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ТЭС Лыково-Сколково\12. Экспертиза ДЦК с увеличением стоимости кабеля\"/>
    </mc:Choice>
  </mc:AlternateContent>
  <xr:revisionPtr revIDLastSave="0" documentId="13_ncr:1_{48408F10-9421-4531-BB42-3193CE19EF23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'02-01-02'!$49:$49</definedName>
    <definedName name="_xlnm.Print_Area" localSheetId="0">'02-01-02'!$A$1:$L$1576</definedName>
  </definedNames>
  <calcPr calcId="191029" iterate="1"/>
</workbook>
</file>

<file path=xl/calcChain.xml><?xml version="1.0" encoding="utf-8"?>
<calcChain xmlns="http://schemas.openxmlformats.org/spreadsheetml/2006/main">
  <c r="H1574" i="7" l="1"/>
  <c r="H1571" i="7"/>
  <c r="C1574" i="7"/>
  <c r="C1571" i="7"/>
  <c r="J40" i="7"/>
  <c r="J39" i="7"/>
  <c r="C42" i="7"/>
  <c r="D42" i="7"/>
  <c r="C41" i="7"/>
  <c r="C40" i="7"/>
  <c r="C39" i="7"/>
  <c r="C36" i="7" s="1"/>
  <c r="G1567" i="7"/>
  <c r="G1566" i="7"/>
  <c r="L1561" i="7"/>
  <c r="J1561" i="7"/>
  <c r="L1553" i="7"/>
  <c r="J1553" i="7"/>
  <c r="L1549" i="7"/>
  <c r="J1549" i="7"/>
  <c r="L1537" i="7"/>
  <c r="J1537" i="7"/>
  <c r="L1536" i="7"/>
  <c r="J1536" i="7"/>
  <c r="L1535" i="7"/>
  <c r="J1535" i="7"/>
  <c r="L1534" i="7"/>
  <c r="J1534" i="7"/>
  <c r="L1533" i="7"/>
  <c r="J1533" i="7"/>
  <c r="L1532" i="7"/>
  <c r="L1530" i="7" s="1"/>
  <c r="J1532" i="7"/>
  <c r="J1530" i="7" s="1"/>
  <c r="L1529" i="7"/>
  <c r="L1524" i="7" s="1"/>
  <c r="J1529" i="7"/>
  <c r="J1524" i="7" s="1"/>
  <c r="L1528" i="7"/>
  <c r="J1528" i="7"/>
  <c r="L1526" i="7"/>
  <c r="J1526" i="7"/>
  <c r="L1523" i="7"/>
  <c r="J1523" i="7"/>
  <c r="L1518" i="7"/>
  <c r="J1518" i="7"/>
  <c r="J1517" i="7"/>
  <c r="L1513" i="7"/>
  <c r="J1513" i="7"/>
  <c r="L1505" i="7"/>
  <c r="J1505" i="7"/>
  <c r="L1504" i="7"/>
  <c r="J1504" i="7"/>
  <c r="L1500" i="7"/>
  <c r="J1500" i="7"/>
  <c r="L1484" i="7"/>
  <c r="J1484" i="7"/>
  <c r="L1480" i="7"/>
  <c r="J1480" i="7"/>
  <c r="G1465" i="7"/>
  <c r="G1464" i="7"/>
  <c r="L1463" i="7"/>
  <c r="J1463" i="7"/>
  <c r="L1459" i="7"/>
  <c r="J1459" i="7"/>
  <c r="J1458" i="7"/>
  <c r="L1454" i="7"/>
  <c r="L1457" i="7"/>
  <c r="J1457" i="7"/>
  <c r="L1456" i="7"/>
  <c r="J1456" i="7"/>
  <c r="J1454" i="7" s="1"/>
  <c r="L1449" i="7"/>
  <c r="J1449" i="7"/>
  <c r="L1445" i="7"/>
  <c r="J1445" i="7"/>
  <c r="AW1435" i="7"/>
  <c r="AT1435" i="7"/>
  <c r="AR1435" i="7"/>
  <c r="AO1435" i="7"/>
  <c r="AN1435" i="7"/>
  <c r="BH1435" i="7"/>
  <c r="AA1435" i="7"/>
  <c r="X1435" i="7"/>
  <c r="U1435" i="7"/>
  <c r="S1435" i="7"/>
  <c r="P1435" i="7"/>
  <c r="O1435" i="7"/>
  <c r="BA1435" i="7"/>
  <c r="AZ1435" i="7"/>
  <c r="AE1435" i="7"/>
  <c r="AD1435" i="7"/>
  <c r="K1435" i="7"/>
  <c r="I1435" i="7"/>
  <c r="C1434" i="7"/>
  <c r="L1433" i="7"/>
  <c r="J1433" i="7"/>
  <c r="K1433" i="7"/>
  <c r="H1433" i="7"/>
  <c r="E1433" i="7"/>
  <c r="G1433" i="7"/>
  <c r="D1433" i="7"/>
  <c r="C1433" i="7"/>
  <c r="B1433" i="7"/>
  <c r="AW1432" i="7"/>
  <c r="AT1432" i="7"/>
  <c r="AR1432" i="7"/>
  <c r="AO1432" i="7"/>
  <c r="X1432" i="7"/>
  <c r="U1432" i="7"/>
  <c r="S1432" i="7"/>
  <c r="P1432" i="7"/>
  <c r="O1432" i="7"/>
  <c r="BA1432" i="7"/>
  <c r="AZ1432" i="7"/>
  <c r="AE1432" i="7"/>
  <c r="AD1432" i="7"/>
  <c r="C1431" i="7"/>
  <c r="L1430" i="7"/>
  <c r="AN1432" i="7" s="1"/>
  <c r="J1430" i="7"/>
  <c r="BH1432" i="7" s="1"/>
  <c r="K1430" i="7"/>
  <c r="H1430" i="7"/>
  <c r="E1430" i="7"/>
  <c r="G1430" i="7"/>
  <c r="D1430" i="7"/>
  <c r="C1430" i="7"/>
  <c r="B1430" i="7"/>
  <c r="AT1429" i="7"/>
  <c r="AR1429" i="7"/>
  <c r="AO1429" i="7"/>
  <c r="X1429" i="7"/>
  <c r="U1429" i="7"/>
  <c r="S1429" i="7"/>
  <c r="P1429" i="7"/>
  <c r="BA1429" i="7"/>
  <c r="AZ1429" i="7"/>
  <c r="AE1429" i="7"/>
  <c r="AD1429" i="7"/>
  <c r="C1428" i="7"/>
  <c r="L1427" i="7"/>
  <c r="AW1429" i="7" s="1"/>
  <c r="J1427" i="7"/>
  <c r="O1429" i="7" s="1"/>
  <c r="K1427" i="7"/>
  <c r="H1427" i="7"/>
  <c r="E1427" i="7"/>
  <c r="G1427" i="7"/>
  <c r="D1427" i="7"/>
  <c r="C1427" i="7"/>
  <c r="B1427" i="7"/>
  <c r="AW1426" i="7"/>
  <c r="AX1426" i="7"/>
  <c r="L1462" i="7" s="1"/>
  <c r="AT1426" i="7"/>
  <c r="AR1426" i="7"/>
  <c r="AO1426" i="7"/>
  <c r="AN1426" i="7"/>
  <c r="X1426" i="7"/>
  <c r="U1426" i="7"/>
  <c r="S1426" i="7"/>
  <c r="P1426" i="7"/>
  <c r="BA1426" i="7"/>
  <c r="AZ1426" i="7"/>
  <c r="AE1426" i="7"/>
  <c r="AD1426" i="7"/>
  <c r="K1426" i="7"/>
  <c r="L1425" i="7"/>
  <c r="K1425" i="7"/>
  <c r="J1425" i="7" s="1"/>
  <c r="H1425" i="7"/>
  <c r="E1425" i="7"/>
  <c r="G1425" i="7"/>
  <c r="D1425" i="7"/>
  <c r="B1425" i="7"/>
  <c r="L1423" i="7"/>
  <c r="J1423" i="7"/>
  <c r="AR1424" i="7"/>
  <c r="L1421" i="7" s="1"/>
  <c r="AO1424" i="7"/>
  <c r="X1424" i="7"/>
  <c r="U1424" i="7"/>
  <c r="S1424" i="7"/>
  <c r="J1421" i="7" s="1"/>
  <c r="BA1424" i="7"/>
  <c r="AZ1424" i="7"/>
  <c r="L1422" i="7" s="1"/>
  <c r="AE1424" i="7"/>
  <c r="AD1424" i="7"/>
  <c r="G1423" i="7"/>
  <c r="E1423" i="7"/>
  <c r="G1422" i="7"/>
  <c r="E1422" i="7"/>
  <c r="O1420" i="7"/>
  <c r="BA1420" i="7"/>
  <c r="AZ1420" i="7"/>
  <c r="AE1420" i="7"/>
  <c r="AD1420" i="7"/>
  <c r="J1422" i="7" s="1"/>
  <c r="L1420" i="7"/>
  <c r="J1420" i="7"/>
  <c r="BH1420" i="7" s="1"/>
  <c r="K1420" i="7"/>
  <c r="H1420" i="7"/>
  <c r="E1420" i="7"/>
  <c r="G1420" i="7"/>
  <c r="D1420" i="7"/>
  <c r="C1420" i="7"/>
  <c r="B1420" i="7"/>
  <c r="J1419" i="7"/>
  <c r="G1418" i="7"/>
  <c r="F1418" i="7"/>
  <c r="E1418" i="7"/>
  <c r="G1417" i="7"/>
  <c r="F1417" i="7"/>
  <c r="E1417" i="7"/>
  <c r="L1416" i="7"/>
  <c r="AW1424" i="7" s="1"/>
  <c r="J1416" i="7"/>
  <c r="K1416" i="7"/>
  <c r="H1416" i="7"/>
  <c r="L1415" i="7"/>
  <c r="AT1424" i="7" s="1"/>
  <c r="J1415" i="7"/>
  <c r="K1415" i="7"/>
  <c r="I1415" i="7"/>
  <c r="H1415" i="7"/>
  <c r="L1414" i="7"/>
  <c r="J1414" i="7"/>
  <c r="P1424" i="7" s="1"/>
  <c r="K1414" i="7"/>
  <c r="I1414" i="7"/>
  <c r="H1414" i="7"/>
  <c r="L1413" i="7"/>
  <c r="AN1424" i="7" s="1"/>
  <c r="J1413" i="7"/>
  <c r="K1413" i="7"/>
  <c r="I1413" i="7"/>
  <c r="H1413" i="7"/>
  <c r="H1419" i="7" s="1"/>
  <c r="C1412" i="7"/>
  <c r="E1410" i="7"/>
  <c r="G1410" i="7"/>
  <c r="D1410" i="7"/>
  <c r="C1410" i="7"/>
  <c r="B1410" i="7"/>
  <c r="L1408" i="7"/>
  <c r="J1408" i="7"/>
  <c r="J1407" i="7"/>
  <c r="J1406" i="7"/>
  <c r="AW1409" i="7"/>
  <c r="AT1409" i="7"/>
  <c r="AO1409" i="7"/>
  <c r="AA1409" i="7"/>
  <c r="X1409" i="7"/>
  <c r="S1409" i="7"/>
  <c r="O1409" i="7"/>
  <c r="BA1409" i="7"/>
  <c r="AZ1409" i="7"/>
  <c r="L1407" i="7" s="1"/>
  <c r="AE1409" i="7"/>
  <c r="AD1409" i="7"/>
  <c r="G1408" i="7"/>
  <c r="E1408" i="7"/>
  <c r="G1407" i="7"/>
  <c r="E1407" i="7"/>
  <c r="L1405" i="7"/>
  <c r="J1405" i="7"/>
  <c r="G1404" i="7"/>
  <c r="F1404" i="7"/>
  <c r="E1404" i="7"/>
  <c r="L1403" i="7"/>
  <c r="AN1409" i="7" s="1"/>
  <c r="J1403" i="7"/>
  <c r="K1403" i="7"/>
  <c r="H1403" i="7"/>
  <c r="L1402" i="7"/>
  <c r="J1402" i="7"/>
  <c r="BH1409" i="7" s="1"/>
  <c r="K1402" i="7"/>
  <c r="I1402" i="7"/>
  <c r="H1402" i="7"/>
  <c r="H1405" i="7" s="1"/>
  <c r="L1401" i="7"/>
  <c r="AR1409" i="7" s="1"/>
  <c r="L1406" i="7" s="1"/>
  <c r="J1401" i="7"/>
  <c r="U1409" i="7" s="1"/>
  <c r="K1401" i="7"/>
  <c r="I1401" i="7"/>
  <c r="H1401" i="7"/>
  <c r="C1400" i="7"/>
  <c r="E1398" i="7"/>
  <c r="G1398" i="7"/>
  <c r="D1398" i="7"/>
  <c r="C1398" i="7"/>
  <c r="B1398" i="7"/>
  <c r="AW1397" i="7"/>
  <c r="AO1397" i="7"/>
  <c r="AA1397" i="7"/>
  <c r="X1397" i="7"/>
  <c r="BA1397" i="7"/>
  <c r="AZ1397" i="7"/>
  <c r="AE1397" i="7"/>
  <c r="AD1397" i="7"/>
  <c r="G1396" i="7"/>
  <c r="E1396" i="7"/>
  <c r="G1395" i="7"/>
  <c r="E1395" i="7"/>
  <c r="BH1393" i="7"/>
  <c r="AW1393" i="7"/>
  <c r="AA1393" i="7"/>
  <c r="AN1393" i="7"/>
  <c r="BA1393" i="7"/>
  <c r="AZ1393" i="7"/>
  <c r="L1395" i="7" s="1"/>
  <c r="AE1393" i="7"/>
  <c r="J1396" i="7" s="1"/>
  <c r="AD1393" i="7"/>
  <c r="J1395" i="7" s="1"/>
  <c r="I1397" i="7" s="1"/>
  <c r="L1393" i="7"/>
  <c r="J1393" i="7"/>
  <c r="O1393" i="7" s="1"/>
  <c r="K1393" i="7"/>
  <c r="H1393" i="7"/>
  <c r="E1393" i="7"/>
  <c r="G1393" i="7"/>
  <c r="D1393" i="7"/>
  <c r="C1393" i="7"/>
  <c r="B1393" i="7"/>
  <c r="L1392" i="7"/>
  <c r="G1391" i="7"/>
  <c r="F1391" i="7"/>
  <c r="E1391" i="7"/>
  <c r="G1390" i="7"/>
  <c r="F1390" i="7"/>
  <c r="E1390" i="7"/>
  <c r="L1389" i="7"/>
  <c r="AT1397" i="7" s="1"/>
  <c r="J1389" i="7"/>
  <c r="K1389" i="7"/>
  <c r="I1389" i="7"/>
  <c r="H1389" i="7"/>
  <c r="L1388" i="7"/>
  <c r="J1388" i="7"/>
  <c r="P1397" i="7" s="1"/>
  <c r="K1388" i="7"/>
  <c r="I1388" i="7"/>
  <c r="H1388" i="7"/>
  <c r="L1387" i="7"/>
  <c r="AR1397" i="7" s="1"/>
  <c r="J1387" i="7"/>
  <c r="J1392" i="7" s="1"/>
  <c r="K1387" i="7"/>
  <c r="I1387" i="7"/>
  <c r="H1387" i="7"/>
  <c r="H1392" i="7" s="1"/>
  <c r="C1386" i="7"/>
  <c r="E1384" i="7"/>
  <c r="G1384" i="7"/>
  <c r="D1384" i="7"/>
  <c r="C1384" i="7"/>
  <c r="B1384" i="7"/>
  <c r="J1381" i="7"/>
  <c r="J1380" i="7"/>
  <c r="AT1383" i="7"/>
  <c r="AR1383" i="7"/>
  <c r="AO1383" i="7"/>
  <c r="X1383" i="7"/>
  <c r="U1383" i="7"/>
  <c r="S1383" i="7"/>
  <c r="O1383" i="7"/>
  <c r="BA1383" i="7"/>
  <c r="AZ1383" i="7"/>
  <c r="L1381" i="7" s="1"/>
  <c r="AE1383" i="7"/>
  <c r="J1382" i="7" s="1"/>
  <c r="AD1383" i="7"/>
  <c r="G1382" i="7"/>
  <c r="E1382" i="7"/>
  <c r="G1381" i="7"/>
  <c r="E1381" i="7"/>
  <c r="AW1379" i="7"/>
  <c r="AN1379" i="7"/>
  <c r="BA1379" i="7"/>
  <c r="L1382" i="7" s="1"/>
  <c r="AZ1379" i="7"/>
  <c r="AE1379" i="7"/>
  <c r="AD1379" i="7"/>
  <c r="L1379" i="7"/>
  <c r="J1379" i="7"/>
  <c r="AA1379" i="7" s="1"/>
  <c r="K1379" i="7"/>
  <c r="H1379" i="7"/>
  <c r="E1379" i="7"/>
  <c r="G1379" i="7"/>
  <c r="D1379" i="7"/>
  <c r="C1379" i="7"/>
  <c r="B1379" i="7"/>
  <c r="G1377" i="7"/>
  <c r="F1377" i="7"/>
  <c r="E1377" i="7"/>
  <c r="G1376" i="7"/>
  <c r="F1376" i="7"/>
  <c r="E1376" i="7"/>
  <c r="L1375" i="7"/>
  <c r="AW1383" i="7" s="1"/>
  <c r="J1375" i="7"/>
  <c r="AA1383" i="7" s="1"/>
  <c r="K1375" i="7"/>
  <c r="H1375" i="7"/>
  <c r="L1374" i="7"/>
  <c r="J1374" i="7"/>
  <c r="K1374" i="7"/>
  <c r="I1374" i="7"/>
  <c r="H1374" i="7"/>
  <c r="L1373" i="7"/>
  <c r="J1373" i="7"/>
  <c r="K1373" i="7"/>
  <c r="I1373" i="7"/>
  <c r="H1373" i="7"/>
  <c r="L1372" i="7"/>
  <c r="J1372" i="7"/>
  <c r="K1372" i="7"/>
  <c r="I1372" i="7"/>
  <c r="H1372" i="7"/>
  <c r="H1378" i="7" s="1"/>
  <c r="E1370" i="7"/>
  <c r="G1370" i="7"/>
  <c r="D1370" i="7"/>
  <c r="C1370" i="7"/>
  <c r="B1370" i="7"/>
  <c r="L1368" i="7"/>
  <c r="AW1369" i="7"/>
  <c r="AT1369" i="7"/>
  <c r="AO1369" i="7"/>
  <c r="BH1369" i="7"/>
  <c r="AA1369" i="7"/>
  <c r="X1369" i="7"/>
  <c r="P1369" i="7"/>
  <c r="BA1369" i="7"/>
  <c r="AZ1369" i="7"/>
  <c r="AE1369" i="7"/>
  <c r="AD1369" i="7"/>
  <c r="G1368" i="7"/>
  <c r="E1368" i="7"/>
  <c r="G1367" i="7"/>
  <c r="E1367" i="7"/>
  <c r="AA1365" i="7"/>
  <c r="AN1365" i="7"/>
  <c r="O1365" i="7"/>
  <c r="BA1365" i="7"/>
  <c r="AZ1365" i="7"/>
  <c r="AE1365" i="7"/>
  <c r="J1368" i="7" s="1"/>
  <c r="AD1365" i="7"/>
  <c r="L1365" i="7"/>
  <c r="AW1365" i="7" s="1"/>
  <c r="J1365" i="7"/>
  <c r="BH1365" i="7" s="1"/>
  <c r="K1365" i="7"/>
  <c r="H1365" i="7"/>
  <c r="E1365" i="7"/>
  <c r="G1365" i="7"/>
  <c r="D1365" i="7"/>
  <c r="C1365" i="7"/>
  <c r="B1365" i="7"/>
  <c r="BH1364" i="7"/>
  <c r="AA1364" i="7"/>
  <c r="BA1364" i="7"/>
  <c r="AZ1364" i="7"/>
  <c r="AE1364" i="7"/>
  <c r="AD1364" i="7"/>
  <c r="J1367" i="7" s="1"/>
  <c r="L1364" i="7"/>
  <c r="J1364" i="7"/>
  <c r="O1364" i="7" s="1"/>
  <c r="K1364" i="7"/>
  <c r="H1364" i="7"/>
  <c r="E1364" i="7"/>
  <c r="G1364" i="7"/>
  <c r="D1364" i="7"/>
  <c r="B1364" i="7"/>
  <c r="G1362" i="7"/>
  <c r="F1362" i="7"/>
  <c r="E1362" i="7"/>
  <c r="L1361" i="7"/>
  <c r="J1361" i="7"/>
  <c r="I1369" i="7" s="1"/>
  <c r="K1361" i="7"/>
  <c r="H1361" i="7"/>
  <c r="L1360" i="7"/>
  <c r="L1363" i="7" s="1"/>
  <c r="J1360" i="7"/>
  <c r="U1369" i="7" s="1"/>
  <c r="K1360" i="7"/>
  <c r="I1360" i="7"/>
  <c r="H1360" i="7"/>
  <c r="H1363" i="7" s="1"/>
  <c r="C1359" i="7"/>
  <c r="E1357" i="7"/>
  <c r="G1357" i="7"/>
  <c r="D1357" i="7"/>
  <c r="C1357" i="7"/>
  <c r="B1357" i="7"/>
  <c r="L1355" i="7"/>
  <c r="AR1356" i="7"/>
  <c r="AA1356" i="7"/>
  <c r="BA1356" i="7"/>
  <c r="AZ1356" i="7"/>
  <c r="AE1356" i="7"/>
  <c r="AD1356" i="7"/>
  <c r="K1356" i="7"/>
  <c r="G1355" i="7"/>
  <c r="E1355" i="7"/>
  <c r="G1354" i="7"/>
  <c r="E1354" i="7"/>
  <c r="AA1352" i="7"/>
  <c r="AN1352" i="7"/>
  <c r="O1352" i="7"/>
  <c r="BA1352" i="7"/>
  <c r="AZ1352" i="7"/>
  <c r="L1354" i="7" s="1"/>
  <c r="AE1352" i="7"/>
  <c r="J1355" i="7" s="1"/>
  <c r="AD1352" i="7"/>
  <c r="J1354" i="7" s="1"/>
  <c r="L1352" i="7"/>
  <c r="AW1352" i="7" s="1"/>
  <c r="J1352" i="7"/>
  <c r="BH1352" i="7" s="1"/>
  <c r="K1352" i="7"/>
  <c r="H1352" i="7"/>
  <c r="E1352" i="7"/>
  <c r="G1352" i="7"/>
  <c r="D1352" i="7"/>
  <c r="C1352" i="7"/>
  <c r="B1352" i="7"/>
  <c r="J1351" i="7"/>
  <c r="H1351" i="7"/>
  <c r="G1350" i="7"/>
  <c r="F1350" i="7"/>
  <c r="E1350" i="7"/>
  <c r="G1349" i="7"/>
  <c r="F1349" i="7"/>
  <c r="E1349" i="7"/>
  <c r="L1348" i="7"/>
  <c r="AW1356" i="7" s="1"/>
  <c r="J1348" i="7"/>
  <c r="K1348" i="7"/>
  <c r="H1348" i="7"/>
  <c r="L1347" i="7"/>
  <c r="AT1356" i="7" s="1"/>
  <c r="J1347" i="7"/>
  <c r="X1356" i="7" s="1"/>
  <c r="K1347" i="7"/>
  <c r="I1347" i="7"/>
  <c r="H1347" i="7"/>
  <c r="L1346" i="7"/>
  <c r="AO1356" i="7" s="1"/>
  <c r="J1346" i="7"/>
  <c r="P1356" i="7" s="1"/>
  <c r="K1346" i="7"/>
  <c r="I1346" i="7"/>
  <c r="H1346" i="7"/>
  <c r="L1345" i="7"/>
  <c r="J1345" i="7"/>
  <c r="K1345" i="7"/>
  <c r="I1345" i="7"/>
  <c r="H1345" i="7"/>
  <c r="C1344" i="7"/>
  <c r="E1342" i="7"/>
  <c r="G1342" i="7"/>
  <c r="D1342" i="7"/>
  <c r="C1342" i="7"/>
  <c r="B1342" i="7"/>
  <c r="BB1341" i="7"/>
  <c r="L1450" i="7" s="1"/>
  <c r="AU1341" i="7"/>
  <c r="AS1341" i="7"/>
  <c r="AP1341" i="7"/>
  <c r="AN1341" i="7"/>
  <c r="AF1341" i="7"/>
  <c r="J1450" i="7" s="1"/>
  <c r="Y1341" i="7"/>
  <c r="U1341" i="7"/>
  <c r="T1341" i="7"/>
  <c r="O1341" i="7"/>
  <c r="BA1341" i="7"/>
  <c r="AZ1341" i="7"/>
  <c r="AE1341" i="7"/>
  <c r="AD1341" i="7"/>
  <c r="K1341" i="7"/>
  <c r="I1341" i="7"/>
  <c r="L1340" i="7"/>
  <c r="J1340" i="7"/>
  <c r="L1339" i="7"/>
  <c r="J1339" i="7"/>
  <c r="Q1341" i="7" s="1"/>
  <c r="K1339" i="7"/>
  <c r="H1339" i="7"/>
  <c r="H1340" i="7" s="1"/>
  <c r="C1338" i="7"/>
  <c r="E1337" i="7"/>
  <c r="G1337" i="7"/>
  <c r="D1337" i="7"/>
  <c r="C1337" i="7"/>
  <c r="B1337" i="7"/>
  <c r="L1334" i="7"/>
  <c r="AW1336" i="7"/>
  <c r="AR1336" i="7"/>
  <c r="AO1336" i="7"/>
  <c r="AN1336" i="7"/>
  <c r="AA1336" i="7"/>
  <c r="BA1336" i="7"/>
  <c r="L1335" i="7" s="1"/>
  <c r="AZ1336" i="7"/>
  <c r="AE1336" i="7"/>
  <c r="J1335" i="7" s="1"/>
  <c r="AD1336" i="7"/>
  <c r="J1334" i="7" s="1"/>
  <c r="O1336" i="7" s="1"/>
  <c r="K1336" i="7"/>
  <c r="G1335" i="7"/>
  <c r="E1335" i="7"/>
  <c r="G1334" i="7"/>
  <c r="E1334" i="7"/>
  <c r="J1332" i="7"/>
  <c r="G1331" i="7"/>
  <c r="F1331" i="7"/>
  <c r="E1331" i="7"/>
  <c r="G1330" i="7"/>
  <c r="F1330" i="7"/>
  <c r="E1330" i="7"/>
  <c r="L1329" i="7"/>
  <c r="J1329" i="7"/>
  <c r="K1329" i="7"/>
  <c r="H1329" i="7"/>
  <c r="H1332" i="7" s="1"/>
  <c r="L1328" i="7"/>
  <c r="AT1336" i="7" s="1"/>
  <c r="J1328" i="7"/>
  <c r="X1336" i="7" s="1"/>
  <c r="K1328" i="7"/>
  <c r="I1328" i="7"/>
  <c r="H1328" i="7"/>
  <c r="L1327" i="7"/>
  <c r="L1332" i="7" s="1"/>
  <c r="J1327" i="7"/>
  <c r="P1336" i="7" s="1"/>
  <c r="K1327" i="7"/>
  <c r="I1327" i="7"/>
  <c r="H1327" i="7"/>
  <c r="L1326" i="7"/>
  <c r="J1326" i="7"/>
  <c r="K1326" i="7"/>
  <c r="I1326" i="7"/>
  <c r="H1326" i="7"/>
  <c r="C1325" i="7"/>
  <c r="E1323" i="7"/>
  <c r="G1323" i="7"/>
  <c r="D1323" i="7"/>
  <c r="C1323" i="7"/>
  <c r="B1323" i="7"/>
  <c r="AW1322" i="7"/>
  <c r="AT1322" i="7"/>
  <c r="AR1322" i="7"/>
  <c r="AA1322" i="7"/>
  <c r="U1322" i="7"/>
  <c r="S1322" i="7"/>
  <c r="BA1322" i="7"/>
  <c r="AZ1322" i="7"/>
  <c r="L1320" i="7" s="1"/>
  <c r="AE1322" i="7"/>
  <c r="AD1322" i="7"/>
  <c r="G1321" i="7"/>
  <c r="E1321" i="7"/>
  <c r="G1320" i="7"/>
  <c r="E1320" i="7"/>
  <c r="AA1318" i="7"/>
  <c r="AN1318" i="7"/>
  <c r="O1318" i="7"/>
  <c r="BA1318" i="7"/>
  <c r="AZ1318" i="7"/>
  <c r="AE1318" i="7"/>
  <c r="AD1318" i="7"/>
  <c r="L1318" i="7"/>
  <c r="AW1318" i="7" s="1"/>
  <c r="J1318" i="7"/>
  <c r="BH1318" i="7" s="1"/>
  <c r="K1318" i="7"/>
  <c r="H1318" i="7"/>
  <c r="E1318" i="7"/>
  <c r="G1318" i="7"/>
  <c r="D1318" i="7"/>
  <c r="C1318" i="7"/>
  <c r="B1318" i="7"/>
  <c r="BA1317" i="7"/>
  <c r="AZ1317" i="7"/>
  <c r="AE1317" i="7"/>
  <c r="AD1317" i="7"/>
  <c r="L1317" i="7"/>
  <c r="J1317" i="7"/>
  <c r="K1317" i="7"/>
  <c r="H1317" i="7"/>
  <c r="E1317" i="7"/>
  <c r="G1317" i="7"/>
  <c r="D1317" i="7"/>
  <c r="C1317" i="7"/>
  <c r="B1317" i="7"/>
  <c r="H1316" i="7"/>
  <c r="G1315" i="7"/>
  <c r="F1315" i="7"/>
  <c r="E1315" i="7"/>
  <c r="G1314" i="7"/>
  <c r="F1314" i="7"/>
  <c r="E1314" i="7"/>
  <c r="L1313" i="7"/>
  <c r="J1313" i="7"/>
  <c r="X1322" i="7" s="1"/>
  <c r="K1313" i="7"/>
  <c r="I1313" i="7"/>
  <c r="H1313" i="7"/>
  <c r="L1312" i="7"/>
  <c r="J1312" i="7"/>
  <c r="P1322" i="7" s="1"/>
  <c r="K1312" i="7"/>
  <c r="I1312" i="7"/>
  <c r="H1312" i="7"/>
  <c r="L1311" i="7"/>
  <c r="J1311" i="7"/>
  <c r="K1311" i="7"/>
  <c r="I1311" i="7"/>
  <c r="H1311" i="7"/>
  <c r="C1310" i="7"/>
  <c r="C1309" i="7"/>
  <c r="B1309" i="7"/>
  <c r="E1308" i="7"/>
  <c r="G1308" i="7"/>
  <c r="D1308" i="7"/>
  <c r="B1308" i="7"/>
  <c r="G1304" i="7"/>
  <c r="G1303" i="7"/>
  <c r="L1302" i="7"/>
  <c r="J1302" i="7"/>
  <c r="L1298" i="7"/>
  <c r="J1298" i="7"/>
  <c r="J1297" i="7"/>
  <c r="L1296" i="7"/>
  <c r="J1296" i="7"/>
  <c r="J1293" i="7" s="1"/>
  <c r="L1295" i="7"/>
  <c r="J1295" i="7"/>
  <c r="L1292" i="7"/>
  <c r="J1291" i="7"/>
  <c r="L1289" i="7"/>
  <c r="J1289" i="7"/>
  <c r="L1288" i="7"/>
  <c r="J1288" i="7"/>
  <c r="L1279" i="7"/>
  <c r="L1284" i="7"/>
  <c r="J1284" i="7"/>
  <c r="L1281" i="7"/>
  <c r="AW1274" i="7"/>
  <c r="AX1274" i="7"/>
  <c r="L1301" i="7" s="1"/>
  <c r="AT1274" i="7"/>
  <c r="AR1274" i="7"/>
  <c r="AO1274" i="7"/>
  <c r="X1274" i="7"/>
  <c r="U1274" i="7"/>
  <c r="S1274" i="7"/>
  <c r="P1274" i="7"/>
  <c r="BA1274" i="7"/>
  <c r="AZ1274" i="7"/>
  <c r="AE1274" i="7"/>
  <c r="AD1274" i="7"/>
  <c r="L1273" i="7"/>
  <c r="J1273" i="7" s="1"/>
  <c r="K1273" i="7"/>
  <c r="H1273" i="7"/>
  <c r="E1273" i="7"/>
  <c r="G1273" i="7"/>
  <c r="D1273" i="7"/>
  <c r="B1273" i="7"/>
  <c r="AW1272" i="7"/>
  <c r="AR1272" i="7"/>
  <c r="AO1272" i="7"/>
  <c r="P1272" i="7"/>
  <c r="J1281" i="7" s="1"/>
  <c r="J1279" i="7" s="1"/>
  <c r="BA1272" i="7"/>
  <c r="AZ1272" i="7"/>
  <c r="AE1272" i="7"/>
  <c r="AD1272" i="7"/>
  <c r="K1272" i="7"/>
  <c r="G1271" i="7"/>
  <c r="E1271" i="7"/>
  <c r="G1270" i="7"/>
  <c r="E1270" i="7"/>
  <c r="BH1268" i="7"/>
  <c r="AW1268" i="7"/>
  <c r="L1287" i="7" s="1"/>
  <c r="L1285" i="7" s="1"/>
  <c r="AA1268" i="7"/>
  <c r="O1268" i="7"/>
  <c r="BA1268" i="7"/>
  <c r="L1271" i="7" s="1"/>
  <c r="AZ1268" i="7"/>
  <c r="L1270" i="7" s="1"/>
  <c r="AE1268" i="7"/>
  <c r="J1271" i="7" s="1"/>
  <c r="AD1268" i="7"/>
  <c r="J1270" i="7" s="1"/>
  <c r="O1272" i="7" s="1"/>
  <c r="L1268" i="7"/>
  <c r="AN1268" i="7" s="1"/>
  <c r="J1268" i="7"/>
  <c r="K1268" i="7"/>
  <c r="H1268" i="7"/>
  <c r="E1268" i="7"/>
  <c r="G1268" i="7"/>
  <c r="D1268" i="7"/>
  <c r="C1268" i="7"/>
  <c r="B1268" i="7"/>
  <c r="J1267" i="7"/>
  <c r="G1266" i="7"/>
  <c r="F1266" i="7"/>
  <c r="E1266" i="7"/>
  <c r="G1265" i="7"/>
  <c r="F1265" i="7"/>
  <c r="E1265" i="7"/>
  <c r="L1264" i="7"/>
  <c r="J1264" i="7"/>
  <c r="AA1272" i="7" s="1"/>
  <c r="K1264" i="7"/>
  <c r="H1264" i="7"/>
  <c r="L1263" i="7"/>
  <c r="AT1272" i="7" s="1"/>
  <c r="J1263" i="7"/>
  <c r="X1272" i="7" s="1"/>
  <c r="K1263" i="7"/>
  <c r="I1263" i="7"/>
  <c r="H1263" i="7"/>
  <c r="L1262" i="7"/>
  <c r="J1262" i="7"/>
  <c r="K1262" i="7"/>
  <c r="I1262" i="7"/>
  <c r="H1262" i="7"/>
  <c r="L1261" i="7"/>
  <c r="AN1272" i="7" s="1"/>
  <c r="J1261" i="7"/>
  <c r="K1261" i="7"/>
  <c r="I1261" i="7"/>
  <c r="H1261" i="7"/>
  <c r="C1260" i="7"/>
  <c r="E1258" i="7"/>
  <c r="G1258" i="7"/>
  <c r="D1258" i="7"/>
  <c r="C1258" i="7"/>
  <c r="B1258" i="7"/>
  <c r="G1254" i="7"/>
  <c r="G1253" i="7"/>
  <c r="L1252" i="7"/>
  <c r="J1252" i="7"/>
  <c r="L1251" i="7"/>
  <c r="J1251" i="7"/>
  <c r="L1248" i="7"/>
  <c r="J1248" i="7"/>
  <c r="J1247" i="7"/>
  <c r="L1243" i="7"/>
  <c r="J1243" i="7"/>
  <c r="L1246" i="7"/>
  <c r="J1246" i="7"/>
  <c r="L1245" i="7"/>
  <c r="J1245" i="7"/>
  <c r="L1239" i="7"/>
  <c r="J1239" i="7"/>
  <c r="L1238" i="7"/>
  <c r="J1238" i="7"/>
  <c r="L1234" i="7"/>
  <c r="J1234" i="7"/>
  <c r="J1223" i="7"/>
  <c r="J1222" i="7"/>
  <c r="AW1224" i="7"/>
  <c r="AT1224" i="7"/>
  <c r="AR1224" i="7"/>
  <c r="L1221" i="7" s="1"/>
  <c r="AA1224" i="7"/>
  <c r="X1224" i="7"/>
  <c r="U1224" i="7"/>
  <c r="BA1224" i="7"/>
  <c r="L1223" i="7" s="1"/>
  <c r="AZ1224" i="7"/>
  <c r="L1222" i="7" s="1"/>
  <c r="AE1224" i="7"/>
  <c r="AD1224" i="7"/>
  <c r="G1223" i="7"/>
  <c r="E1223" i="7"/>
  <c r="G1222" i="7"/>
  <c r="E1222" i="7"/>
  <c r="J1220" i="7"/>
  <c r="G1219" i="7"/>
  <c r="F1219" i="7"/>
  <c r="E1219" i="7"/>
  <c r="L1218" i="7"/>
  <c r="J1218" i="7"/>
  <c r="K1218" i="7"/>
  <c r="H1218" i="7"/>
  <c r="L1217" i="7"/>
  <c r="AO1224" i="7" s="1"/>
  <c r="J1217" i="7"/>
  <c r="P1224" i="7" s="1"/>
  <c r="K1217" i="7"/>
  <c r="I1217" i="7"/>
  <c r="H1217" i="7"/>
  <c r="H1220" i="7" s="1"/>
  <c r="L1216" i="7"/>
  <c r="J1216" i="7"/>
  <c r="K1216" i="7"/>
  <c r="I1216" i="7"/>
  <c r="H1216" i="7"/>
  <c r="C1215" i="7"/>
  <c r="E1213" i="7"/>
  <c r="G1213" i="7"/>
  <c r="D1213" i="7"/>
  <c r="C1213" i="7"/>
  <c r="B1213" i="7"/>
  <c r="L1211" i="7"/>
  <c r="AR1212" i="7"/>
  <c r="AO1212" i="7"/>
  <c r="AA1212" i="7"/>
  <c r="U1212" i="7"/>
  <c r="S1212" i="7"/>
  <c r="BA1212" i="7"/>
  <c r="AZ1212" i="7"/>
  <c r="L1210" i="7" s="1"/>
  <c r="AE1212" i="7"/>
  <c r="AD1212" i="7"/>
  <c r="G1211" i="7"/>
  <c r="E1211" i="7"/>
  <c r="G1210" i="7"/>
  <c r="E1210" i="7"/>
  <c r="AN1208" i="7"/>
  <c r="BA1208" i="7"/>
  <c r="AZ1208" i="7"/>
  <c r="AE1208" i="7"/>
  <c r="J1211" i="7" s="1"/>
  <c r="AD1208" i="7"/>
  <c r="J1210" i="7" s="1"/>
  <c r="L1208" i="7"/>
  <c r="AW1208" i="7" s="1"/>
  <c r="J1208" i="7"/>
  <c r="O1208" i="7" s="1"/>
  <c r="K1208" i="7"/>
  <c r="H1208" i="7"/>
  <c r="E1208" i="7"/>
  <c r="G1208" i="7"/>
  <c r="D1208" i="7"/>
  <c r="C1208" i="7"/>
  <c r="B1208" i="7"/>
  <c r="J1207" i="7"/>
  <c r="H1207" i="7"/>
  <c r="G1206" i="7"/>
  <c r="F1206" i="7"/>
  <c r="E1206" i="7"/>
  <c r="G1205" i="7"/>
  <c r="F1205" i="7"/>
  <c r="E1205" i="7"/>
  <c r="L1204" i="7"/>
  <c r="AW1212" i="7" s="1"/>
  <c r="J1204" i="7"/>
  <c r="I1212" i="7" s="1"/>
  <c r="K1204" i="7"/>
  <c r="H1204" i="7"/>
  <c r="L1203" i="7"/>
  <c r="AT1212" i="7" s="1"/>
  <c r="J1203" i="7"/>
  <c r="X1212" i="7" s="1"/>
  <c r="K1203" i="7"/>
  <c r="I1203" i="7"/>
  <c r="H1203" i="7"/>
  <c r="L1202" i="7"/>
  <c r="J1202" i="7"/>
  <c r="P1212" i="7" s="1"/>
  <c r="K1202" i="7"/>
  <c r="I1202" i="7"/>
  <c r="H1202" i="7"/>
  <c r="L1201" i="7"/>
  <c r="J1201" i="7"/>
  <c r="K1201" i="7"/>
  <c r="I1201" i="7"/>
  <c r="H1201" i="7"/>
  <c r="C1200" i="7"/>
  <c r="E1198" i="7"/>
  <c r="G1198" i="7"/>
  <c r="D1198" i="7"/>
  <c r="C1198" i="7"/>
  <c r="B1198" i="7"/>
  <c r="AW1197" i="7"/>
  <c r="AA1197" i="7"/>
  <c r="P1197" i="7"/>
  <c r="J1231" i="7" s="1"/>
  <c r="BA1197" i="7"/>
  <c r="AZ1197" i="7"/>
  <c r="AE1197" i="7"/>
  <c r="AD1197" i="7"/>
  <c r="G1196" i="7"/>
  <c r="E1196" i="7"/>
  <c r="G1195" i="7"/>
  <c r="E1195" i="7"/>
  <c r="BH1193" i="7"/>
  <c r="AW1193" i="7"/>
  <c r="AA1193" i="7"/>
  <c r="BA1193" i="7"/>
  <c r="AZ1193" i="7"/>
  <c r="AE1193" i="7"/>
  <c r="AD1193" i="7"/>
  <c r="J1195" i="7" s="1"/>
  <c r="L1193" i="7"/>
  <c r="AN1193" i="7" s="1"/>
  <c r="J1193" i="7"/>
  <c r="O1193" i="7" s="1"/>
  <c r="K1193" i="7"/>
  <c r="H1193" i="7"/>
  <c r="E1193" i="7"/>
  <c r="G1193" i="7"/>
  <c r="D1193" i="7"/>
  <c r="C1193" i="7"/>
  <c r="B1193" i="7"/>
  <c r="BH1192" i="7"/>
  <c r="AW1192" i="7"/>
  <c r="AA1192" i="7"/>
  <c r="AN1192" i="7"/>
  <c r="BA1192" i="7"/>
  <c r="AZ1192" i="7"/>
  <c r="AE1192" i="7"/>
  <c r="AD1192" i="7"/>
  <c r="L1192" i="7"/>
  <c r="J1192" i="7"/>
  <c r="O1192" i="7" s="1"/>
  <c r="K1192" i="7"/>
  <c r="H1192" i="7"/>
  <c r="E1192" i="7"/>
  <c r="G1192" i="7"/>
  <c r="D1192" i="7"/>
  <c r="B1192" i="7"/>
  <c r="L1191" i="7"/>
  <c r="J1191" i="7"/>
  <c r="G1190" i="7"/>
  <c r="F1190" i="7"/>
  <c r="E1190" i="7"/>
  <c r="G1189" i="7"/>
  <c r="F1189" i="7"/>
  <c r="E1189" i="7"/>
  <c r="L1188" i="7"/>
  <c r="J1188" i="7"/>
  <c r="K1188" i="7"/>
  <c r="H1188" i="7"/>
  <c r="H1191" i="7" s="1"/>
  <c r="L1187" i="7"/>
  <c r="AT1197" i="7" s="1"/>
  <c r="L1233" i="7" s="1"/>
  <c r="J1187" i="7"/>
  <c r="X1197" i="7" s="1"/>
  <c r="J1233" i="7" s="1"/>
  <c r="K1187" i="7"/>
  <c r="I1187" i="7"/>
  <c r="H1187" i="7"/>
  <c r="L1186" i="7"/>
  <c r="AO1197" i="7" s="1"/>
  <c r="L1231" i="7" s="1"/>
  <c r="L1229" i="7" s="1"/>
  <c r="J1186" i="7"/>
  <c r="K1186" i="7"/>
  <c r="I1186" i="7"/>
  <c r="H1186" i="7"/>
  <c r="L1185" i="7"/>
  <c r="AR1197" i="7" s="1"/>
  <c r="J1185" i="7"/>
  <c r="K1185" i="7"/>
  <c r="I1185" i="7"/>
  <c r="H1185" i="7"/>
  <c r="C1184" i="7"/>
  <c r="E1182" i="7"/>
  <c r="G1182" i="7"/>
  <c r="D1182" i="7"/>
  <c r="C1182" i="7"/>
  <c r="B1182" i="7"/>
  <c r="G1178" i="7"/>
  <c r="G1177" i="7"/>
  <c r="L1176" i="7"/>
  <c r="J1176" i="7"/>
  <c r="L1172" i="7"/>
  <c r="J1172" i="7"/>
  <c r="J1171" i="7"/>
  <c r="L1170" i="7"/>
  <c r="J1170" i="7"/>
  <c r="J1167" i="7" s="1"/>
  <c r="L1169" i="7"/>
  <c r="J1169" i="7"/>
  <c r="L1163" i="7"/>
  <c r="J1163" i="7"/>
  <c r="L1162" i="7"/>
  <c r="J1162" i="7"/>
  <c r="L1158" i="7"/>
  <c r="J1158" i="7"/>
  <c r="AT1148" i="7"/>
  <c r="AR1148" i="7"/>
  <c r="AO1148" i="7"/>
  <c r="X1148" i="7"/>
  <c r="U1148" i="7"/>
  <c r="S1148" i="7"/>
  <c r="P1148" i="7"/>
  <c r="BA1148" i="7"/>
  <c r="AZ1148" i="7"/>
  <c r="AE1148" i="7"/>
  <c r="AD1148" i="7"/>
  <c r="C1147" i="7"/>
  <c r="L1146" i="7"/>
  <c r="AW1148" i="7" s="1"/>
  <c r="J1146" i="7"/>
  <c r="K1146" i="7"/>
  <c r="H1146" i="7"/>
  <c r="E1146" i="7"/>
  <c r="G1146" i="7"/>
  <c r="D1146" i="7"/>
  <c r="C1146" i="7"/>
  <c r="B1146" i="7"/>
  <c r="AW1145" i="7"/>
  <c r="AX1145" i="7"/>
  <c r="L1175" i="7" s="1"/>
  <c r="AT1145" i="7"/>
  <c r="AR1145" i="7"/>
  <c r="AO1145" i="7"/>
  <c r="AN1145" i="7"/>
  <c r="BH1145" i="7"/>
  <c r="X1145" i="7"/>
  <c r="U1145" i="7"/>
  <c r="S1145" i="7"/>
  <c r="P1145" i="7"/>
  <c r="BA1145" i="7"/>
  <c r="AZ1145" i="7"/>
  <c r="AE1145" i="7"/>
  <c r="AD1145" i="7"/>
  <c r="K1145" i="7"/>
  <c r="L1144" i="7"/>
  <c r="K1144" i="7"/>
  <c r="J1144" i="7" s="1"/>
  <c r="H1144" i="7"/>
  <c r="E1144" i="7"/>
  <c r="G1144" i="7"/>
  <c r="D1144" i="7"/>
  <c r="B1144" i="7"/>
  <c r="L1142" i="7"/>
  <c r="AT1143" i="7"/>
  <c r="AR1143" i="7"/>
  <c r="L1140" i="7" s="1"/>
  <c r="AO1143" i="7"/>
  <c r="AA1143" i="7"/>
  <c r="X1143" i="7"/>
  <c r="U1143" i="7"/>
  <c r="BA1143" i="7"/>
  <c r="AZ1143" i="7"/>
  <c r="L1141" i="7" s="1"/>
  <c r="AE1143" i="7"/>
  <c r="AD1143" i="7"/>
  <c r="G1142" i="7"/>
  <c r="E1142" i="7"/>
  <c r="G1141" i="7"/>
  <c r="E1141" i="7"/>
  <c r="AN1139" i="7"/>
  <c r="O1139" i="7"/>
  <c r="BA1139" i="7"/>
  <c r="AZ1139" i="7"/>
  <c r="AE1139" i="7"/>
  <c r="J1142" i="7" s="1"/>
  <c r="AD1139" i="7"/>
  <c r="J1141" i="7" s="1"/>
  <c r="L1139" i="7"/>
  <c r="AW1139" i="7" s="1"/>
  <c r="J1139" i="7"/>
  <c r="K1139" i="7"/>
  <c r="H1139" i="7"/>
  <c r="E1139" i="7"/>
  <c r="G1139" i="7"/>
  <c r="D1139" i="7"/>
  <c r="B1139" i="7"/>
  <c r="G1137" i="7"/>
  <c r="F1137" i="7"/>
  <c r="E1137" i="7"/>
  <c r="G1136" i="7"/>
  <c r="F1136" i="7"/>
  <c r="E1136" i="7"/>
  <c r="L1135" i="7"/>
  <c r="AW1143" i="7" s="1"/>
  <c r="J1135" i="7"/>
  <c r="K1135" i="7"/>
  <c r="H1135" i="7"/>
  <c r="L1134" i="7"/>
  <c r="J1134" i="7"/>
  <c r="K1134" i="7"/>
  <c r="I1134" i="7"/>
  <c r="H1134" i="7"/>
  <c r="L1133" i="7"/>
  <c r="J1133" i="7"/>
  <c r="P1143" i="7" s="1"/>
  <c r="K1133" i="7"/>
  <c r="I1133" i="7"/>
  <c r="H1133" i="7"/>
  <c r="L1132" i="7"/>
  <c r="J1132" i="7"/>
  <c r="S1143" i="7" s="1"/>
  <c r="J1140" i="7" s="1"/>
  <c r="K1132" i="7"/>
  <c r="I1132" i="7"/>
  <c r="H1132" i="7"/>
  <c r="H1138" i="7" s="1"/>
  <c r="C1131" i="7"/>
  <c r="E1129" i="7"/>
  <c r="G1129" i="7"/>
  <c r="D1129" i="7"/>
  <c r="C1129" i="7"/>
  <c r="B1129" i="7"/>
  <c r="J1127" i="7"/>
  <c r="AT1128" i="7"/>
  <c r="X1128" i="7"/>
  <c r="J1125" i="7" s="1"/>
  <c r="U1128" i="7"/>
  <c r="BA1128" i="7"/>
  <c r="L1127" i="7" s="1"/>
  <c r="AZ1128" i="7"/>
  <c r="L1126" i="7" s="1"/>
  <c r="AE1128" i="7"/>
  <c r="AD1128" i="7"/>
  <c r="G1127" i="7"/>
  <c r="E1127" i="7"/>
  <c r="G1126" i="7"/>
  <c r="E1126" i="7"/>
  <c r="BH1124" i="7"/>
  <c r="AA1124" i="7"/>
  <c r="BA1124" i="7"/>
  <c r="AZ1124" i="7"/>
  <c r="AE1124" i="7"/>
  <c r="AD1124" i="7"/>
  <c r="J1126" i="7" s="1"/>
  <c r="L1124" i="7"/>
  <c r="AW1124" i="7" s="1"/>
  <c r="J1124" i="7"/>
  <c r="O1124" i="7" s="1"/>
  <c r="K1124" i="7"/>
  <c r="H1124" i="7"/>
  <c r="E1124" i="7"/>
  <c r="G1124" i="7"/>
  <c r="D1124" i="7"/>
  <c r="B1124" i="7"/>
  <c r="G1122" i="7"/>
  <c r="F1122" i="7"/>
  <c r="E1122" i="7"/>
  <c r="G1121" i="7"/>
  <c r="F1121" i="7"/>
  <c r="E1121" i="7"/>
  <c r="L1120" i="7"/>
  <c r="AW1128" i="7" s="1"/>
  <c r="J1120" i="7"/>
  <c r="AA1128" i="7" s="1"/>
  <c r="K1120" i="7"/>
  <c r="H1120" i="7"/>
  <c r="L1119" i="7"/>
  <c r="J1119" i="7"/>
  <c r="K1119" i="7"/>
  <c r="I1119" i="7"/>
  <c r="H1119" i="7"/>
  <c r="L1118" i="7"/>
  <c r="AO1128" i="7" s="1"/>
  <c r="J1118" i="7"/>
  <c r="K1118" i="7"/>
  <c r="I1118" i="7"/>
  <c r="H1118" i="7"/>
  <c r="L1117" i="7"/>
  <c r="AR1128" i="7" s="1"/>
  <c r="L1125" i="7" s="1"/>
  <c r="J1117" i="7"/>
  <c r="S1128" i="7" s="1"/>
  <c r="K1117" i="7"/>
  <c r="I1117" i="7"/>
  <c r="H1117" i="7"/>
  <c r="E1115" i="7"/>
  <c r="G1115" i="7"/>
  <c r="D1115" i="7"/>
  <c r="C1115" i="7"/>
  <c r="B1115" i="7"/>
  <c r="L1113" i="7"/>
  <c r="J1113" i="7"/>
  <c r="AW1114" i="7"/>
  <c r="AT1114" i="7"/>
  <c r="AA1114" i="7"/>
  <c r="U1114" i="7"/>
  <c r="BA1114" i="7"/>
  <c r="AZ1114" i="7"/>
  <c r="AE1114" i="7"/>
  <c r="AD1114" i="7"/>
  <c r="K1114" i="7"/>
  <c r="G1113" i="7"/>
  <c r="E1113" i="7"/>
  <c r="G1112" i="7"/>
  <c r="E1112" i="7"/>
  <c r="AA1110" i="7"/>
  <c r="AN1110" i="7"/>
  <c r="O1110" i="7"/>
  <c r="BA1110" i="7"/>
  <c r="AZ1110" i="7"/>
  <c r="L1112" i="7" s="1"/>
  <c r="AE1110" i="7"/>
  <c r="AD1110" i="7"/>
  <c r="J1112" i="7" s="1"/>
  <c r="L1110" i="7"/>
  <c r="AW1110" i="7" s="1"/>
  <c r="J1110" i="7"/>
  <c r="BH1110" i="7" s="1"/>
  <c r="K1110" i="7"/>
  <c r="H1110" i="7"/>
  <c r="E1110" i="7"/>
  <c r="G1110" i="7"/>
  <c r="D1110" i="7"/>
  <c r="B1110" i="7"/>
  <c r="J1109" i="7"/>
  <c r="G1108" i="7"/>
  <c r="F1108" i="7"/>
  <c r="E1108" i="7"/>
  <c r="G1107" i="7"/>
  <c r="F1107" i="7"/>
  <c r="E1107" i="7"/>
  <c r="L1106" i="7"/>
  <c r="J1106" i="7"/>
  <c r="K1106" i="7"/>
  <c r="H1106" i="7"/>
  <c r="L1105" i="7"/>
  <c r="J1105" i="7"/>
  <c r="X1114" i="7" s="1"/>
  <c r="K1105" i="7"/>
  <c r="I1105" i="7"/>
  <c r="H1105" i="7"/>
  <c r="L1104" i="7"/>
  <c r="AO1114" i="7" s="1"/>
  <c r="J1104" i="7"/>
  <c r="P1114" i="7" s="1"/>
  <c r="K1104" i="7"/>
  <c r="I1104" i="7"/>
  <c r="H1104" i="7"/>
  <c r="L1103" i="7"/>
  <c r="L1109" i="7" s="1"/>
  <c r="J1103" i="7"/>
  <c r="S1114" i="7" s="1"/>
  <c r="K1103" i="7"/>
  <c r="I1103" i="7"/>
  <c r="H1103" i="7"/>
  <c r="H1109" i="7" s="1"/>
  <c r="C1102" i="7"/>
  <c r="E1100" i="7"/>
  <c r="G1100" i="7"/>
  <c r="D1100" i="7"/>
  <c r="C1100" i="7"/>
  <c r="B1100" i="7"/>
  <c r="J1098" i="7"/>
  <c r="J1097" i="7"/>
  <c r="AW1099" i="7"/>
  <c r="AA1099" i="7"/>
  <c r="S1099" i="7"/>
  <c r="BA1099" i="7"/>
  <c r="L1098" i="7" s="1"/>
  <c r="AZ1099" i="7"/>
  <c r="AE1099" i="7"/>
  <c r="AD1099" i="7"/>
  <c r="G1098" i="7"/>
  <c r="E1098" i="7"/>
  <c r="G1097" i="7"/>
  <c r="E1097" i="7"/>
  <c r="BH1095" i="7"/>
  <c r="AW1095" i="7"/>
  <c r="AA1095" i="7"/>
  <c r="BA1095" i="7"/>
  <c r="AZ1095" i="7"/>
  <c r="AE1095" i="7"/>
  <c r="AD1095" i="7"/>
  <c r="L1095" i="7"/>
  <c r="AN1095" i="7" s="1"/>
  <c r="J1095" i="7"/>
  <c r="O1095" i="7" s="1"/>
  <c r="K1095" i="7"/>
  <c r="H1095" i="7"/>
  <c r="E1095" i="7"/>
  <c r="G1095" i="7"/>
  <c r="D1095" i="7"/>
  <c r="B1095" i="7"/>
  <c r="G1093" i="7"/>
  <c r="F1093" i="7"/>
  <c r="E1093" i="7"/>
  <c r="G1092" i="7"/>
  <c r="F1092" i="7"/>
  <c r="E1092" i="7"/>
  <c r="L1091" i="7"/>
  <c r="J1091" i="7"/>
  <c r="K1091" i="7"/>
  <c r="H1091" i="7"/>
  <c r="L1090" i="7"/>
  <c r="AT1099" i="7" s="1"/>
  <c r="J1090" i="7"/>
  <c r="X1099" i="7" s="1"/>
  <c r="K1090" i="7"/>
  <c r="I1090" i="7"/>
  <c r="H1090" i="7"/>
  <c r="L1089" i="7"/>
  <c r="J1089" i="7"/>
  <c r="K1089" i="7"/>
  <c r="I1089" i="7"/>
  <c r="H1089" i="7"/>
  <c r="L1088" i="7"/>
  <c r="AR1099" i="7" s="1"/>
  <c r="J1088" i="7"/>
  <c r="U1099" i="7" s="1"/>
  <c r="K1088" i="7"/>
  <c r="I1088" i="7"/>
  <c r="H1088" i="7"/>
  <c r="H1094" i="7" s="1"/>
  <c r="C1087" i="7"/>
  <c r="E1085" i="7"/>
  <c r="G1085" i="7"/>
  <c r="D1085" i="7"/>
  <c r="C1085" i="7"/>
  <c r="B1085" i="7"/>
  <c r="G1081" i="7"/>
  <c r="G1080" i="7"/>
  <c r="L1079" i="7"/>
  <c r="J1079" i="7"/>
  <c r="L1078" i="7"/>
  <c r="J1078" i="7"/>
  <c r="L1075" i="7"/>
  <c r="J1075" i="7"/>
  <c r="J1074" i="7"/>
  <c r="L1073" i="7"/>
  <c r="J1073" i="7"/>
  <c r="L1072" i="7"/>
  <c r="L1070" i="7" s="1"/>
  <c r="J1072" i="7"/>
  <c r="L1068" i="7"/>
  <c r="L1066" i="7"/>
  <c r="J1066" i="7"/>
  <c r="L1065" i="7"/>
  <c r="J1065" i="7"/>
  <c r="J1064" i="7"/>
  <c r="J1062" i="7" s="1"/>
  <c r="L1061" i="7"/>
  <c r="J1061" i="7"/>
  <c r="J1050" i="7"/>
  <c r="L1049" i="7"/>
  <c r="J1049" i="7"/>
  <c r="L1048" i="7"/>
  <c r="AT1051" i="7"/>
  <c r="AR1051" i="7"/>
  <c r="AO1051" i="7"/>
  <c r="X1051" i="7"/>
  <c r="J1060" i="7" s="1"/>
  <c r="BA1051" i="7"/>
  <c r="L1050" i="7" s="1"/>
  <c r="AZ1051" i="7"/>
  <c r="AE1051" i="7"/>
  <c r="AD1051" i="7"/>
  <c r="G1050" i="7"/>
  <c r="E1050" i="7"/>
  <c r="G1049" i="7"/>
  <c r="E1049" i="7"/>
  <c r="L1047" i="7"/>
  <c r="G1046" i="7"/>
  <c r="F1046" i="7"/>
  <c r="E1046" i="7"/>
  <c r="L1045" i="7"/>
  <c r="AW1051" i="7" s="1"/>
  <c r="J1045" i="7"/>
  <c r="AA1051" i="7" s="1"/>
  <c r="K1045" i="7"/>
  <c r="H1045" i="7"/>
  <c r="L1044" i="7"/>
  <c r="J1044" i="7"/>
  <c r="P1051" i="7" s="1"/>
  <c r="K1044" i="7"/>
  <c r="I1044" i="7"/>
  <c r="H1044" i="7"/>
  <c r="L1043" i="7"/>
  <c r="J1043" i="7"/>
  <c r="K1043" i="7"/>
  <c r="I1043" i="7"/>
  <c r="H1043" i="7"/>
  <c r="E1041" i="7"/>
  <c r="G1041" i="7"/>
  <c r="D1041" i="7"/>
  <c r="C1041" i="7"/>
  <c r="B1041" i="7"/>
  <c r="L1038" i="7"/>
  <c r="J1038" i="7"/>
  <c r="L1037" i="7"/>
  <c r="AT1040" i="7"/>
  <c r="L1060" i="7" s="1"/>
  <c r="AR1040" i="7"/>
  <c r="L1067" i="7" s="1"/>
  <c r="AO1040" i="7"/>
  <c r="L1058" i="7" s="1"/>
  <c r="L1056" i="7" s="1"/>
  <c r="AA1040" i="7"/>
  <c r="X1040" i="7"/>
  <c r="S1040" i="7"/>
  <c r="P1040" i="7"/>
  <c r="O1040" i="7"/>
  <c r="BA1040" i="7"/>
  <c r="L1069" i="7" s="1"/>
  <c r="AZ1040" i="7"/>
  <c r="AE1040" i="7"/>
  <c r="J1039" i="7" s="1"/>
  <c r="AD1040" i="7"/>
  <c r="J1068" i="7" s="1"/>
  <c r="G1039" i="7"/>
  <c r="E1039" i="7"/>
  <c r="G1038" i="7"/>
  <c r="E1038" i="7"/>
  <c r="L1036" i="7"/>
  <c r="J1036" i="7"/>
  <c r="G1035" i="7"/>
  <c r="F1035" i="7"/>
  <c r="E1035" i="7"/>
  <c r="L1034" i="7"/>
  <c r="AW1040" i="7" s="1"/>
  <c r="L1064" i="7" s="1"/>
  <c r="L1062" i="7" s="1"/>
  <c r="J1034" i="7"/>
  <c r="K1034" i="7"/>
  <c r="H1034" i="7"/>
  <c r="L1033" i="7"/>
  <c r="J1033" i="7"/>
  <c r="BI1040" i="7" s="1"/>
  <c r="K1033" i="7"/>
  <c r="I1033" i="7"/>
  <c r="H1033" i="7"/>
  <c r="H1036" i="7" s="1"/>
  <c r="L1032" i="7"/>
  <c r="J1032" i="7"/>
  <c r="U1040" i="7" s="1"/>
  <c r="K1032" i="7"/>
  <c r="I1032" i="7"/>
  <c r="H1032" i="7"/>
  <c r="E1030" i="7"/>
  <c r="G1030" i="7"/>
  <c r="D1030" i="7"/>
  <c r="C1030" i="7"/>
  <c r="B1030" i="7"/>
  <c r="G1026" i="7"/>
  <c r="G1025" i="7"/>
  <c r="L1024" i="7"/>
  <c r="J1024" i="7"/>
  <c r="L1020" i="7"/>
  <c r="J1020" i="7"/>
  <c r="J1019" i="7"/>
  <c r="L1018" i="7"/>
  <c r="L1015" i="7" s="1"/>
  <c r="J1018" i="7"/>
  <c r="L1017" i="7"/>
  <c r="J1017" i="7"/>
  <c r="L1014" i="7"/>
  <c r="L1011" i="7"/>
  <c r="J1011" i="7"/>
  <c r="L1010" i="7"/>
  <c r="J1010" i="7"/>
  <c r="L1006" i="7"/>
  <c r="J1006" i="7"/>
  <c r="L1005" i="7"/>
  <c r="J1003" i="7"/>
  <c r="J1001" i="7" s="1"/>
  <c r="AW996" i="7"/>
  <c r="L1009" i="7" s="1"/>
  <c r="AT996" i="7"/>
  <c r="AR996" i="7"/>
  <c r="AO996" i="7"/>
  <c r="L1003" i="7" s="1"/>
  <c r="L1001" i="7" s="1"/>
  <c r="X996" i="7"/>
  <c r="J1005" i="7" s="1"/>
  <c r="U996" i="7"/>
  <c r="S996" i="7"/>
  <c r="J1012" i="7" s="1"/>
  <c r="P996" i="7"/>
  <c r="BA996" i="7"/>
  <c r="AZ996" i="7"/>
  <c r="L1013" i="7" s="1"/>
  <c r="AE996" i="7"/>
  <c r="J1014" i="7" s="1"/>
  <c r="AD996" i="7"/>
  <c r="J1013" i="7" s="1"/>
  <c r="K996" i="7"/>
  <c r="L995" i="7"/>
  <c r="AX996" i="7" s="1"/>
  <c r="L1023" i="7" s="1"/>
  <c r="K995" i="7"/>
  <c r="J995" i="7" s="1"/>
  <c r="H995" i="7"/>
  <c r="E995" i="7"/>
  <c r="G995" i="7"/>
  <c r="D995" i="7"/>
  <c r="B995" i="7"/>
  <c r="G991" i="7"/>
  <c r="G990" i="7"/>
  <c r="L985" i="7"/>
  <c r="J985" i="7"/>
  <c r="J984" i="7"/>
  <c r="L983" i="7"/>
  <c r="J983" i="7"/>
  <c r="L976" i="7"/>
  <c r="J976" i="7"/>
  <c r="L975" i="7"/>
  <c r="J975" i="7"/>
  <c r="L971" i="7"/>
  <c r="J971" i="7"/>
  <c r="AW961" i="7"/>
  <c r="AX961" i="7"/>
  <c r="AT961" i="7"/>
  <c r="AR961" i="7"/>
  <c r="AO961" i="7"/>
  <c r="AN961" i="7"/>
  <c r="AB961" i="7"/>
  <c r="X961" i="7"/>
  <c r="U961" i="7"/>
  <c r="S961" i="7"/>
  <c r="P961" i="7"/>
  <c r="BA961" i="7"/>
  <c r="AZ961" i="7"/>
  <c r="AE961" i="7"/>
  <c r="AD961" i="7"/>
  <c r="K961" i="7"/>
  <c r="L960" i="7"/>
  <c r="J960" i="7"/>
  <c r="AA961" i="7" s="1"/>
  <c r="K960" i="7"/>
  <c r="H960" i="7"/>
  <c r="E960" i="7"/>
  <c r="G960" i="7"/>
  <c r="D960" i="7"/>
  <c r="B960" i="7"/>
  <c r="L958" i="7"/>
  <c r="J957" i="7"/>
  <c r="AW959" i="7"/>
  <c r="AT959" i="7"/>
  <c r="AR959" i="7"/>
  <c r="L956" i="7" s="1"/>
  <c r="AO959" i="7"/>
  <c r="AA959" i="7"/>
  <c r="X959" i="7"/>
  <c r="U959" i="7"/>
  <c r="S959" i="7"/>
  <c r="J956" i="7" s="1"/>
  <c r="P959" i="7"/>
  <c r="BA959" i="7"/>
  <c r="AZ959" i="7"/>
  <c r="L957" i="7" s="1"/>
  <c r="AE959" i="7"/>
  <c r="J958" i="7" s="1"/>
  <c r="AD959" i="7"/>
  <c r="G958" i="7"/>
  <c r="E958" i="7"/>
  <c r="G957" i="7"/>
  <c r="E957" i="7"/>
  <c r="J955" i="7"/>
  <c r="G954" i="7"/>
  <c r="F954" i="7"/>
  <c r="E954" i="7"/>
  <c r="L953" i="7"/>
  <c r="J953" i="7"/>
  <c r="K953" i="7"/>
  <c r="H953" i="7"/>
  <c r="L952" i="7"/>
  <c r="J952" i="7"/>
  <c r="K952" i="7"/>
  <c r="I952" i="7"/>
  <c r="H952" i="7"/>
  <c r="H955" i="7" s="1"/>
  <c r="E950" i="7"/>
  <c r="G950" i="7"/>
  <c r="D950" i="7"/>
  <c r="C950" i="7"/>
  <c r="B950" i="7"/>
  <c r="AT949" i="7"/>
  <c r="AR949" i="7"/>
  <c r="AO949" i="7"/>
  <c r="X949" i="7"/>
  <c r="U949" i="7"/>
  <c r="S949" i="7"/>
  <c r="P949" i="7"/>
  <c r="BA949" i="7"/>
  <c r="AZ949" i="7"/>
  <c r="AE949" i="7"/>
  <c r="AD949" i="7"/>
  <c r="C948" i="7"/>
  <c r="L947" i="7"/>
  <c r="J947" i="7"/>
  <c r="AA949" i="7" s="1"/>
  <c r="K947" i="7"/>
  <c r="H947" i="7"/>
  <c r="E947" i="7"/>
  <c r="G947" i="7"/>
  <c r="D947" i="7"/>
  <c r="C947" i="7"/>
  <c r="B947" i="7"/>
  <c r="AT946" i="7"/>
  <c r="AR946" i="7"/>
  <c r="AO946" i="7"/>
  <c r="AN946" i="7"/>
  <c r="BH946" i="7"/>
  <c r="X946" i="7"/>
  <c r="U946" i="7"/>
  <c r="S946" i="7"/>
  <c r="P946" i="7"/>
  <c r="O946" i="7"/>
  <c r="BA946" i="7"/>
  <c r="AZ946" i="7"/>
  <c r="AE946" i="7"/>
  <c r="AD946" i="7"/>
  <c r="K946" i="7"/>
  <c r="I946" i="7"/>
  <c r="C945" i="7"/>
  <c r="L944" i="7"/>
  <c r="AW946" i="7" s="1"/>
  <c r="J944" i="7"/>
  <c r="AA946" i="7" s="1"/>
  <c r="K944" i="7"/>
  <c r="H944" i="7"/>
  <c r="E944" i="7"/>
  <c r="G944" i="7"/>
  <c r="D944" i="7"/>
  <c r="C944" i="7"/>
  <c r="B944" i="7"/>
  <c r="AW943" i="7"/>
  <c r="AX943" i="7"/>
  <c r="AT943" i="7"/>
  <c r="AR943" i="7"/>
  <c r="AO943" i="7"/>
  <c r="AN943" i="7"/>
  <c r="AB943" i="7"/>
  <c r="X943" i="7"/>
  <c r="U943" i="7"/>
  <c r="S943" i="7"/>
  <c r="P943" i="7"/>
  <c r="BA943" i="7"/>
  <c r="AZ943" i="7"/>
  <c r="AE943" i="7"/>
  <c r="AD943" i="7"/>
  <c r="K943" i="7"/>
  <c r="L942" i="7"/>
  <c r="J942" i="7"/>
  <c r="AA943" i="7" s="1"/>
  <c r="K942" i="7"/>
  <c r="H942" i="7"/>
  <c r="E942" i="7"/>
  <c r="G942" i="7"/>
  <c r="D942" i="7"/>
  <c r="B942" i="7"/>
  <c r="AW941" i="7"/>
  <c r="AT941" i="7"/>
  <c r="AR941" i="7"/>
  <c r="AO941" i="7"/>
  <c r="X941" i="7"/>
  <c r="U941" i="7"/>
  <c r="S941" i="7"/>
  <c r="P941" i="7"/>
  <c r="BA941" i="7"/>
  <c r="AZ941" i="7"/>
  <c r="AE941" i="7"/>
  <c r="AD941" i="7"/>
  <c r="L940" i="7"/>
  <c r="AX941" i="7" s="1"/>
  <c r="K940" i="7"/>
  <c r="H940" i="7"/>
  <c r="E940" i="7"/>
  <c r="G940" i="7"/>
  <c r="D940" i="7"/>
  <c r="B940" i="7"/>
  <c r="AT939" i="7"/>
  <c r="AR939" i="7"/>
  <c r="AO939" i="7"/>
  <c r="AN939" i="7"/>
  <c r="X939" i="7"/>
  <c r="U939" i="7"/>
  <c r="S939" i="7"/>
  <c r="P939" i="7"/>
  <c r="BA939" i="7"/>
  <c r="AZ939" i="7"/>
  <c r="AE939" i="7"/>
  <c r="AD939" i="7"/>
  <c r="K939" i="7"/>
  <c r="C938" i="7"/>
  <c r="L937" i="7"/>
  <c r="AW939" i="7" s="1"/>
  <c r="J937" i="7"/>
  <c r="AA939" i="7" s="1"/>
  <c r="K937" i="7"/>
  <c r="H937" i="7"/>
  <c r="E937" i="7"/>
  <c r="G937" i="7"/>
  <c r="D937" i="7"/>
  <c r="C937" i="7"/>
  <c r="B937" i="7"/>
  <c r="J935" i="7"/>
  <c r="AT936" i="7"/>
  <c r="L933" i="7" s="1"/>
  <c r="AA936" i="7"/>
  <c r="X936" i="7"/>
  <c r="P936" i="7"/>
  <c r="BA936" i="7"/>
  <c r="L935" i="7" s="1"/>
  <c r="AZ936" i="7"/>
  <c r="L934" i="7" s="1"/>
  <c r="AE936" i="7"/>
  <c r="AD936" i="7"/>
  <c r="J934" i="7" s="1"/>
  <c r="G935" i="7"/>
  <c r="E935" i="7"/>
  <c r="G934" i="7"/>
  <c r="E934" i="7"/>
  <c r="G931" i="7"/>
  <c r="F931" i="7"/>
  <c r="E931" i="7"/>
  <c r="G930" i="7"/>
  <c r="F930" i="7"/>
  <c r="E930" i="7"/>
  <c r="L929" i="7"/>
  <c r="L932" i="7" s="1"/>
  <c r="J929" i="7"/>
  <c r="K929" i="7"/>
  <c r="H929" i="7"/>
  <c r="L928" i="7"/>
  <c r="J928" i="7"/>
  <c r="K928" i="7"/>
  <c r="I928" i="7"/>
  <c r="H928" i="7"/>
  <c r="L927" i="7"/>
  <c r="AO936" i="7" s="1"/>
  <c r="J927" i="7"/>
  <c r="K927" i="7"/>
  <c r="I927" i="7"/>
  <c r="H927" i="7"/>
  <c r="L926" i="7"/>
  <c r="AR936" i="7" s="1"/>
  <c r="J926" i="7"/>
  <c r="U936" i="7" s="1"/>
  <c r="K926" i="7"/>
  <c r="I926" i="7"/>
  <c r="H926" i="7"/>
  <c r="H932" i="7" s="1"/>
  <c r="C925" i="7"/>
  <c r="E923" i="7"/>
  <c r="G923" i="7"/>
  <c r="D923" i="7"/>
  <c r="C923" i="7"/>
  <c r="B923" i="7"/>
  <c r="AT922" i="7"/>
  <c r="AR922" i="7"/>
  <c r="AO922" i="7"/>
  <c r="X922" i="7"/>
  <c r="U922" i="7"/>
  <c r="S922" i="7"/>
  <c r="P922" i="7"/>
  <c r="BA922" i="7"/>
  <c r="AZ922" i="7"/>
  <c r="AE922" i="7"/>
  <c r="AD922" i="7"/>
  <c r="L921" i="7"/>
  <c r="J921" i="7"/>
  <c r="K921" i="7"/>
  <c r="H921" i="7"/>
  <c r="E921" i="7"/>
  <c r="G921" i="7"/>
  <c r="D921" i="7"/>
  <c r="B921" i="7"/>
  <c r="J919" i="7"/>
  <c r="AW920" i="7"/>
  <c r="AT920" i="7"/>
  <c r="AO920" i="7"/>
  <c r="AA920" i="7"/>
  <c r="X920" i="7"/>
  <c r="P920" i="7"/>
  <c r="BA920" i="7"/>
  <c r="L919" i="7" s="1"/>
  <c r="AZ920" i="7"/>
  <c r="L918" i="7" s="1"/>
  <c r="AE920" i="7"/>
  <c r="AD920" i="7"/>
  <c r="J918" i="7" s="1"/>
  <c r="G919" i="7"/>
  <c r="E919" i="7"/>
  <c r="G918" i="7"/>
  <c r="E918" i="7"/>
  <c r="L916" i="7"/>
  <c r="J916" i="7"/>
  <c r="G915" i="7"/>
  <c r="F915" i="7"/>
  <c r="E915" i="7"/>
  <c r="L914" i="7"/>
  <c r="K920" i="7" s="1"/>
  <c r="J914" i="7"/>
  <c r="K914" i="7"/>
  <c r="H914" i="7"/>
  <c r="L913" i="7"/>
  <c r="AR920" i="7" s="1"/>
  <c r="J913" i="7"/>
  <c r="U920" i="7" s="1"/>
  <c r="K913" i="7"/>
  <c r="I913" i="7"/>
  <c r="H913" i="7"/>
  <c r="H916" i="7" s="1"/>
  <c r="C912" i="7"/>
  <c r="C911" i="7"/>
  <c r="B911" i="7"/>
  <c r="E910" i="7"/>
  <c r="G910" i="7"/>
  <c r="D910" i="7"/>
  <c r="B910" i="7"/>
  <c r="AT909" i="7"/>
  <c r="AR909" i="7"/>
  <c r="AO909" i="7"/>
  <c r="X909" i="7"/>
  <c r="U909" i="7"/>
  <c r="S909" i="7"/>
  <c r="P909" i="7"/>
  <c r="BA909" i="7"/>
  <c r="AZ909" i="7"/>
  <c r="AE909" i="7"/>
  <c r="AD909" i="7"/>
  <c r="L908" i="7"/>
  <c r="J908" i="7"/>
  <c r="AA909" i="7" s="1"/>
  <c r="K908" i="7"/>
  <c r="H908" i="7"/>
  <c r="E908" i="7"/>
  <c r="G908" i="7"/>
  <c r="D908" i="7"/>
  <c r="B908" i="7"/>
  <c r="J906" i="7"/>
  <c r="J905" i="7"/>
  <c r="P907" i="7"/>
  <c r="O907" i="7"/>
  <c r="BA907" i="7"/>
  <c r="L906" i="7" s="1"/>
  <c r="AZ907" i="7"/>
  <c r="L905" i="7" s="1"/>
  <c r="AE907" i="7"/>
  <c r="AD907" i="7"/>
  <c r="G906" i="7"/>
  <c r="E906" i="7"/>
  <c r="G905" i="7"/>
  <c r="E905" i="7"/>
  <c r="J903" i="7"/>
  <c r="H903" i="7"/>
  <c r="G902" i="7"/>
  <c r="F902" i="7"/>
  <c r="E902" i="7"/>
  <c r="G901" i="7"/>
  <c r="F901" i="7"/>
  <c r="E901" i="7"/>
  <c r="L900" i="7"/>
  <c r="AW907" i="7" s="1"/>
  <c r="J900" i="7"/>
  <c r="AA907" i="7" s="1"/>
  <c r="K900" i="7"/>
  <c r="H900" i="7"/>
  <c r="L899" i="7"/>
  <c r="AT907" i="7" s="1"/>
  <c r="L904" i="7" s="1"/>
  <c r="J899" i="7"/>
  <c r="X907" i="7" s="1"/>
  <c r="K899" i="7"/>
  <c r="I899" i="7"/>
  <c r="H899" i="7"/>
  <c r="L898" i="7"/>
  <c r="J898" i="7"/>
  <c r="K898" i="7"/>
  <c r="I898" i="7"/>
  <c r="H898" i="7"/>
  <c r="L897" i="7"/>
  <c r="AR907" i="7" s="1"/>
  <c r="J897" i="7"/>
  <c r="BH907" i="7" s="1"/>
  <c r="K897" i="7"/>
  <c r="I897" i="7"/>
  <c r="H897" i="7"/>
  <c r="C896" i="7"/>
  <c r="E894" i="7"/>
  <c r="G894" i="7"/>
  <c r="D894" i="7"/>
  <c r="C894" i="7"/>
  <c r="B894" i="7"/>
  <c r="AT893" i="7"/>
  <c r="AR893" i="7"/>
  <c r="AO893" i="7"/>
  <c r="X893" i="7"/>
  <c r="U893" i="7"/>
  <c r="S893" i="7"/>
  <c r="P893" i="7"/>
  <c r="BA893" i="7"/>
  <c r="AZ893" i="7"/>
  <c r="AE893" i="7"/>
  <c r="AD893" i="7"/>
  <c r="L892" i="7"/>
  <c r="K892" i="7"/>
  <c r="H892" i="7"/>
  <c r="E892" i="7"/>
  <c r="G892" i="7"/>
  <c r="D892" i="7"/>
  <c r="B892" i="7"/>
  <c r="AW891" i="7"/>
  <c r="AT891" i="7"/>
  <c r="AR891" i="7"/>
  <c r="AO891" i="7"/>
  <c r="X891" i="7"/>
  <c r="U891" i="7"/>
  <c r="S891" i="7"/>
  <c r="P891" i="7"/>
  <c r="BA891" i="7"/>
  <c r="AZ891" i="7"/>
  <c r="AE891" i="7"/>
  <c r="AD891" i="7"/>
  <c r="L890" i="7"/>
  <c r="AX891" i="7" s="1"/>
  <c r="K890" i="7"/>
  <c r="H890" i="7"/>
  <c r="E890" i="7"/>
  <c r="G890" i="7"/>
  <c r="D890" i="7"/>
  <c r="B890" i="7"/>
  <c r="AW889" i="7"/>
  <c r="AT889" i="7"/>
  <c r="AR889" i="7"/>
  <c r="AO889" i="7"/>
  <c r="X889" i="7"/>
  <c r="U889" i="7"/>
  <c r="S889" i="7"/>
  <c r="P889" i="7"/>
  <c r="BA889" i="7"/>
  <c r="AZ889" i="7"/>
  <c r="AE889" i="7"/>
  <c r="AD889" i="7"/>
  <c r="L888" i="7"/>
  <c r="K888" i="7"/>
  <c r="H888" i="7"/>
  <c r="E888" i="7"/>
  <c r="G888" i="7"/>
  <c r="D888" i="7"/>
  <c r="B888" i="7"/>
  <c r="L886" i="7"/>
  <c r="L885" i="7"/>
  <c r="J885" i="7"/>
  <c r="AT887" i="7"/>
  <c r="AO887" i="7"/>
  <c r="X887" i="7"/>
  <c r="P887" i="7"/>
  <c r="BA887" i="7"/>
  <c r="AZ887" i="7"/>
  <c r="AE887" i="7"/>
  <c r="J886" i="7" s="1"/>
  <c r="AD887" i="7"/>
  <c r="G886" i="7"/>
  <c r="E886" i="7"/>
  <c r="G885" i="7"/>
  <c r="E885" i="7"/>
  <c r="L883" i="7"/>
  <c r="G882" i="7"/>
  <c r="F882" i="7"/>
  <c r="E882" i="7"/>
  <c r="G881" i="7"/>
  <c r="F881" i="7"/>
  <c r="E881" i="7"/>
  <c r="L880" i="7"/>
  <c r="AW887" i="7" s="1"/>
  <c r="J880" i="7"/>
  <c r="AA887" i="7" s="1"/>
  <c r="K880" i="7"/>
  <c r="H880" i="7"/>
  <c r="L879" i="7"/>
  <c r="J879" i="7"/>
  <c r="K879" i="7"/>
  <c r="I879" i="7"/>
  <c r="H879" i="7"/>
  <c r="L878" i="7"/>
  <c r="J878" i="7"/>
  <c r="K878" i="7"/>
  <c r="I878" i="7"/>
  <c r="H878" i="7"/>
  <c r="L877" i="7"/>
  <c r="AR887" i="7" s="1"/>
  <c r="L884" i="7" s="1"/>
  <c r="J877" i="7"/>
  <c r="K877" i="7"/>
  <c r="I877" i="7"/>
  <c r="H877" i="7"/>
  <c r="H883" i="7" s="1"/>
  <c r="C876" i="7"/>
  <c r="E874" i="7"/>
  <c r="G874" i="7"/>
  <c r="D874" i="7"/>
  <c r="C874" i="7"/>
  <c r="B874" i="7"/>
  <c r="AW873" i="7"/>
  <c r="AX873" i="7"/>
  <c r="AT873" i="7"/>
  <c r="AR873" i="7"/>
  <c r="AO873" i="7"/>
  <c r="AN873" i="7"/>
  <c r="BI873" i="7"/>
  <c r="X873" i="7"/>
  <c r="U873" i="7"/>
  <c r="S873" i="7"/>
  <c r="P873" i="7"/>
  <c r="O873" i="7"/>
  <c r="BA873" i="7"/>
  <c r="AZ873" i="7"/>
  <c r="AE873" i="7"/>
  <c r="AD873" i="7"/>
  <c r="K873" i="7"/>
  <c r="L872" i="7"/>
  <c r="J872" i="7"/>
  <c r="AB873" i="7" s="1"/>
  <c r="K872" i="7"/>
  <c r="H872" i="7"/>
  <c r="E872" i="7"/>
  <c r="G872" i="7"/>
  <c r="D872" i="7"/>
  <c r="B872" i="7"/>
  <c r="AT871" i="7"/>
  <c r="AR871" i="7"/>
  <c r="AO871" i="7"/>
  <c r="X871" i="7"/>
  <c r="U871" i="7"/>
  <c r="S871" i="7"/>
  <c r="P871" i="7"/>
  <c r="BA871" i="7"/>
  <c r="AZ871" i="7"/>
  <c r="AE871" i="7"/>
  <c r="AD871" i="7"/>
  <c r="L870" i="7"/>
  <c r="AW871" i="7" s="1"/>
  <c r="K870" i="7"/>
  <c r="J870" i="7" s="1"/>
  <c r="H870" i="7"/>
  <c r="E870" i="7"/>
  <c r="G870" i="7"/>
  <c r="D870" i="7"/>
  <c r="B870" i="7"/>
  <c r="AT869" i="7"/>
  <c r="AR869" i="7"/>
  <c r="AO869" i="7"/>
  <c r="BI869" i="7"/>
  <c r="AA869" i="7"/>
  <c r="X869" i="7"/>
  <c r="U869" i="7"/>
  <c r="S869" i="7"/>
  <c r="P869" i="7"/>
  <c r="O869" i="7"/>
  <c r="BA869" i="7"/>
  <c r="AZ869" i="7"/>
  <c r="AE869" i="7"/>
  <c r="AD869" i="7"/>
  <c r="I869" i="7"/>
  <c r="L868" i="7"/>
  <c r="J868" i="7"/>
  <c r="K868" i="7"/>
  <c r="H868" i="7"/>
  <c r="E868" i="7"/>
  <c r="G868" i="7"/>
  <c r="D868" i="7"/>
  <c r="C868" i="7"/>
  <c r="B868" i="7"/>
  <c r="AT867" i="7"/>
  <c r="AR867" i="7"/>
  <c r="AO867" i="7"/>
  <c r="X867" i="7"/>
  <c r="U867" i="7"/>
  <c r="S867" i="7"/>
  <c r="P867" i="7"/>
  <c r="BA867" i="7"/>
  <c r="AZ867" i="7"/>
  <c r="AE867" i="7"/>
  <c r="AD867" i="7"/>
  <c r="L866" i="7"/>
  <c r="AN867" i="7" s="1"/>
  <c r="J866" i="7"/>
  <c r="K866" i="7"/>
  <c r="H866" i="7"/>
  <c r="E866" i="7"/>
  <c r="G866" i="7"/>
  <c r="D866" i="7"/>
  <c r="C866" i="7"/>
  <c r="B866" i="7"/>
  <c r="AW865" i="7"/>
  <c r="AT865" i="7"/>
  <c r="AR865" i="7"/>
  <c r="AO865" i="7"/>
  <c r="AN865" i="7"/>
  <c r="X865" i="7"/>
  <c r="U865" i="7"/>
  <c r="S865" i="7"/>
  <c r="P865" i="7"/>
  <c r="O865" i="7"/>
  <c r="BA865" i="7"/>
  <c r="AZ865" i="7"/>
  <c r="AE865" i="7"/>
  <c r="AD865" i="7"/>
  <c r="K865" i="7"/>
  <c r="L864" i="7"/>
  <c r="J864" i="7"/>
  <c r="BH865" i="7" s="1"/>
  <c r="K864" i="7"/>
  <c r="H864" i="7"/>
  <c r="E864" i="7"/>
  <c r="G864" i="7"/>
  <c r="D864" i="7"/>
  <c r="C864" i="7"/>
  <c r="B864" i="7"/>
  <c r="AW863" i="7"/>
  <c r="AT863" i="7"/>
  <c r="AR863" i="7"/>
  <c r="AO863" i="7"/>
  <c r="AN863" i="7"/>
  <c r="X863" i="7"/>
  <c r="U863" i="7"/>
  <c r="S863" i="7"/>
  <c r="P863" i="7"/>
  <c r="BA863" i="7"/>
  <c r="AZ863" i="7"/>
  <c r="AE863" i="7"/>
  <c r="AD863" i="7"/>
  <c r="K863" i="7"/>
  <c r="L862" i="7"/>
  <c r="J862" i="7"/>
  <c r="O863" i="7" s="1"/>
  <c r="K862" i="7"/>
  <c r="H862" i="7"/>
  <c r="E862" i="7"/>
  <c r="G862" i="7"/>
  <c r="D862" i="7"/>
  <c r="C862" i="7"/>
  <c r="B862" i="7"/>
  <c r="J860" i="7"/>
  <c r="L859" i="7"/>
  <c r="AW861" i="7"/>
  <c r="AT861" i="7"/>
  <c r="AO861" i="7"/>
  <c r="AA861" i="7"/>
  <c r="X861" i="7"/>
  <c r="U861" i="7"/>
  <c r="P861" i="7"/>
  <c r="O861" i="7"/>
  <c r="BA861" i="7"/>
  <c r="L860" i="7" s="1"/>
  <c r="AZ861" i="7"/>
  <c r="AE861" i="7"/>
  <c r="AD861" i="7"/>
  <c r="J859" i="7" s="1"/>
  <c r="G860" i="7"/>
  <c r="E860" i="7"/>
  <c r="G859" i="7"/>
  <c r="E859" i="7"/>
  <c r="J857" i="7"/>
  <c r="H857" i="7"/>
  <c r="G856" i="7"/>
  <c r="F856" i="7"/>
  <c r="E856" i="7"/>
  <c r="L855" i="7"/>
  <c r="J855" i="7"/>
  <c r="BH861" i="7" s="1"/>
  <c r="K855" i="7"/>
  <c r="I855" i="7"/>
  <c r="H855" i="7"/>
  <c r="C854" i="7"/>
  <c r="E852" i="7"/>
  <c r="G852" i="7"/>
  <c r="D852" i="7"/>
  <c r="C852" i="7"/>
  <c r="B852" i="7"/>
  <c r="L850" i="7"/>
  <c r="J850" i="7"/>
  <c r="AT851" i="7"/>
  <c r="AR851" i="7"/>
  <c r="L848" i="7" s="1"/>
  <c r="AO851" i="7"/>
  <c r="X851" i="7"/>
  <c r="P851" i="7"/>
  <c r="BA851" i="7"/>
  <c r="AZ851" i="7"/>
  <c r="L849" i="7" s="1"/>
  <c r="AE851" i="7"/>
  <c r="AD851" i="7"/>
  <c r="J849" i="7" s="1"/>
  <c r="G850" i="7"/>
  <c r="E850" i="7"/>
  <c r="G849" i="7"/>
  <c r="E849" i="7"/>
  <c r="G846" i="7"/>
  <c r="F846" i="7"/>
  <c r="E846" i="7"/>
  <c r="G845" i="7"/>
  <c r="F845" i="7"/>
  <c r="E845" i="7"/>
  <c r="L844" i="7"/>
  <c r="J844" i="7"/>
  <c r="AA851" i="7" s="1"/>
  <c r="K844" i="7"/>
  <c r="H844" i="7"/>
  <c r="L843" i="7"/>
  <c r="J843" i="7"/>
  <c r="K843" i="7"/>
  <c r="I843" i="7"/>
  <c r="H843" i="7"/>
  <c r="L842" i="7"/>
  <c r="J842" i="7"/>
  <c r="K842" i="7"/>
  <c r="I842" i="7"/>
  <c r="H842" i="7"/>
  <c r="L841" i="7"/>
  <c r="J841" i="7"/>
  <c r="K841" i="7"/>
  <c r="I841" i="7"/>
  <c r="H841" i="7"/>
  <c r="H847" i="7" s="1"/>
  <c r="E837" i="7"/>
  <c r="G837" i="7"/>
  <c r="D837" i="7"/>
  <c r="C837" i="7"/>
  <c r="B837" i="7"/>
  <c r="AT836" i="7"/>
  <c r="AR836" i="7"/>
  <c r="AO836" i="7"/>
  <c r="X836" i="7"/>
  <c r="U836" i="7"/>
  <c r="S836" i="7"/>
  <c r="P836" i="7"/>
  <c r="BA836" i="7"/>
  <c r="AZ836" i="7"/>
  <c r="AE836" i="7"/>
  <c r="AD836" i="7"/>
  <c r="L835" i="7"/>
  <c r="K835" i="7"/>
  <c r="H835" i="7"/>
  <c r="E835" i="7"/>
  <c r="G835" i="7"/>
  <c r="D835" i="7"/>
  <c r="B835" i="7"/>
  <c r="AT834" i="7"/>
  <c r="AR834" i="7"/>
  <c r="AO834" i="7"/>
  <c r="X834" i="7"/>
  <c r="U834" i="7"/>
  <c r="S834" i="7"/>
  <c r="P834" i="7"/>
  <c r="BA834" i="7"/>
  <c r="AZ834" i="7"/>
  <c r="AE834" i="7"/>
  <c r="AD834" i="7"/>
  <c r="L833" i="7"/>
  <c r="K833" i="7"/>
  <c r="H833" i="7"/>
  <c r="E833" i="7"/>
  <c r="G833" i="7"/>
  <c r="D833" i="7"/>
  <c r="B833" i="7"/>
  <c r="AW832" i="7"/>
  <c r="AT832" i="7"/>
  <c r="AR832" i="7"/>
  <c r="AO832" i="7"/>
  <c r="X832" i="7"/>
  <c r="U832" i="7"/>
  <c r="S832" i="7"/>
  <c r="P832" i="7"/>
  <c r="BA832" i="7"/>
  <c r="AZ832" i="7"/>
  <c r="AE832" i="7"/>
  <c r="AD832" i="7"/>
  <c r="L831" i="7"/>
  <c r="AX832" i="7" s="1"/>
  <c r="K831" i="7"/>
  <c r="H831" i="7"/>
  <c r="E831" i="7"/>
  <c r="G831" i="7"/>
  <c r="D831" i="7"/>
  <c r="B831" i="7"/>
  <c r="AT830" i="7"/>
  <c r="AR830" i="7"/>
  <c r="AO830" i="7"/>
  <c r="X830" i="7"/>
  <c r="U830" i="7"/>
  <c r="S830" i="7"/>
  <c r="P830" i="7"/>
  <c r="BA830" i="7"/>
  <c r="AZ830" i="7"/>
  <c r="AE830" i="7"/>
  <c r="AD830" i="7"/>
  <c r="C829" i="7"/>
  <c r="L828" i="7"/>
  <c r="J828" i="7"/>
  <c r="K828" i="7"/>
  <c r="H828" i="7"/>
  <c r="E828" i="7"/>
  <c r="G828" i="7"/>
  <c r="D828" i="7"/>
  <c r="C828" i="7"/>
  <c r="B828" i="7"/>
  <c r="AW827" i="7"/>
  <c r="AT827" i="7"/>
  <c r="AR827" i="7"/>
  <c r="AO827" i="7"/>
  <c r="AN827" i="7"/>
  <c r="X827" i="7"/>
  <c r="U827" i="7"/>
  <c r="S827" i="7"/>
  <c r="P827" i="7"/>
  <c r="BA827" i="7"/>
  <c r="AZ827" i="7"/>
  <c r="AE827" i="7"/>
  <c r="AD827" i="7"/>
  <c r="K827" i="7"/>
  <c r="C826" i="7"/>
  <c r="L825" i="7"/>
  <c r="J825" i="7"/>
  <c r="K825" i="7"/>
  <c r="H825" i="7"/>
  <c r="E825" i="7"/>
  <c r="G825" i="7"/>
  <c r="D825" i="7"/>
  <c r="C825" i="7"/>
  <c r="B825" i="7"/>
  <c r="L823" i="7"/>
  <c r="J822" i="7"/>
  <c r="L821" i="7"/>
  <c r="AT824" i="7"/>
  <c r="AR824" i="7"/>
  <c r="BI824" i="7"/>
  <c r="AA824" i="7"/>
  <c r="X824" i="7"/>
  <c r="BA824" i="7"/>
  <c r="AZ824" i="7"/>
  <c r="L822" i="7" s="1"/>
  <c r="AE824" i="7"/>
  <c r="J823" i="7" s="1"/>
  <c r="AD824" i="7"/>
  <c r="I824" i="7"/>
  <c r="G823" i="7"/>
  <c r="E823" i="7"/>
  <c r="G822" i="7"/>
  <c r="E822" i="7"/>
  <c r="L820" i="7"/>
  <c r="G819" i="7"/>
  <c r="F819" i="7"/>
  <c r="E819" i="7"/>
  <c r="G818" i="7"/>
  <c r="F818" i="7"/>
  <c r="E818" i="7"/>
  <c r="L817" i="7"/>
  <c r="AW824" i="7" s="1"/>
  <c r="J817" i="7"/>
  <c r="K817" i="7"/>
  <c r="H817" i="7"/>
  <c r="L816" i="7"/>
  <c r="J816" i="7"/>
  <c r="K816" i="7"/>
  <c r="I816" i="7"/>
  <c r="H816" i="7"/>
  <c r="L815" i="7"/>
  <c r="AO824" i="7" s="1"/>
  <c r="J815" i="7"/>
  <c r="P824" i="7" s="1"/>
  <c r="K815" i="7"/>
  <c r="I815" i="7"/>
  <c r="H815" i="7"/>
  <c r="L814" i="7"/>
  <c r="J814" i="7"/>
  <c r="K814" i="7"/>
  <c r="I814" i="7"/>
  <c r="H814" i="7"/>
  <c r="H820" i="7" s="1"/>
  <c r="E810" i="7"/>
  <c r="G810" i="7"/>
  <c r="D810" i="7"/>
  <c r="C810" i="7"/>
  <c r="B810" i="7"/>
  <c r="AW809" i="7"/>
  <c r="AT809" i="7"/>
  <c r="AR809" i="7"/>
  <c r="AO809" i="7"/>
  <c r="X809" i="7"/>
  <c r="U809" i="7"/>
  <c r="S809" i="7"/>
  <c r="P809" i="7"/>
  <c r="BA809" i="7"/>
  <c r="AZ809" i="7"/>
  <c r="AE809" i="7"/>
  <c r="AD809" i="7"/>
  <c r="K809" i="7"/>
  <c r="L808" i="7"/>
  <c r="AX809" i="7" s="1"/>
  <c r="K808" i="7"/>
  <c r="J808" i="7" s="1"/>
  <c r="H808" i="7"/>
  <c r="E808" i="7"/>
  <c r="G808" i="7"/>
  <c r="D808" i="7"/>
  <c r="B808" i="7"/>
  <c r="J805" i="7"/>
  <c r="AW807" i="7"/>
  <c r="AT807" i="7"/>
  <c r="U807" i="7"/>
  <c r="S807" i="7"/>
  <c r="BA807" i="7"/>
  <c r="L806" i="7" s="1"/>
  <c r="AZ807" i="7"/>
  <c r="L805" i="7" s="1"/>
  <c r="AE807" i="7"/>
  <c r="J806" i="7" s="1"/>
  <c r="AD807" i="7"/>
  <c r="G806" i="7"/>
  <c r="E806" i="7"/>
  <c r="G805" i="7"/>
  <c r="E805" i="7"/>
  <c r="G802" i="7"/>
  <c r="F802" i="7"/>
  <c r="E802" i="7"/>
  <c r="G801" i="7"/>
  <c r="F801" i="7"/>
  <c r="E801" i="7"/>
  <c r="L800" i="7"/>
  <c r="J800" i="7"/>
  <c r="AA807" i="7" s="1"/>
  <c r="K800" i="7"/>
  <c r="H800" i="7"/>
  <c r="L799" i="7"/>
  <c r="J799" i="7"/>
  <c r="X807" i="7" s="1"/>
  <c r="J804" i="7" s="1"/>
  <c r="K799" i="7"/>
  <c r="I799" i="7"/>
  <c r="H799" i="7"/>
  <c r="L798" i="7"/>
  <c r="AO807" i="7" s="1"/>
  <c r="J798" i="7"/>
  <c r="K798" i="7"/>
  <c r="I798" i="7"/>
  <c r="H798" i="7"/>
  <c r="L797" i="7"/>
  <c r="AR807" i="7" s="1"/>
  <c r="L804" i="7" s="1"/>
  <c r="J797" i="7"/>
  <c r="K797" i="7"/>
  <c r="I797" i="7"/>
  <c r="H797" i="7"/>
  <c r="H803" i="7" s="1"/>
  <c r="E793" i="7"/>
  <c r="G793" i="7"/>
  <c r="D793" i="7"/>
  <c r="C793" i="7"/>
  <c r="B793" i="7"/>
  <c r="AW792" i="7"/>
  <c r="AY792" i="7"/>
  <c r="L989" i="7" s="1"/>
  <c r="AT792" i="7"/>
  <c r="AR792" i="7"/>
  <c r="AO792" i="7"/>
  <c r="AN792" i="7"/>
  <c r="X792" i="7"/>
  <c r="S792" i="7"/>
  <c r="P792" i="7"/>
  <c r="BA792" i="7"/>
  <c r="AZ792" i="7"/>
  <c r="AE792" i="7"/>
  <c r="AD792" i="7"/>
  <c r="K792" i="7"/>
  <c r="L791" i="7"/>
  <c r="BK792" i="7" s="1"/>
  <c r="L982" i="7" s="1"/>
  <c r="L980" i="7" s="1"/>
  <c r="K791" i="7"/>
  <c r="J791" i="7" s="1"/>
  <c r="H791" i="7"/>
  <c r="E791" i="7"/>
  <c r="G791" i="7"/>
  <c r="D791" i="7"/>
  <c r="B791" i="7"/>
  <c r="J789" i="7"/>
  <c r="L788" i="7"/>
  <c r="AW790" i="7"/>
  <c r="AT790" i="7"/>
  <c r="AO790" i="7"/>
  <c r="X790" i="7"/>
  <c r="U790" i="7"/>
  <c r="S790" i="7"/>
  <c r="BA790" i="7"/>
  <c r="AZ790" i="7"/>
  <c r="AE790" i="7"/>
  <c r="AD790" i="7"/>
  <c r="G789" i="7"/>
  <c r="E789" i="7"/>
  <c r="G788" i="7"/>
  <c r="E788" i="7"/>
  <c r="G785" i="7"/>
  <c r="F785" i="7"/>
  <c r="E785" i="7"/>
  <c r="G784" i="7"/>
  <c r="F784" i="7"/>
  <c r="E784" i="7"/>
  <c r="L783" i="7"/>
  <c r="J783" i="7"/>
  <c r="K783" i="7"/>
  <c r="H783" i="7"/>
  <c r="L782" i="7"/>
  <c r="J782" i="7"/>
  <c r="K782" i="7"/>
  <c r="I782" i="7"/>
  <c r="H782" i="7"/>
  <c r="L781" i="7"/>
  <c r="J781" i="7"/>
  <c r="P790" i="7" s="1"/>
  <c r="K781" i="7"/>
  <c r="I781" i="7"/>
  <c r="H781" i="7"/>
  <c r="H786" i="7" s="1"/>
  <c r="L780" i="7"/>
  <c r="L786" i="7" s="1"/>
  <c r="J780" i="7"/>
  <c r="K780" i="7"/>
  <c r="I780" i="7"/>
  <c r="H780" i="7"/>
  <c r="E776" i="7"/>
  <c r="G776" i="7"/>
  <c r="D776" i="7"/>
  <c r="C776" i="7"/>
  <c r="B776" i="7"/>
  <c r="G772" i="7"/>
  <c r="G771" i="7"/>
  <c r="L769" i="7"/>
  <c r="J769" i="7"/>
  <c r="L766" i="7"/>
  <c r="J766" i="7"/>
  <c r="J765" i="7"/>
  <c r="L764" i="7"/>
  <c r="J764" i="7"/>
  <c r="L763" i="7"/>
  <c r="L761" i="7" s="1"/>
  <c r="L757" i="7"/>
  <c r="J757" i="7"/>
  <c r="L756" i="7"/>
  <c r="J756" i="7"/>
  <c r="L752" i="7"/>
  <c r="J752" i="7"/>
  <c r="L751" i="7"/>
  <c r="BK742" i="7"/>
  <c r="AW742" i="7"/>
  <c r="AY742" i="7"/>
  <c r="L770" i="7" s="1"/>
  <c r="AT742" i="7"/>
  <c r="AR742" i="7"/>
  <c r="AO742" i="7"/>
  <c r="AN742" i="7"/>
  <c r="X742" i="7"/>
  <c r="S742" i="7"/>
  <c r="J746" i="7" s="1"/>
  <c r="P742" i="7"/>
  <c r="BA742" i="7"/>
  <c r="AZ742" i="7"/>
  <c r="AE742" i="7"/>
  <c r="J760" i="7" s="1"/>
  <c r="AD742" i="7"/>
  <c r="K742" i="7"/>
  <c r="L741" i="7"/>
  <c r="K741" i="7"/>
  <c r="J741" i="7" s="1"/>
  <c r="H741" i="7"/>
  <c r="E741" i="7"/>
  <c r="G741" i="7"/>
  <c r="D741" i="7"/>
  <c r="B741" i="7"/>
  <c r="L739" i="7"/>
  <c r="J739" i="7"/>
  <c r="L738" i="7"/>
  <c r="AW740" i="7"/>
  <c r="L755" i="7" s="1"/>
  <c r="L753" i="7" s="1"/>
  <c r="AT740" i="7"/>
  <c r="AO740" i="7"/>
  <c r="L749" i="7" s="1"/>
  <c r="L747" i="7" s="1"/>
  <c r="AA740" i="7"/>
  <c r="U740" i="7"/>
  <c r="S740" i="7"/>
  <c r="BA740" i="7"/>
  <c r="L760" i="7" s="1"/>
  <c r="AZ740" i="7"/>
  <c r="L759" i="7" s="1"/>
  <c r="AE740" i="7"/>
  <c r="AD740" i="7"/>
  <c r="G739" i="7"/>
  <c r="E739" i="7"/>
  <c r="G738" i="7"/>
  <c r="E738" i="7"/>
  <c r="H736" i="7"/>
  <c r="G735" i="7"/>
  <c r="F735" i="7"/>
  <c r="E735" i="7"/>
  <c r="G734" i="7"/>
  <c r="F734" i="7"/>
  <c r="E734" i="7"/>
  <c r="L733" i="7"/>
  <c r="J733" i="7"/>
  <c r="K733" i="7"/>
  <c r="H733" i="7"/>
  <c r="L732" i="7"/>
  <c r="J732" i="7"/>
  <c r="X740" i="7" s="1"/>
  <c r="J758" i="7" s="1"/>
  <c r="K732" i="7"/>
  <c r="I732" i="7"/>
  <c r="H732" i="7"/>
  <c r="L731" i="7"/>
  <c r="J731" i="7"/>
  <c r="P740" i="7" s="1"/>
  <c r="J749" i="7" s="1"/>
  <c r="J747" i="7" s="1"/>
  <c r="K731" i="7"/>
  <c r="I731" i="7"/>
  <c r="H731" i="7"/>
  <c r="L730" i="7"/>
  <c r="L736" i="7" s="1"/>
  <c r="J730" i="7"/>
  <c r="K730" i="7"/>
  <c r="I730" i="7"/>
  <c r="H730" i="7"/>
  <c r="E726" i="7"/>
  <c r="G726" i="7"/>
  <c r="D726" i="7"/>
  <c r="C726" i="7"/>
  <c r="B726" i="7"/>
  <c r="G722" i="7"/>
  <c r="G721" i="7"/>
  <c r="L720" i="7"/>
  <c r="J720" i="7"/>
  <c r="L716" i="7"/>
  <c r="J716" i="7"/>
  <c r="J715" i="7"/>
  <c r="L714" i="7"/>
  <c r="J714" i="7"/>
  <c r="L713" i="7"/>
  <c r="L711" i="7" s="1"/>
  <c r="J713" i="7"/>
  <c r="J711" i="7" s="1"/>
  <c r="L707" i="7"/>
  <c r="J707" i="7"/>
  <c r="L706" i="7"/>
  <c r="J706" i="7"/>
  <c r="L702" i="7"/>
  <c r="J702" i="7"/>
  <c r="L701" i="7"/>
  <c r="AT692" i="7"/>
  <c r="AR692" i="7"/>
  <c r="AO692" i="7"/>
  <c r="BH692" i="7"/>
  <c r="AA692" i="7"/>
  <c r="X692" i="7"/>
  <c r="U692" i="7"/>
  <c r="S692" i="7"/>
  <c r="P692" i="7"/>
  <c r="O692" i="7"/>
  <c r="BA692" i="7"/>
  <c r="AZ692" i="7"/>
  <c r="AE692" i="7"/>
  <c r="AD692" i="7"/>
  <c r="I692" i="7"/>
  <c r="L691" i="7"/>
  <c r="AW692" i="7" s="1"/>
  <c r="J691" i="7"/>
  <c r="K691" i="7"/>
  <c r="H691" i="7"/>
  <c r="E691" i="7"/>
  <c r="G691" i="7"/>
  <c r="D691" i="7"/>
  <c r="C691" i="7"/>
  <c r="B691" i="7"/>
  <c r="J689" i="7"/>
  <c r="J688" i="7"/>
  <c r="AT690" i="7"/>
  <c r="X690" i="7"/>
  <c r="U690" i="7"/>
  <c r="S690" i="7"/>
  <c r="J687" i="7" s="1"/>
  <c r="BA690" i="7"/>
  <c r="L689" i="7" s="1"/>
  <c r="AZ690" i="7"/>
  <c r="L688" i="7" s="1"/>
  <c r="AE690" i="7"/>
  <c r="AD690" i="7"/>
  <c r="G689" i="7"/>
  <c r="E689" i="7"/>
  <c r="G688" i="7"/>
  <c r="E688" i="7"/>
  <c r="G685" i="7"/>
  <c r="F685" i="7"/>
  <c r="E685" i="7"/>
  <c r="L684" i="7"/>
  <c r="AW690" i="7" s="1"/>
  <c r="J684" i="7"/>
  <c r="AA690" i="7" s="1"/>
  <c r="K684" i="7"/>
  <c r="H684" i="7"/>
  <c r="L683" i="7"/>
  <c r="J683" i="7"/>
  <c r="P690" i="7" s="1"/>
  <c r="K683" i="7"/>
  <c r="I683" i="7"/>
  <c r="H683" i="7"/>
  <c r="L682" i="7"/>
  <c r="J682" i="7"/>
  <c r="K682" i="7"/>
  <c r="I682" i="7"/>
  <c r="H682" i="7"/>
  <c r="C681" i="7"/>
  <c r="E679" i="7"/>
  <c r="G679" i="7"/>
  <c r="D679" i="7"/>
  <c r="C679" i="7"/>
  <c r="B679" i="7"/>
  <c r="L677" i="7"/>
  <c r="J677" i="7"/>
  <c r="AT678" i="7"/>
  <c r="AR678" i="7"/>
  <c r="L675" i="7" s="1"/>
  <c r="AO678" i="7"/>
  <c r="X678" i="7"/>
  <c r="P678" i="7"/>
  <c r="BA678" i="7"/>
  <c r="AZ678" i="7"/>
  <c r="L676" i="7" s="1"/>
  <c r="AE678" i="7"/>
  <c r="AD678" i="7"/>
  <c r="J676" i="7" s="1"/>
  <c r="G677" i="7"/>
  <c r="E677" i="7"/>
  <c r="G676" i="7"/>
  <c r="E676" i="7"/>
  <c r="L674" i="7"/>
  <c r="G673" i="7"/>
  <c r="F673" i="7"/>
  <c r="E673" i="7"/>
  <c r="G672" i="7"/>
  <c r="F672" i="7"/>
  <c r="E672" i="7"/>
  <c r="L671" i="7"/>
  <c r="AW678" i="7" s="1"/>
  <c r="J671" i="7"/>
  <c r="AA678" i="7" s="1"/>
  <c r="K671" i="7"/>
  <c r="H671" i="7"/>
  <c r="L670" i="7"/>
  <c r="J670" i="7"/>
  <c r="K670" i="7"/>
  <c r="I670" i="7"/>
  <c r="H670" i="7"/>
  <c r="L669" i="7"/>
  <c r="AN678" i="7" s="1"/>
  <c r="J669" i="7"/>
  <c r="K669" i="7"/>
  <c r="I669" i="7"/>
  <c r="H669" i="7"/>
  <c r="L668" i="7"/>
  <c r="J668" i="7"/>
  <c r="K668" i="7"/>
  <c r="I668" i="7"/>
  <c r="H668" i="7"/>
  <c r="H674" i="7" s="1"/>
  <c r="C667" i="7"/>
  <c r="E665" i="7"/>
  <c r="G665" i="7"/>
  <c r="D665" i="7"/>
  <c r="C665" i="7"/>
  <c r="B665" i="7"/>
  <c r="AT664" i="7"/>
  <c r="AR664" i="7"/>
  <c r="AO664" i="7"/>
  <c r="BH664" i="7"/>
  <c r="AA664" i="7"/>
  <c r="X664" i="7"/>
  <c r="J701" i="7" s="1"/>
  <c r="U664" i="7"/>
  <c r="S664" i="7"/>
  <c r="P664" i="7"/>
  <c r="O664" i="7"/>
  <c r="BA664" i="7"/>
  <c r="AZ664" i="7"/>
  <c r="AE664" i="7"/>
  <c r="J710" i="7" s="1"/>
  <c r="AD664" i="7"/>
  <c r="I664" i="7"/>
  <c r="C663" i="7"/>
  <c r="L662" i="7"/>
  <c r="J662" i="7"/>
  <c r="K662" i="7"/>
  <c r="H662" i="7"/>
  <c r="E662" i="7"/>
  <c r="G662" i="7"/>
  <c r="D662" i="7"/>
  <c r="C662" i="7"/>
  <c r="B662" i="7"/>
  <c r="AT661" i="7"/>
  <c r="AR661" i="7"/>
  <c r="AO661" i="7"/>
  <c r="X661" i="7"/>
  <c r="U661" i="7"/>
  <c r="S661" i="7"/>
  <c r="P661" i="7"/>
  <c r="BA661" i="7"/>
  <c r="AZ661" i="7"/>
  <c r="AE661" i="7"/>
  <c r="AD661" i="7"/>
  <c r="L660" i="7"/>
  <c r="K660" i="7"/>
  <c r="H660" i="7"/>
  <c r="E660" i="7"/>
  <c r="G660" i="7"/>
  <c r="D660" i="7"/>
  <c r="B660" i="7"/>
  <c r="J657" i="7"/>
  <c r="AW659" i="7"/>
  <c r="AT659" i="7"/>
  <c r="AO659" i="7"/>
  <c r="X659" i="7"/>
  <c r="S659" i="7"/>
  <c r="P659" i="7"/>
  <c r="BA659" i="7"/>
  <c r="AZ659" i="7"/>
  <c r="AE659" i="7"/>
  <c r="J658" i="7" s="1"/>
  <c r="AD659" i="7"/>
  <c r="I659" i="7"/>
  <c r="G658" i="7"/>
  <c r="E658" i="7"/>
  <c r="G657" i="7"/>
  <c r="E657" i="7"/>
  <c r="L655" i="7"/>
  <c r="G654" i="7"/>
  <c r="F654" i="7"/>
  <c r="E654" i="7"/>
  <c r="L653" i="7"/>
  <c r="J653" i="7"/>
  <c r="AA659" i="7" s="1"/>
  <c r="K653" i="7"/>
  <c r="H653" i="7"/>
  <c r="L652" i="7"/>
  <c r="AR659" i="7" s="1"/>
  <c r="L656" i="7" s="1"/>
  <c r="J652" i="7"/>
  <c r="K652" i="7"/>
  <c r="I652" i="7"/>
  <c r="H652" i="7"/>
  <c r="H655" i="7" s="1"/>
  <c r="E650" i="7"/>
  <c r="G650" i="7"/>
  <c r="D650" i="7"/>
  <c r="C650" i="7"/>
  <c r="B650" i="7"/>
  <c r="G646" i="7"/>
  <c r="G645" i="7"/>
  <c r="L644" i="7"/>
  <c r="J644" i="7"/>
  <c r="L643" i="7"/>
  <c r="J643" i="7"/>
  <c r="L640" i="7"/>
  <c r="J640" i="7"/>
  <c r="J639" i="7"/>
  <c r="L638" i="7"/>
  <c r="J638" i="7"/>
  <c r="L637" i="7"/>
  <c r="L635" i="7" s="1"/>
  <c r="J637" i="7"/>
  <c r="J635" i="7" s="1"/>
  <c r="L634" i="7"/>
  <c r="J633" i="7"/>
  <c r="L631" i="7"/>
  <c r="J631" i="7"/>
  <c r="L630" i="7"/>
  <c r="J630" i="7"/>
  <c r="L626" i="7"/>
  <c r="J626" i="7"/>
  <c r="AW616" i="7"/>
  <c r="AT616" i="7"/>
  <c r="AR616" i="7"/>
  <c r="AO616" i="7"/>
  <c r="AN616" i="7"/>
  <c r="X616" i="7"/>
  <c r="U616" i="7"/>
  <c r="S616" i="7"/>
  <c r="P616" i="7"/>
  <c r="O616" i="7"/>
  <c r="BA616" i="7"/>
  <c r="AZ616" i="7"/>
  <c r="AE616" i="7"/>
  <c r="AD616" i="7"/>
  <c r="K616" i="7"/>
  <c r="C615" i="7"/>
  <c r="L614" i="7"/>
  <c r="J614" i="7"/>
  <c r="K614" i="7"/>
  <c r="H614" i="7"/>
  <c r="E614" i="7"/>
  <c r="G614" i="7"/>
  <c r="D614" i="7"/>
  <c r="C614" i="7"/>
  <c r="B614" i="7"/>
  <c r="AT613" i="7"/>
  <c r="AR613" i="7"/>
  <c r="AO613" i="7"/>
  <c r="X613" i="7"/>
  <c r="U613" i="7"/>
  <c r="S613" i="7"/>
  <c r="P613" i="7"/>
  <c r="BA613" i="7"/>
  <c r="AZ613" i="7"/>
  <c r="AE613" i="7"/>
  <c r="AD613" i="7"/>
  <c r="C612" i="7"/>
  <c r="L611" i="7"/>
  <c r="J611" i="7"/>
  <c r="K611" i="7"/>
  <c r="H611" i="7"/>
  <c r="E611" i="7"/>
  <c r="G611" i="7"/>
  <c r="D611" i="7"/>
  <c r="C611" i="7"/>
  <c r="B611" i="7"/>
  <c r="AW610" i="7"/>
  <c r="AT610" i="7"/>
  <c r="AR610" i="7"/>
  <c r="AO610" i="7"/>
  <c r="L623" i="7" s="1"/>
  <c r="L621" i="7" s="1"/>
  <c r="AN610" i="7"/>
  <c r="AA610" i="7"/>
  <c r="X610" i="7"/>
  <c r="U610" i="7"/>
  <c r="S610" i="7"/>
  <c r="P610" i="7"/>
  <c r="O610" i="7"/>
  <c r="BA610" i="7"/>
  <c r="AZ610" i="7"/>
  <c r="AE610" i="7"/>
  <c r="AD610" i="7"/>
  <c r="K610" i="7"/>
  <c r="C609" i="7"/>
  <c r="L608" i="7"/>
  <c r="J608" i="7"/>
  <c r="K608" i="7"/>
  <c r="H608" i="7"/>
  <c r="E608" i="7"/>
  <c r="G608" i="7"/>
  <c r="D608" i="7"/>
  <c r="C608" i="7"/>
  <c r="B608" i="7"/>
  <c r="L606" i="7"/>
  <c r="L605" i="7"/>
  <c r="J605" i="7"/>
  <c r="AO607" i="7"/>
  <c r="AA607" i="7"/>
  <c r="S607" i="7"/>
  <c r="BA607" i="7"/>
  <c r="AZ607" i="7"/>
  <c r="L633" i="7" s="1"/>
  <c r="AE607" i="7"/>
  <c r="AD607" i="7"/>
  <c r="G606" i="7"/>
  <c r="E606" i="7"/>
  <c r="G605" i="7"/>
  <c r="E605" i="7"/>
  <c r="L603" i="7"/>
  <c r="G602" i="7"/>
  <c r="F602" i="7"/>
  <c r="E602" i="7"/>
  <c r="G601" i="7"/>
  <c r="F601" i="7"/>
  <c r="E601" i="7"/>
  <c r="L600" i="7"/>
  <c r="AW607" i="7" s="1"/>
  <c r="J600" i="7"/>
  <c r="K600" i="7"/>
  <c r="H600" i="7"/>
  <c r="L599" i="7"/>
  <c r="AT607" i="7" s="1"/>
  <c r="L625" i="7" s="1"/>
  <c r="J599" i="7"/>
  <c r="X607" i="7" s="1"/>
  <c r="K599" i="7"/>
  <c r="I599" i="7"/>
  <c r="H599" i="7"/>
  <c r="L598" i="7"/>
  <c r="J598" i="7"/>
  <c r="P607" i="7" s="1"/>
  <c r="J623" i="7" s="1"/>
  <c r="J621" i="7" s="1"/>
  <c r="K598" i="7"/>
  <c r="I598" i="7"/>
  <c r="H598" i="7"/>
  <c r="L597" i="7"/>
  <c r="J597" i="7"/>
  <c r="K597" i="7"/>
  <c r="I597" i="7"/>
  <c r="H597" i="7"/>
  <c r="H603" i="7" s="1"/>
  <c r="C596" i="7"/>
  <c r="E594" i="7"/>
  <c r="G594" i="7"/>
  <c r="D594" i="7"/>
  <c r="C594" i="7"/>
  <c r="B594" i="7"/>
  <c r="G590" i="7"/>
  <c r="G589" i="7"/>
  <c r="L588" i="7"/>
  <c r="J588" i="7"/>
  <c r="L584" i="7"/>
  <c r="J584" i="7"/>
  <c r="J583" i="7"/>
  <c r="L582" i="7"/>
  <c r="L579" i="7" s="1"/>
  <c r="J582" i="7"/>
  <c r="L581" i="7"/>
  <c r="J581" i="7"/>
  <c r="J579" i="7" s="1"/>
  <c r="L575" i="7"/>
  <c r="J575" i="7"/>
  <c r="L574" i="7"/>
  <c r="J574" i="7"/>
  <c r="L570" i="7"/>
  <c r="J570" i="7"/>
  <c r="AW560" i="7"/>
  <c r="AT560" i="7"/>
  <c r="AR560" i="7"/>
  <c r="AO560" i="7"/>
  <c r="AN560" i="7"/>
  <c r="BH560" i="7"/>
  <c r="X560" i="7"/>
  <c r="U560" i="7"/>
  <c r="S560" i="7"/>
  <c r="P560" i="7"/>
  <c r="BA560" i="7"/>
  <c r="AZ560" i="7"/>
  <c r="AE560" i="7"/>
  <c r="AD560" i="7"/>
  <c r="K560" i="7"/>
  <c r="I560" i="7"/>
  <c r="C559" i="7"/>
  <c r="L558" i="7"/>
  <c r="J558" i="7"/>
  <c r="AA560" i="7" s="1"/>
  <c r="K558" i="7"/>
  <c r="H558" i="7"/>
  <c r="E558" i="7"/>
  <c r="G558" i="7"/>
  <c r="D558" i="7"/>
  <c r="C558" i="7"/>
  <c r="B558" i="7"/>
  <c r="AW557" i="7"/>
  <c r="AT557" i="7"/>
  <c r="AR557" i="7"/>
  <c r="AO557" i="7"/>
  <c r="AN557" i="7"/>
  <c r="AA557" i="7"/>
  <c r="X557" i="7"/>
  <c r="U557" i="7"/>
  <c r="S557" i="7"/>
  <c r="P557" i="7"/>
  <c r="O557" i="7"/>
  <c r="BA557" i="7"/>
  <c r="AZ557" i="7"/>
  <c r="AE557" i="7"/>
  <c r="AD557" i="7"/>
  <c r="C556" i="7"/>
  <c r="L555" i="7"/>
  <c r="K557" i="7" s="1"/>
  <c r="J555" i="7"/>
  <c r="K555" i="7"/>
  <c r="H555" i="7"/>
  <c r="E555" i="7"/>
  <c r="G555" i="7"/>
  <c r="D555" i="7"/>
  <c r="C555" i="7"/>
  <c r="B555" i="7"/>
  <c r="AT554" i="7"/>
  <c r="AR554" i="7"/>
  <c r="AO554" i="7"/>
  <c r="X554" i="7"/>
  <c r="U554" i="7"/>
  <c r="S554" i="7"/>
  <c r="P554" i="7"/>
  <c r="BA554" i="7"/>
  <c r="AZ554" i="7"/>
  <c r="AE554" i="7"/>
  <c r="AD554" i="7"/>
  <c r="L553" i="7"/>
  <c r="AX554" i="7" s="1"/>
  <c r="J553" i="7"/>
  <c r="O554" i="7" s="1"/>
  <c r="K553" i="7"/>
  <c r="H553" i="7"/>
  <c r="E553" i="7"/>
  <c r="G553" i="7"/>
  <c r="D553" i="7"/>
  <c r="B553" i="7"/>
  <c r="L551" i="7"/>
  <c r="AW552" i="7"/>
  <c r="AT552" i="7"/>
  <c r="AR552" i="7"/>
  <c r="L549" i="7" s="1"/>
  <c r="AO552" i="7"/>
  <c r="X552" i="7"/>
  <c r="P552" i="7"/>
  <c r="BA552" i="7"/>
  <c r="AZ552" i="7"/>
  <c r="L550" i="7" s="1"/>
  <c r="AE552" i="7"/>
  <c r="J551" i="7" s="1"/>
  <c r="AD552" i="7"/>
  <c r="J550" i="7" s="1"/>
  <c r="O552" i="7" s="1"/>
  <c r="G551" i="7"/>
  <c r="E551" i="7"/>
  <c r="G550" i="7"/>
  <c r="E550" i="7"/>
  <c r="L548" i="7"/>
  <c r="J548" i="7"/>
  <c r="G547" i="7"/>
  <c r="F547" i="7"/>
  <c r="E547" i="7"/>
  <c r="L546" i="7"/>
  <c r="J546" i="7"/>
  <c r="K546" i="7"/>
  <c r="H546" i="7"/>
  <c r="L545" i="7"/>
  <c r="AN552" i="7" s="1"/>
  <c r="J545" i="7"/>
  <c r="U552" i="7" s="1"/>
  <c r="K545" i="7"/>
  <c r="I545" i="7"/>
  <c r="H545" i="7"/>
  <c r="H548" i="7" s="1"/>
  <c r="E543" i="7"/>
  <c r="G543" i="7"/>
  <c r="D543" i="7"/>
  <c r="C543" i="7"/>
  <c r="B543" i="7"/>
  <c r="AT542" i="7"/>
  <c r="AR542" i="7"/>
  <c r="AO542" i="7"/>
  <c r="X542" i="7"/>
  <c r="U542" i="7"/>
  <c r="S542" i="7"/>
  <c r="P542" i="7"/>
  <c r="BA542" i="7"/>
  <c r="AZ542" i="7"/>
  <c r="AE542" i="7"/>
  <c r="AD542" i="7"/>
  <c r="L541" i="7"/>
  <c r="K541" i="7"/>
  <c r="H541" i="7"/>
  <c r="E541" i="7"/>
  <c r="G541" i="7"/>
  <c r="D541" i="7"/>
  <c r="B541" i="7"/>
  <c r="L539" i="7"/>
  <c r="J539" i="7"/>
  <c r="J538" i="7"/>
  <c r="L537" i="7"/>
  <c r="AT540" i="7"/>
  <c r="AR540" i="7"/>
  <c r="AO540" i="7"/>
  <c r="AA540" i="7"/>
  <c r="X540" i="7"/>
  <c r="S540" i="7"/>
  <c r="J537" i="7" s="1"/>
  <c r="P540" i="7"/>
  <c r="BA540" i="7"/>
  <c r="AZ540" i="7"/>
  <c r="L538" i="7" s="1"/>
  <c r="AE540" i="7"/>
  <c r="AD540" i="7"/>
  <c r="G539" i="7"/>
  <c r="E539" i="7"/>
  <c r="G538" i="7"/>
  <c r="E538" i="7"/>
  <c r="L536" i="7"/>
  <c r="G535" i="7"/>
  <c r="F535" i="7"/>
  <c r="E535" i="7"/>
  <c r="L534" i="7"/>
  <c r="AW540" i="7" s="1"/>
  <c r="J534" i="7"/>
  <c r="K534" i="7"/>
  <c r="H534" i="7"/>
  <c r="L533" i="7"/>
  <c r="J533" i="7"/>
  <c r="K533" i="7"/>
  <c r="I533" i="7"/>
  <c r="H533" i="7"/>
  <c r="H536" i="7" s="1"/>
  <c r="C532" i="7"/>
  <c r="E530" i="7"/>
  <c r="G530" i="7"/>
  <c r="D530" i="7"/>
  <c r="C530" i="7"/>
  <c r="B530" i="7"/>
  <c r="AW529" i="7"/>
  <c r="AT529" i="7"/>
  <c r="AR529" i="7"/>
  <c r="AO529" i="7"/>
  <c r="AA529" i="7"/>
  <c r="X529" i="7"/>
  <c r="U529" i="7"/>
  <c r="S529" i="7"/>
  <c r="P529" i="7"/>
  <c r="O529" i="7"/>
  <c r="BA529" i="7"/>
  <c r="AZ529" i="7"/>
  <c r="AE529" i="7"/>
  <c r="AD529" i="7"/>
  <c r="L528" i="7"/>
  <c r="AN529" i="7" s="1"/>
  <c r="J528" i="7"/>
  <c r="BH529" i="7" s="1"/>
  <c r="K528" i="7"/>
  <c r="H528" i="7"/>
  <c r="E528" i="7"/>
  <c r="G528" i="7"/>
  <c r="D528" i="7"/>
  <c r="C528" i="7"/>
  <c r="B528" i="7"/>
  <c r="L526" i="7"/>
  <c r="AR527" i="7"/>
  <c r="AO527" i="7"/>
  <c r="AA527" i="7"/>
  <c r="X527" i="7"/>
  <c r="S527" i="7"/>
  <c r="J524" i="7" s="1"/>
  <c r="BA527" i="7"/>
  <c r="AZ527" i="7"/>
  <c r="AE527" i="7"/>
  <c r="AD527" i="7"/>
  <c r="G526" i="7"/>
  <c r="E526" i="7"/>
  <c r="G525" i="7"/>
  <c r="E525" i="7"/>
  <c r="BH523" i="7"/>
  <c r="AA523" i="7"/>
  <c r="O523" i="7"/>
  <c r="BA523" i="7"/>
  <c r="AZ523" i="7"/>
  <c r="AE523" i="7"/>
  <c r="J526" i="7" s="1"/>
  <c r="BH527" i="7" s="1"/>
  <c r="AD523" i="7"/>
  <c r="J525" i="7" s="1"/>
  <c r="L523" i="7"/>
  <c r="AW523" i="7" s="1"/>
  <c r="J523" i="7"/>
  <c r="K523" i="7"/>
  <c r="H523" i="7"/>
  <c r="E523" i="7"/>
  <c r="G523" i="7"/>
  <c r="D523" i="7"/>
  <c r="B523" i="7"/>
  <c r="BH522" i="7"/>
  <c r="AA522" i="7"/>
  <c r="AN522" i="7"/>
  <c r="O522" i="7"/>
  <c r="BA522" i="7"/>
  <c r="AZ522" i="7"/>
  <c r="L525" i="7" s="1"/>
  <c r="AE522" i="7"/>
  <c r="AD522" i="7"/>
  <c r="L522" i="7"/>
  <c r="AW522" i="7" s="1"/>
  <c r="J522" i="7"/>
  <c r="K522" i="7"/>
  <c r="H522" i="7"/>
  <c r="E522" i="7"/>
  <c r="G522" i="7"/>
  <c r="D522" i="7"/>
  <c r="B522" i="7"/>
  <c r="G520" i="7"/>
  <c r="F520" i="7"/>
  <c r="E520" i="7"/>
  <c r="G519" i="7"/>
  <c r="F519" i="7"/>
  <c r="E519" i="7"/>
  <c r="L518" i="7"/>
  <c r="AW527" i="7" s="1"/>
  <c r="J518" i="7"/>
  <c r="I527" i="7" s="1"/>
  <c r="K518" i="7"/>
  <c r="H518" i="7"/>
  <c r="L517" i="7"/>
  <c r="AT527" i="7" s="1"/>
  <c r="J517" i="7"/>
  <c r="K517" i="7"/>
  <c r="I517" i="7"/>
  <c r="H517" i="7"/>
  <c r="L516" i="7"/>
  <c r="J516" i="7"/>
  <c r="J521" i="7" s="1"/>
  <c r="K516" i="7"/>
  <c r="I516" i="7"/>
  <c r="H516" i="7"/>
  <c r="H521" i="7" s="1"/>
  <c r="L515" i="7"/>
  <c r="L521" i="7" s="1"/>
  <c r="J515" i="7"/>
  <c r="U527" i="7" s="1"/>
  <c r="K515" i="7"/>
  <c r="I515" i="7"/>
  <c r="H515" i="7"/>
  <c r="C514" i="7"/>
  <c r="E512" i="7"/>
  <c r="G512" i="7"/>
  <c r="D512" i="7"/>
  <c r="C512" i="7"/>
  <c r="B512" i="7"/>
  <c r="AW511" i="7"/>
  <c r="AT511" i="7"/>
  <c r="AR511" i="7"/>
  <c r="AO511" i="7"/>
  <c r="X511" i="7"/>
  <c r="U511" i="7"/>
  <c r="S511" i="7"/>
  <c r="P511" i="7"/>
  <c r="O511" i="7"/>
  <c r="BA511" i="7"/>
  <c r="AZ511" i="7"/>
  <c r="AE511" i="7"/>
  <c r="AD511" i="7"/>
  <c r="L510" i="7"/>
  <c r="AN511" i="7" s="1"/>
  <c r="J510" i="7"/>
  <c r="BH511" i="7" s="1"/>
  <c r="K510" i="7"/>
  <c r="H510" i="7"/>
  <c r="E510" i="7"/>
  <c r="G510" i="7"/>
  <c r="D510" i="7"/>
  <c r="C510" i="7"/>
  <c r="B510" i="7"/>
  <c r="AW509" i="7"/>
  <c r="AR509" i="7"/>
  <c r="S509" i="7"/>
  <c r="BA509" i="7"/>
  <c r="AZ509" i="7"/>
  <c r="AE509" i="7"/>
  <c r="AD509" i="7"/>
  <c r="G508" i="7"/>
  <c r="E508" i="7"/>
  <c r="G507" i="7"/>
  <c r="E507" i="7"/>
  <c r="BH505" i="7"/>
  <c r="AW505" i="7"/>
  <c r="AA505" i="7"/>
  <c r="O505" i="7"/>
  <c r="BA505" i="7"/>
  <c r="L508" i="7" s="1"/>
  <c r="AZ505" i="7"/>
  <c r="AE505" i="7"/>
  <c r="AD505" i="7"/>
  <c r="L505" i="7"/>
  <c r="AN505" i="7" s="1"/>
  <c r="J505" i="7"/>
  <c r="K505" i="7"/>
  <c r="H505" i="7"/>
  <c r="E505" i="7"/>
  <c r="G505" i="7"/>
  <c r="D505" i="7"/>
  <c r="B505" i="7"/>
  <c r="BH504" i="7"/>
  <c r="O504" i="7"/>
  <c r="BA504" i="7"/>
  <c r="AZ504" i="7"/>
  <c r="L507" i="7" s="1"/>
  <c r="AE504" i="7"/>
  <c r="AD504" i="7"/>
  <c r="J507" i="7" s="1"/>
  <c r="L504" i="7"/>
  <c r="AW504" i="7" s="1"/>
  <c r="J504" i="7"/>
  <c r="AA504" i="7" s="1"/>
  <c r="K504" i="7"/>
  <c r="H504" i="7"/>
  <c r="E504" i="7"/>
  <c r="G504" i="7"/>
  <c r="D504" i="7"/>
  <c r="B504" i="7"/>
  <c r="G502" i="7"/>
  <c r="F502" i="7"/>
  <c r="E502" i="7"/>
  <c r="G501" i="7"/>
  <c r="F501" i="7"/>
  <c r="E501" i="7"/>
  <c r="L500" i="7"/>
  <c r="J500" i="7"/>
  <c r="AA509" i="7" s="1"/>
  <c r="K500" i="7"/>
  <c r="H500" i="7"/>
  <c r="L499" i="7"/>
  <c r="AT509" i="7" s="1"/>
  <c r="J499" i="7"/>
  <c r="X509" i="7" s="1"/>
  <c r="J506" i="7" s="1"/>
  <c r="K499" i="7"/>
  <c r="I499" i="7"/>
  <c r="H499" i="7"/>
  <c r="L498" i="7"/>
  <c r="AO509" i="7" s="1"/>
  <c r="J498" i="7"/>
  <c r="K498" i="7"/>
  <c r="I498" i="7"/>
  <c r="H498" i="7"/>
  <c r="L497" i="7"/>
  <c r="L503" i="7" s="1"/>
  <c r="J497" i="7"/>
  <c r="K497" i="7"/>
  <c r="I497" i="7"/>
  <c r="H497" i="7"/>
  <c r="H503" i="7" s="1"/>
  <c r="C496" i="7"/>
  <c r="E494" i="7"/>
  <c r="G494" i="7"/>
  <c r="D494" i="7"/>
  <c r="C494" i="7"/>
  <c r="B494" i="7"/>
  <c r="AW493" i="7"/>
  <c r="AR493" i="7"/>
  <c r="AO493" i="7"/>
  <c r="AA493" i="7"/>
  <c r="BA493" i="7"/>
  <c r="AZ493" i="7"/>
  <c r="AE493" i="7"/>
  <c r="AD493" i="7"/>
  <c r="G492" i="7"/>
  <c r="E492" i="7"/>
  <c r="G491" i="7"/>
  <c r="E491" i="7"/>
  <c r="BH489" i="7"/>
  <c r="AW489" i="7"/>
  <c r="AA489" i="7"/>
  <c r="O489" i="7"/>
  <c r="BA489" i="7"/>
  <c r="L492" i="7" s="1"/>
  <c r="AZ489" i="7"/>
  <c r="AE489" i="7"/>
  <c r="AD489" i="7"/>
  <c r="L489" i="7"/>
  <c r="AN489" i="7" s="1"/>
  <c r="J489" i="7"/>
  <c r="K489" i="7"/>
  <c r="H489" i="7"/>
  <c r="E489" i="7"/>
  <c r="G489" i="7"/>
  <c r="D489" i="7"/>
  <c r="C489" i="7"/>
  <c r="B489" i="7"/>
  <c r="AN488" i="7"/>
  <c r="BA488" i="7"/>
  <c r="AZ488" i="7"/>
  <c r="L491" i="7" s="1"/>
  <c r="AE488" i="7"/>
  <c r="J492" i="7" s="1"/>
  <c r="AD488" i="7"/>
  <c r="J491" i="7" s="1"/>
  <c r="O493" i="7" s="1"/>
  <c r="L488" i="7"/>
  <c r="AW488" i="7" s="1"/>
  <c r="J488" i="7"/>
  <c r="K488" i="7"/>
  <c r="H488" i="7"/>
  <c r="E488" i="7"/>
  <c r="G488" i="7"/>
  <c r="D488" i="7"/>
  <c r="B488" i="7"/>
  <c r="G486" i="7"/>
  <c r="F486" i="7"/>
  <c r="E486" i="7"/>
  <c r="G485" i="7"/>
  <c r="F485" i="7"/>
  <c r="E485" i="7"/>
  <c r="L484" i="7"/>
  <c r="J484" i="7"/>
  <c r="K484" i="7"/>
  <c r="H484" i="7"/>
  <c r="L483" i="7"/>
  <c r="AT493" i="7" s="1"/>
  <c r="J483" i="7"/>
  <c r="X493" i="7" s="1"/>
  <c r="K483" i="7"/>
  <c r="I483" i="7"/>
  <c r="H483" i="7"/>
  <c r="L482" i="7"/>
  <c r="J482" i="7"/>
  <c r="P493" i="7" s="1"/>
  <c r="K482" i="7"/>
  <c r="I482" i="7"/>
  <c r="H482" i="7"/>
  <c r="L481" i="7"/>
  <c r="J481" i="7"/>
  <c r="BI493" i="7" s="1"/>
  <c r="K481" i="7"/>
  <c r="I481" i="7"/>
  <c r="H481" i="7"/>
  <c r="H487" i="7" s="1"/>
  <c r="C480" i="7"/>
  <c r="E478" i="7"/>
  <c r="G478" i="7"/>
  <c r="D478" i="7"/>
  <c r="C478" i="7"/>
  <c r="B478" i="7"/>
  <c r="AT477" i="7"/>
  <c r="AR477" i="7"/>
  <c r="AO477" i="7"/>
  <c r="X477" i="7"/>
  <c r="U477" i="7"/>
  <c r="S477" i="7"/>
  <c r="P477" i="7"/>
  <c r="BA477" i="7"/>
  <c r="AZ477" i="7"/>
  <c r="AE477" i="7"/>
  <c r="AD477" i="7"/>
  <c r="L476" i="7"/>
  <c r="K476" i="7"/>
  <c r="H476" i="7"/>
  <c r="E476" i="7"/>
  <c r="G476" i="7"/>
  <c r="D476" i="7"/>
  <c r="B476" i="7"/>
  <c r="L474" i="7"/>
  <c r="J474" i="7"/>
  <c r="J473" i="7"/>
  <c r="L472" i="7"/>
  <c r="AT475" i="7"/>
  <c r="AR475" i="7"/>
  <c r="AO475" i="7"/>
  <c r="AA475" i="7"/>
  <c r="X475" i="7"/>
  <c r="P475" i="7"/>
  <c r="BA475" i="7"/>
  <c r="AZ475" i="7"/>
  <c r="L473" i="7" s="1"/>
  <c r="AE475" i="7"/>
  <c r="AD475" i="7"/>
  <c r="G474" i="7"/>
  <c r="E474" i="7"/>
  <c r="G473" i="7"/>
  <c r="E473" i="7"/>
  <c r="L471" i="7"/>
  <c r="G470" i="7"/>
  <c r="F470" i="7"/>
  <c r="E470" i="7"/>
  <c r="L469" i="7"/>
  <c r="AW475" i="7" s="1"/>
  <c r="J469" i="7"/>
  <c r="K469" i="7"/>
  <c r="H469" i="7"/>
  <c r="L468" i="7"/>
  <c r="J468" i="7"/>
  <c r="K468" i="7"/>
  <c r="I468" i="7"/>
  <c r="H468" i="7"/>
  <c r="H471" i="7" s="1"/>
  <c r="C467" i="7"/>
  <c r="E465" i="7"/>
  <c r="G465" i="7"/>
  <c r="D465" i="7"/>
  <c r="C465" i="7"/>
  <c r="B465" i="7"/>
  <c r="AW464" i="7"/>
  <c r="AT464" i="7"/>
  <c r="AR464" i="7"/>
  <c r="AO464" i="7"/>
  <c r="AN464" i="7"/>
  <c r="AA464" i="7"/>
  <c r="X464" i="7"/>
  <c r="U464" i="7"/>
  <c r="S464" i="7"/>
  <c r="P464" i="7"/>
  <c r="O464" i="7"/>
  <c r="BA464" i="7"/>
  <c r="AZ464" i="7"/>
  <c r="AE464" i="7"/>
  <c r="AD464" i="7"/>
  <c r="K464" i="7"/>
  <c r="C463" i="7"/>
  <c r="L462" i="7"/>
  <c r="J462" i="7"/>
  <c r="BH464" i="7" s="1"/>
  <c r="K462" i="7"/>
  <c r="H462" i="7"/>
  <c r="E462" i="7"/>
  <c r="G462" i="7"/>
  <c r="D462" i="7"/>
  <c r="C462" i="7"/>
  <c r="B462" i="7"/>
  <c r="AT461" i="7"/>
  <c r="AR461" i="7"/>
  <c r="AO461" i="7"/>
  <c r="X461" i="7"/>
  <c r="U461" i="7"/>
  <c r="S461" i="7"/>
  <c r="P461" i="7"/>
  <c r="O461" i="7"/>
  <c r="BA461" i="7"/>
  <c r="AZ461" i="7"/>
  <c r="AE461" i="7"/>
  <c r="AD461" i="7"/>
  <c r="C460" i="7"/>
  <c r="L459" i="7"/>
  <c r="AW461" i="7" s="1"/>
  <c r="J459" i="7"/>
  <c r="BH461" i="7" s="1"/>
  <c r="K459" i="7"/>
  <c r="H459" i="7"/>
  <c r="E459" i="7"/>
  <c r="G459" i="7"/>
  <c r="D459" i="7"/>
  <c r="C459" i="7"/>
  <c r="B459" i="7"/>
  <c r="AT458" i="7"/>
  <c r="AR458" i="7"/>
  <c r="AO458" i="7"/>
  <c r="AA458" i="7"/>
  <c r="X458" i="7"/>
  <c r="U458" i="7"/>
  <c r="S458" i="7"/>
  <c r="P458" i="7"/>
  <c r="BA458" i="7"/>
  <c r="AZ458" i="7"/>
  <c r="AE458" i="7"/>
  <c r="AD458" i="7"/>
  <c r="C457" i="7"/>
  <c r="L456" i="7"/>
  <c r="J456" i="7"/>
  <c r="O458" i="7" s="1"/>
  <c r="K456" i="7"/>
  <c r="H456" i="7"/>
  <c r="E456" i="7"/>
  <c r="G456" i="7"/>
  <c r="D456" i="7"/>
  <c r="C456" i="7"/>
  <c r="B456" i="7"/>
  <c r="AW455" i="7"/>
  <c r="AT455" i="7"/>
  <c r="AR455" i="7"/>
  <c r="AO455" i="7"/>
  <c r="AN455" i="7"/>
  <c r="AA455" i="7"/>
  <c r="X455" i="7"/>
  <c r="U455" i="7"/>
  <c r="S455" i="7"/>
  <c r="P455" i="7"/>
  <c r="O455" i="7"/>
  <c r="BA455" i="7"/>
  <c r="AZ455" i="7"/>
  <c r="AE455" i="7"/>
  <c r="AD455" i="7"/>
  <c r="K455" i="7"/>
  <c r="C454" i="7"/>
  <c r="L453" i="7"/>
  <c r="J453" i="7"/>
  <c r="BH455" i="7" s="1"/>
  <c r="K453" i="7"/>
  <c r="H453" i="7"/>
  <c r="E453" i="7"/>
  <c r="G453" i="7"/>
  <c r="D453" i="7"/>
  <c r="C453" i="7"/>
  <c r="B453" i="7"/>
  <c r="AT452" i="7"/>
  <c r="AR452" i="7"/>
  <c r="AO452" i="7"/>
  <c r="X452" i="7"/>
  <c r="U452" i="7"/>
  <c r="S452" i="7"/>
  <c r="P452" i="7"/>
  <c r="O452" i="7"/>
  <c r="BA452" i="7"/>
  <c r="AZ452" i="7"/>
  <c r="AE452" i="7"/>
  <c r="AD452" i="7"/>
  <c r="C451" i="7"/>
  <c r="L450" i="7"/>
  <c r="AW452" i="7" s="1"/>
  <c r="J450" i="7"/>
  <c r="BH452" i="7" s="1"/>
  <c r="K450" i="7"/>
  <c r="H450" i="7"/>
  <c r="E450" i="7"/>
  <c r="G450" i="7"/>
  <c r="D450" i="7"/>
  <c r="C450" i="7"/>
  <c r="B450" i="7"/>
  <c r="AT449" i="7"/>
  <c r="AR449" i="7"/>
  <c r="AO449" i="7"/>
  <c r="AB449" i="7"/>
  <c r="X449" i="7"/>
  <c r="U449" i="7"/>
  <c r="S449" i="7"/>
  <c r="P449" i="7"/>
  <c r="BA449" i="7"/>
  <c r="AZ449" i="7"/>
  <c r="AE449" i="7"/>
  <c r="AD449" i="7"/>
  <c r="K449" i="7"/>
  <c r="I449" i="7"/>
  <c r="L448" i="7"/>
  <c r="J448" i="7" s="1"/>
  <c r="K448" i="7"/>
  <c r="H448" i="7"/>
  <c r="E448" i="7"/>
  <c r="G448" i="7"/>
  <c r="D448" i="7"/>
  <c r="B448" i="7"/>
  <c r="L446" i="7"/>
  <c r="J446" i="7"/>
  <c r="L445" i="7"/>
  <c r="J445" i="7"/>
  <c r="AW447" i="7"/>
  <c r="AT447" i="7"/>
  <c r="U447" i="7"/>
  <c r="S447" i="7"/>
  <c r="J444" i="7" s="1"/>
  <c r="BA447" i="7"/>
  <c r="AZ447" i="7"/>
  <c r="AE447" i="7"/>
  <c r="AD447" i="7"/>
  <c r="G446" i="7"/>
  <c r="E446" i="7"/>
  <c r="G445" i="7"/>
  <c r="E445" i="7"/>
  <c r="G442" i="7"/>
  <c r="F442" i="7"/>
  <c r="E442" i="7"/>
  <c r="G441" i="7"/>
  <c r="F441" i="7"/>
  <c r="E441" i="7"/>
  <c r="L440" i="7"/>
  <c r="J440" i="7"/>
  <c r="AA447" i="7" s="1"/>
  <c r="K440" i="7"/>
  <c r="H440" i="7"/>
  <c r="L439" i="7"/>
  <c r="J439" i="7"/>
  <c r="X447" i="7" s="1"/>
  <c r="K439" i="7"/>
  <c r="I439" i="7"/>
  <c r="H439" i="7"/>
  <c r="L438" i="7"/>
  <c r="AO447" i="7" s="1"/>
  <c r="J438" i="7"/>
  <c r="P447" i="7" s="1"/>
  <c r="K438" i="7"/>
  <c r="I438" i="7"/>
  <c r="H438" i="7"/>
  <c r="H443" i="7" s="1"/>
  <c r="L437" i="7"/>
  <c r="J437" i="7"/>
  <c r="O447" i="7" s="1"/>
  <c r="K437" i="7"/>
  <c r="I437" i="7"/>
  <c r="H437" i="7"/>
  <c r="C436" i="7"/>
  <c r="E434" i="7"/>
  <c r="G434" i="7"/>
  <c r="D434" i="7"/>
  <c r="C434" i="7"/>
  <c r="B434" i="7"/>
  <c r="AW433" i="7"/>
  <c r="AT433" i="7"/>
  <c r="AR433" i="7"/>
  <c r="AO433" i="7"/>
  <c r="AN433" i="7"/>
  <c r="X433" i="7"/>
  <c r="U433" i="7"/>
  <c r="S433" i="7"/>
  <c r="P433" i="7"/>
  <c r="BA433" i="7"/>
  <c r="AZ433" i="7"/>
  <c r="AE433" i="7"/>
  <c r="AD433" i="7"/>
  <c r="K433" i="7"/>
  <c r="C432" i="7"/>
  <c r="L431" i="7"/>
  <c r="J431" i="7"/>
  <c r="BH433" i="7" s="1"/>
  <c r="K431" i="7"/>
  <c r="H431" i="7"/>
  <c r="E431" i="7"/>
  <c r="G431" i="7"/>
  <c r="D431" i="7"/>
  <c r="C431" i="7"/>
  <c r="B431" i="7"/>
  <c r="AW430" i="7"/>
  <c r="AT430" i="7"/>
  <c r="AR430" i="7"/>
  <c r="AO430" i="7"/>
  <c r="AN430" i="7"/>
  <c r="X430" i="7"/>
  <c r="U430" i="7"/>
  <c r="S430" i="7"/>
  <c r="P430" i="7"/>
  <c r="BA430" i="7"/>
  <c r="AZ430" i="7"/>
  <c r="AE430" i="7"/>
  <c r="AD430" i="7"/>
  <c r="K430" i="7"/>
  <c r="C429" i="7"/>
  <c r="L428" i="7"/>
  <c r="J428" i="7"/>
  <c r="K428" i="7"/>
  <c r="H428" i="7"/>
  <c r="E428" i="7"/>
  <c r="G428" i="7"/>
  <c r="D428" i="7"/>
  <c r="C428" i="7"/>
  <c r="B428" i="7"/>
  <c r="AT427" i="7"/>
  <c r="AR427" i="7"/>
  <c r="AO427" i="7"/>
  <c r="AN427" i="7"/>
  <c r="X427" i="7"/>
  <c r="U427" i="7"/>
  <c r="S427" i="7"/>
  <c r="P427" i="7"/>
  <c r="BA427" i="7"/>
  <c r="AZ427" i="7"/>
  <c r="AE427" i="7"/>
  <c r="AD427" i="7"/>
  <c r="L426" i="7"/>
  <c r="K427" i="7" s="1"/>
  <c r="K426" i="7"/>
  <c r="H426" i="7"/>
  <c r="E426" i="7"/>
  <c r="G426" i="7"/>
  <c r="D426" i="7"/>
  <c r="B426" i="7"/>
  <c r="L424" i="7"/>
  <c r="J424" i="7"/>
  <c r="L423" i="7"/>
  <c r="L422" i="7"/>
  <c r="AT425" i="7"/>
  <c r="AR425" i="7"/>
  <c r="AA425" i="7"/>
  <c r="X425" i="7"/>
  <c r="P425" i="7"/>
  <c r="BA425" i="7"/>
  <c r="AZ425" i="7"/>
  <c r="AE425" i="7"/>
  <c r="AD425" i="7"/>
  <c r="J423" i="7" s="1"/>
  <c r="G424" i="7"/>
  <c r="E424" i="7"/>
  <c r="G423" i="7"/>
  <c r="E423" i="7"/>
  <c r="G420" i="7"/>
  <c r="F420" i="7"/>
  <c r="E420" i="7"/>
  <c r="G419" i="7"/>
  <c r="F419" i="7"/>
  <c r="E419" i="7"/>
  <c r="L418" i="7"/>
  <c r="AW425" i="7" s="1"/>
  <c r="J418" i="7"/>
  <c r="K418" i="7"/>
  <c r="H418" i="7"/>
  <c r="L417" i="7"/>
  <c r="J417" i="7"/>
  <c r="K417" i="7"/>
  <c r="I417" i="7"/>
  <c r="H417" i="7"/>
  <c r="L416" i="7"/>
  <c r="L421" i="7" s="1"/>
  <c r="J416" i="7"/>
  <c r="K416" i="7"/>
  <c r="I416" i="7"/>
  <c r="H416" i="7"/>
  <c r="L415" i="7"/>
  <c r="J415" i="7"/>
  <c r="U425" i="7" s="1"/>
  <c r="K415" i="7"/>
  <c r="I415" i="7"/>
  <c r="H415" i="7"/>
  <c r="H421" i="7" s="1"/>
  <c r="C414" i="7"/>
  <c r="E412" i="7"/>
  <c r="G412" i="7"/>
  <c r="D412" i="7"/>
  <c r="C412" i="7"/>
  <c r="B412" i="7"/>
  <c r="AT411" i="7"/>
  <c r="AR411" i="7"/>
  <c r="AO411" i="7"/>
  <c r="X411" i="7"/>
  <c r="U411" i="7"/>
  <c r="S411" i="7"/>
  <c r="P411" i="7"/>
  <c r="BA411" i="7"/>
  <c r="AZ411" i="7"/>
  <c r="AE411" i="7"/>
  <c r="AD411" i="7"/>
  <c r="L410" i="7"/>
  <c r="AW411" i="7" s="1"/>
  <c r="K410" i="7"/>
  <c r="H410" i="7"/>
  <c r="E410" i="7"/>
  <c r="G410" i="7"/>
  <c r="D410" i="7"/>
  <c r="B410" i="7"/>
  <c r="J407" i="7"/>
  <c r="AW409" i="7"/>
  <c r="AT409" i="7"/>
  <c r="P409" i="7"/>
  <c r="BA409" i="7"/>
  <c r="L408" i="7" s="1"/>
  <c r="AZ409" i="7"/>
  <c r="L407" i="7" s="1"/>
  <c r="AE409" i="7"/>
  <c r="J408" i="7" s="1"/>
  <c r="AD409" i="7"/>
  <c r="G408" i="7"/>
  <c r="E408" i="7"/>
  <c r="G407" i="7"/>
  <c r="E407" i="7"/>
  <c r="L405" i="7"/>
  <c r="G404" i="7"/>
  <c r="F404" i="7"/>
  <c r="E404" i="7"/>
  <c r="G403" i="7"/>
  <c r="F403" i="7"/>
  <c r="E403" i="7"/>
  <c r="L402" i="7"/>
  <c r="J402" i="7"/>
  <c r="AA409" i="7" s="1"/>
  <c r="K402" i="7"/>
  <c r="H402" i="7"/>
  <c r="L401" i="7"/>
  <c r="J401" i="7"/>
  <c r="X409" i="7" s="1"/>
  <c r="K401" i="7"/>
  <c r="I401" i="7"/>
  <c r="H401" i="7"/>
  <c r="L400" i="7"/>
  <c r="AO409" i="7" s="1"/>
  <c r="J400" i="7"/>
  <c r="K400" i="7"/>
  <c r="I400" i="7"/>
  <c r="H400" i="7"/>
  <c r="L399" i="7"/>
  <c r="AR409" i="7" s="1"/>
  <c r="J399" i="7"/>
  <c r="K399" i="7"/>
  <c r="I399" i="7"/>
  <c r="H399" i="7"/>
  <c r="H405" i="7" s="1"/>
  <c r="C398" i="7"/>
  <c r="E396" i="7"/>
  <c r="G396" i="7"/>
  <c r="D396" i="7"/>
  <c r="C396" i="7"/>
  <c r="B396" i="7"/>
  <c r="AT395" i="7"/>
  <c r="AR395" i="7"/>
  <c r="AO395" i="7"/>
  <c r="AN395" i="7"/>
  <c r="X395" i="7"/>
  <c r="U395" i="7"/>
  <c r="S395" i="7"/>
  <c r="P395" i="7"/>
  <c r="BA395" i="7"/>
  <c r="AZ395" i="7"/>
  <c r="AE395" i="7"/>
  <c r="AD395" i="7"/>
  <c r="L394" i="7"/>
  <c r="K395" i="7" s="1"/>
  <c r="K394" i="7"/>
  <c r="H394" i="7"/>
  <c r="E394" i="7"/>
  <c r="G394" i="7"/>
  <c r="D394" i="7"/>
  <c r="B394" i="7"/>
  <c r="AW393" i="7"/>
  <c r="AT393" i="7"/>
  <c r="AR393" i="7"/>
  <c r="AO393" i="7"/>
  <c r="AN393" i="7"/>
  <c r="X393" i="7"/>
  <c r="U393" i="7"/>
  <c r="S393" i="7"/>
  <c r="P393" i="7"/>
  <c r="BA393" i="7"/>
  <c r="AZ393" i="7"/>
  <c r="AE393" i="7"/>
  <c r="AD393" i="7"/>
  <c r="K393" i="7"/>
  <c r="L392" i="7"/>
  <c r="J392" i="7"/>
  <c r="BI393" i="7" s="1"/>
  <c r="K392" i="7"/>
  <c r="H392" i="7"/>
  <c r="E392" i="7"/>
  <c r="G392" i="7"/>
  <c r="D392" i="7"/>
  <c r="C392" i="7"/>
  <c r="B392" i="7"/>
  <c r="AT391" i="7"/>
  <c r="AR391" i="7"/>
  <c r="AO391" i="7"/>
  <c r="BH391" i="7"/>
  <c r="AA391" i="7"/>
  <c r="X391" i="7"/>
  <c r="U391" i="7"/>
  <c r="S391" i="7"/>
  <c r="P391" i="7"/>
  <c r="O391" i="7"/>
  <c r="BA391" i="7"/>
  <c r="AZ391" i="7"/>
  <c r="AE391" i="7"/>
  <c r="AD391" i="7"/>
  <c r="I391" i="7"/>
  <c r="C390" i="7"/>
  <c r="L389" i="7"/>
  <c r="AW391" i="7" s="1"/>
  <c r="J389" i="7"/>
  <c r="K389" i="7"/>
  <c r="H389" i="7"/>
  <c r="E389" i="7"/>
  <c r="G389" i="7"/>
  <c r="D389" i="7"/>
  <c r="C389" i="7"/>
  <c r="B389" i="7"/>
  <c r="J387" i="7"/>
  <c r="L386" i="7"/>
  <c r="J386" i="7"/>
  <c r="J385" i="7"/>
  <c r="AW388" i="7"/>
  <c r="AO388" i="7"/>
  <c r="U388" i="7"/>
  <c r="S388" i="7"/>
  <c r="P388" i="7"/>
  <c r="O388" i="7"/>
  <c r="BA388" i="7"/>
  <c r="L387" i="7" s="1"/>
  <c r="AZ388" i="7"/>
  <c r="AE388" i="7"/>
  <c r="AD388" i="7"/>
  <c r="G387" i="7"/>
  <c r="E387" i="7"/>
  <c r="G386" i="7"/>
  <c r="E386" i="7"/>
  <c r="J384" i="7"/>
  <c r="H384" i="7"/>
  <c r="G383" i="7"/>
  <c r="F383" i="7"/>
  <c r="E383" i="7"/>
  <c r="G382" i="7"/>
  <c r="F382" i="7"/>
  <c r="E382" i="7"/>
  <c r="L381" i="7"/>
  <c r="J381" i="7"/>
  <c r="AA388" i="7" s="1"/>
  <c r="K381" i="7"/>
  <c r="H381" i="7"/>
  <c r="L380" i="7"/>
  <c r="AT388" i="7" s="1"/>
  <c r="J380" i="7"/>
  <c r="X388" i="7" s="1"/>
  <c r="K380" i="7"/>
  <c r="I380" i="7"/>
  <c r="H380" i="7"/>
  <c r="L379" i="7"/>
  <c r="J379" i="7"/>
  <c r="K379" i="7"/>
  <c r="I379" i="7"/>
  <c r="H379" i="7"/>
  <c r="L378" i="7"/>
  <c r="AR388" i="7" s="1"/>
  <c r="L385" i="7" s="1"/>
  <c r="J378" i="7"/>
  <c r="BI388" i="7" s="1"/>
  <c r="K378" i="7"/>
  <c r="I378" i="7"/>
  <c r="H378" i="7"/>
  <c r="C377" i="7"/>
  <c r="E375" i="7"/>
  <c r="G375" i="7"/>
  <c r="D375" i="7"/>
  <c r="C375" i="7"/>
  <c r="B375" i="7"/>
  <c r="AT374" i="7"/>
  <c r="AR374" i="7"/>
  <c r="AO374" i="7"/>
  <c r="AN374" i="7"/>
  <c r="BH374" i="7"/>
  <c r="X374" i="7"/>
  <c r="U374" i="7"/>
  <c r="S374" i="7"/>
  <c r="P374" i="7"/>
  <c r="O374" i="7"/>
  <c r="BA374" i="7"/>
  <c r="AZ374" i="7"/>
  <c r="AE374" i="7"/>
  <c r="AD374" i="7"/>
  <c r="K374" i="7"/>
  <c r="I374" i="7"/>
  <c r="C373" i="7"/>
  <c r="L372" i="7"/>
  <c r="AW374" i="7" s="1"/>
  <c r="J372" i="7"/>
  <c r="AA374" i="7" s="1"/>
  <c r="K372" i="7"/>
  <c r="H372" i="7"/>
  <c r="E372" i="7"/>
  <c r="G372" i="7"/>
  <c r="D372" i="7"/>
  <c r="C372" i="7"/>
  <c r="B372" i="7"/>
  <c r="L370" i="7"/>
  <c r="AT371" i="7"/>
  <c r="AO371" i="7"/>
  <c r="AA371" i="7"/>
  <c r="X371" i="7"/>
  <c r="S371" i="7"/>
  <c r="J368" i="7" s="1"/>
  <c r="BA371" i="7"/>
  <c r="AZ371" i="7"/>
  <c r="L369" i="7" s="1"/>
  <c r="AE371" i="7"/>
  <c r="J370" i="7" s="1"/>
  <c r="AD371" i="7"/>
  <c r="J369" i="7" s="1"/>
  <c r="I371" i="7" s="1"/>
  <c r="G370" i="7"/>
  <c r="E370" i="7"/>
  <c r="G369" i="7"/>
  <c r="E369" i="7"/>
  <c r="G366" i="7"/>
  <c r="F366" i="7"/>
  <c r="E366" i="7"/>
  <c r="G365" i="7"/>
  <c r="F365" i="7"/>
  <c r="E365" i="7"/>
  <c r="L364" i="7"/>
  <c r="AW371" i="7" s="1"/>
  <c r="J364" i="7"/>
  <c r="K364" i="7"/>
  <c r="H364" i="7"/>
  <c r="L363" i="7"/>
  <c r="J363" i="7"/>
  <c r="K363" i="7"/>
  <c r="I363" i="7"/>
  <c r="H363" i="7"/>
  <c r="L362" i="7"/>
  <c r="J362" i="7"/>
  <c r="P371" i="7" s="1"/>
  <c r="K362" i="7"/>
  <c r="I362" i="7"/>
  <c r="H362" i="7"/>
  <c r="L361" i="7"/>
  <c r="L367" i="7" s="1"/>
  <c r="J361" i="7"/>
  <c r="U371" i="7" s="1"/>
  <c r="K361" i="7"/>
  <c r="I361" i="7"/>
  <c r="H361" i="7"/>
  <c r="H367" i="7" s="1"/>
  <c r="E359" i="7"/>
  <c r="G359" i="7"/>
  <c r="D359" i="7"/>
  <c r="C359" i="7"/>
  <c r="B359" i="7"/>
  <c r="AT358" i="7"/>
  <c r="AR358" i="7"/>
  <c r="AO358" i="7"/>
  <c r="X358" i="7"/>
  <c r="U358" i="7"/>
  <c r="S358" i="7"/>
  <c r="P358" i="7"/>
  <c r="BA358" i="7"/>
  <c r="AZ358" i="7"/>
  <c r="AE358" i="7"/>
  <c r="AD358" i="7"/>
  <c r="L357" i="7"/>
  <c r="AW358" i="7" s="1"/>
  <c r="K357" i="7"/>
  <c r="H357" i="7"/>
  <c r="E357" i="7"/>
  <c r="G357" i="7"/>
  <c r="D357" i="7"/>
  <c r="B357" i="7"/>
  <c r="J354" i="7"/>
  <c r="AW356" i="7"/>
  <c r="AT356" i="7"/>
  <c r="P356" i="7"/>
  <c r="BA356" i="7"/>
  <c r="L355" i="7" s="1"/>
  <c r="AZ356" i="7"/>
  <c r="AE356" i="7"/>
  <c r="J355" i="7" s="1"/>
  <c r="AD356" i="7"/>
  <c r="G355" i="7"/>
  <c r="E355" i="7"/>
  <c r="G354" i="7"/>
  <c r="E354" i="7"/>
  <c r="L352" i="7"/>
  <c r="H352" i="7"/>
  <c r="G351" i="7"/>
  <c r="F351" i="7"/>
  <c r="E351" i="7"/>
  <c r="G350" i="7"/>
  <c r="F350" i="7"/>
  <c r="E350" i="7"/>
  <c r="L349" i="7"/>
  <c r="J349" i="7"/>
  <c r="AA356" i="7" s="1"/>
  <c r="K349" i="7"/>
  <c r="H349" i="7"/>
  <c r="L348" i="7"/>
  <c r="J348" i="7"/>
  <c r="X356" i="7" s="1"/>
  <c r="J569" i="7" s="1"/>
  <c r="K348" i="7"/>
  <c r="I348" i="7"/>
  <c r="H348" i="7"/>
  <c r="L347" i="7"/>
  <c r="AO356" i="7" s="1"/>
  <c r="J347" i="7"/>
  <c r="K347" i="7"/>
  <c r="I347" i="7"/>
  <c r="H347" i="7"/>
  <c r="L346" i="7"/>
  <c r="AR356" i="7" s="1"/>
  <c r="J346" i="7"/>
  <c r="K346" i="7"/>
  <c r="I346" i="7"/>
  <c r="H346" i="7"/>
  <c r="E344" i="7"/>
  <c r="G344" i="7"/>
  <c r="D344" i="7"/>
  <c r="C344" i="7"/>
  <c r="B344" i="7"/>
  <c r="G340" i="7"/>
  <c r="G339" i="7"/>
  <c r="L334" i="7"/>
  <c r="J334" i="7"/>
  <c r="J333" i="7"/>
  <c r="L332" i="7"/>
  <c r="J332" i="7"/>
  <c r="L325" i="7"/>
  <c r="J325" i="7"/>
  <c r="L324" i="7"/>
  <c r="J324" i="7"/>
  <c r="L320" i="7"/>
  <c r="J320" i="7"/>
  <c r="AT310" i="7"/>
  <c r="AR310" i="7"/>
  <c r="AO310" i="7"/>
  <c r="X310" i="7"/>
  <c r="U310" i="7"/>
  <c r="S310" i="7"/>
  <c r="P310" i="7"/>
  <c r="BA310" i="7"/>
  <c r="AZ310" i="7"/>
  <c r="AE310" i="7"/>
  <c r="AD310" i="7"/>
  <c r="L309" i="7"/>
  <c r="AW310" i="7" s="1"/>
  <c r="K309" i="7"/>
  <c r="H309" i="7"/>
  <c r="E309" i="7"/>
  <c r="G309" i="7"/>
  <c r="D309" i="7"/>
  <c r="B309" i="7"/>
  <c r="J306" i="7"/>
  <c r="AW308" i="7"/>
  <c r="AT308" i="7"/>
  <c r="P308" i="7"/>
  <c r="BA308" i="7"/>
  <c r="L307" i="7" s="1"/>
  <c r="AZ308" i="7"/>
  <c r="L306" i="7" s="1"/>
  <c r="AE308" i="7"/>
  <c r="J307" i="7" s="1"/>
  <c r="AD308" i="7"/>
  <c r="G307" i="7"/>
  <c r="E307" i="7"/>
  <c r="G306" i="7"/>
  <c r="E306" i="7"/>
  <c r="L304" i="7"/>
  <c r="H304" i="7"/>
  <c r="G303" i="7"/>
  <c r="F303" i="7"/>
  <c r="E303" i="7"/>
  <c r="G302" i="7"/>
  <c r="F302" i="7"/>
  <c r="E302" i="7"/>
  <c r="L301" i="7"/>
  <c r="J301" i="7"/>
  <c r="AA308" i="7" s="1"/>
  <c r="K301" i="7"/>
  <c r="H301" i="7"/>
  <c r="L300" i="7"/>
  <c r="J300" i="7"/>
  <c r="X308" i="7" s="1"/>
  <c r="K300" i="7"/>
  <c r="I300" i="7"/>
  <c r="H300" i="7"/>
  <c r="L299" i="7"/>
  <c r="AO308" i="7" s="1"/>
  <c r="J299" i="7"/>
  <c r="K299" i="7"/>
  <c r="I299" i="7"/>
  <c r="H299" i="7"/>
  <c r="L298" i="7"/>
  <c r="AR308" i="7" s="1"/>
  <c r="L305" i="7" s="1"/>
  <c r="J298" i="7"/>
  <c r="BI308" i="7" s="1"/>
  <c r="K298" i="7"/>
  <c r="I298" i="7"/>
  <c r="H298" i="7"/>
  <c r="C297" i="7"/>
  <c r="E295" i="7"/>
  <c r="G295" i="7"/>
  <c r="D295" i="7"/>
  <c r="C295" i="7"/>
  <c r="B295" i="7"/>
  <c r="L291" i="7"/>
  <c r="J291" i="7"/>
  <c r="AW294" i="7"/>
  <c r="U294" i="7"/>
  <c r="P294" i="7"/>
  <c r="BA294" i="7"/>
  <c r="AZ294" i="7"/>
  <c r="AE294" i="7"/>
  <c r="AD294" i="7"/>
  <c r="G293" i="7"/>
  <c r="E293" i="7"/>
  <c r="G292" i="7"/>
  <c r="E292" i="7"/>
  <c r="BH290" i="7"/>
  <c r="AW290" i="7"/>
  <c r="BA290" i="7"/>
  <c r="L293" i="7" s="1"/>
  <c r="AZ290" i="7"/>
  <c r="AE290" i="7"/>
  <c r="AD290" i="7"/>
  <c r="L290" i="7"/>
  <c r="AN290" i="7" s="1"/>
  <c r="J290" i="7"/>
  <c r="AA290" i="7" s="1"/>
  <c r="K290" i="7"/>
  <c r="H290" i="7"/>
  <c r="E290" i="7"/>
  <c r="G290" i="7"/>
  <c r="D290" i="7"/>
  <c r="C290" i="7"/>
  <c r="B290" i="7"/>
  <c r="AW289" i="7"/>
  <c r="AN289" i="7"/>
  <c r="O289" i="7"/>
  <c r="BA289" i="7"/>
  <c r="AZ289" i="7"/>
  <c r="L292" i="7" s="1"/>
  <c r="AE289" i="7"/>
  <c r="J293" i="7" s="1"/>
  <c r="AD289" i="7"/>
  <c r="J292" i="7" s="1"/>
  <c r="O294" i="7" s="1"/>
  <c r="L289" i="7"/>
  <c r="J289" i="7"/>
  <c r="BH289" i="7" s="1"/>
  <c r="K289" i="7"/>
  <c r="H289" i="7"/>
  <c r="E289" i="7"/>
  <c r="G289" i="7"/>
  <c r="D289" i="7"/>
  <c r="B289" i="7"/>
  <c r="J288" i="7"/>
  <c r="H288" i="7"/>
  <c r="G287" i="7"/>
  <c r="F287" i="7"/>
  <c r="E287" i="7"/>
  <c r="G286" i="7"/>
  <c r="F286" i="7"/>
  <c r="E286" i="7"/>
  <c r="L285" i="7"/>
  <c r="J285" i="7"/>
  <c r="K285" i="7"/>
  <c r="H285" i="7"/>
  <c r="L284" i="7"/>
  <c r="AT294" i="7" s="1"/>
  <c r="J284" i="7"/>
  <c r="X294" i="7" s="1"/>
  <c r="K284" i="7"/>
  <c r="I284" i="7"/>
  <c r="H284" i="7"/>
  <c r="L283" i="7"/>
  <c r="AO294" i="7" s="1"/>
  <c r="J283" i="7"/>
  <c r="K283" i="7"/>
  <c r="I283" i="7"/>
  <c r="H283" i="7"/>
  <c r="L282" i="7"/>
  <c r="AR294" i="7" s="1"/>
  <c r="J282" i="7"/>
  <c r="S294" i="7" s="1"/>
  <c r="K282" i="7"/>
  <c r="I282" i="7"/>
  <c r="H282" i="7"/>
  <c r="C281" i="7"/>
  <c r="E279" i="7"/>
  <c r="G279" i="7"/>
  <c r="D279" i="7"/>
  <c r="C279" i="7"/>
  <c r="B279" i="7"/>
  <c r="AT278" i="7"/>
  <c r="AR278" i="7"/>
  <c r="AO278" i="7"/>
  <c r="AN278" i="7"/>
  <c r="BH278" i="7"/>
  <c r="X278" i="7"/>
  <c r="U278" i="7"/>
  <c r="S278" i="7"/>
  <c r="P278" i="7"/>
  <c r="BA278" i="7"/>
  <c r="AZ278" i="7"/>
  <c r="AE278" i="7"/>
  <c r="AD278" i="7"/>
  <c r="K278" i="7"/>
  <c r="I278" i="7"/>
  <c r="C277" i="7"/>
  <c r="L276" i="7"/>
  <c r="AW278" i="7" s="1"/>
  <c r="J276" i="7"/>
  <c r="AA278" i="7" s="1"/>
  <c r="K276" i="7"/>
  <c r="H276" i="7"/>
  <c r="E276" i="7"/>
  <c r="G276" i="7"/>
  <c r="D276" i="7"/>
  <c r="C276" i="7"/>
  <c r="B276" i="7"/>
  <c r="AW275" i="7"/>
  <c r="AT275" i="7"/>
  <c r="AR275" i="7"/>
  <c r="AO275" i="7"/>
  <c r="AN275" i="7"/>
  <c r="X275" i="7"/>
  <c r="U275" i="7"/>
  <c r="S275" i="7"/>
  <c r="P275" i="7"/>
  <c r="O275" i="7"/>
  <c r="BA275" i="7"/>
  <c r="AZ275" i="7"/>
  <c r="AE275" i="7"/>
  <c r="AD275" i="7"/>
  <c r="K275" i="7"/>
  <c r="C274" i="7"/>
  <c r="L273" i="7"/>
  <c r="J273" i="7"/>
  <c r="BH275" i="7" s="1"/>
  <c r="K273" i="7"/>
  <c r="H273" i="7"/>
  <c r="E273" i="7"/>
  <c r="G273" i="7"/>
  <c r="D273" i="7"/>
  <c r="C273" i="7"/>
  <c r="B273" i="7"/>
  <c r="L271" i="7"/>
  <c r="AW272" i="7"/>
  <c r="AT272" i="7"/>
  <c r="AR272" i="7"/>
  <c r="L269" i="7" s="1"/>
  <c r="AO272" i="7"/>
  <c r="AA272" i="7"/>
  <c r="X272" i="7"/>
  <c r="P272" i="7"/>
  <c r="BA272" i="7"/>
  <c r="AZ272" i="7"/>
  <c r="L270" i="7" s="1"/>
  <c r="AE272" i="7"/>
  <c r="J271" i="7" s="1"/>
  <c r="AD272" i="7"/>
  <c r="J270" i="7" s="1"/>
  <c r="O272" i="7" s="1"/>
  <c r="G271" i="7"/>
  <c r="E271" i="7"/>
  <c r="G270" i="7"/>
  <c r="E270" i="7"/>
  <c r="L268" i="7"/>
  <c r="J268" i="7"/>
  <c r="G267" i="7"/>
  <c r="F267" i="7"/>
  <c r="E267" i="7"/>
  <c r="L266" i="7"/>
  <c r="AN272" i="7" s="1"/>
  <c r="J266" i="7"/>
  <c r="K266" i="7"/>
  <c r="I266" i="7"/>
  <c r="H266" i="7"/>
  <c r="H268" i="7" s="1"/>
  <c r="C265" i="7"/>
  <c r="E263" i="7"/>
  <c r="G263" i="7"/>
  <c r="D263" i="7"/>
  <c r="C263" i="7"/>
  <c r="B263" i="7"/>
  <c r="L261" i="7"/>
  <c r="AR262" i="7"/>
  <c r="AO262" i="7"/>
  <c r="BA262" i="7"/>
  <c r="AZ262" i="7"/>
  <c r="AE262" i="7"/>
  <c r="AD262" i="7"/>
  <c r="G261" i="7"/>
  <c r="E261" i="7"/>
  <c r="G260" i="7"/>
  <c r="E260" i="7"/>
  <c r="AW258" i="7"/>
  <c r="AN258" i="7"/>
  <c r="O258" i="7"/>
  <c r="BA258" i="7"/>
  <c r="AZ258" i="7"/>
  <c r="L260" i="7" s="1"/>
  <c r="K262" i="7" s="1"/>
  <c r="AE258" i="7"/>
  <c r="J261" i="7" s="1"/>
  <c r="AD258" i="7"/>
  <c r="J260" i="7" s="1"/>
  <c r="L258" i="7"/>
  <c r="J258" i="7"/>
  <c r="BH258" i="7" s="1"/>
  <c r="K258" i="7"/>
  <c r="H258" i="7"/>
  <c r="E258" i="7"/>
  <c r="G258" i="7"/>
  <c r="D258" i="7"/>
  <c r="C258" i="7"/>
  <c r="B258" i="7"/>
  <c r="L257" i="7"/>
  <c r="J257" i="7"/>
  <c r="G256" i="7"/>
  <c r="F256" i="7"/>
  <c r="E256" i="7"/>
  <c r="G255" i="7"/>
  <c r="F255" i="7"/>
  <c r="E255" i="7"/>
  <c r="L254" i="7"/>
  <c r="AW262" i="7" s="1"/>
  <c r="J254" i="7"/>
  <c r="AA262" i="7" s="1"/>
  <c r="K254" i="7"/>
  <c r="H254" i="7"/>
  <c r="L253" i="7"/>
  <c r="AT262" i="7" s="1"/>
  <c r="J253" i="7"/>
  <c r="X262" i="7" s="1"/>
  <c r="K253" i="7"/>
  <c r="I253" i="7"/>
  <c r="H253" i="7"/>
  <c r="L252" i="7"/>
  <c r="J252" i="7"/>
  <c r="P262" i="7" s="1"/>
  <c r="K252" i="7"/>
  <c r="I252" i="7"/>
  <c r="H252" i="7"/>
  <c r="H257" i="7" s="1"/>
  <c r="L251" i="7"/>
  <c r="J251" i="7"/>
  <c r="K251" i="7"/>
  <c r="I251" i="7"/>
  <c r="H251" i="7"/>
  <c r="C250" i="7"/>
  <c r="E248" i="7"/>
  <c r="G248" i="7"/>
  <c r="D248" i="7"/>
  <c r="C248" i="7"/>
  <c r="B248" i="7"/>
  <c r="L246" i="7"/>
  <c r="L245" i="7"/>
  <c r="J245" i="7"/>
  <c r="AW247" i="7"/>
  <c r="AA247" i="7"/>
  <c r="U247" i="7"/>
  <c r="S247" i="7"/>
  <c r="J244" i="7" s="1"/>
  <c r="P247" i="7"/>
  <c r="BA247" i="7"/>
  <c r="AZ247" i="7"/>
  <c r="AE247" i="7"/>
  <c r="AD247" i="7"/>
  <c r="G246" i="7"/>
  <c r="E246" i="7"/>
  <c r="G245" i="7"/>
  <c r="E245" i="7"/>
  <c r="AA243" i="7"/>
  <c r="AN243" i="7"/>
  <c r="BA243" i="7"/>
  <c r="AZ243" i="7"/>
  <c r="AE243" i="7"/>
  <c r="J246" i="7" s="1"/>
  <c r="AD243" i="7"/>
  <c r="L243" i="7"/>
  <c r="AW243" i="7" s="1"/>
  <c r="J243" i="7"/>
  <c r="K243" i="7"/>
  <c r="H243" i="7"/>
  <c r="E243" i="7"/>
  <c r="G243" i="7"/>
  <c r="D243" i="7"/>
  <c r="C243" i="7"/>
  <c r="B243" i="7"/>
  <c r="J242" i="7"/>
  <c r="H242" i="7"/>
  <c r="G241" i="7"/>
  <c r="F241" i="7"/>
  <c r="E241" i="7"/>
  <c r="G240" i="7"/>
  <c r="F240" i="7"/>
  <c r="E240" i="7"/>
  <c r="L239" i="7"/>
  <c r="J239" i="7"/>
  <c r="K239" i="7"/>
  <c r="H239" i="7"/>
  <c r="L238" i="7"/>
  <c r="AT247" i="7" s="1"/>
  <c r="J238" i="7"/>
  <c r="X247" i="7" s="1"/>
  <c r="K238" i="7"/>
  <c r="I238" i="7"/>
  <c r="H238" i="7"/>
  <c r="L237" i="7"/>
  <c r="AO247" i="7" s="1"/>
  <c r="J237" i="7"/>
  <c r="K237" i="7"/>
  <c r="I237" i="7"/>
  <c r="H237" i="7"/>
  <c r="L236" i="7"/>
  <c r="AR247" i="7" s="1"/>
  <c r="L244" i="7" s="1"/>
  <c r="J236" i="7"/>
  <c r="O247" i="7" s="1"/>
  <c r="K236" i="7"/>
  <c r="I236" i="7"/>
  <c r="H236" i="7"/>
  <c r="C235" i="7"/>
  <c r="E233" i="7"/>
  <c r="G233" i="7"/>
  <c r="D233" i="7"/>
  <c r="C233" i="7"/>
  <c r="B233" i="7"/>
  <c r="J230" i="7"/>
  <c r="L229" i="7"/>
  <c r="AW232" i="7"/>
  <c r="AT232" i="7"/>
  <c r="P232" i="7"/>
  <c r="BA232" i="7"/>
  <c r="L231" i="7" s="1"/>
  <c r="AZ232" i="7"/>
  <c r="L230" i="7" s="1"/>
  <c r="AE232" i="7"/>
  <c r="J231" i="7" s="1"/>
  <c r="AD232" i="7"/>
  <c r="K232" i="7"/>
  <c r="G231" i="7"/>
  <c r="E231" i="7"/>
  <c r="G230" i="7"/>
  <c r="E230" i="7"/>
  <c r="G227" i="7"/>
  <c r="F227" i="7"/>
  <c r="E227" i="7"/>
  <c r="G226" i="7"/>
  <c r="F226" i="7"/>
  <c r="E226" i="7"/>
  <c r="L225" i="7"/>
  <c r="J225" i="7"/>
  <c r="AA232" i="7" s="1"/>
  <c r="K225" i="7"/>
  <c r="H225" i="7"/>
  <c r="L224" i="7"/>
  <c r="J224" i="7"/>
  <c r="X232" i="7" s="1"/>
  <c r="K224" i="7"/>
  <c r="I224" i="7"/>
  <c r="H224" i="7"/>
  <c r="L223" i="7"/>
  <c r="AO232" i="7" s="1"/>
  <c r="J223" i="7"/>
  <c r="K223" i="7"/>
  <c r="I223" i="7"/>
  <c r="H223" i="7"/>
  <c r="L222" i="7"/>
  <c r="AR232" i="7" s="1"/>
  <c r="J222" i="7"/>
  <c r="S232" i="7" s="1"/>
  <c r="J229" i="7" s="1"/>
  <c r="K222" i="7"/>
  <c r="I222" i="7"/>
  <c r="H222" i="7"/>
  <c r="H228" i="7" s="1"/>
  <c r="C221" i="7"/>
  <c r="E219" i="7"/>
  <c r="G219" i="7"/>
  <c r="D219" i="7"/>
  <c r="C219" i="7"/>
  <c r="B219" i="7"/>
  <c r="J217" i="7"/>
  <c r="L216" i="7"/>
  <c r="AR218" i="7"/>
  <c r="L215" i="7" s="1"/>
  <c r="AO218" i="7"/>
  <c r="X218" i="7"/>
  <c r="P218" i="7"/>
  <c r="O218" i="7"/>
  <c r="BA218" i="7"/>
  <c r="L217" i="7" s="1"/>
  <c r="AZ218" i="7"/>
  <c r="AE218" i="7"/>
  <c r="AD218" i="7"/>
  <c r="J216" i="7" s="1"/>
  <c r="G217" i="7"/>
  <c r="E217" i="7"/>
  <c r="G216" i="7"/>
  <c r="E216" i="7"/>
  <c r="L214" i="7"/>
  <c r="G213" i="7"/>
  <c r="F213" i="7"/>
  <c r="E213" i="7"/>
  <c r="G212" i="7"/>
  <c r="F212" i="7"/>
  <c r="E212" i="7"/>
  <c r="L211" i="7"/>
  <c r="AW218" i="7" s="1"/>
  <c r="J211" i="7"/>
  <c r="AA218" i="7" s="1"/>
  <c r="K211" i="7"/>
  <c r="H211" i="7"/>
  <c r="L210" i="7"/>
  <c r="AT218" i="7" s="1"/>
  <c r="J210" i="7"/>
  <c r="K210" i="7"/>
  <c r="I210" i="7"/>
  <c r="H210" i="7"/>
  <c r="L209" i="7"/>
  <c r="J209" i="7"/>
  <c r="K209" i="7"/>
  <c r="I209" i="7"/>
  <c r="H209" i="7"/>
  <c r="H214" i="7" s="1"/>
  <c r="L208" i="7"/>
  <c r="J208" i="7"/>
  <c r="U218" i="7" s="1"/>
  <c r="K208" i="7"/>
  <c r="I208" i="7"/>
  <c r="H208" i="7"/>
  <c r="C207" i="7"/>
  <c r="E205" i="7"/>
  <c r="G205" i="7"/>
  <c r="D205" i="7"/>
  <c r="C205" i="7"/>
  <c r="B205" i="7"/>
  <c r="AW204" i="7"/>
  <c r="AT204" i="7"/>
  <c r="AR204" i="7"/>
  <c r="AO204" i="7"/>
  <c r="AN204" i="7"/>
  <c r="AA204" i="7"/>
  <c r="X204" i="7"/>
  <c r="U204" i="7"/>
  <c r="S204" i="7"/>
  <c r="P204" i="7"/>
  <c r="O204" i="7"/>
  <c r="BA204" i="7"/>
  <c r="AZ204" i="7"/>
  <c r="AE204" i="7"/>
  <c r="AD204" i="7"/>
  <c r="K204" i="7"/>
  <c r="I204" i="7"/>
  <c r="C203" i="7"/>
  <c r="L202" i="7"/>
  <c r="J202" i="7"/>
  <c r="BH204" i="7" s="1"/>
  <c r="K202" i="7"/>
  <c r="H202" i="7"/>
  <c r="E202" i="7"/>
  <c r="G202" i="7"/>
  <c r="D202" i="7"/>
  <c r="C202" i="7"/>
  <c r="B202" i="7"/>
  <c r="L200" i="7"/>
  <c r="J199" i="7"/>
  <c r="J198" i="7"/>
  <c r="AW201" i="7"/>
  <c r="AA201" i="7"/>
  <c r="U201" i="7"/>
  <c r="S201" i="7"/>
  <c r="BA201" i="7"/>
  <c r="AZ201" i="7"/>
  <c r="L199" i="7" s="1"/>
  <c r="AE201" i="7"/>
  <c r="J200" i="7" s="1"/>
  <c r="AD201" i="7"/>
  <c r="G200" i="7"/>
  <c r="E200" i="7"/>
  <c r="G199" i="7"/>
  <c r="E199" i="7"/>
  <c r="G196" i="7"/>
  <c r="F196" i="7"/>
  <c r="E196" i="7"/>
  <c r="G195" i="7"/>
  <c r="F195" i="7"/>
  <c r="E195" i="7"/>
  <c r="L194" i="7"/>
  <c r="J194" i="7"/>
  <c r="K194" i="7"/>
  <c r="H194" i="7"/>
  <c r="L193" i="7"/>
  <c r="AT201" i="7" s="1"/>
  <c r="J193" i="7"/>
  <c r="X201" i="7" s="1"/>
  <c r="K193" i="7"/>
  <c r="I193" i="7"/>
  <c r="H193" i="7"/>
  <c r="L192" i="7"/>
  <c r="AO201" i="7" s="1"/>
  <c r="J192" i="7"/>
  <c r="P201" i="7" s="1"/>
  <c r="K192" i="7"/>
  <c r="I192" i="7"/>
  <c r="H192" i="7"/>
  <c r="L191" i="7"/>
  <c r="J191" i="7"/>
  <c r="K191" i="7"/>
  <c r="I191" i="7"/>
  <c r="H191" i="7"/>
  <c r="H197" i="7" s="1"/>
  <c r="C190" i="7"/>
  <c r="E188" i="7"/>
  <c r="G188" i="7"/>
  <c r="D188" i="7"/>
  <c r="C188" i="7"/>
  <c r="B188" i="7"/>
  <c r="J185" i="7"/>
  <c r="AO187" i="7"/>
  <c r="AA187" i="7"/>
  <c r="X187" i="7"/>
  <c r="P187" i="7"/>
  <c r="BA187" i="7"/>
  <c r="L186" i="7" s="1"/>
  <c r="AZ187" i="7"/>
  <c r="L185" i="7" s="1"/>
  <c r="AE187" i="7"/>
  <c r="J186" i="7" s="1"/>
  <c r="AD187" i="7"/>
  <c r="G186" i="7"/>
  <c r="E186" i="7"/>
  <c r="G185" i="7"/>
  <c r="E185" i="7"/>
  <c r="H183" i="7"/>
  <c r="G182" i="7"/>
  <c r="F182" i="7"/>
  <c r="E182" i="7"/>
  <c r="G181" i="7"/>
  <c r="F181" i="7"/>
  <c r="E181" i="7"/>
  <c r="L180" i="7"/>
  <c r="J180" i="7"/>
  <c r="K180" i="7"/>
  <c r="H180" i="7"/>
  <c r="L179" i="7"/>
  <c r="AT187" i="7" s="1"/>
  <c r="J179" i="7"/>
  <c r="K179" i="7"/>
  <c r="I179" i="7"/>
  <c r="H179" i="7"/>
  <c r="L178" i="7"/>
  <c r="J178" i="7"/>
  <c r="K178" i="7"/>
  <c r="I178" i="7"/>
  <c r="H178" i="7"/>
  <c r="L177" i="7"/>
  <c r="L183" i="7" s="1"/>
  <c r="J177" i="7"/>
  <c r="J183" i="7" s="1"/>
  <c r="K177" i="7"/>
  <c r="I177" i="7"/>
  <c r="H177" i="7"/>
  <c r="C176" i="7"/>
  <c r="E174" i="7"/>
  <c r="G174" i="7"/>
  <c r="D174" i="7"/>
  <c r="C174" i="7"/>
  <c r="B174" i="7"/>
  <c r="AT173" i="7"/>
  <c r="AR173" i="7"/>
  <c r="AO173" i="7"/>
  <c r="X173" i="7"/>
  <c r="U173" i="7"/>
  <c r="S173" i="7"/>
  <c r="P173" i="7"/>
  <c r="BA173" i="7"/>
  <c r="AZ173" i="7"/>
  <c r="AE173" i="7"/>
  <c r="AD173" i="7"/>
  <c r="C172" i="7"/>
  <c r="L171" i="7"/>
  <c r="AW173" i="7" s="1"/>
  <c r="J171" i="7"/>
  <c r="O173" i="7" s="1"/>
  <c r="K171" i="7"/>
  <c r="H171" i="7"/>
  <c r="E171" i="7"/>
  <c r="G171" i="7"/>
  <c r="D171" i="7"/>
  <c r="C171" i="7"/>
  <c r="B171" i="7"/>
  <c r="L169" i="7"/>
  <c r="AT170" i="7"/>
  <c r="L167" i="7" s="1"/>
  <c r="AA170" i="7"/>
  <c r="X170" i="7"/>
  <c r="U170" i="7"/>
  <c r="S170" i="7"/>
  <c r="J167" i="7" s="1"/>
  <c r="BA170" i="7"/>
  <c r="AZ170" i="7"/>
  <c r="L168" i="7" s="1"/>
  <c r="AE170" i="7"/>
  <c r="J169" i="7" s="1"/>
  <c r="AD170" i="7"/>
  <c r="J168" i="7" s="1"/>
  <c r="G169" i="7"/>
  <c r="E169" i="7"/>
  <c r="G168" i="7"/>
  <c r="E168" i="7"/>
  <c r="G165" i="7"/>
  <c r="F165" i="7"/>
  <c r="E165" i="7"/>
  <c r="L164" i="7"/>
  <c r="AW170" i="7" s="1"/>
  <c r="J164" i="7"/>
  <c r="K164" i="7"/>
  <c r="H164" i="7"/>
  <c r="L163" i="7"/>
  <c r="L166" i="7" s="1"/>
  <c r="J163" i="7"/>
  <c r="P170" i="7" s="1"/>
  <c r="K163" i="7"/>
  <c r="I163" i="7"/>
  <c r="H163" i="7"/>
  <c r="L162" i="7"/>
  <c r="AR170" i="7" s="1"/>
  <c r="J162" i="7"/>
  <c r="K162" i="7"/>
  <c r="I162" i="7"/>
  <c r="H162" i="7"/>
  <c r="H166" i="7" s="1"/>
  <c r="C161" i="7"/>
  <c r="E159" i="7"/>
  <c r="G159" i="7"/>
  <c r="D159" i="7"/>
  <c r="C159" i="7"/>
  <c r="B159" i="7"/>
  <c r="AT158" i="7"/>
  <c r="AR158" i="7"/>
  <c r="AO158" i="7"/>
  <c r="AN158" i="7"/>
  <c r="X158" i="7"/>
  <c r="U158" i="7"/>
  <c r="S158" i="7"/>
  <c r="P158" i="7"/>
  <c r="BA158" i="7"/>
  <c r="AZ158" i="7"/>
  <c r="AE158" i="7"/>
  <c r="AD158" i="7"/>
  <c r="K158" i="7"/>
  <c r="L157" i="7"/>
  <c r="AW158" i="7" s="1"/>
  <c r="K157" i="7"/>
  <c r="H157" i="7"/>
  <c r="E157" i="7"/>
  <c r="G157" i="7"/>
  <c r="D157" i="7"/>
  <c r="B157" i="7"/>
  <c r="AT156" i="7"/>
  <c r="AR156" i="7"/>
  <c r="AO156" i="7"/>
  <c r="X156" i="7"/>
  <c r="U156" i="7"/>
  <c r="S156" i="7"/>
  <c r="P156" i="7"/>
  <c r="BA156" i="7"/>
  <c r="AZ156" i="7"/>
  <c r="AE156" i="7"/>
  <c r="AD156" i="7"/>
  <c r="L155" i="7"/>
  <c r="AW156" i="7" s="1"/>
  <c r="J155" i="7"/>
  <c r="K155" i="7"/>
  <c r="H155" i="7"/>
  <c r="E155" i="7"/>
  <c r="G155" i="7"/>
  <c r="D155" i="7"/>
  <c r="B155" i="7"/>
  <c r="L153" i="7"/>
  <c r="L152" i="7"/>
  <c r="J151" i="7"/>
  <c r="AT154" i="7"/>
  <c r="AR154" i="7"/>
  <c r="L151" i="7" s="1"/>
  <c r="AO154" i="7"/>
  <c r="AA154" i="7"/>
  <c r="X154" i="7"/>
  <c r="U154" i="7"/>
  <c r="P154" i="7"/>
  <c r="BA154" i="7"/>
  <c r="AZ154" i="7"/>
  <c r="AE154" i="7"/>
  <c r="J153" i="7" s="1"/>
  <c r="AD154" i="7"/>
  <c r="J152" i="7" s="1"/>
  <c r="G153" i="7"/>
  <c r="E153" i="7"/>
  <c r="G152" i="7"/>
  <c r="E152" i="7"/>
  <c r="J150" i="7"/>
  <c r="G149" i="7"/>
  <c r="F149" i="7"/>
  <c r="E149" i="7"/>
  <c r="L148" i="7"/>
  <c r="AW154" i="7" s="1"/>
  <c r="J148" i="7"/>
  <c r="K148" i="7"/>
  <c r="H148" i="7"/>
  <c r="L147" i="7"/>
  <c r="AN154" i="7" s="1"/>
  <c r="J147" i="7"/>
  <c r="S154" i="7" s="1"/>
  <c r="K147" i="7"/>
  <c r="I147" i="7"/>
  <c r="H147" i="7"/>
  <c r="H150" i="7" s="1"/>
  <c r="C146" i="7"/>
  <c r="C145" i="7"/>
  <c r="B145" i="7"/>
  <c r="E144" i="7"/>
  <c r="G144" i="7"/>
  <c r="D144" i="7"/>
  <c r="B144" i="7"/>
  <c r="AT143" i="7"/>
  <c r="AR143" i="7"/>
  <c r="AO143" i="7"/>
  <c r="AN143" i="7"/>
  <c r="X143" i="7"/>
  <c r="U143" i="7"/>
  <c r="S143" i="7"/>
  <c r="P143" i="7"/>
  <c r="BA143" i="7"/>
  <c r="AZ143" i="7"/>
  <c r="AE143" i="7"/>
  <c r="AD143" i="7"/>
  <c r="K143" i="7"/>
  <c r="L142" i="7"/>
  <c r="K142" i="7"/>
  <c r="H142" i="7"/>
  <c r="E142" i="7"/>
  <c r="G142" i="7"/>
  <c r="D142" i="7"/>
  <c r="B142" i="7"/>
  <c r="J139" i="7"/>
  <c r="L138" i="7"/>
  <c r="AT141" i="7"/>
  <c r="AR141" i="7"/>
  <c r="AO141" i="7"/>
  <c r="X141" i="7"/>
  <c r="P141" i="7"/>
  <c r="BA141" i="7"/>
  <c r="AZ141" i="7"/>
  <c r="AE141" i="7"/>
  <c r="AD141" i="7"/>
  <c r="G140" i="7"/>
  <c r="E140" i="7"/>
  <c r="G139" i="7"/>
  <c r="E139" i="7"/>
  <c r="O137" i="7"/>
  <c r="BA137" i="7"/>
  <c r="L140" i="7" s="1"/>
  <c r="AZ137" i="7"/>
  <c r="L139" i="7" s="1"/>
  <c r="AN141" i="7" s="1"/>
  <c r="AE137" i="7"/>
  <c r="J140" i="7" s="1"/>
  <c r="AD137" i="7"/>
  <c r="L137" i="7"/>
  <c r="AW137" i="7" s="1"/>
  <c r="J137" i="7"/>
  <c r="BH137" i="7" s="1"/>
  <c r="K137" i="7"/>
  <c r="H137" i="7"/>
  <c r="E137" i="7"/>
  <c r="G137" i="7"/>
  <c r="D137" i="7"/>
  <c r="B137" i="7"/>
  <c r="J136" i="7"/>
  <c r="G135" i="7"/>
  <c r="F135" i="7"/>
  <c r="E135" i="7"/>
  <c r="L134" i="7"/>
  <c r="AW141" i="7" s="1"/>
  <c r="J134" i="7"/>
  <c r="AA141" i="7" s="1"/>
  <c r="K134" i="7"/>
  <c r="H134" i="7"/>
  <c r="L133" i="7"/>
  <c r="J133" i="7"/>
  <c r="K133" i="7"/>
  <c r="I133" i="7"/>
  <c r="H133" i="7"/>
  <c r="H136" i="7" s="1"/>
  <c r="C132" i="7"/>
  <c r="E130" i="7"/>
  <c r="G130" i="7"/>
  <c r="D130" i="7"/>
  <c r="C130" i="7"/>
  <c r="B130" i="7"/>
  <c r="AT129" i="7"/>
  <c r="AR129" i="7"/>
  <c r="AO129" i="7"/>
  <c r="X129" i="7"/>
  <c r="U129" i="7"/>
  <c r="S129" i="7"/>
  <c r="P129" i="7"/>
  <c r="BA129" i="7"/>
  <c r="AZ129" i="7"/>
  <c r="AE129" i="7"/>
  <c r="AD129" i="7"/>
  <c r="L128" i="7"/>
  <c r="J128" i="7" s="1"/>
  <c r="K128" i="7"/>
  <c r="H128" i="7"/>
  <c r="E128" i="7"/>
  <c r="G128" i="7"/>
  <c r="D128" i="7"/>
  <c r="B128" i="7"/>
  <c r="L126" i="7"/>
  <c r="J126" i="7"/>
  <c r="L125" i="7"/>
  <c r="J125" i="7"/>
  <c r="AA127" i="7"/>
  <c r="P127" i="7"/>
  <c r="BA127" i="7"/>
  <c r="AZ127" i="7"/>
  <c r="AE127" i="7"/>
  <c r="AD127" i="7"/>
  <c r="G126" i="7"/>
  <c r="E126" i="7"/>
  <c r="G125" i="7"/>
  <c r="E125" i="7"/>
  <c r="L123" i="7"/>
  <c r="G122" i="7"/>
  <c r="F122" i="7"/>
  <c r="E122" i="7"/>
  <c r="G121" i="7"/>
  <c r="F121" i="7"/>
  <c r="E121" i="7"/>
  <c r="L120" i="7"/>
  <c r="AW127" i="7" s="1"/>
  <c r="J120" i="7"/>
  <c r="K120" i="7"/>
  <c r="H120" i="7"/>
  <c r="H123" i="7" s="1"/>
  <c r="L119" i="7"/>
  <c r="AT127" i="7" s="1"/>
  <c r="L1479" i="7" s="1"/>
  <c r="J119" i="7"/>
  <c r="X127" i="7" s="1"/>
  <c r="J1479" i="7" s="1"/>
  <c r="K119" i="7"/>
  <c r="I119" i="7"/>
  <c r="H119" i="7"/>
  <c r="L118" i="7"/>
  <c r="AO127" i="7" s="1"/>
  <c r="J118" i="7"/>
  <c r="K118" i="7"/>
  <c r="I118" i="7"/>
  <c r="H118" i="7"/>
  <c r="L117" i="7"/>
  <c r="AR127" i="7" s="1"/>
  <c r="J117" i="7"/>
  <c r="O127" i="7" s="1"/>
  <c r="K117" i="7"/>
  <c r="I117" i="7"/>
  <c r="H117" i="7"/>
  <c r="C116" i="7"/>
  <c r="E114" i="7"/>
  <c r="G114" i="7"/>
  <c r="D114" i="7"/>
  <c r="C114" i="7"/>
  <c r="B114" i="7"/>
  <c r="AW113" i="7"/>
  <c r="AY113" i="7"/>
  <c r="AT113" i="7"/>
  <c r="AR113" i="7"/>
  <c r="AO113" i="7"/>
  <c r="AA113" i="7"/>
  <c r="X113" i="7"/>
  <c r="S113" i="7"/>
  <c r="P113" i="7"/>
  <c r="O113" i="7"/>
  <c r="BA113" i="7"/>
  <c r="AZ113" i="7"/>
  <c r="AE113" i="7"/>
  <c r="AD113" i="7"/>
  <c r="L112" i="7"/>
  <c r="AN113" i="7" s="1"/>
  <c r="J112" i="7"/>
  <c r="BJ113" i="7" s="1"/>
  <c r="K112" i="7"/>
  <c r="H112" i="7"/>
  <c r="E112" i="7"/>
  <c r="G112" i="7"/>
  <c r="D112" i="7"/>
  <c r="B112" i="7"/>
  <c r="AT111" i="7"/>
  <c r="AO111" i="7"/>
  <c r="X111" i="7"/>
  <c r="P111" i="7"/>
  <c r="BA111" i="7"/>
  <c r="L110" i="7" s="1"/>
  <c r="AZ111" i="7"/>
  <c r="L109" i="7" s="1"/>
  <c r="AE111" i="7"/>
  <c r="J110" i="7" s="1"/>
  <c r="AD111" i="7"/>
  <c r="J109" i="7" s="1"/>
  <c r="G110" i="7"/>
  <c r="E110" i="7"/>
  <c r="G109" i="7"/>
  <c r="E109" i="7"/>
  <c r="J107" i="7"/>
  <c r="G106" i="7"/>
  <c r="F106" i="7"/>
  <c r="E106" i="7"/>
  <c r="L105" i="7"/>
  <c r="L107" i="7" s="1"/>
  <c r="J105" i="7"/>
  <c r="K105" i="7"/>
  <c r="H105" i="7"/>
  <c r="L104" i="7"/>
  <c r="J104" i="7"/>
  <c r="K104" i="7"/>
  <c r="I104" i="7"/>
  <c r="H104" i="7"/>
  <c r="L103" i="7"/>
  <c r="AR111" i="7" s="1"/>
  <c r="L108" i="7" s="1"/>
  <c r="J103" i="7"/>
  <c r="U111" i="7" s="1"/>
  <c r="K103" i="7"/>
  <c r="I103" i="7"/>
  <c r="H103" i="7"/>
  <c r="H107" i="7" s="1"/>
  <c r="E101" i="7"/>
  <c r="G101" i="7"/>
  <c r="D101" i="7"/>
  <c r="C101" i="7"/>
  <c r="B101" i="7"/>
  <c r="BK100" i="7"/>
  <c r="AW100" i="7"/>
  <c r="AY100" i="7"/>
  <c r="AT100" i="7"/>
  <c r="AR100" i="7"/>
  <c r="AO100" i="7"/>
  <c r="AN100" i="7"/>
  <c r="X100" i="7"/>
  <c r="S100" i="7"/>
  <c r="P100" i="7"/>
  <c r="BA100" i="7"/>
  <c r="AZ100" i="7"/>
  <c r="AE100" i="7"/>
  <c r="AD100" i="7"/>
  <c r="K100" i="7"/>
  <c r="L99" i="7"/>
  <c r="K99" i="7"/>
  <c r="J99" i="7" s="1"/>
  <c r="H99" i="7"/>
  <c r="E99" i="7"/>
  <c r="G99" i="7"/>
  <c r="D99" i="7"/>
  <c r="B99" i="7"/>
  <c r="L97" i="7"/>
  <c r="J97" i="7"/>
  <c r="L96" i="7"/>
  <c r="AT98" i="7"/>
  <c r="AR98" i="7"/>
  <c r="L95" i="7" s="1"/>
  <c r="AA98" i="7"/>
  <c r="X98" i="7"/>
  <c r="BA98" i="7"/>
  <c r="AZ98" i="7"/>
  <c r="AE98" i="7"/>
  <c r="AD98" i="7"/>
  <c r="J96" i="7" s="1"/>
  <c r="G97" i="7"/>
  <c r="E97" i="7"/>
  <c r="G96" i="7"/>
  <c r="E96" i="7"/>
  <c r="G93" i="7"/>
  <c r="F93" i="7"/>
  <c r="E93" i="7"/>
  <c r="L92" i="7"/>
  <c r="AW98" i="7" s="1"/>
  <c r="J92" i="7"/>
  <c r="K92" i="7"/>
  <c r="H92" i="7"/>
  <c r="L91" i="7"/>
  <c r="AO98" i="7" s="1"/>
  <c r="J91" i="7"/>
  <c r="P98" i="7" s="1"/>
  <c r="K91" i="7"/>
  <c r="I91" i="7"/>
  <c r="H91" i="7"/>
  <c r="L90" i="7"/>
  <c r="L94" i="7" s="1"/>
  <c r="J90" i="7"/>
  <c r="U98" i="7" s="1"/>
  <c r="K90" i="7"/>
  <c r="I90" i="7"/>
  <c r="H90" i="7"/>
  <c r="H94" i="7" s="1"/>
  <c r="E88" i="7"/>
  <c r="G88" i="7"/>
  <c r="D88" i="7"/>
  <c r="C88" i="7"/>
  <c r="B88" i="7"/>
  <c r="AT87" i="7"/>
  <c r="AR87" i="7"/>
  <c r="AO87" i="7"/>
  <c r="X87" i="7"/>
  <c r="U87" i="7"/>
  <c r="S87" i="7"/>
  <c r="P87" i="7"/>
  <c r="BA87" i="7"/>
  <c r="AZ87" i="7"/>
  <c r="AE87" i="7"/>
  <c r="AD87" i="7"/>
  <c r="L86" i="7"/>
  <c r="J86" i="7" s="1"/>
  <c r="K86" i="7"/>
  <c r="H86" i="7"/>
  <c r="E86" i="7"/>
  <c r="G86" i="7"/>
  <c r="D86" i="7"/>
  <c r="B86" i="7"/>
  <c r="AW85" i="7"/>
  <c r="AX85" i="7"/>
  <c r="AT85" i="7"/>
  <c r="AR85" i="7"/>
  <c r="AO85" i="7"/>
  <c r="AN85" i="7"/>
  <c r="X85" i="7"/>
  <c r="U85" i="7"/>
  <c r="S85" i="7"/>
  <c r="P85" i="7"/>
  <c r="BA85" i="7"/>
  <c r="AZ85" i="7"/>
  <c r="AE85" i="7"/>
  <c r="AD85" i="7"/>
  <c r="K85" i="7"/>
  <c r="L84" i="7"/>
  <c r="K84" i="7"/>
  <c r="J84" i="7" s="1"/>
  <c r="H84" i="7"/>
  <c r="E84" i="7"/>
  <c r="G84" i="7"/>
  <c r="D84" i="7"/>
  <c r="B84" i="7"/>
  <c r="AW83" i="7"/>
  <c r="AT83" i="7"/>
  <c r="AR83" i="7"/>
  <c r="AO83" i="7"/>
  <c r="X83" i="7"/>
  <c r="U83" i="7"/>
  <c r="S83" i="7"/>
  <c r="P83" i="7"/>
  <c r="O83" i="7"/>
  <c r="BA83" i="7"/>
  <c r="AZ83" i="7"/>
  <c r="AE83" i="7"/>
  <c r="AD83" i="7"/>
  <c r="L82" i="7"/>
  <c r="AN83" i="7" s="1"/>
  <c r="J82" i="7"/>
  <c r="BI83" i="7" s="1"/>
  <c r="K82" i="7"/>
  <c r="H82" i="7"/>
  <c r="E82" i="7"/>
  <c r="G82" i="7"/>
  <c r="D82" i="7"/>
  <c r="C82" i="7"/>
  <c r="B82" i="7"/>
  <c r="AT81" i="7"/>
  <c r="AR81" i="7"/>
  <c r="AO81" i="7"/>
  <c r="X81" i="7"/>
  <c r="U81" i="7"/>
  <c r="S81" i="7"/>
  <c r="P81" i="7"/>
  <c r="BA81" i="7"/>
  <c r="AZ81" i="7"/>
  <c r="AE81" i="7"/>
  <c r="AD81" i="7"/>
  <c r="L80" i="7"/>
  <c r="AW81" i="7" s="1"/>
  <c r="J80" i="7"/>
  <c r="AA81" i="7" s="1"/>
  <c r="K80" i="7"/>
  <c r="H80" i="7"/>
  <c r="E80" i="7"/>
  <c r="G80" i="7"/>
  <c r="D80" i="7"/>
  <c r="B80" i="7"/>
  <c r="J78" i="7"/>
  <c r="AW79" i="7"/>
  <c r="AA79" i="7"/>
  <c r="P79" i="7"/>
  <c r="BA79" i="7"/>
  <c r="L78" i="7" s="1"/>
  <c r="AZ79" i="7"/>
  <c r="L77" i="7" s="1"/>
  <c r="AE79" i="7"/>
  <c r="AD79" i="7"/>
  <c r="J77" i="7" s="1"/>
  <c r="O79" i="7" s="1"/>
  <c r="G78" i="7"/>
  <c r="E78" i="7"/>
  <c r="G77" i="7"/>
  <c r="E77" i="7"/>
  <c r="L75" i="7"/>
  <c r="J75" i="7"/>
  <c r="G74" i="7"/>
  <c r="F74" i="7"/>
  <c r="E74" i="7"/>
  <c r="G73" i="7"/>
  <c r="F73" i="7"/>
  <c r="E73" i="7"/>
  <c r="L72" i="7"/>
  <c r="J72" i="7"/>
  <c r="K72" i="7"/>
  <c r="H72" i="7"/>
  <c r="H75" i="7" s="1"/>
  <c r="L71" i="7"/>
  <c r="AT79" i="7" s="1"/>
  <c r="J71" i="7"/>
  <c r="X79" i="7" s="1"/>
  <c r="K71" i="7"/>
  <c r="I71" i="7"/>
  <c r="H71" i="7"/>
  <c r="L70" i="7"/>
  <c r="AO79" i="7" s="1"/>
  <c r="J70" i="7"/>
  <c r="K70" i="7"/>
  <c r="I70" i="7"/>
  <c r="H70" i="7"/>
  <c r="L69" i="7"/>
  <c r="AR79" i="7" s="1"/>
  <c r="L76" i="7" s="1"/>
  <c r="J69" i="7"/>
  <c r="BI79" i="7" s="1"/>
  <c r="K69" i="7"/>
  <c r="I69" i="7"/>
  <c r="H69" i="7"/>
  <c r="C68" i="7"/>
  <c r="C67" i="7"/>
  <c r="B67" i="7"/>
  <c r="E66" i="7"/>
  <c r="G66" i="7"/>
  <c r="D66" i="7"/>
  <c r="B66" i="7"/>
  <c r="J64" i="7"/>
  <c r="L63" i="7"/>
  <c r="X65" i="7"/>
  <c r="U65" i="7"/>
  <c r="S65" i="7"/>
  <c r="J62" i="7" s="1"/>
  <c r="P65" i="7"/>
  <c r="BA65" i="7"/>
  <c r="L64" i="7" s="1"/>
  <c r="AZ65" i="7"/>
  <c r="AE65" i="7"/>
  <c r="AD65" i="7"/>
  <c r="G64" i="7"/>
  <c r="E64" i="7"/>
  <c r="G63" i="7"/>
  <c r="E63" i="7"/>
  <c r="G60" i="7"/>
  <c r="F60" i="7"/>
  <c r="E60" i="7"/>
  <c r="G59" i="7"/>
  <c r="F59" i="7"/>
  <c r="E59" i="7"/>
  <c r="L58" i="7"/>
  <c r="AW65" i="7" s="1"/>
  <c r="J58" i="7"/>
  <c r="AA65" i="7" s="1"/>
  <c r="K58" i="7"/>
  <c r="H58" i="7"/>
  <c r="L57" i="7"/>
  <c r="AT65" i="7" s="1"/>
  <c r="J57" i="7"/>
  <c r="K57" i="7"/>
  <c r="I57" i="7"/>
  <c r="H57" i="7"/>
  <c r="L56" i="7"/>
  <c r="AO65" i="7" s="1"/>
  <c r="J56" i="7"/>
  <c r="K56" i="7"/>
  <c r="I56" i="7"/>
  <c r="H56" i="7"/>
  <c r="L55" i="7"/>
  <c r="L61" i="7" s="1"/>
  <c r="J55" i="7"/>
  <c r="K55" i="7"/>
  <c r="I55" i="7"/>
  <c r="H55" i="7"/>
  <c r="H61" i="7" s="1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BI85" i="7" l="1"/>
  <c r="AB85" i="7"/>
  <c r="I85" i="7"/>
  <c r="AA85" i="7"/>
  <c r="O85" i="7"/>
  <c r="O111" i="7"/>
  <c r="AA87" i="7"/>
  <c r="O87" i="7"/>
  <c r="AB87" i="7"/>
  <c r="I87" i="7"/>
  <c r="BI87" i="7"/>
  <c r="BI141" i="7"/>
  <c r="I141" i="7"/>
  <c r="K111" i="7"/>
  <c r="AN111" i="7"/>
  <c r="BJ100" i="7"/>
  <c r="I100" i="7"/>
  <c r="AC100" i="7"/>
  <c r="AA100" i="7"/>
  <c r="O100" i="7"/>
  <c r="L1486" i="7"/>
  <c r="L1474" i="7"/>
  <c r="L124" i="7"/>
  <c r="O187" i="7"/>
  <c r="AB129" i="7"/>
  <c r="AA129" i="7"/>
  <c r="O129" i="7"/>
  <c r="I129" i="7"/>
  <c r="BH129" i="7"/>
  <c r="L1499" i="7"/>
  <c r="L1548" i="7"/>
  <c r="L319" i="7"/>
  <c r="O154" i="7"/>
  <c r="BI111" i="7"/>
  <c r="L331" i="7"/>
  <c r="L329" i="7" s="1"/>
  <c r="AN187" i="7"/>
  <c r="L317" i="7"/>
  <c r="L315" i="7" s="1"/>
  <c r="J476" i="7"/>
  <c r="AW477" i="7"/>
  <c r="AX477" i="7"/>
  <c r="AN477" i="7"/>
  <c r="K477" i="7"/>
  <c r="O475" i="7"/>
  <c r="J471" i="7"/>
  <c r="BI475" i="7"/>
  <c r="I475" i="7"/>
  <c r="U475" i="7"/>
  <c r="BI851" i="7"/>
  <c r="S79" i="7"/>
  <c r="J76" i="7" s="1"/>
  <c r="I81" i="7"/>
  <c r="AB81" i="7"/>
  <c r="K87" i="7"/>
  <c r="I98" i="7"/>
  <c r="BI98" i="7"/>
  <c r="BK113" i="7"/>
  <c r="U127" i="7"/>
  <c r="K129" i="7"/>
  <c r="K141" i="7"/>
  <c r="K156" i="7"/>
  <c r="AN156" i="7"/>
  <c r="J157" i="7"/>
  <c r="BI170" i="7"/>
  <c r="K187" i="7"/>
  <c r="AR187" i="7"/>
  <c r="L184" i="7" s="1"/>
  <c r="BH247" i="7"/>
  <c r="I247" i="7"/>
  <c r="U262" i="7"/>
  <c r="S262" i="7"/>
  <c r="J259" i="7" s="1"/>
  <c r="O262" i="7"/>
  <c r="AA449" i="7"/>
  <c r="O449" i="7"/>
  <c r="BI449" i="7"/>
  <c r="AW458" i="7"/>
  <c r="AN458" i="7"/>
  <c r="K458" i="7"/>
  <c r="L490" i="7"/>
  <c r="J1452" i="7"/>
  <c r="J1320" i="7"/>
  <c r="S127" i="7"/>
  <c r="O871" i="7"/>
  <c r="BI871" i="7"/>
  <c r="AB871" i="7"/>
  <c r="I871" i="7"/>
  <c r="AA871" i="7"/>
  <c r="U79" i="7"/>
  <c r="K81" i="7"/>
  <c r="BI81" i="7"/>
  <c r="AN87" i="7"/>
  <c r="K98" i="7"/>
  <c r="AN98" i="7"/>
  <c r="L1565" i="7"/>
  <c r="AN129" i="7"/>
  <c r="AX143" i="7"/>
  <c r="J142" i="7"/>
  <c r="I170" i="7"/>
  <c r="AN170" i="7"/>
  <c r="AW187" i="7"/>
  <c r="O201" i="7"/>
  <c r="J214" i="7"/>
  <c r="L506" i="7"/>
  <c r="AO690" i="7"/>
  <c r="AN690" i="7"/>
  <c r="K690" i="7"/>
  <c r="BJ742" i="7"/>
  <c r="J763" i="7" s="1"/>
  <c r="J761" i="7" s="1"/>
  <c r="I742" i="7"/>
  <c r="AC742" i="7"/>
  <c r="J770" i="7" s="1"/>
  <c r="AA742" i="7"/>
  <c r="O742" i="7"/>
  <c r="K907" i="7"/>
  <c r="AN907" i="7"/>
  <c r="J1499" i="7"/>
  <c r="J1548" i="7"/>
  <c r="J319" i="7"/>
  <c r="K65" i="7"/>
  <c r="AN65" i="7"/>
  <c r="AN81" i="7"/>
  <c r="AW111" i="7"/>
  <c r="K170" i="7"/>
  <c r="AO170" i="7"/>
  <c r="L1497" i="7" s="1"/>
  <c r="L1495" i="7" s="1"/>
  <c r="J197" i="7"/>
  <c r="BH218" i="7"/>
  <c r="I218" i="7"/>
  <c r="S218" i="7"/>
  <c r="J215" i="7" s="1"/>
  <c r="BH262" i="7"/>
  <c r="L569" i="7"/>
  <c r="O430" i="7"/>
  <c r="BH430" i="7"/>
  <c r="I430" i="7"/>
  <c r="AA430" i="7"/>
  <c r="BH488" i="7"/>
  <c r="AA488" i="7"/>
  <c r="O488" i="7"/>
  <c r="J541" i="7"/>
  <c r="AW542" i="7"/>
  <c r="AX542" i="7"/>
  <c r="AN542" i="7"/>
  <c r="K542" i="7"/>
  <c r="J751" i="7"/>
  <c r="J737" i="7"/>
  <c r="J835" i="7"/>
  <c r="AX836" i="7"/>
  <c r="AN836" i="7"/>
  <c r="K836" i="7"/>
  <c r="AW836" i="7"/>
  <c r="AB156" i="7"/>
  <c r="I156" i="7"/>
  <c r="AR861" i="7"/>
  <c r="L858" i="7" s="1"/>
  <c r="L857" i="7"/>
  <c r="K861" i="7"/>
  <c r="AN861" i="7"/>
  <c r="L1512" i="7"/>
  <c r="L1510" i="7" s="1"/>
  <c r="L1560" i="7"/>
  <c r="L1558" i="7" s="1"/>
  <c r="I127" i="7"/>
  <c r="BH127" i="7"/>
  <c r="AN218" i="7"/>
  <c r="BH243" i="7"/>
  <c r="O243" i="7"/>
  <c r="AN262" i="7"/>
  <c r="O540" i="7"/>
  <c r="J536" i="7"/>
  <c r="BI540" i="7"/>
  <c r="I540" i="7"/>
  <c r="U540" i="7"/>
  <c r="J1556" i="7"/>
  <c r="J1507" i="7"/>
  <c r="J327" i="7"/>
  <c r="J1557" i="7"/>
  <c r="J1508" i="7"/>
  <c r="J328" i="7"/>
  <c r="I79" i="7"/>
  <c r="AA83" i="7"/>
  <c r="AC113" i="7"/>
  <c r="K127" i="7"/>
  <c r="AN127" i="7"/>
  <c r="O141" i="7"/>
  <c r="AN137" i="7"/>
  <c r="L150" i="7"/>
  <c r="AX156" i="7"/>
  <c r="BH173" i="7"/>
  <c r="I173" i="7"/>
  <c r="BH272" i="7"/>
  <c r="AN493" i="7"/>
  <c r="K493" i="7"/>
  <c r="L487" i="7"/>
  <c r="J503" i="7"/>
  <c r="P509" i="7"/>
  <c r="J1546" i="7" s="1"/>
  <c r="J1544" i="7" s="1"/>
  <c r="AA613" i="7"/>
  <c r="O613" i="7"/>
  <c r="I613" i="7"/>
  <c r="BI613" i="7"/>
  <c r="L1195" i="7"/>
  <c r="AN1197" i="7" s="1"/>
  <c r="L1241" i="7"/>
  <c r="AA156" i="7"/>
  <c r="J656" i="7"/>
  <c r="L1556" i="7"/>
  <c r="L1507" i="7"/>
  <c r="L327" i="7"/>
  <c r="K79" i="7"/>
  <c r="AN79" i="7"/>
  <c r="I83" i="7"/>
  <c r="AX87" i="7"/>
  <c r="S111" i="7"/>
  <c r="J108" i="7" s="1"/>
  <c r="I113" i="7"/>
  <c r="J1487" i="7"/>
  <c r="AX129" i="7"/>
  <c r="L136" i="7"/>
  <c r="AA137" i="7"/>
  <c r="O156" i="7"/>
  <c r="O170" i="7"/>
  <c r="AA173" i="7"/>
  <c r="L197" i="7"/>
  <c r="BI201" i="7"/>
  <c r="L259" i="7"/>
  <c r="BI356" i="7"/>
  <c r="BI371" i="7"/>
  <c r="L443" i="7"/>
  <c r="AR447" i="7"/>
  <c r="L444" i="7" s="1"/>
  <c r="AN447" i="7"/>
  <c r="K447" i="7"/>
  <c r="AN509" i="7"/>
  <c r="K509" i="7"/>
  <c r="L524" i="7"/>
  <c r="BI552" i="7"/>
  <c r="AW613" i="7"/>
  <c r="L629" i="7" s="1"/>
  <c r="L627" i="7" s="1"/>
  <c r="K613" i="7"/>
  <c r="AN613" i="7"/>
  <c r="L1242" i="7"/>
  <c r="L1196" i="7"/>
  <c r="L1557" i="7"/>
  <c r="L1508" i="7"/>
  <c r="L328" i="7"/>
  <c r="O81" i="7"/>
  <c r="AX81" i="7"/>
  <c r="K83" i="7"/>
  <c r="AW87" i="7"/>
  <c r="L1552" i="7" s="1"/>
  <c r="L1550" i="7" s="1"/>
  <c r="J94" i="7"/>
  <c r="O98" i="7"/>
  <c r="K113" i="7"/>
  <c r="J1488" i="7"/>
  <c r="AW129" i="7"/>
  <c r="L1483" i="7" s="1"/>
  <c r="L1481" i="7" s="1"/>
  <c r="S141" i="7"/>
  <c r="J138" i="7" s="1"/>
  <c r="AX158" i="7"/>
  <c r="AN173" i="7"/>
  <c r="AN201" i="7"/>
  <c r="L228" i="7"/>
  <c r="AN232" i="7"/>
  <c r="BH294" i="7"/>
  <c r="L338" i="7"/>
  <c r="L564" i="7"/>
  <c r="L353" i="7"/>
  <c r="BI409" i="7"/>
  <c r="S475" i="7"/>
  <c r="J472" i="7" s="1"/>
  <c r="J508" i="7"/>
  <c r="O509" i="7" s="1"/>
  <c r="BI156" i="7"/>
  <c r="L567" i="7"/>
  <c r="L565" i="7" s="1"/>
  <c r="AR65" i="7"/>
  <c r="J61" i="7"/>
  <c r="L1487" i="7"/>
  <c r="U141" i="7"/>
  <c r="AW143" i="7"/>
  <c r="K173" i="7"/>
  <c r="BI187" i="7"/>
  <c r="I187" i="7"/>
  <c r="U187" i="7"/>
  <c r="S187" i="7"/>
  <c r="J184" i="7" s="1"/>
  <c r="I201" i="7"/>
  <c r="AR201" i="7"/>
  <c r="L198" i="7" s="1"/>
  <c r="BH232" i="7"/>
  <c r="I232" i="7"/>
  <c r="U232" i="7"/>
  <c r="O232" i="7"/>
  <c r="J228" i="7"/>
  <c r="L406" i="7"/>
  <c r="J708" i="7"/>
  <c r="L974" i="7"/>
  <c r="L972" i="7" s="1"/>
  <c r="J979" i="7"/>
  <c r="L577" i="7"/>
  <c r="L354" i="7"/>
  <c r="AN356" i="7" s="1"/>
  <c r="J1497" i="7"/>
  <c r="J1495" i="7" s="1"/>
  <c r="J317" i="7"/>
  <c r="J315" i="7" s="1"/>
  <c r="S98" i="7"/>
  <c r="J95" i="7" s="1"/>
  <c r="AA111" i="7"/>
  <c r="L1488" i="7"/>
  <c r="K201" i="7"/>
  <c r="I262" i="7"/>
  <c r="L578" i="7"/>
  <c r="P807" i="7"/>
  <c r="O807" i="7"/>
  <c r="J803" i="7"/>
  <c r="I807" i="7"/>
  <c r="BI807" i="7"/>
  <c r="BI922" i="7"/>
  <c r="I922" i="7"/>
  <c r="AB922" i="7"/>
  <c r="AA922" i="7"/>
  <c r="O922" i="7"/>
  <c r="J63" i="7"/>
  <c r="I65" i="7" s="1"/>
  <c r="I111" i="7"/>
  <c r="J123" i="7"/>
  <c r="K154" i="7"/>
  <c r="J577" i="7"/>
  <c r="I154" i="7"/>
  <c r="BI154" i="7"/>
  <c r="L288" i="7"/>
  <c r="J304" i="7"/>
  <c r="O308" i="7"/>
  <c r="J309" i="7"/>
  <c r="J352" i="7"/>
  <c r="O356" i="7"/>
  <c r="J357" i="7"/>
  <c r="K371" i="7"/>
  <c r="AN371" i="7"/>
  <c r="L384" i="7"/>
  <c r="O393" i="7"/>
  <c r="J405" i="7"/>
  <c r="O409" i="7"/>
  <c r="J410" i="7"/>
  <c r="I425" i="7"/>
  <c r="BI425" i="7"/>
  <c r="O433" i="7"/>
  <c r="AN449" i="7"/>
  <c r="I458" i="7"/>
  <c r="BH458" i="7"/>
  <c r="K527" i="7"/>
  <c r="AN527" i="7"/>
  <c r="J625" i="7"/>
  <c r="J603" i="7"/>
  <c r="U659" i="7"/>
  <c r="O659" i="7"/>
  <c r="J655" i="7"/>
  <c r="BI659" i="7"/>
  <c r="J786" i="7"/>
  <c r="AA790" i="7"/>
  <c r="U824" i="7"/>
  <c r="S824" i="7"/>
  <c r="J821" i="7" s="1"/>
  <c r="O824" i="7"/>
  <c r="J820" i="7"/>
  <c r="BI827" i="7"/>
  <c r="I827" i="7"/>
  <c r="AA827" i="7"/>
  <c r="O827" i="7"/>
  <c r="O830" i="7"/>
  <c r="BI830" i="7"/>
  <c r="I830" i="7"/>
  <c r="AA830" i="7"/>
  <c r="J888" i="7"/>
  <c r="AX889" i="7"/>
  <c r="AN889" i="7"/>
  <c r="K889" i="7"/>
  <c r="J1058" i="7"/>
  <c r="J1056" i="7" s="1"/>
  <c r="U1197" i="7"/>
  <c r="S1197" i="7"/>
  <c r="O1197" i="7"/>
  <c r="L1290" i="7"/>
  <c r="L1278" i="7"/>
  <c r="L1276" i="7" s="1"/>
  <c r="L1269" i="7"/>
  <c r="K425" i="7"/>
  <c r="AN425" i="7"/>
  <c r="J632" i="7"/>
  <c r="BH616" i="7"/>
  <c r="AA616" i="7"/>
  <c r="AN661" i="7"/>
  <c r="K661" i="7"/>
  <c r="J660" i="7"/>
  <c r="AW661" i="7"/>
  <c r="L705" i="7" s="1"/>
  <c r="L703" i="7" s="1"/>
  <c r="H686" i="7"/>
  <c r="O809" i="7"/>
  <c r="BI809" i="7"/>
  <c r="AB809" i="7"/>
  <c r="I809" i="7"/>
  <c r="AA809" i="7"/>
  <c r="AN830" i="7"/>
  <c r="K830" i="7"/>
  <c r="O887" i="7"/>
  <c r="J883" i="7"/>
  <c r="BI887" i="7"/>
  <c r="I887" i="7"/>
  <c r="U887" i="7"/>
  <c r="BH909" i="7"/>
  <c r="AB909" i="7"/>
  <c r="I909" i="7"/>
  <c r="O949" i="7"/>
  <c r="I949" i="7"/>
  <c r="BH949" i="7"/>
  <c r="J1094" i="7"/>
  <c r="P1099" i="7"/>
  <c r="O1099" i="7"/>
  <c r="I1099" i="7"/>
  <c r="J1237" i="7"/>
  <c r="J1235" i="7" s="1"/>
  <c r="AN1364" i="7"/>
  <c r="AW1364" i="7"/>
  <c r="S308" i="7"/>
  <c r="J305" i="7" s="1"/>
  <c r="S356" i="7"/>
  <c r="AR371" i="7"/>
  <c r="L368" i="7" s="1"/>
  <c r="AX395" i="7"/>
  <c r="S409" i="7"/>
  <c r="J406" i="7" s="1"/>
  <c r="AO425" i="7"/>
  <c r="AX427" i="7"/>
  <c r="I447" i="7"/>
  <c r="BI447" i="7"/>
  <c r="AA554" i="7"/>
  <c r="U607" i="7"/>
  <c r="L699" i="7"/>
  <c r="L697" i="7" s="1"/>
  <c r="AW664" i="7"/>
  <c r="AN664" i="7"/>
  <c r="K664" i="7"/>
  <c r="O740" i="7"/>
  <c r="J736" i="7"/>
  <c r="AW830" i="7"/>
  <c r="L847" i="7"/>
  <c r="AW851" i="7"/>
  <c r="AN887" i="7"/>
  <c r="K887" i="7"/>
  <c r="AW909" i="7"/>
  <c r="AX909" i="7"/>
  <c r="AN909" i="7"/>
  <c r="K909" i="7"/>
  <c r="L242" i="7"/>
  <c r="K247" i="7"/>
  <c r="AN247" i="7"/>
  <c r="AA258" i="7"/>
  <c r="S272" i="7"/>
  <c r="J269" i="7" s="1"/>
  <c r="O278" i="7"/>
  <c r="AA289" i="7"/>
  <c r="AA294" i="7"/>
  <c r="U308" i="7"/>
  <c r="K310" i="7"/>
  <c r="U356" i="7"/>
  <c r="K358" i="7"/>
  <c r="AW395" i="7"/>
  <c r="L573" i="7" s="1"/>
  <c r="L571" i="7" s="1"/>
  <c r="U409" i="7"/>
  <c r="K411" i="7"/>
  <c r="AW427" i="7"/>
  <c r="AA452" i="7"/>
  <c r="AA461" i="7"/>
  <c r="J487" i="7"/>
  <c r="AN523" i="7"/>
  <c r="S552" i="7"/>
  <c r="J549" i="7" s="1"/>
  <c r="I554" i="7"/>
  <c r="AB554" i="7"/>
  <c r="AN607" i="7"/>
  <c r="K607" i="7"/>
  <c r="J629" i="7"/>
  <c r="J627" i="7" s="1"/>
  <c r="J738" i="7"/>
  <c r="BI740" i="7" s="1"/>
  <c r="J759" i="7"/>
  <c r="J968" i="7"/>
  <c r="J966" i="7" s="1"/>
  <c r="L917" i="7"/>
  <c r="O996" i="7"/>
  <c r="AB996" i="7"/>
  <c r="J1023" i="7" s="1"/>
  <c r="I996" i="7"/>
  <c r="BI996" i="7"/>
  <c r="AA996" i="7"/>
  <c r="J1009" i="7" s="1"/>
  <c r="J1007" i="7" s="1"/>
  <c r="L1012" i="7"/>
  <c r="L1000" i="7"/>
  <c r="L998" i="7" s="1"/>
  <c r="L1021" i="7" s="1"/>
  <c r="I1114" i="7"/>
  <c r="BH1114" i="7"/>
  <c r="J1165" i="7"/>
  <c r="U272" i="7"/>
  <c r="AA275" i="7"/>
  <c r="I294" i="7"/>
  <c r="AN310" i="7"/>
  <c r="AN358" i="7"/>
  <c r="K391" i="7"/>
  <c r="AN391" i="7"/>
  <c r="AN411" i="7"/>
  <c r="AX449" i="7"/>
  <c r="I452" i="7"/>
  <c r="I461" i="7"/>
  <c r="K475" i="7"/>
  <c r="AN475" i="7"/>
  <c r="S493" i="7"/>
  <c r="J490" i="7" s="1"/>
  <c r="AA511" i="7"/>
  <c r="K540" i="7"/>
  <c r="AN540" i="7"/>
  <c r="K554" i="7"/>
  <c r="BI554" i="7"/>
  <c r="O560" i="7"/>
  <c r="I616" i="7"/>
  <c r="BH678" i="7"/>
  <c r="I678" i="7"/>
  <c r="U678" i="7"/>
  <c r="S678" i="7"/>
  <c r="J675" i="7" s="1"/>
  <c r="O678" i="7"/>
  <c r="J674" i="7"/>
  <c r="O690" i="7"/>
  <c r="AN790" i="7"/>
  <c r="L979" i="7"/>
  <c r="L789" i="7"/>
  <c r="K790" i="7" s="1"/>
  <c r="AN834" i="7"/>
  <c r="K834" i="7"/>
  <c r="J833" i="7"/>
  <c r="AW834" i="7"/>
  <c r="AX834" i="7"/>
  <c r="L988" i="7" s="1"/>
  <c r="AW869" i="7"/>
  <c r="AN869" i="7"/>
  <c r="K869" i="7"/>
  <c r="K1051" i="7"/>
  <c r="AN1051" i="7"/>
  <c r="I1272" i="7"/>
  <c r="K218" i="7"/>
  <c r="I275" i="7"/>
  <c r="K294" i="7"/>
  <c r="AN294" i="7"/>
  <c r="J367" i="7"/>
  <c r="O371" i="7"/>
  <c r="I388" i="7"/>
  <c r="AA393" i="7"/>
  <c r="AA433" i="7"/>
  <c r="AW449" i="7"/>
  <c r="K452" i="7"/>
  <c r="AN452" i="7"/>
  <c r="K461" i="7"/>
  <c r="AN461" i="7"/>
  <c r="U493" i="7"/>
  <c r="U509" i="7"/>
  <c r="I511" i="7"/>
  <c r="O527" i="7"/>
  <c r="AN554" i="7"/>
  <c r="BH557" i="7"/>
  <c r="I557" i="7"/>
  <c r="J709" i="7"/>
  <c r="AX661" i="7"/>
  <c r="L719" i="7" s="1"/>
  <c r="L686" i="7"/>
  <c r="AR690" i="7"/>
  <c r="L696" i="7" s="1"/>
  <c r="L694" i="7" s="1"/>
  <c r="L717" i="7" s="1"/>
  <c r="L970" i="7"/>
  <c r="AN851" i="7"/>
  <c r="AN893" i="7"/>
  <c r="K893" i="7"/>
  <c r="J892" i="7"/>
  <c r="AW893" i="7"/>
  <c r="AX893" i="7"/>
  <c r="BI920" i="7"/>
  <c r="O920" i="7"/>
  <c r="L1007" i="7"/>
  <c r="I308" i="7"/>
  <c r="I356" i="7"/>
  <c r="K388" i="7"/>
  <c r="AN388" i="7"/>
  <c r="I393" i="7"/>
  <c r="J394" i="7"/>
  <c r="I409" i="7"/>
  <c r="J421" i="7"/>
  <c r="O425" i="7"/>
  <c r="J426" i="7"/>
  <c r="I433" i="7"/>
  <c r="K511" i="7"/>
  <c r="P527" i="7"/>
  <c r="AA552" i="7"/>
  <c r="AR607" i="7"/>
  <c r="AN740" i="7"/>
  <c r="BJ792" i="7"/>
  <c r="J982" i="7" s="1"/>
  <c r="J980" i="7" s="1"/>
  <c r="I792" i="7"/>
  <c r="AC792" i="7"/>
  <c r="J989" i="7" s="1"/>
  <c r="AA792" i="7"/>
  <c r="O792" i="7"/>
  <c r="I1051" i="7"/>
  <c r="BI1051" i="7"/>
  <c r="U1051" i="7"/>
  <c r="S1051" i="7"/>
  <c r="J1048" i="7" s="1"/>
  <c r="O1051" i="7"/>
  <c r="J1047" i="7"/>
  <c r="J1157" i="7"/>
  <c r="J1096" i="7"/>
  <c r="BH1426" i="7"/>
  <c r="AB1426" i="7"/>
  <c r="J1462" i="7" s="1"/>
  <c r="I1426" i="7"/>
  <c r="AA1426" i="7"/>
  <c r="O1426" i="7"/>
  <c r="I272" i="7"/>
  <c r="O290" i="7"/>
  <c r="K308" i="7"/>
  <c r="AN308" i="7"/>
  <c r="K356" i="7"/>
  <c r="K409" i="7"/>
  <c r="AN409" i="7"/>
  <c r="AN504" i="7"/>
  <c r="I552" i="7"/>
  <c r="L657" i="7"/>
  <c r="L709" i="7"/>
  <c r="J787" i="7"/>
  <c r="J970" i="7"/>
  <c r="BH867" i="7"/>
  <c r="I867" i="7"/>
  <c r="AA867" i="7"/>
  <c r="O867" i="7"/>
  <c r="O909" i="7"/>
  <c r="BH1099" i="7"/>
  <c r="J166" i="7"/>
  <c r="K272" i="7"/>
  <c r="AX310" i="7"/>
  <c r="AX358" i="7"/>
  <c r="AX411" i="7"/>
  <c r="S425" i="7"/>
  <c r="J422" i="7" s="1"/>
  <c r="J443" i="7"/>
  <c r="I455" i="7"/>
  <c r="I464" i="7"/>
  <c r="I493" i="7"/>
  <c r="I529" i="7"/>
  <c r="K552" i="7"/>
  <c r="J634" i="7"/>
  <c r="J606" i="7"/>
  <c r="O607" i="7" s="1"/>
  <c r="J604" i="7"/>
  <c r="BI610" i="7"/>
  <c r="I610" i="7"/>
  <c r="J620" i="7"/>
  <c r="J618" i="7" s="1"/>
  <c r="L658" i="7"/>
  <c r="L710" i="7"/>
  <c r="AW936" i="7"/>
  <c r="BH1274" i="7"/>
  <c r="AB1274" i="7"/>
  <c r="J1301" i="7" s="1"/>
  <c r="I1274" i="7"/>
  <c r="AA1274" i="7"/>
  <c r="J1287" i="7" s="1"/>
  <c r="J1285" i="7" s="1"/>
  <c r="O1274" i="7"/>
  <c r="J578" i="7"/>
  <c r="K529" i="7"/>
  <c r="AW554" i="7"/>
  <c r="J699" i="7"/>
  <c r="J697" i="7" s="1"/>
  <c r="K692" i="7"/>
  <c r="AN692" i="7"/>
  <c r="S887" i="7"/>
  <c r="J884" i="7" s="1"/>
  <c r="AO907" i="7"/>
  <c r="L1477" i="7" s="1"/>
  <c r="L1475" i="7" s="1"/>
  <c r="L903" i="7"/>
  <c r="I1143" i="7"/>
  <c r="AW1317" i="7"/>
  <c r="L1448" i="7" s="1"/>
  <c r="L1446" i="7" s="1"/>
  <c r="AN1317" i="7"/>
  <c r="K824" i="7"/>
  <c r="AN824" i="7"/>
  <c r="AW922" i="7"/>
  <c r="K922" i="7"/>
  <c r="AN949" i="7"/>
  <c r="K949" i="7"/>
  <c r="J1067" i="7"/>
  <c r="AO1099" i="7"/>
  <c r="L1155" i="7" s="1"/>
  <c r="L1153" i="7" s="1"/>
  <c r="L1094" i="7"/>
  <c r="AN1099" i="7"/>
  <c r="K1099" i="7"/>
  <c r="L1228" i="7"/>
  <c r="L1226" i="7" s="1"/>
  <c r="L1249" i="7" s="1"/>
  <c r="L1240" i="7"/>
  <c r="L1194" i="7"/>
  <c r="J1209" i="7"/>
  <c r="J1283" i="7"/>
  <c r="J1442" i="7"/>
  <c r="J1440" i="7" s="1"/>
  <c r="J1321" i="7"/>
  <c r="I1322" i="7" s="1"/>
  <c r="J1453" i="7"/>
  <c r="U1356" i="7"/>
  <c r="S1356" i="7"/>
  <c r="J1353" i="7" s="1"/>
  <c r="O1356" i="7"/>
  <c r="L1351" i="7"/>
  <c r="I740" i="7"/>
  <c r="L803" i="7"/>
  <c r="J831" i="7"/>
  <c r="S861" i="7"/>
  <c r="J858" i="7" s="1"/>
  <c r="AA863" i="7"/>
  <c r="AW867" i="7"/>
  <c r="J890" i="7"/>
  <c r="S907" i="7"/>
  <c r="J904" i="7" s="1"/>
  <c r="AN922" i="7"/>
  <c r="J940" i="7"/>
  <c r="O943" i="7"/>
  <c r="BI959" i="7"/>
  <c r="I959" i="7"/>
  <c r="O961" i="7"/>
  <c r="J1000" i="7"/>
  <c r="L1039" i="7"/>
  <c r="K1040" i="7" s="1"/>
  <c r="L1096" i="7"/>
  <c r="L1167" i="7"/>
  <c r="AN1212" i="7"/>
  <c r="L1283" i="7"/>
  <c r="L1267" i="7"/>
  <c r="AO1322" i="7"/>
  <c r="L1442" i="7" s="1"/>
  <c r="L1440" i="7" s="1"/>
  <c r="AN1322" i="7"/>
  <c r="L1316" i="7"/>
  <c r="L1452" i="7"/>
  <c r="K1397" i="7"/>
  <c r="I690" i="7"/>
  <c r="BI690" i="7"/>
  <c r="K740" i="7"/>
  <c r="J847" i="7"/>
  <c r="O851" i="7"/>
  <c r="I863" i="7"/>
  <c r="BI863" i="7"/>
  <c r="K871" i="7"/>
  <c r="U907" i="7"/>
  <c r="J932" i="7"/>
  <c r="O936" i="7"/>
  <c r="BH939" i="7"/>
  <c r="AN959" i="7"/>
  <c r="K959" i="7"/>
  <c r="L955" i="7"/>
  <c r="J965" i="7"/>
  <c r="J1166" i="7"/>
  <c r="J1111" i="7"/>
  <c r="J1123" i="7"/>
  <c r="BH1128" i="7"/>
  <c r="I1128" i="7"/>
  <c r="K1197" i="7"/>
  <c r="L1237" i="7"/>
  <c r="L1235" i="7" s="1"/>
  <c r="U1272" i="7"/>
  <c r="S1272" i="7"/>
  <c r="L1321" i="7"/>
  <c r="K1322" i="7" s="1"/>
  <c r="L1453" i="7"/>
  <c r="AN1383" i="7"/>
  <c r="L1396" i="7"/>
  <c r="AN1397" i="7" s="1"/>
  <c r="J978" i="7"/>
  <c r="L968" i="7"/>
  <c r="L966" i="7" s="1"/>
  <c r="AN871" i="7"/>
  <c r="I939" i="7"/>
  <c r="J1055" i="7"/>
  <c r="J1053" i="7" s="1"/>
  <c r="J1076" i="7" s="1"/>
  <c r="L1165" i="7"/>
  <c r="J1319" i="7"/>
  <c r="AR740" i="7"/>
  <c r="AR790" i="7"/>
  <c r="AN809" i="7"/>
  <c r="K832" i="7"/>
  <c r="S851" i="7"/>
  <c r="J848" i="7" s="1"/>
  <c r="AA865" i="7"/>
  <c r="AA873" i="7"/>
  <c r="K891" i="7"/>
  <c r="S920" i="7"/>
  <c r="J917" i="7" s="1"/>
  <c r="S936" i="7"/>
  <c r="J933" i="7" s="1"/>
  <c r="K941" i="7"/>
  <c r="AW949" i="7"/>
  <c r="I1040" i="7"/>
  <c r="AN1040" i="7"/>
  <c r="L1055" i="7"/>
  <c r="L1053" i="7" s="1"/>
  <c r="L1076" i="7" s="1"/>
  <c r="L1166" i="7"/>
  <c r="O1114" i="7"/>
  <c r="L1138" i="7"/>
  <c r="AN1143" i="7"/>
  <c r="K1143" i="7"/>
  <c r="BH1143" i="7"/>
  <c r="AB1145" i="7"/>
  <c r="J1175" i="7" s="1"/>
  <c r="I1145" i="7"/>
  <c r="AA1145" i="7"/>
  <c r="O1145" i="7"/>
  <c r="BH1212" i="7"/>
  <c r="H1267" i="7"/>
  <c r="L1291" i="7"/>
  <c r="BH1356" i="7"/>
  <c r="L1380" i="7"/>
  <c r="BH1424" i="7"/>
  <c r="J1521" i="7"/>
  <c r="L978" i="7"/>
  <c r="AN832" i="7"/>
  <c r="U851" i="7"/>
  <c r="I861" i="7"/>
  <c r="I865" i="7"/>
  <c r="I873" i="7"/>
  <c r="AN891" i="7"/>
  <c r="I907" i="7"/>
  <c r="AX922" i="7"/>
  <c r="AN941" i="7"/>
  <c r="L1157" i="7"/>
  <c r="O1148" i="7"/>
  <c r="BH1148" i="7"/>
  <c r="I1148" i="7"/>
  <c r="AA1148" i="7"/>
  <c r="AN1148" i="7"/>
  <c r="J1292" i="7"/>
  <c r="J1444" i="7"/>
  <c r="AN1356" i="7"/>
  <c r="L1367" i="7"/>
  <c r="L1521" i="7"/>
  <c r="L1161" i="7"/>
  <c r="L1159" i="7" s="1"/>
  <c r="H1123" i="7"/>
  <c r="J1229" i="7"/>
  <c r="L1209" i="7"/>
  <c r="L1439" i="7"/>
  <c r="L1319" i="7"/>
  <c r="L1451" i="7"/>
  <c r="L1353" i="7"/>
  <c r="BH1383" i="7"/>
  <c r="I1383" i="7"/>
  <c r="J1378" i="7"/>
  <c r="P1383" i="7"/>
  <c r="O1379" i="7"/>
  <c r="BH1379" i="7"/>
  <c r="U1397" i="7"/>
  <c r="S1397" i="7"/>
  <c r="J1394" i="7" s="1"/>
  <c r="O1397" i="7"/>
  <c r="BH1397" i="7"/>
  <c r="K807" i="7"/>
  <c r="AN807" i="7"/>
  <c r="AX871" i="7"/>
  <c r="BI936" i="7"/>
  <c r="I943" i="7"/>
  <c r="BI943" i="7"/>
  <c r="I961" i="7"/>
  <c r="BI961" i="7"/>
  <c r="H1047" i="7"/>
  <c r="J1069" i="7"/>
  <c r="J1152" i="7"/>
  <c r="J1164" i="7"/>
  <c r="AN1114" i="7"/>
  <c r="AN1124" i="7"/>
  <c r="O1128" i="7"/>
  <c r="BH1208" i="7"/>
  <c r="AA1208" i="7"/>
  <c r="BH1272" i="7"/>
  <c r="BH1322" i="7"/>
  <c r="L1444" i="7"/>
  <c r="BH1336" i="7"/>
  <c r="L1333" i="7"/>
  <c r="L1394" i="7"/>
  <c r="J686" i="7"/>
  <c r="I851" i="7"/>
  <c r="I920" i="7"/>
  <c r="AN920" i="7"/>
  <c r="I936" i="7"/>
  <c r="AN936" i="7"/>
  <c r="O959" i="7"/>
  <c r="AN996" i="7"/>
  <c r="J1015" i="7"/>
  <c r="J1070" i="7"/>
  <c r="AR1114" i="7"/>
  <c r="L1152" i="7" s="1"/>
  <c r="L1150" i="7" s="1"/>
  <c r="L1173" i="7" s="1"/>
  <c r="P1128" i="7"/>
  <c r="BH1139" i="7"/>
  <c r="AA1139" i="7"/>
  <c r="J1161" i="7" s="1"/>
  <c r="J1159" i="7" s="1"/>
  <c r="K1148" i="7"/>
  <c r="J1241" i="7"/>
  <c r="BH1224" i="7"/>
  <c r="I1224" i="7"/>
  <c r="S1224" i="7"/>
  <c r="J1221" i="7" s="1"/>
  <c r="O1224" i="7"/>
  <c r="L1293" i="7"/>
  <c r="K678" i="7"/>
  <c r="J788" i="7"/>
  <c r="BI790" i="7" s="1"/>
  <c r="K851" i="7"/>
  <c r="K867" i="7"/>
  <c r="K936" i="7"/>
  <c r="O939" i="7"/>
  <c r="J1037" i="7"/>
  <c r="J1196" i="7"/>
  <c r="BH1197" i="7" s="1"/>
  <c r="AN1224" i="7"/>
  <c r="K1224" i="7"/>
  <c r="L1220" i="7"/>
  <c r="J1242" i="7"/>
  <c r="AN1274" i="7"/>
  <c r="K1274" i="7"/>
  <c r="BH1317" i="7"/>
  <c r="AA1317" i="7"/>
  <c r="O1317" i="7"/>
  <c r="I1356" i="7"/>
  <c r="AW1420" i="7"/>
  <c r="AN1420" i="7"/>
  <c r="P1409" i="7"/>
  <c r="AA1424" i="7"/>
  <c r="I1424" i="7"/>
  <c r="L1097" i="7"/>
  <c r="J1138" i="7"/>
  <c r="L1207" i="7"/>
  <c r="K1212" i="7"/>
  <c r="J1316" i="7"/>
  <c r="O1322" i="7"/>
  <c r="L1419" i="7"/>
  <c r="K1424" i="7"/>
  <c r="AA1429" i="7"/>
  <c r="AR1369" i="7"/>
  <c r="L1366" i="7" s="1"/>
  <c r="I1429" i="7"/>
  <c r="BH1429" i="7"/>
  <c r="J1554" i="7"/>
  <c r="K1429" i="7"/>
  <c r="AN1429" i="7"/>
  <c r="J1485" i="7"/>
  <c r="L1554" i="7"/>
  <c r="I1409" i="7"/>
  <c r="L1485" i="7"/>
  <c r="S1336" i="7"/>
  <c r="J1333" i="7" s="1"/>
  <c r="O1369" i="7"/>
  <c r="K1409" i="7"/>
  <c r="AA1420" i="7"/>
  <c r="AA1432" i="7"/>
  <c r="K1128" i="7"/>
  <c r="AN1128" i="7"/>
  <c r="O1143" i="7"/>
  <c r="O1212" i="7"/>
  <c r="U1336" i="7"/>
  <c r="J1363" i="7"/>
  <c r="O1424" i="7"/>
  <c r="I1432" i="7"/>
  <c r="L1123" i="7"/>
  <c r="S1369" i="7"/>
  <c r="J1366" i="7" s="1"/>
  <c r="L1378" i="7"/>
  <c r="K1383" i="7"/>
  <c r="K1432" i="7"/>
  <c r="I133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V57" i="3" s="1"/>
  <c r="CU57" i="3"/>
  <c r="CY57" i="3"/>
  <c r="CZ57" i="3"/>
  <c r="DA57" i="3"/>
  <c r="DB57" i="3"/>
  <c r="DC57" i="3"/>
  <c r="A58" i="3"/>
  <c r="Y58" i="3"/>
  <c r="CX58" i="3" s="1"/>
  <c r="CW58" i="3"/>
  <c r="CY58" i="3"/>
  <c r="CZ58" i="3"/>
  <c r="DB58" i="3" s="1"/>
  <c r="DA58" i="3"/>
  <c r="DC58" i="3"/>
  <c r="A59" i="3"/>
  <c r="Y59" i="3"/>
  <c r="CW59" i="3" s="1"/>
  <c r="CX59" i="3"/>
  <c r="DG59" i="3" s="1"/>
  <c r="DJ59" i="3" s="1"/>
  <c r="CY59" i="3"/>
  <c r="CZ59" i="3"/>
  <c r="DB59" i="3" s="1"/>
  <c r="DA59" i="3"/>
  <c r="DC59" i="3"/>
  <c r="DF59" i="3"/>
  <c r="DI59" i="3"/>
  <c r="A60" i="3"/>
  <c r="Y60" i="3"/>
  <c r="CW60" i="3" s="1"/>
  <c r="CY60" i="3"/>
  <c r="CZ60" i="3"/>
  <c r="DA60" i="3"/>
  <c r="DB60" i="3"/>
  <c r="DC60" i="3"/>
  <c r="A61" i="3"/>
  <c r="Y61" i="3"/>
  <c r="CW61" i="3" s="1"/>
  <c r="CY61" i="3"/>
  <c r="CZ61" i="3"/>
  <c r="DB61" i="3" s="1"/>
  <c r="DA61" i="3"/>
  <c r="DC61" i="3"/>
  <c r="A62" i="3"/>
  <c r="Y62" i="3"/>
  <c r="CW62" i="3"/>
  <c r="CX62" i="3"/>
  <c r="DF62" i="3" s="1"/>
  <c r="CY62" i="3"/>
  <c r="CZ62" i="3"/>
  <c r="DB62" i="3" s="1"/>
  <c r="DA62" i="3"/>
  <c r="DC62" i="3"/>
  <c r="A63" i="3"/>
  <c r="Y63" i="3"/>
  <c r="CW63" i="3" s="1"/>
  <c r="CY63" i="3"/>
  <c r="CZ63" i="3"/>
  <c r="DA63" i="3"/>
  <c r="DB63" i="3"/>
  <c r="DC63" i="3"/>
  <c r="A64" i="3"/>
  <c r="Y64" i="3"/>
  <c r="CX64" i="3"/>
  <c r="CY64" i="3"/>
  <c r="CZ64" i="3"/>
  <c r="DA64" i="3"/>
  <c r="DB64" i="3"/>
  <c r="DC64" i="3"/>
  <c r="A65" i="3"/>
  <c r="Y65" i="3"/>
  <c r="CX65" i="3" s="1"/>
  <c r="CY65" i="3"/>
  <c r="CZ65" i="3"/>
  <c r="DB65" i="3" s="1"/>
  <c r="DA65" i="3"/>
  <c r="DC65" i="3"/>
  <c r="A66" i="3"/>
  <c r="Y66" i="3"/>
  <c r="CX66" i="3" s="1"/>
  <c r="CY66" i="3"/>
  <c r="CZ66" i="3"/>
  <c r="DB66" i="3" s="1"/>
  <c r="DA66" i="3"/>
  <c r="DC66" i="3"/>
  <c r="A67" i="3"/>
  <c r="Y67" i="3"/>
  <c r="CX67" i="3"/>
  <c r="DG67" i="3" s="1"/>
  <c r="CY67" i="3"/>
  <c r="CZ67" i="3"/>
  <c r="DB67" i="3" s="1"/>
  <c r="DA67" i="3"/>
  <c r="DC67" i="3"/>
  <c r="DF67" i="3"/>
  <c r="DJ67" i="3" s="1"/>
  <c r="DI67" i="3"/>
  <c r="A68" i="3"/>
  <c r="Y68" i="3"/>
  <c r="CX68" i="3" s="1"/>
  <c r="CY68" i="3"/>
  <c r="CZ68" i="3"/>
  <c r="DA68" i="3"/>
  <c r="DB68" i="3"/>
  <c r="DC68" i="3"/>
  <c r="DH68" i="3"/>
  <c r="A69" i="3"/>
  <c r="Y69" i="3"/>
  <c r="CX69" i="3" s="1"/>
  <c r="CY69" i="3"/>
  <c r="CZ69" i="3"/>
  <c r="DA69" i="3"/>
  <c r="DB69" i="3"/>
  <c r="DC69" i="3"/>
  <c r="A70" i="3"/>
  <c r="Y70" i="3"/>
  <c r="CV70" i="3" s="1"/>
  <c r="CU70" i="3"/>
  <c r="CX70" i="3"/>
  <c r="DF70" i="3" s="1"/>
  <c r="CY70" i="3"/>
  <c r="CZ70" i="3"/>
  <c r="DA70" i="3"/>
  <c r="DB70" i="3"/>
  <c r="DC70" i="3"/>
  <c r="A71" i="3"/>
  <c r="Y71" i="3"/>
  <c r="CX71" i="3" s="1"/>
  <c r="CW71" i="3"/>
  <c r="CY71" i="3"/>
  <c r="CZ71" i="3"/>
  <c r="DB71" i="3" s="1"/>
  <c r="DA71" i="3"/>
  <c r="DC71" i="3"/>
  <c r="A72" i="3"/>
  <c r="Y72" i="3"/>
  <c r="CW72" i="3" s="1"/>
  <c r="CX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W74" i="3"/>
  <c r="CX74" i="3"/>
  <c r="DI74" i="3" s="1"/>
  <c r="CY74" i="3"/>
  <c r="CZ74" i="3"/>
  <c r="DA74" i="3"/>
  <c r="DB74" i="3"/>
  <c r="DC74" i="3"/>
  <c r="DH74" i="3"/>
  <c r="A75" i="3"/>
  <c r="Y75" i="3"/>
  <c r="CW75" i="3" s="1"/>
  <c r="CY75" i="3"/>
  <c r="CZ75" i="3"/>
  <c r="DB75" i="3" s="1"/>
  <c r="DA75" i="3"/>
  <c r="DC75" i="3"/>
  <c r="A76" i="3"/>
  <c r="Y76" i="3"/>
  <c r="CW76" i="3"/>
  <c r="CX76" i="3"/>
  <c r="DF76" i="3" s="1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A78" i="3"/>
  <c r="Y78" i="3"/>
  <c r="CX78" i="3" s="1"/>
  <c r="CY78" i="3"/>
  <c r="CZ78" i="3"/>
  <c r="DB78" i="3" s="1"/>
  <c r="DA78" i="3"/>
  <c r="DC78" i="3"/>
  <c r="A79" i="3"/>
  <c r="Y79" i="3"/>
  <c r="CX79" i="3" s="1"/>
  <c r="CY79" i="3"/>
  <c r="CZ79" i="3"/>
  <c r="DA79" i="3"/>
  <c r="DB79" i="3"/>
  <c r="DC79" i="3"/>
  <c r="A80" i="3"/>
  <c r="Y80" i="3"/>
  <c r="CX80" i="3"/>
  <c r="CY80" i="3"/>
  <c r="CZ80" i="3"/>
  <c r="DA80" i="3"/>
  <c r="DB80" i="3"/>
  <c r="DC80" i="3"/>
  <c r="A81" i="3"/>
  <c r="Y81" i="3"/>
  <c r="CX81" i="3" s="1"/>
  <c r="CY81" i="3"/>
  <c r="CZ81" i="3"/>
  <c r="DB81" i="3" s="1"/>
  <c r="DA81" i="3"/>
  <c r="DC81" i="3"/>
  <c r="A82" i="3"/>
  <c r="Y82" i="3"/>
  <c r="CX82" i="3" s="1"/>
  <c r="CY82" i="3"/>
  <c r="CZ82" i="3"/>
  <c r="DB82" i="3" s="1"/>
  <c r="DA82" i="3"/>
  <c r="DC82" i="3"/>
  <c r="A83" i="3"/>
  <c r="Y83" i="3"/>
  <c r="CU83" i="3"/>
  <c r="CV83" i="3"/>
  <c r="CX83" i="3"/>
  <c r="DH83" i="3" s="1"/>
  <c r="CY83" i="3"/>
  <c r="CZ83" i="3"/>
  <c r="DA83" i="3"/>
  <c r="DB83" i="3"/>
  <c r="DC83" i="3"/>
  <c r="DG83" i="3"/>
  <c r="A84" i="3"/>
  <c r="Y84" i="3"/>
  <c r="CW84" i="3" s="1"/>
  <c r="CY84" i="3"/>
  <c r="CZ84" i="3"/>
  <c r="DB84" i="3" s="1"/>
  <c r="DA84" i="3"/>
  <c r="DC84" i="3"/>
  <c r="A85" i="3"/>
  <c r="Y85" i="3"/>
  <c r="CW85" i="3"/>
  <c r="CX85" i="3"/>
  <c r="DF85" i="3" s="1"/>
  <c r="CY85" i="3"/>
  <c r="CZ85" i="3"/>
  <c r="DB85" i="3" s="1"/>
  <c r="DA85" i="3"/>
  <c r="DC85" i="3"/>
  <c r="A86" i="3"/>
  <c r="Y86" i="3"/>
  <c r="CW86" i="3" s="1"/>
  <c r="CY86" i="3"/>
  <c r="CZ86" i="3"/>
  <c r="DA86" i="3"/>
  <c r="DB86" i="3"/>
  <c r="DC86" i="3"/>
  <c r="A87" i="3"/>
  <c r="Y87" i="3"/>
  <c r="CX87" i="3" s="1"/>
  <c r="CW87" i="3"/>
  <c r="CY87" i="3"/>
  <c r="CZ87" i="3"/>
  <c r="DB87" i="3" s="1"/>
  <c r="DA87" i="3"/>
  <c r="DC87" i="3"/>
  <c r="A88" i="3"/>
  <c r="Y88" i="3"/>
  <c r="CW88" i="3" s="1"/>
  <c r="CX88" i="3"/>
  <c r="DG88" i="3" s="1"/>
  <c r="DJ88" i="3" s="1"/>
  <c r="CY88" i="3"/>
  <c r="CZ88" i="3"/>
  <c r="DB88" i="3" s="1"/>
  <c r="DA88" i="3"/>
  <c r="DC88" i="3"/>
  <c r="DF88" i="3"/>
  <c r="DI88" i="3"/>
  <c r="A89" i="3"/>
  <c r="Y89" i="3"/>
  <c r="CW89" i="3" s="1"/>
  <c r="CY89" i="3"/>
  <c r="CZ89" i="3"/>
  <c r="DA89" i="3"/>
  <c r="DB89" i="3"/>
  <c r="DC89" i="3"/>
  <c r="A90" i="3"/>
  <c r="Y90" i="3"/>
  <c r="CX90" i="3" s="1"/>
  <c r="DI90" i="3" s="1"/>
  <c r="CY90" i="3"/>
  <c r="CZ90" i="3"/>
  <c r="DB90" i="3" s="1"/>
  <c r="DA90" i="3"/>
  <c r="DC90" i="3"/>
  <c r="DF90" i="3"/>
  <c r="DJ90" i="3"/>
  <c r="A91" i="3"/>
  <c r="Y91" i="3"/>
  <c r="CX91" i="3"/>
  <c r="DF91" i="3" s="1"/>
  <c r="DJ91" i="3" s="1"/>
  <c r="CY91" i="3"/>
  <c r="CZ91" i="3"/>
  <c r="DB91" i="3" s="1"/>
  <c r="DA91" i="3"/>
  <c r="DC91" i="3"/>
  <c r="DH91" i="3"/>
  <c r="DI91" i="3"/>
  <c r="A92" i="3"/>
  <c r="Y92" i="3"/>
  <c r="CX92" i="3"/>
  <c r="CY92" i="3"/>
  <c r="CZ92" i="3"/>
  <c r="DA92" i="3"/>
  <c r="DB92" i="3"/>
  <c r="DC92" i="3"/>
  <c r="A93" i="3"/>
  <c r="Y93" i="3"/>
  <c r="CX93" i="3" s="1"/>
  <c r="CY93" i="3"/>
  <c r="CZ93" i="3"/>
  <c r="DB93" i="3" s="1"/>
  <c r="DA93" i="3"/>
  <c r="DC93" i="3"/>
  <c r="A94" i="3"/>
  <c r="Y94" i="3"/>
  <c r="CX94" i="3" s="1"/>
  <c r="CY94" i="3"/>
  <c r="CZ94" i="3"/>
  <c r="DB94" i="3" s="1"/>
  <c r="DA94" i="3"/>
  <c r="DC94" i="3"/>
  <c r="DF94" i="3"/>
  <c r="DJ94" i="3"/>
  <c r="A95" i="3"/>
  <c r="Y95" i="3"/>
  <c r="CX95" i="3" s="1"/>
  <c r="DI95" i="3" s="1"/>
  <c r="CY95" i="3"/>
  <c r="CZ95" i="3"/>
  <c r="DA95" i="3"/>
  <c r="DB95" i="3"/>
  <c r="DC95" i="3"/>
  <c r="A96" i="3"/>
  <c r="Y96" i="3"/>
  <c r="CV96" i="3" s="1"/>
  <c r="CU96" i="3"/>
  <c r="CY96" i="3"/>
  <c r="CZ96" i="3"/>
  <c r="DB96" i="3" s="1"/>
  <c r="DA96" i="3"/>
  <c r="DC96" i="3"/>
  <c r="A97" i="3"/>
  <c r="Y97" i="3"/>
  <c r="CW97" i="3"/>
  <c r="CX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W99" i="3"/>
  <c r="CX99" i="3"/>
  <c r="CY99" i="3"/>
  <c r="CZ99" i="3"/>
  <c r="DA99" i="3"/>
  <c r="DB99" i="3"/>
  <c r="DC99" i="3"/>
  <c r="DG99" i="3"/>
  <c r="DJ99" i="3" s="1"/>
  <c r="DH99" i="3"/>
  <c r="A100" i="3"/>
  <c r="Y100" i="3"/>
  <c r="CX100" i="3" s="1"/>
  <c r="CW100" i="3"/>
  <c r="CY100" i="3"/>
  <c r="CZ100" i="3"/>
  <c r="DB100" i="3" s="1"/>
  <c r="DA100" i="3"/>
  <c r="DC100" i="3"/>
  <c r="DF100" i="3"/>
  <c r="A101" i="3"/>
  <c r="Y101" i="3"/>
  <c r="CW101" i="3" s="1"/>
  <c r="CX101" i="3"/>
  <c r="DI101" i="3" s="1"/>
  <c r="CY101" i="3"/>
  <c r="CZ101" i="3"/>
  <c r="DA101" i="3"/>
  <c r="DB101" i="3"/>
  <c r="DC101" i="3"/>
  <c r="DH101" i="3"/>
  <c r="A102" i="3"/>
  <c r="Y102" i="3"/>
  <c r="CY102" i="3"/>
  <c r="CZ102" i="3"/>
  <c r="DB102" i="3" s="1"/>
  <c r="DA102" i="3"/>
  <c r="DC102" i="3"/>
  <c r="A103" i="3"/>
  <c r="Y103" i="3"/>
  <c r="CX103" i="3"/>
  <c r="DH103" i="3" s="1"/>
  <c r="CY103" i="3"/>
  <c r="CZ103" i="3"/>
  <c r="DB103" i="3" s="1"/>
  <c r="DA103" i="3"/>
  <c r="DC103" i="3"/>
  <c r="DF103" i="3"/>
  <c r="DJ103" i="3" s="1"/>
  <c r="DG103" i="3"/>
  <c r="A104" i="3"/>
  <c r="Y104" i="3"/>
  <c r="CX104" i="3" s="1"/>
  <c r="CY104" i="3"/>
  <c r="CZ104" i="3"/>
  <c r="DA104" i="3"/>
  <c r="DB104" i="3"/>
  <c r="DC104" i="3"/>
  <c r="DF104" i="3"/>
  <c r="DJ104" i="3" s="1"/>
  <c r="A105" i="3"/>
  <c r="Y105" i="3"/>
  <c r="CX105" i="3" s="1"/>
  <c r="CY105" i="3"/>
  <c r="CZ105" i="3"/>
  <c r="DA105" i="3"/>
  <c r="DB105" i="3"/>
  <c r="DC105" i="3"/>
  <c r="DG105" i="3"/>
  <c r="A106" i="3"/>
  <c r="Y106" i="3"/>
  <c r="CX106" i="3" s="1"/>
  <c r="CY106" i="3"/>
  <c r="CZ106" i="3"/>
  <c r="DB106" i="3" s="1"/>
  <c r="DA106" i="3"/>
  <c r="DC106" i="3"/>
  <c r="A107" i="3"/>
  <c r="Y107" i="3"/>
  <c r="CX107" i="3"/>
  <c r="DF107" i="3" s="1"/>
  <c r="DJ107" i="3" s="1"/>
  <c r="CY107" i="3"/>
  <c r="CZ107" i="3"/>
  <c r="DB107" i="3" s="1"/>
  <c r="DA107" i="3"/>
  <c r="DC107" i="3"/>
  <c r="DH107" i="3"/>
  <c r="DI107" i="3"/>
  <c r="A108" i="3"/>
  <c r="Y108" i="3"/>
  <c r="CX108" i="3"/>
  <c r="DF108" i="3" s="1"/>
  <c r="DJ108" i="3" s="1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U129" i="3"/>
  <c r="CV129" i="3"/>
  <c r="CX129" i="3"/>
  <c r="DF129" i="3" s="1"/>
  <c r="CY129" i="3"/>
  <c r="CZ129" i="3"/>
  <c r="DB129" i="3" s="1"/>
  <c r="DA129" i="3"/>
  <c r="DC129" i="3"/>
  <c r="DG129" i="3"/>
  <c r="A130" i="3"/>
  <c r="Y130" i="3"/>
  <c r="CX130" i="3" s="1"/>
  <c r="CY130" i="3"/>
  <c r="CZ130" i="3"/>
  <c r="DA130" i="3"/>
  <c r="DB130" i="3"/>
  <c r="DC130" i="3"/>
  <c r="DI130" i="3"/>
  <c r="DJ130" i="3" s="1"/>
  <c r="A131" i="3"/>
  <c r="Y131" i="3"/>
  <c r="CW131" i="3"/>
  <c r="CX131" i="3"/>
  <c r="CY131" i="3"/>
  <c r="CZ131" i="3"/>
  <c r="DA131" i="3"/>
  <c r="DB131" i="3"/>
  <c r="DC131" i="3"/>
  <c r="DF131" i="3"/>
  <c r="DG131" i="3"/>
  <c r="DJ131" i="3" s="1"/>
  <c r="DH131" i="3"/>
  <c r="DI131" i="3"/>
  <c r="A132" i="3"/>
  <c r="Y132" i="3"/>
  <c r="CW132" i="3" s="1"/>
  <c r="CX132" i="3"/>
  <c r="DF132" i="3" s="1"/>
  <c r="CY132" i="3"/>
  <c r="CZ132" i="3"/>
  <c r="DB132" i="3" s="1"/>
  <c r="DA132" i="3"/>
  <c r="DC132" i="3"/>
  <c r="DG132" i="3"/>
  <c r="DJ132" i="3" s="1"/>
  <c r="A133" i="3"/>
  <c r="Y133" i="3"/>
  <c r="CX133" i="3" s="1"/>
  <c r="CY133" i="3"/>
  <c r="CZ133" i="3"/>
  <c r="DA133" i="3"/>
  <c r="DB133" i="3"/>
  <c r="DC133" i="3"/>
  <c r="A134" i="3"/>
  <c r="Y134" i="3"/>
  <c r="CX134" i="3"/>
  <c r="DF134" i="3" s="1"/>
  <c r="DJ134" i="3" s="1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U137" i="3"/>
  <c r="CV137" i="3"/>
  <c r="CX137" i="3"/>
  <c r="DF137" i="3" s="1"/>
  <c r="CY137" i="3"/>
  <c r="CZ137" i="3"/>
  <c r="DB137" i="3" s="1"/>
  <c r="DA137" i="3"/>
  <c r="DC137" i="3"/>
  <c r="DG137" i="3"/>
  <c r="A138" i="3"/>
  <c r="Y138" i="3"/>
  <c r="CX138" i="3" s="1"/>
  <c r="CY138" i="3"/>
  <c r="CZ138" i="3"/>
  <c r="DA138" i="3"/>
  <c r="DB138" i="3"/>
  <c r="DC138" i="3"/>
  <c r="A139" i="3"/>
  <c r="Y139" i="3"/>
  <c r="CW139" i="3"/>
  <c r="CX139" i="3"/>
  <c r="CY139" i="3"/>
  <c r="CZ139" i="3"/>
  <c r="DA139" i="3"/>
  <c r="DB139" i="3"/>
  <c r="DC139" i="3"/>
  <c r="DF139" i="3"/>
  <c r="DG139" i="3"/>
  <c r="DJ139" i="3" s="1"/>
  <c r="DH139" i="3"/>
  <c r="DI139" i="3"/>
  <c r="A140" i="3"/>
  <c r="Y140" i="3"/>
  <c r="CW140" i="3" s="1"/>
  <c r="CX140" i="3"/>
  <c r="DF140" i="3" s="1"/>
  <c r="CY140" i="3"/>
  <c r="CZ140" i="3"/>
  <c r="DB140" i="3" s="1"/>
  <c r="DA140" i="3"/>
  <c r="DC140" i="3"/>
  <c r="DG140" i="3"/>
  <c r="DJ140" i="3" s="1"/>
  <c r="A141" i="3"/>
  <c r="Y141" i="3"/>
  <c r="CX141" i="3" s="1"/>
  <c r="CY141" i="3"/>
  <c r="CZ141" i="3"/>
  <c r="DA141" i="3"/>
  <c r="DB141" i="3"/>
  <c r="DC141" i="3"/>
  <c r="A142" i="3"/>
  <c r="Y142" i="3"/>
  <c r="CX142" i="3"/>
  <c r="DF142" i="3" s="1"/>
  <c r="DJ142" i="3" s="1"/>
  <c r="CY142" i="3"/>
  <c r="CZ142" i="3"/>
  <c r="DA142" i="3"/>
  <c r="DB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X144" i="3" s="1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V151" i="3" s="1"/>
  <c r="CU151" i="3"/>
  <c r="CX151" i="3"/>
  <c r="CY151" i="3"/>
  <c r="CZ151" i="3"/>
  <c r="DB151" i="3" s="1"/>
  <c r="DA151" i="3"/>
  <c r="DC151" i="3"/>
  <c r="A152" i="3"/>
  <c r="Y152" i="3"/>
  <c r="CX152" i="3" s="1"/>
  <c r="CY152" i="3"/>
  <c r="CZ152" i="3"/>
  <c r="DA152" i="3"/>
  <c r="DB152" i="3"/>
  <c r="DC152" i="3"/>
  <c r="A153" i="3"/>
  <c r="Y153" i="3"/>
  <c r="CX153" i="3"/>
  <c r="DF153" i="3" s="1"/>
  <c r="CY153" i="3"/>
  <c r="CZ153" i="3"/>
  <c r="DB153" i="3" s="1"/>
  <c r="DA153" i="3"/>
  <c r="DC153" i="3"/>
  <c r="DG153" i="3"/>
  <c r="DJ153" i="3"/>
  <c r="A154" i="3"/>
  <c r="Y154" i="3"/>
  <c r="CV154" i="3" s="1"/>
  <c r="CU154" i="3"/>
  <c r="CY154" i="3"/>
  <c r="CZ154" i="3"/>
  <c r="DA154" i="3"/>
  <c r="DB154" i="3"/>
  <c r="DC154" i="3"/>
  <c r="A155" i="3"/>
  <c r="Y155" i="3"/>
  <c r="CX155" i="3" s="1"/>
  <c r="CY155" i="3"/>
  <c r="CZ155" i="3"/>
  <c r="DA155" i="3"/>
  <c r="DB155" i="3"/>
  <c r="DC155" i="3"/>
  <c r="A156" i="3"/>
  <c r="Y156" i="3"/>
  <c r="CX156" i="3"/>
  <c r="DF156" i="3" s="1"/>
  <c r="DJ156" i="3" s="1"/>
  <c r="CY156" i="3"/>
  <c r="CZ156" i="3"/>
  <c r="DB156" i="3" s="1"/>
  <c r="DA156" i="3"/>
  <c r="DC156" i="3"/>
  <c r="DG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X299" i="3" s="1"/>
  <c r="CU299" i="3"/>
  <c r="CV299" i="3"/>
  <c r="CY299" i="3"/>
  <c r="CZ299" i="3"/>
  <c r="DB299" i="3" s="1"/>
  <c r="DA299" i="3"/>
  <c r="DC299" i="3"/>
  <c r="DF299" i="3"/>
  <c r="A300" i="3"/>
  <c r="Y300" i="3"/>
  <c r="CX300" i="3"/>
  <c r="CY300" i="3"/>
  <c r="CZ300" i="3"/>
  <c r="DA300" i="3"/>
  <c r="DB300" i="3"/>
  <c r="DC300" i="3"/>
  <c r="DF300" i="3"/>
  <c r="DG300" i="3"/>
  <c r="DH300" i="3"/>
  <c r="DI300" i="3"/>
  <c r="DJ300" i="3" s="1"/>
  <c r="A301" i="3"/>
  <c r="Y301" i="3"/>
  <c r="CW301" i="3"/>
  <c r="CX301" i="3"/>
  <c r="DI301" i="3" s="1"/>
  <c r="CY301" i="3"/>
  <c r="CZ301" i="3"/>
  <c r="DA301" i="3"/>
  <c r="DB301" i="3"/>
  <c r="DC301" i="3"/>
  <c r="DG301" i="3"/>
  <c r="DJ301" i="3" s="1"/>
  <c r="DH301" i="3"/>
  <c r="A302" i="3"/>
  <c r="Y302" i="3"/>
  <c r="CW302" i="3" s="1"/>
  <c r="CX302" i="3"/>
  <c r="DF302" i="3" s="1"/>
  <c r="CY302" i="3"/>
  <c r="CZ302" i="3"/>
  <c r="DB302" i="3" s="1"/>
  <c r="DA302" i="3"/>
  <c r="DC302" i="3"/>
  <c r="DI302" i="3"/>
  <c r="A303" i="3"/>
  <c r="Y303" i="3"/>
  <c r="CW303" i="3" s="1"/>
  <c r="CX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X305" i="3"/>
  <c r="DF305" i="3" s="1"/>
  <c r="DJ305" i="3" s="1"/>
  <c r="CY305" i="3"/>
  <c r="CZ305" i="3"/>
  <c r="DA305" i="3"/>
  <c r="DB305" i="3"/>
  <c r="DC305" i="3"/>
  <c r="A306" i="3"/>
  <c r="Y306" i="3"/>
  <c r="CX306" i="3"/>
  <c r="DF306" i="3" s="1"/>
  <c r="DJ306" i="3" s="1"/>
  <c r="CY306" i="3"/>
  <c r="CZ306" i="3"/>
  <c r="DA306" i="3"/>
  <c r="DB306" i="3"/>
  <c r="DC306" i="3"/>
  <c r="A307" i="3"/>
  <c r="Y307" i="3"/>
  <c r="CX307" i="3" s="1"/>
  <c r="DF307" i="3" s="1"/>
  <c r="DJ307" i="3" s="1"/>
  <c r="CY307" i="3"/>
  <c r="CZ307" i="3"/>
  <c r="DB307" i="3" s="1"/>
  <c r="DA307" i="3"/>
  <c r="DC307" i="3"/>
  <c r="A308" i="3"/>
  <c r="Y308" i="3"/>
  <c r="CX308" i="3"/>
  <c r="CY308" i="3"/>
  <c r="CZ308" i="3"/>
  <c r="DA308" i="3"/>
  <c r="DB308" i="3"/>
  <c r="DC308" i="3"/>
  <c r="DF308" i="3"/>
  <c r="DG308" i="3"/>
  <c r="DH308" i="3"/>
  <c r="DI308" i="3"/>
  <c r="DJ308" i="3"/>
  <c r="A309" i="3"/>
  <c r="Y309" i="3"/>
  <c r="CX309" i="3"/>
  <c r="DF309" i="3" s="1"/>
  <c r="DJ309" i="3" s="1"/>
  <c r="CY309" i="3"/>
  <c r="CZ309" i="3"/>
  <c r="DA309" i="3"/>
  <c r="DB309" i="3"/>
  <c r="DC309" i="3"/>
  <c r="DI309" i="3"/>
  <c r="A310" i="3"/>
  <c r="Y310" i="3"/>
  <c r="CX310" i="3" s="1"/>
  <c r="CY310" i="3"/>
  <c r="CZ310" i="3"/>
  <c r="DB310" i="3" s="1"/>
  <c r="DA310" i="3"/>
  <c r="DC310" i="3"/>
  <c r="A311" i="3"/>
  <c r="Y311" i="3"/>
  <c r="CX311" i="3" s="1"/>
  <c r="DH311" i="3" s="1"/>
  <c r="CY311" i="3"/>
  <c r="CZ311" i="3"/>
  <c r="DA311" i="3"/>
  <c r="DB311" i="3"/>
  <c r="DC311" i="3"/>
  <c r="A312" i="3"/>
  <c r="Y312" i="3"/>
  <c r="CX312" i="3"/>
  <c r="DF312" i="3" s="1"/>
  <c r="DJ312" i="3" s="1"/>
  <c r="CY312" i="3"/>
  <c r="CZ312" i="3"/>
  <c r="DA312" i="3"/>
  <c r="DB312" i="3"/>
  <c r="DC312" i="3"/>
  <c r="A313" i="3"/>
  <c r="Y313" i="3"/>
  <c r="CX313" i="3" s="1"/>
  <c r="CY313" i="3"/>
  <c r="CZ313" i="3"/>
  <c r="DB313" i="3" s="1"/>
  <c r="DA313" i="3"/>
  <c r="DC313" i="3"/>
  <c r="A314" i="3"/>
  <c r="Y314" i="3"/>
  <c r="CX314" i="3" s="1"/>
  <c r="CY314" i="3"/>
  <c r="CZ314" i="3"/>
  <c r="DB314" i="3" s="1"/>
  <c r="DA314" i="3"/>
  <c r="DC314" i="3"/>
  <c r="A315" i="3"/>
  <c r="Y315" i="3"/>
  <c r="CX315" i="3"/>
  <c r="CY315" i="3"/>
  <c r="CZ315" i="3"/>
  <c r="DB315" i="3" s="1"/>
  <c r="DA315" i="3"/>
  <c r="DC315" i="3"/>
  <c r="A316" i="3"/>
  <c r="Y316" i="3"/>
  <c r="CX316" i="3" s="1"/>
  <c r="CY316" i="3"/>
  <c r="CZ316" i="3"/>
  <c r="DB316" i="3" s="1"/>
  <c r="DA316" i="3"/>
  <c r="DC316" i="3"/>
  <c r="A317" i="3"/>
  <c r="Y317" i="3"/>
  <c r="CV317" i="3" s="1"/>
  <c r="CU317" i="3"/>
  <c r="CY317" i="3"/>
  <c r="CZ317" i="3"/>
  <c r="DA317" i="3"/>
  <c r="DB317" i="3"/>
  <c r="DC317" i="3"/>
  <c r="A318" i="3"/>
  <c r="Y318" i="3"/>
  <c r="CX318" i="3" s="1"/>
  <c r="CY318" i="3"/>
  <c r="CZ318" i="3"/>
  <c r="DB318" i="3" s="1"/>
  <c r="DA318" i="3"/>
  <c r="DC318" i="3"/>
  <c r="DG318" i="3"/>
  <c r="A319" i="3"/>
  <c r="Y319" i="3"/>
  <c r="CW319" i="3"/>
  <c r="CX319" i="3"/>
  <c r="DG319" i="3" s="1"/>
  <c r="DJ319" i="3" s="1"/>
  <c r="CY319" i="3"/>
  <c r="CZ319" i="3"/>
  <c r="DB319" i="3" s="1"/>
  <c r="DA319" i="3"/>
  <c r="DC319" i="3"/>
  <c r="DF319" i="3"/>
  <c r="A320" i="3"/>
  <c r="Y320" i="3"/>
  <c r="CW320" i="3" s="1"/>
  <c r="CY320" i="3"/>
  <c r="CZ320" i="3"/>
  <c r="DA320" i="3"/>
  <c r="DB320" i="3"/>
  <c r="DC320" i="3"/>
  <c r="A321" i="3"/>
  <c r="Y321" i="3"/>
  <c r="CW321" i="3" s="1"/>
  <c r="CY321" i="3"/>
  <c r="CZ321" i="3"/>
  <c r="DB321" i="3" s="1"/>
  <c r="DA321" i="3"/>
  <c r="DC321" i="3"/>
  <c r="A322" i="3"/>
  <c r="Y322" i="3"/>
  <c r="CW322" i="3"/>
  <c r="CX322" i="3"/>
  <c r="CY322" i="3"/>
  <c r="CZ322" i="3"/>
  <c r="DB322" i="3" s="1"/>
  <c r="DA322" i="3"/>
  <c r="DC322" i="3"/>
  <c r="A323" i="3"/>
  <c r="Y323" i="3"/>
  <c r="CX323" i="3" s="1"/>
  <c r="CY323" i="3"/>
  <c r="CZ323" i="3"/>
  <c r="DA323" i="3"/>
  <c r="DB323" i="3"/>
  <c r="DC323" i="3"/>
  <c r="A324" i="3"/>
  <c r="Y324" i="3"/>
  <c r="CX324" i="3" s="1"/>
  <c r="CY324" i="3"/>
  <c r="CZ324" i="3"/>
  <c r="DA324" i="3"/>
  <c r="DB324" i="3"/>
  <c r="DC324" i="3"/>
  <c r="DI324" i="3"/>
  <c r="A325" i="3"/>
  <c r="Y325" i="3"/>
  <c r="CX325" i="3" s="1"/>
  <c r="CY325" i="3"/>
  <c r="CZ325" i="3"/>
  <c r="DA325" i="3"/>
  <c r="DB325" i="3"/>
  <c r="DC325" i="3"/>
  <c r="A326" i="3"/>
  <c r="Y326" i="3"/>
  <c r="CX326" i="3" s="1"/>
  <c r="CY326" i="3"/>
  <c r="CZ326" i="3"/>
  <c r="DB326" i="3" s="1"/>
  <c r="DA326" i="3"/>
  <c r="DC326" i="3"/>
  <c r="DG326" i="3"/>
  <c r="A327" i="3"/>
  <c r="Y327" i="3"/>
  <c r="CX327" i="3"/>
  <c r="DI327" i="3" s="1"/>
  <c r="CY327" i="3"/>
  <c r="CZ327" i="3"/>
  <c r="DB327" i="3" s="1"/>
  <c r="DA327" i="3"/>
  <c r="DC327" i="3"/>
  <c r="DF327" i="3"/>
  <c r="DJ327" i="3" s="1"/>
  <c r="DG327" i="3"/>
  <c r="DH327" i="3"/>
  <c r="A328" i="3"/>
  <c r="Y328" i="3"/>
  <c r="CX328" i="3"/>
  <c r="DF328" i="3" s="1"/>
  <c r="DJ328" i="3" s="1"/>
  <c r="CY328" i="3"/>
  <c r="CZ328" i="3"/>
  <c r="DB328" i="3" s="1"/>
  <c r="DA328" i="3"/>
  <c r="DC328" i="3"/>
  <c r="A329" i="3"/>
  <c r="Y329" i="3"/>
  <c r="CX329" i="3" s="1"/>
  <c r="CY329" i="3"/>
  <c r="CZ329" i="3"/>
  <c r="DA329" i="3"/>
  <c r="DB329" i="3"/>
  <c r="DC329" i="3"/>
  <c r="A330" i="3"/>
  <c r="Y330" i="3"/>
  <c r="CX330" i="3"/>
  <c r="DF330" i="3" s="1"/>
  <c r="DJ330" i="3" s="1"/>
  <c r="CY330" i="3"/>
  <c r="CZ330" i="3"/>
  <c r="DA330" i="3"/>
  <c r="DB330" i="3"/>
  <c r="DC330" i="3"/>
  <c r="A331" i="3"/>
  <c r="Y331" i="3"/>
  <c r="CX331" i="3" s="1"/>
  <c r="CY331" i="3"/>
  <c r="CZ331" i="3"/>
  <c r="DB331" i="3" s="1"/>
  <c r="DA331" i="3"/>
  <c r="DC331" i="3"/>
  <c r="DI331" i="3"/>
  <c r="A332" i="3"/>
  <c r="Y332" i="3"/>
  <c r="CX332" i="3" s="1"/>
  <c r="CY332" i="3"/>
  <c r="CZ332" i="3"/>
  <c r="DB332" i="3" s="1"/>
  <c r="DA332" i="3"/>
  <c r="DC332" i="3"/>
  <c r="A333" i="3"/>
  <c r="Y333" i="3"/>
  <c r="CX333" i="3"/>
  <c r="CY333" i="3"/>
  <c r="CZ333" i="3"/>
  <c r="DB333" i="3" s="1"/>
  <c r="DA333" i="3"/>
  <c r="DC333" i="3"/>
  <c r="DG333" i="3"/>
  <c r="A334" i="3"/>
  <c r="Y334" i="3"/>
  <c r="CX334" i="3" s="1"/>
  <c r="CY334" i="3"/>
  <c r="CZ334" i="3"/>
  <c r="DB334" i="3" s="1"/>
  <c r="DA334" i="3"/>
  <c r="DC334" i="3"/>
  <c r="A335" i="3"/>
  <c r="Y335" i="3"/>
  <c r="CU335" i="3"/>
  <c r="CY335" i="3"/>
  <c r="CZ335" i="3"/>
  <c r="DA335" i="3"/>
  <c r="DB335" i="3"/>
  <c r="DC335" i="3"/>
  <c r="A336" i="3"/>
  <c r="Y336" i="3"/>
  <c r="CX336" i="3" s="1"/>
  <c r="CY336" i="3"/>
  <c r="CZ336" i="3"/>
  <c r="DB336" i="3" s="1"/>
  <c r="DA336" i="3"/>
  <c r="DC336" i="3"/>
  <c r="DG336" i="3"/>
  <c r="A337" i="3"/>
  <c r="Y337" i="3"/>
  <c r="CW337" i="3"/>
  <c r="CX337" i="3"/>
  <c r="CY337" i="3"/>
  <c r="CZ337" i="3"/>
  <c r="DB337" i="3" s="1"/>
  <c r="DA337" i="3"/>
  <c r="DC337" i="3"/>
  <c r="DF337" i="3"/>
  <c r="A338" i="3"/>
  <c r="Y338" i="3"/>
  <c r="CY338" i="3"/>
  <c r="CZ338" i="3"/>
  <c r="DA338" i="3"/>
  <c r="DB338" i="3"/>
  <c r="DC338" i="3"/>
  <c r="A339" i="3"/>
  <c r="Y339" i="3"/>
  <c r="CX339" i="3" s="1"/>
  <c r="CY339" i="3"/>
  <c r="CZ339" i="3"/>
  <c r="DB339" i="3" s="1"/>
  <c r="DA339" i="3"/>
  <c r="DC339" i="3"/>
  <c r="DI339" i="3"/>
  <c r="A340" i="3"/>
  <c r="Y340" i="3"/>
  <c r="CX340" i="3" s="1"/>
  <c r="CY340" i="3"/>
  <c r="CZ340" i="3"/>
  <c r="DB340" i="3" s="1"/>
  <c r="DA340" i="3"/>
  <c r="DC340" i="3"/>
  <c r="DH340" i="3"/>
  <c r="A341" i="3"/>
  <c r="Y341" i="3"/>
  <c r="CU341" i="3"/>
  <c r="CV341" i="3"/>
  <c r="CX341" i="3"/>
  <c r="DH341" i="3" s="1"/>
  <c r="CY341" i="3"/>
  <c r="CZ341" i="3"/>
  <c r="DA341" i="3"/>
  <c r="DB341" i="3"/>
  <c r="DC341" i="3"/>
  <c r="DF341" i="3"/>
  <c r="DG341" i="3"/>
  <c r="A342" i="3"/>
  <c r="Y342" i="3"/>
  <c r="CX342" i="3" s="1"/>
  <c r="CY342" i="3"/>
  <c r="CZ342" i="3"/>
  <c r="DA342" i="3"/>
  <c r="DB342" i="3"/>
  <c r="DC342" i="3"/>
  <c r="A343" i="3"/>
  <c r="Y343" i="3"/>
  <c r="CW343" i="3" s="1"/>
  <c r="CY343" i="3"/>
  <c r="CZ343" i="3"/>
  <c r="DB343" i="3" s="1"/>
  <c r="DA343" i="3"/>
  <c r="DC343" i="3"/>
  <c r="A344" i="3"/>
  <c r="Y344" i="3"/>
  <c r="CW344" i="3"/>
  <c r="CX344" i="3"/>
  <c r="CY344" i="3"/>
  <c r="CZ344" i="3"/>
  <c r="DB344" i="3" s="1"/>
  <c r="DA344" i="3"/>
  <c r="DC344" i="3"/>
  <c r="DF344" i="3"/>
  <c r="A345" i="3"/>
  <c r="Y345" i="3"/>
  <c r="CX345" i="3" s="1"/>
  <c r="CY345" i="3"/>
  <c r="CZ345" i="3"/>
  <c r="DA345" i="3"/>
  <c r="DB345" i="3"/>
  <c r="DC345" i="3"/>
  <c r="A346" i="3"/>
  <c r="Y346" i="3"/>
  <c r="CX346" i="3"/>
  <c r="DF346" i="3" s="1"/>
  <c r="DJ346" i="3" s="1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U483" i="3"/>
  <c r="CY483" i="3"/>
  <c r="CZ483" i="3"/>
  <c r="DA483" i="3"/>
  <c r="DB483" i="3"/>
  <c r="DC483" i="3"/>
  <c r="A484" i="3"/>
  <c r="Y484" i="3"/>
  <c r="CX484" i="3" s="1"/>
  <c r="CY484" i="3"/>
  <c r="CZ484" i="3"/>
  <c r="DA484" i="3"/>
  <c r="DB484" i="3"/>
  <c r="DC484" i="3"/>
  <c r="A485" i="3"/>
  <c r="Y485" i="3"/>
  <c r="CX485" i="3" s="1"/>
  <c r="CY485" i="3"/>
  <c r="CZ485" i="3"/>
  <c r="DB485" i="3" s="1"/>
  <c r="DA485" i="3"/>
  <c r="DC485" i="3"/>
  <c r="DH485" i="3"/>
  <c r="A486" i="3"/>
  <c r="Y486" i="3"/>
  <c r="CU486" i="3"/>
  <c r="CV486" i="3"/>
  <c r="CX486" i="3"/>
  <c r="CY486" i="3"/>
  <c r="CZ486" i="3"/>
  <c r="DA486" i="3"/>
  <c r="DB486" i="3"/>
  <c r="DC486" i="3"/>
  <c r="DG486" i="3"/>
  <c r="DH486" i="3"/>
  <c r="A487" i="3"/>
  <c r="Y487" i="3"/>
  <c r="CX487" i="3" s="1"/>
  <c r="CY487" i="3"/>
  <c r="CZ487" i="3"/>
  <c r="DA487" i="3"/>
  <c r="DB487" i="3"/>
  <c r="DC487" i="3"/>
  <c r="A488" i="3"/>
  <c r="Y488" i="3"/>
  <c r="CX488" i="3" s="1"/>
  <c r="DG488" i="3" s="1"/>
  <c r="CY488" i="3"/>
  <c r="CZ488" i="3"/>
  <c r="DB488" i="3" s="1"/>
  <c r="DA488" i="3"/>
  <c r="DC488" i="3"/>
  <c r="DF488" i="3"/>
  <c r="DJ488" i="3" s="1"/>
  <c r="A489" i="3"/>
  <c r="Y489" i="3"/>
  <c r="CU489" i="3"/>
  <c r="CV489" i="3"/>
  <c r="CX489" i="3"/>
  <c r="DI489" i="3" s="1"/>
  <c r="DJ489" i="3" s="1"/>
  <c r="CY489" i="3"/>
  <c r="CZ489" i="3"/>
  <c r="DB489" i="3" s="1"/>
  <c r="DA489" i="3"/>
  <c r="DC489" i="3"/>
  <c r="DH489" i="3"/>
  <c r="A490" i="3"/>
  <c r="Y490" i="3"/>
  <c r="CX490" i="3" s="1"/>
  <c r="CY490" i="3"/>
  <c r="CZ490" i="3"/>
  <c r="DB490" i="3" s="1"/>
  <c r="DA490" i="3"/>
  <c r="DC490" i="3"/>
  <c r="DF490" i="3"/>
  <c r="DJ490" i="3" s="1"/>
  <c r="DG490" i="3"/>
  <c r="A491" i="3"/>
  <c r="Y491" i="3"/>
  <c r="CX491" i="3"/>
  <c r="CY491" i="3"/>
  <c r="CZ491" i="3"/>
  <c r="DA491" i="3"/>
  <c r="DB491" i="3"/>
  <c r="DC491" i="3"/>
  <c r="DF491" i="3"/>
  <c r="DJ491" i="3" s="1"/>
  <c r="DI491" i="3"/>
  <c r="A492" i="3"/>
  <c r="Y492" i="3"/>
  <c r="CV492" i="3" s="1"/>
  <c r="CU492" i="3"/>
  <c r="CX492" i="3"/>
  <c r="DH492" i="3" s="1"/>
  <c r="CY492" i="3"/>
  <c r="CZ492" i="3"/>
  <c r="DB492" i="3" s="1"/>
  <c r="DA492" i="3"/>
  <c r="DC492" i="3"/>
  <c r="DG492" i="3"/>
  <c r="DI492" i="3"/>
  <c r="DJ492" i="3"/>
  <c r="A493" i="3"/>
  <c r="Y493" i="3"/>
  <c r="CX493" i="3"/>
  <c r="DG493" i="3" s="1"/>
  <c r="CY493" i="3"/>
  <c r="CZ493" i="3"/>
  <c r="DB493" i="3" s="1"/>
  <c r="DA493" i="3"/>
  <c r="DC493" i="3"/>
  <c r="DI493" i="3"/>
  <c r="A494" i="3"/>
  <c r="Y494" i="3"/>
  <c r="CX494" i="3" s="1"/>
  <c r="CY494" i="3"/>
  <c r="CZ494" i="3"/>
  <c r="DA494" i="3"/>
  <c r="DB494" i="3"/>
  <c r="DC494" i="3"/>
  <c r="A495" i="3"/>
  <c r="Y495" i="3"/>
  <c r="CU495" i="3"/>
  <c r="CY495" i="3"/>
  <c r="CZ495" i="3"/>
  <c r="DA495" i="3"/>
  <c r="DB495" i="3"/>
  <c r="DC495" i="3"/>
  <c r="A496" i="3"/>
  <c r="Y496" i="3"/>
  <c r="CW496" i="3"/>
  <c r="CX496" i="3"/>
  <c r="DI496" i="3" s="1"/>
  <c r="CY496" i="3"/>
  <c r="CZ496" i="3"/>
  <c r="DB496" i="3" s="1"/>
  <c r="DA496" i="3"/>
  <c r="DC496" i="3"/>
  <c r="DF496" i="3"/>
  <c r="DG496" i="3"/>
  <c r="DJ496" i="3" s="1"/>
  <c r="DH496" i="3"/>
  <c r="A497" i="3"/>
  <c r="Y497" i="3"/>
  <c r="CY497" i="3"/>
  <c r="CZ497" i="3"/>
  <c r="DA497" i="3"/>
  <c r="DB497" i="3"/>
  <c r="DC497" i="3"/>
  <c r="A498" i="3"/>
  <c r="Y498" i="3"/>
  <c r="CX498" i="3"/>
  <c r="CY498" i="3"/>
  <c r="CZ498" i="3"/>
  <c r="DB498" i="3" s="1"/>
  <c r="DA498" i="3"/>
  <c r="DC498" i="3"/>
  <c r="A499" i="3"/>
  <c r="Y499" i="3"/>
  <c r="CX499" i="3" s="1"/>
  <c r="CY499" i="3"/>
  <c r="CZ499" i="3"/>
  <c r="DA499" i="3"/>
  <c r="DB499" i="3"/>
  <c r="DC499" i="3"/>
  <c r="A500" i="3"/>
  <c r="Y500" i="3"/>
  <c r="CX500" i="3"/>
  <c r="CY500" i="3"/>
  <c r="CZ500" i="3"/>
  <c r="DB500" i="3" s="1"/>
  <c r="DA500" i="3"/>
  <c r="DC500" i="3"/>
  <c r="DG500" i="3"/>
  <c r="A501" i="3"/>
  <c r="Y501" i="3"/>
  <c r="CX501" i="3"/>
  <c r="DG501" i="3" s="1"/>
  <c r="CY501" i="3"/>
  <c r="CZ501" i="3"/>
  <c r="DB501" i="3" s="1"/>
  <c r="DA501" i="3"/>
  <c r="DC501" i="3"/>
  <c r="DF501" i="3"/>
  <c r="DJ501" i="3" s="1"/>
  <c r="DH501" i="3"/>
  <c r="DI501" i="3"/>
  <c r="A502" i="3"/>
  <c r="Y502" i="3"/>
  <c r="CX502" i="3"/>
  <c r="DG502" i="3" s="1"/>
  <c r="CY502" i="3"/>
  <c r="CZ502" i="3"/>
  <c r="DA502" i="3"/>
  <c r="DB502" i="3"/>
  <c r="DC502" i="3"/>
  <c r="DH502" i="3"/>
  <c r="A503" i="3"/>
  <c r="Y503" i="3"/>
  <c r="CU503" i="3"/>
  <c r="CY503" i="3"/>
  <c r="CZ503" i="3"/>
  <c r="DA503" i="3"/>
  <c r="DB503" i="3"/>
  <c r="DC503" i="3"/>
  <c r="A504" i="3"/>
  <c r="Y504" i="3"/>
  <c r="CW504" i="3"/>
  <c r="CX504" i="3"/>
  <c r="DI504" i="3" s="1"/>
  <c r="CY504" i="3"/>
  <c r="CZ504" i="3"/>
  <c r="DB504" i="3" s="1"/>
  <c r="DA504" i="3"/>
  <c r="DC504" i="3"/>
  <c r="DH504" i="3"/>
  <c r="A505" i="3"/>
  <c r="Y505" i="3"/>
  <c r="CY505" i="3"/>
  <c r="CZ505" i="3"/>
  <c r="DA505" i="3"/>
  <c r="DB505" i="3"/>
  <c r="DC505" i="3"/>
  <c r="A506" i="3"/>
  <c r="Y506" i="3"/>
  <c r="CX506" i="3"/>
  <c r="DF506" i="3" s="1"/>
  <c r="DJ506" i="3" s="1"/>
  <c r="CY506" i="3"/>
  <c r="CZ506" i="3"/>
  <c r="DA506" i="3"/>
  <c r="DB506" i="3"/>
  <c r="DC506" i="3"/>
  <c r="A507" i="3"/>
  <c r="Y507" i="3"/>
  <c r="CX507" i="3" s="1"/>
  <c r="CY507" i="3"/>
  <c r="CZ507" i="3"/>
  <c r="DA507" i="3"/>
  <c r="DB507" i="3"/>
  <c r="DC507" i="3"/>
  <c r="A508" i="3"/>
  <c r="Y508" i="3"/>
  <c r="CX508" i="3"/>
  <c r="CY508" i="3"/>
  <c r="CZ508" i="3"/>
  <c r="DB508" i="3" s="1"/>
  <c r="DA508" i="3"/>
  <c r="DC508" i="3"/>
  <c r="DI508" i="3"/>
  <c r="A509" i="3"/>
  <c r="Y509" i="3"/>
  <c r="CX509" i="3"/>
  <c r="CY509" i="3"/>
  <c r="CZ509" i="3"/>
  <c r="DB509" i="3" s="1"/>
  <c r="DA509" i="3"/>
  <c r="DC509" i="3"/>
  <c r="A510" i="3"/>
  <c r="Y510" i="3"/>
  <c r="CX510" i="3" s="1"/>
  <c r="CY510" i="3"/>
  <c r="CZ510" i="3"/>
  <c r="DB510" i="3" s="1"/>
  <c r="DA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A526" i="3"/>
  <c r="DB526" i="3"/>
  <c r="DC526" i="3"/>
  <c r="A527" i="3"/>
  <c r="Y527" i="3"/>
  <c r="CU527" i="3"/>
  <c r="CV527" i="3"/>
  <c r="CX527" i="3"/>
  <c r="CY527" i="3"/>
  <c r="CZ527" i="3"/>
  <c r="DA527" i="3"/>
  <c r="DB527" i="3"/>
  <c r="DC527" i="3"/>
  <c r="DF527" i="3"/>
  <c r="DG527" i="3"/>
  <c r="A528" i="3"/>
  <c r="Y528" i="3"/>
  <c r="CX528" i="3" s="1"/>
  <c r="CY528" i="3"/>
  <c r="CZ528" i="3"/>
  <c r="DA528" i="3"/>
  <c r="DB528" i="3"/>
  <c r="DC528" i="3"/>
  <c r="A529" i="3"/>
  <c r="Y529" i="3"/>
  <c r="CX529" i="3" s="1"/>
  <c r="CY529" i="3"/>
  <c r="CZ529" i="3"/>
  <c r="DA529" i="3"/>
  <c r="DB529" i="3"/>
  <c r="DC529" i="3"/>
  <c r="DI529" i="3"/>
  <c r="A530" i="3"/>
  <c r="Y530" i="3"/>
  <c r="CX530" i="3" s="1"/>
  <c r="CY530" i="3"/>
  <c r="CZ530" i="3"/>
  <c r="DA530" i="3"/>
  <c r="DB530" i="3"/>
  <c r="DC530" i="3"/>
  <c r="DH530" i="3"/>
  <c r="A531" i="3"/>
  <c r="Y531" i="3"/>
  <c r="CX531" i="3"/>
  <c r="DF531" i="3" s="1"/>
  <c r="DJ531" i="3" s="1"/>
  <c r="CY531" i="3"/>
  <c r="CZ531" i="3"/>
  <c r="DB531" i="3" s="1"/>
  <c r="DA531" i="3"/>
  <c r="DC531" i="3"/>
  <c r="DG531" i="3"/>
  <c r="DH531" i="3"/>
  <c r="DI531" i="3"/>
  <c r="A532" i="3"/>
  <c r="Y532" i="3"/>
  <c r="CU532" i="3"/>
  <c r="CV532" i="3"/>
  <c r="CX532" i="3"/>
  <c r="CY532" i="3"/>
  <c r="CZ532" i="3"/>
  <c r="DA532" i="3"/>
  <c r="DB532" i="3"/>
  <c r="DC532" i="3"/>
  <c r="DF532" i="3"/>
  <c r="A533" i="3"/>
  <c r="Y533" i="3"/>
  <c r="CX533" i="3" s="1"/>
  <c r="CY533" i="3"/>
  <c r="CZ533" i="3"/>
  <c r="DA533" i="3"/>
  <c r="DB533" i="3"/>
  <c r="DC533" i="3"/>
  <c r="A534" i="3"/>
  <c r="Y534" i="3"/>
  <c r="CX534" i="3" s="1"/>
  <c r="CY534" i="3"/>
  <c r="CZ534" i="3"/>
  <c r="DB534" i="3" s="1"/>
  <c r="DA534" i="3"/>
  <c r="DC534" i="3"/>
  <c r="A535" i="3"/>
  <c r="Y535" i="3"/>
  <c r="CX535" i="3" s="1"/>
  <c r="CY535" i="3"/>
  <c r="CZ535" i="3"/>
  <c r="DB535" i="3" s="1"/>
  <c r="DA535" i="3"/>
  <c r="DC535" i="3"/>
  <c r="DH535" i="3"/>
  <c r="DI535" i="3"/>
  <c r="A536" i="3"/>
  <c r="Y536" i="3"/>
  <c r="CX536" i="3"/>
  <c r="CY536" i="3"/>
  <c r="CZ536" i="3"/>
  <c r="DB536" i="3" s="1"/>
  <c r="DA536" i="3"/>
  <c r="DC536" i="3"/>
  <c r="DG536" i="3"/>
  <c r="DH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B556" i="3" s="1"/>
  <c r="DA556" i="3"/>
  <c r="DC556" i="3"/>
  <c r="A557" i="3"/>
  <c r="Y557" i="3"/>
  <c r="CX557" i="3" s="1"/>
  <c r="CU557" i="3"/>
  <c r="CY557" i="3"/>
  <c r="CZ557" i="3"/>
  <c r="DA557" i="3"/>
  <c r="DB557" i="3"/>
  <c r="DC557" i="3"/>
  <c r="A558" i="3"/>
  <c r="Y558" i="3"/>
  <c r="CU558" i="3"/>
  <c r="CV558" i="3"/>
  <c r="CX558" i="3"/>
  <c r="DI558" i="3" s="1"/>
  <c r="DJ558" i="3" s="1"/>
  <c r="CY558" i="3"/>
  <c r="CZ558" i="3"/>
  <c r="DB558" i="3" s="1"/>
  <c r="DA558" i="3"/>
  <c r="DC558" i="3"/>
  <c r="DF558" i="3"/>
  <c r="DG558" i="3"/>
  <c r="DH558" i="3"/>
  <c r="A559" i="3"/>
  <c r="Y559" i="3"/>
  <c r="CU559" i="3"/>
  <c r="CV559" i="3"/>
  <c r="CX559" i="3"/>
  <c r="DF559" i="3" s="1"/>
  <c r="CY559" i="3"/>
  <c r="CZ559" i="3"/>
  <c r="DA559" i="3"/>
  <c r="DB559" i="3"/>
  <c r="DC559" i="3"/>
  <c r="A560" i="3"/>
  <c r="Y560" i="3"/>
  <c r="CX560" i="3" s="1"/>
  <c r="CY560" i="3"/>
  <c r="CZ560" i="3"/>
  <c r="DB560" i="3" s="1"/>
  <c r="DA560" i="3"/>
  <c r="DC560" i="3"/>
  <c r="DI560" i="3"/>
  <c r="A561" i="3"/>
  <c r="Y561" i="3"/>
  <c r="CX561" i="3"/>
  <c r="CY561" i="3"/>
  <c r="CZ561" i="3"/>
  <c r="DB561" i="3" s="1"/>
  <c r="DA561" i="3"/>
  <c r="DC561" i="3"/>
  <c r="DF561" i="3"/>
  <c r="DG561" i="3"/>
  <c r="DH561" i="3"/>
  <c r="DI561" i="3"/>
  <c r="DJ561" i="3"/>
  <c r="A562" i="3"/>
  <c r="Y562" i="3"/>
  <c r="CX562" i="3"/>
  <c r="CY562" i="3"/>
  <c r="CZ562" i="3"/>
  <c r="DB562" i="3" s="1"/>
  <c r="DA562" i="3"/>
  <c r="DC562" i="3"/>
  <c r="DG562" i="3"/>
  <c r="DH562" i="3"/>
  <c r="A563" i="3"/>
  <c r="Y563" i="3"/>
  <c r="CX563" i="3" s="1"/>
  <c r="CY563" i="3"/>
  <c r="CZ563" i="3"/>
  <c r="DA563" i="3"/>
  <c r="DB563" i="3"/>
  <c r="DC563" i="3"/>
  <c r="A564" i="3"/>
  <c r="Y564" i="3"/>
  <c r="CU564" i="3"/>
  <c r="CY564" i="3"/>
  <c r="CZ564" i="3"/>
  <c r="DA564" i="3"/>
  <c r="DB564" i="3"/>
  <c r="DC564" i="3"/>
  <c r="A565" i="3"/>
  <c r="Y565" i="3"/>
  <c r="CX565" i="3"/>
  <c r="DF565" i="3" s="1"/>
  <c r="DJ565" i="3" s="1"/>
  <c r="CY565" i="3"/>
  <c r="CZ565" i="3"/>
  <c r="DB565" i="3" s="1"/>
  <c r="DA565" i="3"/>
  <c r="DC565" i="3"/>
  <c r="DG565" i="3"/>
  <c r="DH565" i="3"/>
  <c r="DI565" i="3"/>
  <c r="A566" i="3"/>
  <c r="Y566" i="3"/>
  <c r="CX566" i="3" s="1"/>
  <c r="DI566" i="3" s="1"/>
  <c r="CY566" i="3"/>
  <c r="CZ566" i="3"/>
  <c r="DB566" i="3" s="1"/>
  <c r="DA566" i="3"/>
  <c r="DC566" i="3"/>
  <c r="DF566" i="3"/>
  <c r="DJ566" i="3" s="1"/>
  <c r="DG566" i="3"/>
  <c r="A567" i="3"/>
  <c r="Y567" i="3"/>
  <c r="CX567" i="3"/>
  <c r="CY567" i="3"/>
  <c r="CZ567" i="3"/>
  <c r="DB567" i="3" s="1"/>
  <c r="DA567" i="3"/>
  <c r="DC567" i="3"/>
  <c r="DF567" i="3"/>
  <c r="DJ567" i="3" s="1"/>
  <c r="DG567" i="3"/>
  <c r="A568" i="3"/>
  <c r="Y568" i="3"/>
  <c r="CX568" i="3" s="1"/>
  <c r="CY568" i="3"/>
  <c r="CZ568" i="3"/>
  <c r="DA568" i="3"/>
  <c r="DB568" i="3"/>
  <c r="DC568" i="3"/>
  <c r="A569" i="3"/>
  <c r="Y569" i="3"/>
  <c r="CU569" i="3"/>
  <c r="CY569" i="3"/>
  <c r="CZ569" i="3"/>
  <c r="DB569" i="3" s="1"/>
  <c r="DA569" i="3"/>
  <c r="DC569" i="3"/>
  <c r="A570" i="3"/>
  <c r="Y570" i="3"/>
  <c r="CX570" i="3"/>
  <c r="CY570" i="3"/>
  <c r="CZ570" i="3"/>
  <c r="DB570" i="3" s="1"/>
  <c r="DA570" i="3"/>
  <c r="DC570" i="3"/>
  <c r="DG570" i="3"/>
  <c r="DH570" i="3"/>
  <c r="A571" i="3"/>
  <c r="Y571" i="3"/>
  <c r="CW571" i="3" s="1"/>
  <c r="CX571" i="3"/>
  <c r="CY571" i="3"/>
  <c r="CZ571" i="3"/>
  <c r="DA571" i="3"/>
  <c r="DB571" i="3"/>
  <c r="DC571" i="3"/>
  <c r="DF571" i="3"/>
  <c r="A572" i="3"/>
  <c r="Y572" i="3"/>
  <c r="CY572" i="3"/>
  <c r="CZ572" i="3"/>
  <c r="DA572" i="3"/>
  <c r="DB572" i="3"/>
  <c r="DC572" i="3"/>
  <c r="A573" i="3"/>
  <c r="Y573" i="3"/>
  <c r="CW573" i="3"/>
  <c r="CX573" i="3"/>
  <c r="DI573" i="3" s="1"/>
  <c r="CY573" i="3"/>
  <c r="CZ573" i="3"/>
  <c r="DB573" i="3" s="1"/>
  <c r="DA573" i="3"/>
  <c r="DC573" i="3"/>
  <c r="DF573" i="3"/>
  <c r="DG573" i="3"/>
  <c r="DJ573" i="3" s="1"/>
  <c r="DH573" i="3"/>
  <c r="A574" i="3"/>
  <c r="Y574" i="3"/>
  <c r="CX574" i="3"/>
  <c r="DF574" i="3" s="1"/>
  <c r="DJ574" i="3" s="1"/>
  <c r="CY574" i="3"/>
  <c r="CZ574" i="3"/>
  <c r="DB574" i="3" s="1"/>
  <c r="DA574" i="3"/>
  <c r="DC574" i="3"/>
  <c r="A575" i="3"/>
  <c r="Y575" i="3"/>
  <c r="CX575" i="3" s="1"/>
  <c r="CY575" i="3"/>
  <c r="CZ575" i="3"/>
  <c r="DA575" i="3"/>
  <c r="DB575" i="3"/>
  <c r="DC575" i="3"/>
  <c r="A576" i="3"/>
  <c r="Y576" i="3"/>
  <c r="CX576" i="3"/>
  <c r="CY576" i="3"/>
  <c r="CZ576" i="3"/>
  <c r="DA576" i="3"/>
  <c r="DB576" i="3"/>
  <c r="DC576" i="3"/>
  <c r="A577" i="3"/>
  <c r="Y577" i="3"/>
  <c r="CV577" i="3" s="1"/>
  <c r="CU577" i="3"/>
  <c r="CX577" i="3"/>
  <c r="DF577" i="3" s="1"/>
  <c r="CY577" i="3"/>
  <c r="CZ577" i="3"/>
  <c r="DB577" i="3" s="1"/>
  <c r="DA577" i="3"/>
  <c r="DC577" i="3"/>
  <c r="DG577" i="3"/>
  <c r="DH577" i="3"/>
  <c r="DI577" i="3"/>
  <c r="DJ577" i="3" s="1"/>
  <c r="A578" i="3"/>
  <c r="Y578" i="3"/>
  <c r="CX578" i="3" s="1"/>
  <c r="CY578" i="3"/>
  <c r="CZ578" i="3"/>
  <c r="DA578" i="3"/>
  <c r="DB578" i="3"/>
  <c r="DC578" i="3"/>
  <c r="A579" i="3"/>
  <c r="Y579" i="3"/>
  <c r="CX579" i="3" s="1"/>
  <c r="DF579" i="3" s="1"/>
  <c r="CY579" i="3"/>
  <c r="CZ579" i="3"/>
  <c r="DA579" i="3"/>
  <c r="DB579" i="3"/>
  <c r="DC579" i="3"/>
  <c r="A580" i="3"/>
  <c r="Y580" i="3"/>
  <c r="CW580" i="3"/>
  <c r="CX580" i="3"/>
  <c r="DF580" i="3" s="1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X582" i="3" s="1"/>
  <c r="CY582" i="3"/>
  <c r="CZ582" i="3"/>
  <c r="DA582" i="3"/>
  <c r="DB582" i="3"/>
  <c r="DC582" i="3"/>
  <c r="A583" i="3"/>
  <c r="Y583" i="3"/>
  <c r="CX583" i="3" s="1"/>
  <c r="CY583" i="3"/>
  <c r="CZ583" i="3"/>
  <c r="DA583" i="3"/>
  <c r="DB583" i="3"/>
  <c r="DC583" i="3"/>
  <c r="A584" i="3"/>
  <c r="Y584" i="3"/>
  <c r="CX584" i="3" s="1"/>
  <c r="CY584" i="3"/>
  <c r="CZ584" i="3"/>
  <c r="DB584" i="3" s="1"/>
  <c r="DA584" i="3"/>
  <c r="DC584" i="3"/>
  <c r="DG584" i="3"/>
  <c r="DI584" i="3"/>
  <c r="A585" i="3"/>
  <c r="Y585" i="3"/>
  <c r="CU585" i="3"/>
  <c r="CV585" i="3"/>
  <c r="CX585" i="3"/>
  <c r="DI585" i="3" s="1"/>
  <c r="DJ585" i="3" s="1"/>
  <c r="CY585" i="3"/>
  <c r="CZ585" i="3"/>
  <c r="DA585" i="3"/>
  <c r="DB585" i="3"/>
  <c r="DC585" i="3"/>
  <c r="A586" i="3"/>
  <c r="Y586" i="3"/>
  <c r="CX586" i="3"/>
  <c r="CY586" i="3"/>
  <c r="CZ586" i="3"/>
  <c r="DA586" i="3"/>
  <c r="DB586" i="3"/>
  <c r="DC586" i="3"/>
  <c r="DF586" i="3"/>
  <c r="DG586" i="3"/>
  <c r="A587" i="3"/>
  <c r="Y587" i="3"/>
  <c r="CY587" i="3"/>
  <c r="CZ587" i="3"/>
  <c r="DA587" i="3"/>
  <c r="DB587" i="3"/>
  <c r="DC587" i="3"/>
  <c r="A588" i="3"/>
  <c r="Y588" i="3"/>
  <c r="CW588" i="3"/>
  <c r="CX588" i="3"/>
  <c r="DI588" i="3" s="1"/>
  <c r="CY588" i="3"/>
  <c r="CZ588" i="3"/>
  <c r="DB588" i="3" s="1"/>
  <c r="DA588" i="3"/>
  <c r="DC588" i="3"/>
  <c r="DF588" i="3"/>
  <c r="DG588" i="3"/>
  <c r="DJ588" i="3" s="1"/>
  <c r="DH588" i="3"/>
  <c r="A589" i="3"/>
  <c r="Y589" i="3"/>
  <c r="CW589" i="3"/>
  <c r="CX589" i="3"/>
  <c r="CY589" i="3"/>
  <c r="CZ589" i="3"/>
  <c r="DA589" i="3"/>
  <c r="DB589" i="3"/>
  <c r="DC589" i="3"/>
  <c r="DF589" i="3"/>
  <c r="DI589" i="3"/>
  <c r="A590" i="3"/>
  <c r="Y590" i="3"/>
  <c r="CX590" i="3" s="1"/>
  <c r="CY590" i="3"/>
  <c r="CZ590" i="3"/>
  <c r="DA590" i="3"/>
  <c r="DB590" i="3"/>
  <c r="DC590" i="3"/>
  <c r="A591" i="3"/>
  <c r="Y591" i="3"/>
  <c r="CX591" i="3" s="1"/>
  <c r="DF591" i="3" s="1"/>
  <c r="CY591" i="3"/>
  <c r="CZ591" i="3"/>
  <c r="DB591" i="3" s="1"/>
  <c r="DA591" i="3"/>
  <c r="DC591" i="3"/>
  <c r="DH591" i="3"/>
  <c r="DI591" i="3"/>
  <c r="DJ591" i="3"/>
  <c r="A592" i="3"/>
  <c r="Y592" i="3"/>
  <c r="CX592" i="3"/>
  <c r="CY592" i="3"/>
  <c r="CZ592" i="3"/>
  <c r="DB592" i="3" s="1"/>
  <c r="DA592" i="3"/>
  <c r="DC592" i="3"/>
  <c r="DF592" i="3"/>
  <c r="DG592" i="3"/>
  <c r="DH592" i="3"/>
  <c r="DI592" i="3"/>
  <c r="DJ592" i="3"/>
  <c r="A593" i="3"/>
  <c r="Y593" i="3"/>
  <c r="CX593" i="3"/>
  <c r="DG593" i="3" s="1"/>
  <c r="CY593" i="3"/>
  <c r="CZ593" i="3"/>
  <c r="DB593" i="3" s="1"/>
  <c r="DA593" i="3"/>
  <c r="DC593" i="3"/>
  <c r="DF593" i="3"/>
  <c r="DJ593" i="3" s="1"/>
  <c r="DH593" i="3"/>
  <c r="DI593" i="3"/>
  <c r="A594" i="3"/>
  <c r="Y594" i="3"/>
  <c r="CX594" i="3" s="1"/>
  <c r="CU594" i="3"/>
  <c r="CY594" i="3"/>
  <c r="CZ594" i="3"/>
  <c r="DB594" i="3" s="1"/>
  <c r="DA594" i="3"/>
  <c r="DC594" i="3"/>
  <c r="DI594" i="3"/>
  <c r="DJ594" i="3"/>
  <c r="A595" i="3"/>
  <c r="Y595" i="3"/>
  <c r="CX595" i="3" s="1"/>
  <c r="CY595" i="3"/>
  <c r="CZ595" i="3"/>
  <c r="DA595" i="3"/>
  <c r="DB595" i="3"/>
  <c r="DC595" i="3"/>
  <c r="A596" i="3"/>
  <c r="Y596" i="3"/>
  <c r="CW596" i="3"/>
  <c r="CX596" i="3"/>
  <c r="DI596" i="3" s="1"/>
  <c r="CY596" i="3"/>
  <c r="CZ596" i="3"/>
  <c r="DB596" i="3" s="1"/>
  <c r="DA596" i="3"/>
  <c r="DC596" i="3"/>
  <c r="DF596" i="3"/>
  <c r="A597" i="3"/>
  <c r="Y597" i="3"/>
  <c r="CW597" i="3"/>
  <c r="CX597" i="3"/>
  <c r="CY597" i="3"/>
  <c r="CZ597" i="3"/>
  <c r="DA597" i="3"/>
  <c r="DB597" i="3"/>
  <c r="DC597" i="3"/>
  <c r="DF597" i="3"/>
  <c r="A598" i="3"/>
  <c r="Y598" i="3"/>
  <c r="CX598" i="3" s="1"/>
  <c r="DF598" i="3" s="1"/>
  <c r="CW598" i="3"/>
  <c r="CY598" i="3"/>
  <c r="CZ598" i="3"/>
  <c r="DB598" i="3" s="1"/>
  <c r="DA598" i="3"/>
  <c r="DC598" i="3"/>
  <c r="DG598" i="3"/>
  <c r="DJ598" i="3" s="1"/>
  <c r="DH598" i="3"/>
  <c r="A599" i="3"/>
  <c r="Y599" i="3"/>
  <c r="CX599" i="3"/>
  <c r="CY599" i="3"/>
  <c r="CZ599" i="3"/>
  <c r="DB599" i="3" s="1"/>
  <c r="DA599" i="3"/>
  <c r="DC599" i="3"/>
  <c r="DF599" i="3"/>
  <c r="DJ599" i="3" s="1"/>
  <c r="DG599" i="3"/>
  <c r="DH599" i="3"/>
  <c r="DI599" i="3"/>
  <c r="A600" i="3"/>
  <c r="Y600" i="3"/>
  <c r="CX600" i="3"/>
  <c r="DH600" i="3" s="1"/>
  <c r="CY600" i="3"/>
  <c r="CZ600" i="3"/>
  <c r="DB600" i="3" s="1"/>
  <c r="DA600" i="3"/>
  <c r="DC600" i="3"/>
  <c r="DF600" i="3"/>
  <c r="DJ600" i="3" s="1"/>
  <c r="DG600" i="3"/>
  <c r="A601" i="3"/>
  <c r="Y601" i="3"/>
  <c r="CX601" i="3"/>
  <c r="DI601" i="3" s="1"/>
  <c r="CY601" i="3"/>
  <c r="CZ601" i="3"/>
  <c r="DA601" i="3"/>
  <c r="DB601" i="3"/>
  <c r="DC601" i="3"/>
  <c r="DF601" i="3"/>
  <c r="DJ601" i="3" s="1"/>
  <c r="DG601" i="3"/>
  <c r="DH601" i="3"/>
  <c r="A602" i="3"/>
  <c r="Y602" i="3"/>
  <c r="CX602" i="3"/>
  <c r="DH602" i="3" s="1"/>
  <c r="CY602" i="3"/>
  <c r="CZ602" i="3"/>
  <c r="DA602" i="3"/>
  <c r="DB602" i="3"/>
  <c r="DC602" i="3"/>
  <c r="DF602" i="3"/>
  <c r="DJ602" i="3" s="1"/>
  <c r="DG602" i="3"/>
  <c r="DI602" i="3"/>
  <c r="A603" i="3"/>
  <c r="Y603" i="3"/>
  <c r="CV603" i="3" s="1"/>
  <c r="CU603" i="3"/>
  <c r="CX603" i="3"/>
  <c r="DG603" i="3" s="1"/>
  <c r="CY603" i="3"/>
  <c r="CZ603" i="3"/>
  <c r="DB603" i="3" s="1"/>
  <c r="DA603" i="3"/>
  <c r="DC603" i="3"/>
  <c r="DF603" i="3"/>
  <c r="A604" i="3"/>
  <c r="Y604" i="3"/>
  <c r="CX604" i="3" s="1"/>
  <c r="CY604" i="3"/>
  <c r="CZ604" i="3"/>
  <c r="DB604" i="3" s="1"/>
  <c r="DA604" i="3"/>
  <c r="DC604" i="3"/>
  <c r="A605" i="3"/>
  <c r="Y605" i="3"/>
  <c r="CW605" i="3"/>
  <c r="CX605" i="3"/>
  <c r="DH605" i="3" s="1"/>
  <c r="CY605" i="3"/>
  <c r="CZ605" i="3"/>
  <c r="DA605" i="3"/>
  <c r="DB605" i="3"/>
  <c r="DC605" i="3"/>
  <c r="DF605" i="3"/>
  <c r="A606" i="3"/>
  <c r="Y606" i="3"/>
  <c r="CX606" i="3" s="1"/>
  <c r="DF606" i="3" s="1"/>
  <c r="CY606" i="3"/>
  <c r="CZ606" i="3"/>
  <c r="DA606" i="3"/>
  <c r="DB606" i="3"/>
  <c r="DC606" i="3"/>
  <c r="A607" i="3"/>
  <c r="Y607" i="3"/>
  <c r="CW607" i="3" s="1"/>
  <c r="CY607" i="3"/>
  <c r="CZ607" i="3"/>
  <c r="DB607" i="3" s="1"/>
  <c r="DA607" i="3"/>
  <c r="DC607" i="3"/>
  <c r="A608" i="3"/>
  <c r="Y608" i="3"/>
  <c r="CW608" i="3" s="1"/>
  <c r="CY608" i="3"/>
  <c r="CZ608" i="3"/>
  <c r="DA608" i="3"/>
  <c r="DB608" i="3"/>
  <c r="DC608" i="3"/>
  <c r="A609" i="3"/>
  <c r="Y609" i="3"/>
  <c r="CW609" i="3" s="1"/>
  <c r="CX609" i="3"/>
  <c r="CY609" i="3"/>
  <c r="CZ609" i="3"/>
  <c r="DB609" i="3" s="1"/>
  <c r="DA609" i="3"/>
  <c r="DC609" i="3"/>
  <c r="DG609" i="3"/>
  <c r="DJ609" i="3" s="1"/>
  <c r="A610" i="3"/>
  <c r="Y610" i="3"/>
  <c r="CX610" i="3" s="1"/>
  <c r="CY610" i="3"/>
  <c r="CZ610" i="3"/>
  <c r="DA610" i="3"/>
  <c r="DB610" i="3"/>
  <c r="DC610" i="3"/>
  <c r="A611" i="3"/>
  <c r="Y611" i="3"/>
  <c r="CX611" i="3" s="1"/>
  <c r="CY611" i="3"/>
  <c r="CZ611" i="3"/>
  <c r="DA611" i="3"/>
  <c r="DB611" i="3"/>
  <c r="DC611" i="3"/>
  <c r="DI611" i="3"/>
  <c r="A612" i="3"/>
  <c r="Y612" i="3"/>
  <c r="CX612" i="3"/>
  <c r="CY612" i="3"/>
  <c r="CZ612" i="3"/>
  <c r="DA612" i="3"/>
  <c r="DB612" i="3"/>
  <c r="DC612" i="3"/>
  <c r="DF612" i="3"/>
  <c r="DG612" i="3"/>
  <c r="DH612" i="3"/>
  <c r="DI612" i="3"/>
  <c r="DJ612" i="3"/>
  <c r="A613" i="3"/>
  <c r="Y613" i="3"/>
  <c r="CX613" i="3" s="1"/>
  <c r="DH613" i="3" s="1"/>
  <c r="CY613" i="3"/>
  <c r="CZ613" i="3"/>
  <c r="DB613" i="3" s="1"/>
  <c r="DA613" i="3"/>
  <c r="DC613" i="3"/>
  <c r="DG613" i="3"/>
  <c r="A614" i="3"/>
  <c r="Y614" i="3"/>
  <c r="CX614" i="3"/>
  <c r="DI614" i="3" s="1"/>
  <c r="CY614" i="3"/>
  <c r="CZ614" i="3"/>
  <c r="DB614" i="3" s="1"/>
  <c r="DA614" i="3"/>
  <c r="DC614" i="3"/>
  <c r="DF614" i="3"/>
  <c r="DJ614" i="3" s="1"/>
  <c r="DG614" i="3"/>
  <c r="DH614" i="3"/>
  <c r="A615" i="3"/>
  <c r="Y615" i="3"/>
  <c r="CX615" i="3"/>
  <c r="CY615" i="3"/>
  <c r="CZ615" i="3"/>
  <c r="DB615" i="3" s="1"/>
  <c r="DA615" i="3"/>
  <c r="DC615" i="3"/>
  <c r="DF615" i="3"/>
  <c r="DJ615" i="3" s="1"/>
  <c r="A616" i="3"/>
  <c r="Y616" i="3"/>
  <c r="CX616" i="3" s="1"/>
  <c r="CY616" i="3"/>
  <c r="CZ616" i="3"/>
  <c r="DA616" i="3"/>
  <c r="DB616" i="3"/>
  <c r="DC616" i="3"/>
  <c r="A617" i="3"/>
  <c r="Y617" i="3"/>
  <c r="CV617" i="3" s="1"/>
  <c r="CU617" i="3"/>
  <c r="CY617" i="3"/>
  <c r="CZ617" i="3"/>
  <c r="DB617" i="3" s="1"/>
  <c r="DA617" i="3"/>
  <c r="DC617" i="3"/>
  <c r="A618" i="3"/>
  <c r="Y618" i="3"/>
  <c r="CX618" i="3"/>
  <c r="CY618" i="3"/>
  <c r="CZ618" i="3"/>
  <c r="DB618" i="3" s="1"/>
  <c r="DA618" i="3"/>
  <c r="DC618" i="3"/>
  <c r="DG618" i="3"/>
  <c r="A619" i="3"/>
  <c r="Y619" i="3"/>
  <c r="CX619" i="3" s="1"/>
  <c r="CY619" i="3"/>
  <c r="CZ619" i="3"/>
  <c r="DA619" i="3"/>
  <c r="DB619" i="3"/>
  <c r="DC619" i="3"/>
  <c r="A620" i="3"/>
  <c r="Y620" i="3"/>
  <c r="CW620" i="3" s="1"/>
  <c r="CY620" i="3"/>
  <c r="CZ620" i="3"/>
  <c r="DA620" i="3"/>
  <c r="DB620" i="3"/>
  <c r="DC620" i="3"/>
  <c r="A621" i="3"/>
  <c r="Y621" i="3"/>
  <c r="CW621" i="3" s="1"/>
  <c r="CX621" i="3"/>
  <c r="DI621" i="3" s="1"/>
  <c r="CY621" i="3"/>
  <c r="CZ621" i="3"/>
  <c r="DB621" i="3" s="1"/>
  <c r="DA621" i="3"/>
  <c r="DC621" i="3"/>
  <c r="DF621" i="3"/>
  <c r="DG621" i="3"/>
  <c r="DJ621" i="3" s="1"/>
  <c r="DH621" i="3"/>
  <c r="A622" i="3"/>
  <c r="Y622" i="3"/>
  <c r="CW622" i="3"/>
  <c r="CX622" i="3"/>
  <c r="DF622" i="3" s="1"/>
  <c r="CY622" i="3"/>
  <c r="CZ622" i="3"/>
  <c r="DA622" i="3"/>
  <c r="DB622" i="3"/>
  <c r="DC622" i="3"/>
  <c r="A623" i="3"/>
  <c r="Y623" i="3"/>
  <c r="CW623" i="3" s="1"/>
  <c r="CY623" i="3"/>
  <c r="CZ623" i="3"/>
  <c r="DB623" i="3" s="1"/>
  <c r="DA623" i="3"/>
  <c r="DC623" i="3"/>
  <c r="A624" i="3"/>
  <c r="Y624" i="3"/>
  <c r="CW624" i="3" s="1"/>
  <c r="CX624" i="3"/>
  <c r="DH624" i="3" s="1"/>
  <c r="CY624" i="3"/>
  <c r="CZ624" i="3"/>
  <c r="DB624" i="3" s="1"/>
  <c r="DA624" i="3"/>
  <c r="DC624" i="3"/>
  <c r="DG624" i="3"/>
  <c r="DJ624" i="3" s="1"/>
  <c r="A625" i="3"/>
  <c r="Y625" i="3"/>
  <c r="CX625" i="3"/>
  <c r="CY625" i="3"/>
  <c r="CZ625" i="3"/>
  <c r="DA625" i="3"/>
  <c r="DB625" i="3"/>
  <c r="DC625" i="3"/>
  <c r="A626" i="3"/>
  <c r="Y626" i="3"/>
  <c r="CX626" i="3"/>
  <c r="CY626" i="3"/>
  <c r="CZ626" i="3"/>
  <c r="DA626" i="3"/>
  <c r="DB626" i="3"/>
  <c r="DC626" i="3"/>
  <c r="A627" i="3"/>
  <c r="Y627" i="3"/>
  <c r="CX627" i="3" s="1"/>
  <c r="CY627" i="3"/>
  <c r="CZ627" i="3"/>
  <c r="DA627" i="3"/>
  <c r="DB627" i="3"/>
  <c r="DC627" i="3"/>
  <c r="DI627" i="3"/>
  <c r="A628" i="3"/>
  <c r="Y628" i="3"/>
  <c r="CX628" i="3"/>
  <c r="DG628" i="3" s="1"/>
  <c r="CY628" i="3"/>
  <c r="CZ628" i="3"/>
  <c r="DA628" i="3"/>
  <c r="DB628" i="3"/>
  <c r="DC628" i="3"/>
  <c r="DF628" i="3"/>
  <c r="DH628" i="3"/>
  <c r="DI628" i="3"/>
  <c r="DJ628" i="3"/>
  <c r="A629" i="3"/>
  <c r="Y629" i="3"/>
  <c r="CX629" i="3" s="1"/>
  <c r="DF629" i="3" s="1"/>
  <c r="DJ629" i="3" s="1"/>
  <c r="CY629" i="3"/>
  <c r="CZ629" i="3"/>
  <c r="DB629" i="3" s="1"/>
  <c r="DA629" i="3"/>
  <c r="DC629" i="3"/>
  <c r="DH629" i="3"/>
  <c r="A630" i="3"/>
  <c r="Y630" i="3"/>
  <c r="CX630" i="3"/>
  <c r="DI630" i="3" s="1"/>
  <c r="CY630" i="3"/>
  <c r="CZ630" i="3"/>
  <c r="DB630" i="3" s="1"/>
  <c r="DA630" i="3"/>
  <c r="DC630" i="3"/>
  <c r="DF630" i="3"/>
  <c r="DJ630" i="3" s="1"/>
  <c r="DG630" i="3"/>
  <c r="DH630" i="3"/>
  <c r="A631" i="3"/>
  <c r="Y631" i="3"/>
  <c r="CX631" i="3" s="1"/>
  <c r="CU631" i="3"/>
  <c r="CV631" i="3"/>
  <c r="CY631" i="3"/>
  <c r="CZ631" i="3"/>
  <c r="DA631" i="3"/>
  <c r="DB631" i="3"/>
  <c r="DC631" i="3"/>
  <c r="A632" i="3"/>
  <c r="Y632" i="3"/>
  <c r="CX632" i="3" s="1"/>
  <c r="CY632" i="3"/>
  <c r="CZ632" i="3"/>
  <c r="DA632" i="3"/>
  <c r="DB632" i="3"/>
  <c r="DC632" i="3"/>
  <c r="A633" i="3"/>
  <c r="Y633" i="3"/>
  <c r="CW633" i="3" s="1"/>
  <c r="CX633" i="3"/>
  <c r="CY633" i="3"/>
  <c r="CZ633" i="3"/>
  <c r="DB633" i="3" s="1"/>
  <c r="DA633" i="3"/>
  <c r="DC633" i="3"/>
  <c r="DG633" i="3"/>
  <c r="DJ633" i="3" s="1"/>
  <c r="DH633" i="3"/>
  <c r="A634" i="3"/>
  <c r="Y634" i="3"/>
  <c r="CW634" i="3"/>
  <c r="CX634" i="3"/>
  <c r="DF634" i="3" s="1"/>
  <c r="CY634" i="3"/>
  <c r="CZ634" i="3"/>
  <c r="DA634" i="3"/>
  <c r="DB634" i="3"/>
  <c r="DC634" i="3"/>
  <c r="A635" i="3"/>
  <c r="Y635" i="3"/>
  <c r="CY635" i="3"/>
  <c r="CZ635" i="3"/>
  <c r="DA635" i="3"/>
  <c r="DB635" i="3"/>
  <c r="DC635" i="3"/>
  <c r="A636" i="3"/>
  <c r="Y636" i="3"/>
  <c r="CW636" i="3"/>
  <c r="CX636" i="3"/>
  <c r="DI636" i="3" s="1"/>
  <c r="CY636" i="3"/>
  <c r="CZ636" i="3"/>
  <c r="DB636" i="3" s="1"/>
  <c r="DA636" i="3"/>
  <c r="DC636" i="3"/>
  <c r="DF636" i="3"/>
  <c r="DG636" i="3"/>
  <c r="DJ636" i="3" s="1"/>
  <c r="DH636" i="3"/>
  <c r="A637" i="3"/>
  <c r="Y637" i="3"/>
  <c r="CW637" i="3"/>
  <c r="CX637" i="3"/>
  <c r="CY637" i="3"/>
  <c r="CZ637" i="3"/>
  <c r="DA637" i="3"/>
  <c r="DB637" i="3"/>
  <c r="DC637" i="3"/>
  <c r="A638" i="3"/>
  <c r="Y638" i="3"/>
  <c r="CY638" i="3"/>
  <c r="CZ638" i="3"/>
  <c r="DA638" i="3"/>
  <c r="DB638" i="3"/>
  <c r="DC638" i="3"/>
  <c r="A639" i="3"/>
  <c r="Y639" i="3"/>
  <c r="CX639" i="3" s="1"/>
  <c r="DH639" i="3" s="1"/>
  <c r="CY639" i="3"/>
  <c r="CZ639" i="3"/>
  <c r="DB639" i="3" s="1"/>
  <c r="DA639" i="3"/>
  <c r="DC639" i="3"/>
  <c r="A640" i="3"/>
  <c r="Y640" i="3"/>
  <c r="CX640" i="3"/>
  <c r="CY640" i="3"/>
  <c r="CZ640" i="3"/>
  <c r="DB640" i="3" s="1"/>
  <c r="DA640" i="3"/>
  <c r="DC640" i="3"/>
  <c r="DG640" i="3"/>
  <c r="DH640" i="3"/>
  <c r="A641" i="3"/>
  <c r="Y641" i="3"/>
  <c r="CX641" i="3"/>
  <c r="CY641" i="3"/>
  <c r="CZ641" i="3"/>
  <c r="DA641" i="3"/>
  <c r="DB641" i="3"/>
  <c r="DC641" i="3"/>
  <c r="A642" i="3"/>
  <c r="Y642" i="3"/>
  <c r="CX642" i="3"/>
  <c r="CY642" i="3"/>
  <c r="CZ642" i="3"/>
  <c r="DA642" i="3"/>
  <c r="DB642" i="3"/>
  <c r="DC642" i="3"/>
  <c r="DF642" i="3"/>
  <c r="DJ642" i="3"/>
  <c r="A643" i="3"/>
  <c r="Y643" i="3"/>
  <c r="CX643" i="3" s="1"/>
  <c r="CY643" i="3"/>
  <c r="CZ643" i="3"/>
  <c r="DA643" i="3"/>
  <c r="DB643" i="3"/>
  <c r="DC643" i="3"/>
  <c r="DI643" i="3"/>
  <c r="A644" i="3"/>
  <c r="Y644" i="3"/>
  <c r="CX644" i="3"/>
  <c r="DF644" i="3" s="1"/>
  <c r="CY644" i="3"/>
  <c r="CZ644" i="3"/>
  <c r="DA644" i="3"/>
  <c r="DB644" i="3"/>
  <c r="DC644" i="3"/>
  <c r="DH644" i="3"/>
  <c r="DI644" i="3"/>
  <c r="DJ644" i="3"/>
  <c r="A645" i="3"/>
  <c r="Y645" i="3"/>
  <c r="CU645" i="3"/>
  <c r="CV645" i="3"/>
  <c r="CX645" i="3"/>
  <c r="DF645" i="3" s="1"/>
  <c r="CY645" i="3"/>
  <c r="CZ645" i="3"/>
  <c r="DB645" i="3" s="1"/>
  <c r="DA645" i="3"/>
  <c r="DC645" i="3"/>
  <c r="A646" i="3"/>
  <c r="Y646" i="3"/>
  <c r="CX646" i="3" s="1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W648" i="3" s="1"/>
  <c r="CX648" i="3"/>
  <c r="CY648" i="3"/>
  <c r="CZ648" i="3"/>
  <c r="DB648" i="3" s="1"/>
  <c r="DA648" i="3"/>
  <c r="DC648" i="3"/>
  <c r="DG648" i="3"/>
  <c r="DJ648" i="3" s="1"/>
  <c r="A649" i="3"/>
  <c r="Y649" i="3"/>
  <c r="CW649" i="3" s="1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W651" i="3"/>
  <c r="CX651" i="3"/>
  <c r="DI651" i="3" s="1"/>
  <c r="CY651" i="3"/>
  <c r="CZ651" i="3"/>
  <c r="DB651" i="3" s="1"/>
  <c r="DA651" i="3"/>
  <c r="DC651" i="3"/>
  <c r="DF651" i="3"/>
  <c r="DG651" i="3"/>
  <c r="DJ651" i="3" s="1"/>
  <c r="DH651" i="3"/>
  <c r="A652" i="3"/>
  <c r="Y652" i="3"/>
  <c r="CW652" i="3"/>
  <c r="CX652" i="3"/>
  <c r="CY652" i="3"/>
  <c r="CZ652" i="3"/>
  <c r="DA652" i="3"/>
  <c r="DB652" i="3"/>
  <c r="DC652" i="3"/>
  <c r="DF652" i="3"/>
  <c r="A653" i="3"/>
  <c r="Y653" i="3"/>
  <c r="CX653" i="3" s="1"/>
  <c r="CY653" i="3"/>
  <c r="CZ653" i="3"/>
  <c r="DA653" i="3"/>
  <c r="DB653" i="3"/>
  <c r="DC653" i="3"/>
  <c r="A654" i="3"/>
  <c r="Y654" i="3"/>
  <c r="CX654" i="3" s="1"/>
  <c r="CY654" i="3"/>
  <c r="CZ654" i="3"/>
  <c r="DA654" i="3"/>
  <c r="DB654" i="3"/>
  <c r="DC654" i="3"/>
  <c r="DI654" i="3"/>
  <c r="A655" i="3"/>
  <c r="Y655" i="3"/>
  <c r="CX655" i="3"/>
  <c r="CY655" i="3"/>
  <c r="CZ655" i="3"/>
  <c r="DB655" i="3" s="1"/>
  <c r="DA655" i="3"/>
  <c r="DC655" i="3"/>
  <c r="DF655" i="3"/>
  <c r="DG655" i="3"/>
  <c r="DH655" i="3"/>
  <c r="DI655" i="3"/>
  <c r="DJ655" i="3"/>
  <c r="A656" i="3"/>
  <c r="Y656" i="3"/>
  <c r="CX656" i="3"/>
  <c r="DG656" i="3" s="1"/>
  <c r="CY656" i="3"/>
  <c r="CZ656" i="3"/>
  <c r="DB656" i="3" s="1"/>
  <c r="DA656" i="3"/>
  <c r="DC656" i="3"/>
  <c r="A657" i="3"/>
  <c r="Y657" i="3"/>
  <c r="CX657" i="3" s="1"/>
  <c r="CY657" i="3"/>
  <c r="CZ657" i="3"/>
  <c r="DA657" i="3"/>
  <c r="DB657" i="3"/>
  <c r="DC657" i="3"/>
  <c r="A658" i="3"/>
  <c r="Y658" i="3"/>
  <c r="CX658" i="3"/>
  <c r="CY658" i="3"/>
  <c r="CZ658" i="3"/>
  <c r="DA658" i="3"/>
  <c r="DB658" i="3"/>
  <c r="DC658" i="3"/>
  <c r="DF658" i="3"/>
  <c r="DJ658" i="3"/>
  <c r="A659" i="3"/>
  <c r="Y659" i="3"/>
  <c r="CU659" i="3"/>
  <c r="CY659" i="3"/>
  <c r="CZ659" i="3"/>
  <c r="DB659" i="3" s="1"/>
  <c r="DA659" i="3"/>
  <c r="DC659" i="3"/>
  <c r="A660" i="3"/>
  <c r="Y660" i="3"/>
  <c r="CX660" i="3"/>
  <c r="DI660" i="3" s="1"/>
  <c r="DJ660" i="3" s="1"/>
  <c r="CY660" i="3"/>
  <c r="CZ660" i="3"/>
  <c r="DB660" i="3" s="1"/>
  <c r="DA660" i="3"/>
  <c r="DC660" i="3"/>
  <c r="DF660" i="3"/>
  <c r="DG660" i="3"/>
  <c r="DH660" i="3"/>
  <c r="A661" i="3"/>
  <c r="Y661" i="3"/>
  <c r="CW661" i="3"/>
  <c r="CX661" i="3"/>
  <c r="CY661" i="3"/>
  <c r="CZ661" i="3"/>
  <c r="DA661" i="3"/>
  <c r="DB661" i="3"/>
  <c r="DC661" i="3"/>
  <c r="DF661" i="3"/>
  <c r="A662" i="3"/>
  <c r="Y662" i="3"/>
  <c r="CY662" i="3"/>
  <c r="CZ662" i="3"/>
  <c r="DB662" i="3" s="1"/>
  <c r="DA662" i="3"/>
  <c r="DC662" i="3"/>
  <c r="A663" i="3"/>
  <c r="Y663" i="3"/>
  <c r="CW663" i="3"/>
  <c r="CX663" i="3"/>
  <c r="DG663" i="3" s="1"/>
  <c r="DJ663" i="3" s="1"/>
  <c r="CY663" i="3"/>
  <c r="CZ663" i="3"/>
  <c r="DB663" i="3" s="1"/>
  <c r="DA663" i="3"/>
  <c r="DC663" i="3"/>
  <c r="DH663" i="3"/>
  <c r="A664" i="3"/>
  <c r="Y664" i="3"/>
  <c r="CW664" i="3" s="1"/>
  <c r="CY664" i="3"/>
  <c r="CZ664" i="3"/>
  <c r="DA664" i="3"/>
  <c r="DB664" i="3"/>
  <c r="DC664" i="3"/>
  <c r="A665" i="3"/>
  <c r="Y665" i="3"/>
  <c r="CX665" i="3" s="1"/>
  <c r="CY665" i="3"/>
  <c r="CZ665" i="3"/>
  <c r="DA665" i="3"/>
  <c r="DB665" i="3"/>
  <c r="DC665" i="3"/>
  <c r="A666" i="3"/>
  <c r="Y666" i="3"/>
  <c r="CX666" i="3" s="1"/>
  <c r="CY666" i="3"/>
  <c r="CZ666" i="3"/>
  <c r="DA666" i="3"/>
  <c r="DB666" i="3"/>
  <c r="DC666" i="3"/>
  <c r="DH666" i="3"/>
  <c r="DI666" i="3"/>
  <c r="A667" i="3"/>
  <c r="Y667" i="3"/>
  <c r="CX667" i="3"/>
  <c r="DF667" i="3" s="1"/>
  <c r="DJ667" i="3" s="1"/>
  <c r="CY667" i="3"/>
  <c r="CZ667" i="3"/>
  <c r="DB667" i="3" s="1"/>
  <c r="DA667" i="3"/>
  <c r="DC667" i="3"/>
  <c r="DG667" i="3"/>
  <c r="DH667" i="3"/>
  <c r="DI667" i="3"/>
  <c r="A668" i="3"/>
  <c r="Y668" i="3"/>
  <c r="CX668" i="3"/>
  <c r="DI668" i="3" s="1"/>
  <c r="CY668" i="3"/>
  <c r="CZ668" i="3"/>
  <c r="DB668" i="3" s="1"/>
  <c r="DA668" i="3"/>
  <c r="DC668" i="3"/>
  <c r="DF668" i="3"/>
  <c r="DJ668" i="3" s="1"/>
  <c r="DG668" i="3"/>
  <c r="DH668" i="3"/>
  <c r="A669" i="3"/>
  <c r="Y669" i="3"/>
  <c r="CX669" i="3"/>
  <c r="CY669" i="3"/>
  <c r="CZ669" i="3"/>
  <c r="DB669" i="3" s="1"/>
  <c r="DA669" i="3"/>
  <c r="DC669" i="3"/>
  <c r="A670" i="3"/>
  <c r="Y670" i="3"/>
  <c r="CX670" i="3"/>
  <c r="CY670" i="3"/>
  <c r="CZ670" i="3"/>
  <c r="DA670" i="3"/>
  <c r="DB670" i="3"/>
  <c r="DC670" i="3"/>
  <c r="A671" i="3"/>
  <c r="Y671" i="3"/>
  <c r="CX671" i="3" s="1"/>
  <c r="CY671" i="3"/>
  <c r="CZ671" i="3"/>
  <c r="DA671" i="3"/>
  <c r="DB671" i="3"/>
  <c r="DC671" i="3"/>
  <c r="A672" i="3"/>
  <c r="Y672" i="3"/>
  <c r="CV672" i="3" s="1"/>
  <c r="CU672" i="3"/>
  <c r="CX672" i="3"/>
  <c r="DG672" i="3" s="1"/>
  <c r="CY672" i="3"/>
  <c r="CZ672" i="3"/>
  <c r="DB672" i="3" s="1"/>
  <c r="DA672" i="3"/>
  <c r="DC672" i="3"/>
  <c r="DH672" i="3"/>
  <c r="A673" i="3"/>
  <c r="Y673" i="3"/>
  <c r="CX673" i="3"/>
  <c r="CY673" i="3"/>
  <c r="CZ673" i="3"/>
  <c r="DA673" i="3"/>
  <c r="DB673" i="3"/>
  <c r="DC673" i="3"/>
  <c r="A674" i="3"/>
  <c r="Y674" i="3"/>
  <c r="CX674" i="3" s="1"/>
  <c r="CY674" i="3"/>
  <c r="CZ674" i="3"/>
  <c r="DA674" i="3"/>
  <c r="DB674" i="3"/>
  <c r="DC674" i="3"/>
  <c r="A675" i="3"/>
  <c r="Y675" i="3"/>
  <c r="CW675" i="3" s="1"/>
  <c r="CX675" i="3"/>
  <c r="DF675" i="3" s="1"/>
  <c r="CY675" i="3"/>
  <c r="CZ675" i="3"/>
  <c r="DB675" i="3" s="1"/>
  <c r="DA675" i="3"/>
  <c r="DC675" i="3"/>
  <c r="DG675" i="3"/>
  <c r="DJ675" i="3" s="1"/>
  <c r="DH675" i="3"/>
  <c r="DI675" i="3"/>
  <c r="A676" i="3"/>
  <c r="Y676" i="3"/>
  <c r="CW676" i="3"/>
  <c r="CX676" i="3"/>
  <c r="CY676" i="3"/>
  <c r="CZ676" i="3"/>
  <c r="DB676" i="3" s="1"/>
  <c r="DA676" i="3"/>
  <c r="DC676" i="3"/>
  <c r="DF676" i="3"/>
  <c r="A677" i="3"/>
  <c r="Y677" i="3"/>
  <c r="CX677" i="3" s="1"/>
  <c r="DI677" i="3" s="1"/>
  <c r="CW677" i="3"/>
  <c r="CY677" i="3"/>
  <c r="CZ677" i="3"/>
  <c r="DA677" i="3"/>
  <c r="DB677" i="3"/>
  <c r="DC677" i="3"/>
  <c r="A678" i="3"/>
  <c r="Y678" i="3"/>
  <c r="CX678" i="3" s="1"/>
  <c r="DI678" i="3" s="1"/>
  <c r="CY678" i="3"/>
  <c r="CZ678" i="3"/>
  <c r="DB678" i="3" s="1"/>
  <c r="DA678" i="3"/>
  <c r="DC678" i="3"/>
  <c r="DH678" i="3"/>
  <c r="A679" i="3"/>
  <c r="Y679" i="3"/>
  <c r="CX679" i="3" s="1"/>
  <c r="DF679" i="3" s="1"/>
  <c r="DJ679" i="3" s="1"/>
  <c r="CY679" i="3"/>
  <c r="CZ679" i="3"/>
  <c r="DB679" i="3" s="1"/>
  <c r="DA679" i="3"/>
  <c r="DC679" i="3"/>
  <c r="DG679" i="3"/>
  <c r="A680" i="3"/>
  <c r="Y680" i="3"/>
  <c r="CX680" i="3"/>
  <c r="DI680" i="3" s="1"/>
  <c r="CY680" i="3"/>
  <c r="CZ680" i="3"/>
  <c r="DB680" i="3" s="1"/>
  <c r="DA680" i="3"/>
  <c r="DC680" i="3"/>
  <c r="A681" i="3"/>
  <c r="Y681" i="3"/>
  <c r="CX681" i="3"/>
  <c r="CY681" i="3"/>
  <c r="CZ681" i="3"/>
  <c r="DA681" i="3"/>
  <c r="DB681" i="3"/>
  <c r="DC681" i="3"/>
  <c r="A682" i="3"/>
  <c r="Y682" i="3"/>
  <c r="CX682" i="3" s="1"/>
  <c r="CY682" i="3"/>
  <c r="CZ682" i="3"/>
  <c r="DA682" i="3"/>
  <c r="DB682" i="3"/>
  <c r="DC682" i="3"/>
  <c r="A683" i="3"/>
  <c r="Y683" i="3"/>
  <c r="CX683" i="3" s="1"/>
  <c r="DI683" i="3" s="1"/>
  <c r="CY683" i="3"/>
  <c r="CZ683" i="3"/>
  <c r="DA683" i="3"/>
  <c r="DB683" i="3"/>
  <c r="DC683" i="3"/>
  <c r="A684" i="3"/>
  <c r="Y684" i="3"/>
  <c r="CX684" i="3"/>
  <c r="DF684" i="3" s="1"/>
  <c r="DJ684" i="3" s="1"/>
  <c r="CY684" i="3"/>
  <c r="CZ684" i="3"/>
  <c r="DA684" i="3"/>
  <c r="DB684" i="3"/>
  <c r="DC684" i="3"/>
  <c r="DH684" i="3"/>
  <c r="DI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U691" i="3"/>
  <c r="CY691" i="3"/>
  <c r="CZ691" i="3"/>
  <c r="DB691" i="3" s="1"/>
  <c r="DA691" i="3"/>
  <c r="DC691" i="3"/>
  <c r="A692" i="3"/>
  <c r="Y692" i="3"/>
  <c r="CX692" i="3"/>
  <c r="DI692" i="3" s="1"/>
  <c r="DJ692" i="3" s="1"/>
  <c r="CY692" i="3"/>
  <c r="CZ692" i="3"/>
  <c r="DB692" i="3" s="1"/>
  <c r="DA692" i="3"/>
  <c r="DC692" i="3"/>
  <c r="DF692" i="3"/>
  <c r="DG692" i="3"/>
  <c r="DH692" i="3"/>
  <c r="A693" i="3"/>
  <c r="Y693" i="3"/>
  <c r="CW693" i="3"/>
  <c r="CX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W695" i="3"/>
  <c r="CX695" i="3"/>
  <c r="DF695" i="3" s="1"/>
  <c r="CY695" i="3"/>
  <c r="CZ695" i="3"/>
  <c r="DB695" i="3" s="1"/>
  <c r="DA695" i="3"/>
  <c r="DC695" i="3"/>
  <c r="DG695" i="3"/>
  <c r="DJ695" i="3" s="1"/>
  <c r="DH695" i="3"/>
  <c r="DI695" i="3"/>
  <c r="A696" i="3"/>
  <c r="Y696" i="3"/>
  <c r="CX696" i="3" s="1"/>
  <c r="CW696" i="3"/>
  <c r="CY696" i="3"/>
  <c r="CZ696" i="3"/>
  <c r="DA696" i="3"/>
  <c r="DB696" i="3"/>
  <c r="DC696" i="3"/>
  <c r="DG696" i="3"/>
  <c r="DJ696" i="3" s="1"/>
  <c r="A697" i="3"/>
  <c r="Y697" i="3"/>
  <c r="CY697" i="3"/>
  <c r="CZ697" i="3"/>
  <c r="DA697" i="3"/>
  <c r="DB697" i="3"/>
  <c r="DC697" i="3"/>
  <c r="A698" i="3"/>
  <c r="Y698" i="3"/>
  <c r="CX698" i="3"/>
  <c r="DF698" i="3" s="1"/>
  <c r="DJ698" i="3" s="1"/>
  <c r="CY698" i="3"/>
  <c r="CZ698" i="3"/>
  <c r="DB698" i="3" s="1"/>
  <c r="DA698" i="3"/>
  <c r="DC698" i="3"/>
  <c r="DH698" i="3"/>
  <c r="DI698" i="3"/>
  <c r="A699" i="3"/>
  <c r="Y699" i="3"/>
  <c r="CX699" i="3" s="1"/>
  <c r="CY699" i="3"/>
  <c r="CZ699" i="3"/>
  <c r="DB699" i="3" s="1"/>
  <c r="DA699" i="3"/>
  <c r="DC699" i="3"/>
  <c r="A700" i="3"/>
  <c r="Y700" i="3"/>
  <c r="CU700" i="3"/>
  <c r="CV700" i="3"/>
  <c r="CX700" i="3"/>
  <c r="DI700" i="3" s="1"/>
  <c r="DJ700" i="3" s="1"/>
  <c r="CY700" i="3"/>
  <c r="CZ700" i="3"/>
  <c r="DA700" i="3"/>
  <c r="DB700" i="3"/>
  <c r="DC700" i="3"/>
  <c r="DH700" i="3"/>
  <c r="A701" i="3"/>
  <c r="Y701" i="3"/>
  <c r="CX701" i="3" s="1"/>
  <c r="DF701" i="3" s="1"/>
  <c r="CY701" i="3"/>
  <c r="CZ701" i="3"/>
  <c r="DB701" i="3" s="1"/>
  <c r="DA701" i="3"/>
  <c r="DC701" i="3"/>
  <c r="DI701" i="3"/>
  <c r="DJ701" i="3" s="1"/>
  <c r="A702" i="3"/>
  <c r="Y702" i="3"/>
  <c r="CW702" i="3"/>
  <c r="CX702" i="3"/>
  <c r="CY702" i="3"/>
  <c r="CZ702" i="3"/>
  <c r="DB702" i="3" s="1"/>
  <c r="DA702" i="3"/>
  <c r="DC702" i="3"/>
  <c r="A703" i="3"/>
  <c r="Y703" i="3"/>
  <c r="CW703" i="3"/>
  <c r="CX703" i="3"/>
  <c r="DG703" i="3" s="1"/>
  <c r="DJ703" i="3" s="1"/>
  <c r="CY703" i="3"/>
  <c r="CZ703" i="3"/>
  <c r="DA703" i="3"/>
  <c r="DB703" i="3"/>
  <c r="DC703" i="3"/>
  <c r="DF703" i="3"/>
  <c r="A704" i="3"/>
  <c r="Y704" i="3"/>
  <c r="CW704" i="3" s="1"/>
  <c r="CY704" i="3"/>
  <c r="CZ704" i="3"/>
  <c r="DA704" i="3"/>
  <c r="DB704" i="3"/>
  <c r="DC704" i="3"/>
  <c r="A705" i="3"/>
  <c r="Y705" i="3"/>
  <c r="CW705" i="3"/>
  <c r="CX705" i="3"/>
  <c r="DI705" i="3" s="1"/>
  <c r="CY705" i="3"/>
  <c r="CZ705" i="3"/>
  <c r="DB705" i="3" s="1"/>
  <c r="DA705" i="3"/>
  <c r="DC705" i="3"/>
  <c r="DF705" i="3"/>
  <c r="DG705" i="3"/>
  <c r="DJ705" i="3" s="1"/>
  <c r="DH705" i="3"/>
  <c r="A706" i="3"/>
  <c r="Y706" i="3"/>
  <c r="CW706" i="3" s="1"/>
  <c r="CX706" i="3"/>
  <c r="DF706" i="3" s="1"/>
  <c r="CY706" i="3"/>
  <c r="CZ706" i="3"/>
  <c r="DB706" i="3" s="1"/>
  <c r="DA706" i="3"/>
  <c r="DC706" i="3"/>
  <c r="A707" i="3"/>
  <c r="Y707" i="3"/>
  <c r="CX707" i="3" s="1"/>
  <c r="CY707" i="3"/>
  <c r="CZ707" i="3"/>
  <c r="DA707" i="3"/>
  <c r="DB707" i="3"/>
  <c r="DC707" i="3"/>
  <c r="A708" i="3"/>
  <c r="Y708" i="3"/>
  <c r="CX708" i="3"/>
  <c r="DF708" i="3" s="1"/>
  <c r="DJ708" i="3" s="1"/>
  <c r="CY708" i="3"/>
  <c r="CZ708" i="3"/>
  <c r="DA708" i="3"/>
  <c r="DB708" i="3"/>
  <c r="DC708" i="3"/>
  <c r="A709" i="3"/>
  <c r="Y709" i="3"/>
  <c r="CV709" i="3" s="1"/>
  <c r="CU709" i="3"/>
  <c r="CX709" i="3"/>
  <c r="CY709" i="3"/>
  <c r="CZ709" i="3"/>
  <c r="DA709" i="3"/>
  <c r="DB709" i="3"/>
  <c r="DC709" i="3"/>
  <c r="A710" i="3"/>
  <c r="Y710" i="3"/>
  <c r="CX710" i="3" s="1"/>
  <c r="CY710" i="3"/>
  <c r="CZ710" i="3"/>
  <c r="DA710" i="3"/>
  <c r="DB710" i="3"/>
  <c r="DC710" i="3"/>
  <c r="A711" i="3"/>
  <c r="Y711" i="3"/>
  <c r="CW711" i="3" s="1"/>
  <c r="CY711" i="3"/>
  <c r="CZ711" i="3"/>
  <c r="DA711" i="3"/>
  <c r="DB711" i="3"/>
  <c r="DC711" i="3"/>
  <c r="A712" i="3"/>
  <c r="Y712" i="3"/>
  <c r="CW712" i="3"/>
  <c r="CX712" i="3"/>
  <c r="DI712" i="3" s="1"/>
  <c r="CY712" i="3"/>
  <c r="CZ712" i="3"/>
  <c r="DB712" i="3" s="1"/>
  <c r="DA712" i="3"/>
  <c r="DC712" i="3"/>
  <c r="DF712" i="3"/>
  <c r="DG712" i="3"/>
  <c r="DJ712" i="3" s="1"/>
  <c r="DH712" i="3"/>
  <c r="A713" i="3"/>
  <c r="Y713" i="3"/>
  <c r="CW713" i="3" s="1"/>
  <c r="CX713" i="3"/>
  <c r="DF713" i="3" s="1"/>
  <c r="CY713" i="3"/>
  <c r="CZ713" i="3"/>
  <c r="DB713" i="3" s="1"/>
  <c r="DA713" i="3"/>
  <c r="DC713" i="3"/>
  <c r="A714" i="3"/>
  <c r="Y714" i="3"/>
  <c r="CW714" i="3" s="1"/>
  <c r="CY714" i="3"/>
  <c r="CZ714" i="3"/>
  <c r="DA714" i="3"/>
  <c r="DB714" i="3"/>
  <c r="DC714" i="3"/>
  <c r="A715" i="3"/>
  <c r="Y715" i="3"/>
  <c r="CX715" i="3" s="1"/>
  <c r="CY715" i="3"/>
  <c r="CZ715" i="3"/>
  <c r="DB715" i="3" s="1"/>
  <c r="DA715" i="3"/>
  <c r="DC715" i="3"/>
  <c r="A716" i="3"/>
  <c r="Y716" i="3"/>
  <c r="CU716" i="3"/>
  <c r="CV716" i="3"/>
  <c r="CX716" i="3"/>
  <c r="DG716" i="3" s="1"/>
  <c r="CY716" i="3"/>
  <c r="CZ716" i="3"/>
  <c r="DA716" i="3"/>
  <c r="DB716" i="3"/>
  <c r="DC716" i="3"/>
  <c r="DF716" i="3"/>
  <c r="A717" i="3"/>
  <c r="Y717" i="3"/>
  <c r="CX717" i="3" s="1"/>
  <c r="CY717" i="3"/>
  <c r="CZ717" i="3"/>
  <c r="DB717" i="3" s="1"/>
  <c r="DA717" i="3"/>
  <c r="DC717" i="3"/>
  <c r="A718" i="3"/>
  <c r="Y718" i="3"/>
  <c r="CW718" i="3"/>
  <c r="CX718" i="3"/>
  <c r="DF718" i="3" s="1"/>
  <c r="CY718" i="3"/>
  <c r="CZ718" i="3"/>
  <c r="DB718" i="3" s="1"/>
  <c r="DA718" i="3"/>
  <c r="DC718" i="3"/>
  <c r="DH718" i="3"/>
  <c r="DI718" i="3"/>
  <c r="A719" i="3"/>
  <c r="Y719" i="3"/>
  <c r="CW719" i="3" s="1"/>
  <c r="CY719" i="3"/>
  <c r="CZ719" i="3"/>
  <c r="DA719" i="3"/>
  <c r="DB719" i="3"/>
  <c r="DC719" i="3"/>
  <c r="A720" i="3"/>
  <c r="Y720" i="3"/>
  <c r="CX720" i="3" s="1"/>
  <c r="CW720" i="3"/>
  <c r="CY720" i="3"/>
  <c r="CZ720" i="3"/>
  <c r="DA720" i="3"/>
  <c r="DB720" i="3"/>
  <c r="DC720" i="3"/>
  <c r="A721" i="3"/>
  <c r="Y721" i="3"/>
  <c r="CW721" i="3"/>
  <c r="CX721" i="3"/>
  <c r="DH721" i="3" s="1"/>
  <c r="CY721" i="3"/>
  <c r="CZ721" i="3"/>
  <c r="DB721" i="3" s="1"/>
  <c r="DA721" i="3"/>
  <c r="DC721" i="3"/>
  <c r="DF721" i="3"/>
  <c r="DG721" i="3"/>
  <c r="DJ721" i="3" s="1"/>
  <c r="DI721" i="3"/>
  <c r="A722" i="3"/>
  <c r="Y722" i="3"/>
  <c r="CX722" i="3"/>
  <c r="DG722" i="3" s="1"/>
  <c r="CY722" i="3"/>
  <c r="CZ722" i="3"/>
  <c r="DB722" i="3" s="1"/>
  <c r="DA722" i="3"/>
  <c r="DC722" i="3"/>
  <c r="DF722" i="3"/>
  <c r="DH722" i="3"/>
  <c r="DJ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A726" i="3"/>
  <c r="DB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A728" i="3"/>
  <c r="DB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B730" i="3" s="1"/>
  <c r="DA730" i="3"/>
  <c r="DC730" i="3"/>
  <c r="A731" i="3"/>
  <c r="Y731" i="3"/>
  <c r="CY731" i="3"/>
  <c r="CZ731" i="3"/>
  <c r="DA731" i="3"/>
  <c r="DB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A734" i="3"/>
  <c r="DB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A736" i="3"/>
  <c r="DB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B738" i="3" s="1"/>
  <c r="DA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A740" i="3"/>
  <c r="DB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A744" i="3"/>
  <c r="DB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A746" i="3"/>
  <c r="DB746" i="3"/>
  <c r="DC746" i="3"/>
  <c r="A747" i="3"/>
  <c r="Y747" i="3"/>
  <c r="CX747" i="3" s="1"/>
  <c r="CU747" i="3"/>
  <c r="CV747" i="3"/>
  <c r="CY747" i="3"/>
  <c r="CZ747" i="3"/>
  <c r="DA747" i="3"/>
  <c r="DB747" i="3"/>
  <c r="DC747" i="3"/>
  <c r="DF747" i="3"/>
  <c r="DG747" i="3"/>
  <c r="A748" i="3"/>
  <c r="Y748" i="3"/>
  <c r="CX748" i="3"/>
  <c r="CY748" i="3"/>
  <c r="CZ748" i="3"/>
  <c r="DB748" i="3" s="1"/>
  <c r="DA748" i="3"/>
  <c r="DC748" i="3"/>
  <c r="A749" i="3"/>
  <c r="Y749" i="3"/>
  <c r="CX749" i="3" s="1"/>
  <c r="CY749" i="3"/>
  <c r="CZ749" i="3"/>
  <c r="DA749" i="3"/>
  <c r="DB749" i="3"/>
  <c r="DC749" i="3"/>
  <c r="A750" i="3"/>
  <c r="Y750" i="3"/>
  <c r="CX750" i="3"/>
  <c r="DF750" i="3" s="1"/>
  <c r="DJ750" i="3" s="1"/>
  <c r="CY750" i="3"/>
  <c r="CZ750" i="3"/>
  <c r="DA750" i="3"/>
  <c r="DB750" i="3"/>
  <c r="DC750" i="3"/>
  <c r="A751" i="3"/>
  <c r="Y751" i="3"/>
  <c r="CX751" i="3" s="1"/>
  <c r="CY751" i="3"/>
  <c r="CZ751" i="3"/>
  <c r="DB751" i="3" s="1"/>
  <c r="DA751" i="3"/>
  <c r="DC751" i="3"/>
  <c r="DI751" i="3"/>
  <c r="A752" i="3"/>
  <c r="Y752" i="3"/>
  <c r="CX752" i="3"/>
  <c r="DG752" i="3" s="1"/>
  <c r="CY752" i="3"/>
  <c r="CZ752" i="3"/>
  <c r="DB752" i="3" s="1"/>
  <c r="DA752" i="3"/>
  <c r="DC752" i="3"/>
  <c r="DF752" i="3"/>
  <c r="DH752" i="3"/>
  <c r="DJ752" i="3"/>
  <c r="A753" i="3"/>
  <c r="Y753" i="3"/>
  <c r="CX753" i="3"/>
  <c r="CY753" i="3"/>
  <c r="CZ753" i="3"/>
  <c r="DA753" i="3"/>
  <c r="DB753" i="3"/>
  <c r="DC753" i="3"/>
  <c r="DG753" i="3"/>
  <c r="A754" i="3"/>
  <c r="Y754" i="3"/>
  <c r="CX754" i="3" s="1"/>
  <c r="CY754" i="3"/>
  <c r="CZ754" i="3"/>
  <c r="DA754" i="3"/>
  <c r="DB754" i="3"/>
  <c r="DC754" i="3"/>
  <c r="A755" i="3"/>
  <c r="Y755" i="3"/>
  <c r="CX755" i="3" s="1"/>
  <c r="CY755" i="3"/>
  <c r="CZ755" i="3"/>
  <c r="DB755" i="3" s="1"/>
  <c r="DA755" i="3"/>
  <c r="DC755" i="3"/>
  <c r="A756" i="3"/>
  <c r="Y756" i="3"/>
  <c r="CX756" i="3"/>
  <c r="CY756" i="3"/>
  <c r="CZ756" i="3"/>
  <c r="DA756" i="3"/>
  <c r="DB756" i="3"/>
  <c r="DC756" i="3"/>
  <c r="DF756" i="3"/>
  <c r="DG756" i="3"/>
  <c r="DH756" i="3"/>
  <c r="DI756" i="3"/>
  <c r="DJ756" i="3"/>
  <c r="A757" i="3"/>
  <c r="Y757" i="3"/>
  <c r="CX757" i="3" s="1"/>
  <c r="CU757" i="3"/>
  <c r="CV757" i="3"/>
  <c r="CY757" i="3"/>
  <c r="CZ757" i="3"/>
  <c r="DA757" i="3"/>
  <c r="DB757" i="3"/>
  <c r="DC757" i="3"/>
  <c r="DF757" i="3"/>
  <c r="DG757" i="3"/>
  <c r="A758" i="3"/>
  <c r="Y758" i="3"/>
  <c r="CX758" i="3"/>
  <c r="CY758" i="3"/>
  <c r="CZ758" i="3"/>
  <c r="DB758" i="3" s="1"/>
  <c r="DA758" i="3"/>
  <c r="DC758" i="3"/>
  <c r="DF758" i="3"/>
  <c r="DJ758" i="3" s="1"/>
  <c r="A759" i="3"/>
  <c r="Y759" i="3"/>
  <c r="CX759" i="3" s="1"/>
  <c r="CY759" i="3"/>
  <c r="CZ759" i="3"/>
  <c r="DA759" i="3"/>
  <c r="DB759" i="3"/>
  <c r="DC759" i="3"/>
  <c r="A760" i="3"/>
  <c r="Y760" i="3"/>
  <c r="CX760" i="3"/>
  <c r="DF760" i="3" s="1"/>
  <c r="DJ760" i="3" s="1"/>
  <c r="CY760" i="3"/>
  <c r="CZ760" i="3"/>
  <c r="DA760" i="3"/>
  <c r="DB760" i="3"/>
  <c r="DC760" i="3"/>
  <c r="DH760" i="3"/>
  <c r="A761" i="3"/>
  <c r="Y761" i="3"/>
  <c r="CX761" i="3" s="1"/>
  <c r="CY761" i="3"/>
  <c r="CZ761" i="3"/>
  <c r="DB761" i="3" s="1"/>
  <c r="DA761" i="3"/>
  <c r="DC761" i="3"/>
  <c r="DI761" i="3"/>
  <c r="A762" i="3"/>
  <c r="Y762" i="3"/>
  <c r="CX762" i="3"/>
  <c r="DG762" i="3" s="1"/>
  <c r="CY762" i="3"/>
  <c r="CZ762" i="3"/>
  <c r="DB762" i="3" s="1"/>
  <c r="DA762" i="3"/>
  <c r="DC762" i="3"/>
  <c r="DF762" i="3"/>
  <c r="DJ762" i="3" s="1"/>
  <c r="DH762" i="3"/>
  <c r="A763" i="3"/>
  <c r="Y763" i="3"/>
  <c r="CX763" i="3"/>
  <c r="CY763" i="3"/>
  <c r="CZ763" i="3"/>
  <c r="DA763" i="3"/>
  <c r="DB763" i="3"/>
  <c r="DC763" i="3"/>
  <c r="A764" i="3"/>
  <c r="Y764" i="3"/>
  <c r="CX764" i="3"/>
  <c r="CY764" i="3"/>
  <c r="CZ764" i="3"/>
  <c r="DA764" i="3"/>
  <c r="DB764" i="3"/>
  <c r="DC764" i="3"/>
  <c r="DF764" i="3"/>
  <c r="DJ764" i="3" s="1"/>
  <c r="A765" i="3"/>
  <c r="Y765" i="3"/>
  <c r="CX765" i="3" s="1"/>
  <c r="CY765" i="3"/>
  <c r="CZ765" i="3"/>
  <c r="DB765" i="3" s="1"/>
  <c r="DA765" i="3"/>
  <c r="DC765" i="3"/>
  <c r="A766" i="3"/>
  <c r="Y766" i="3"/>
  <c r="CX766" i="3"/>
  <c r="CY766" i="3"/>
  <c r="CZ766" i="3"/>
  <c r="DA766" i="3"/>
  <c r="DB766" i="3"/>
  <c r="DC766" i="3"/>
  <c r="DF766" i="3"/>
  <c r="DG766" i="3"/>
  <c r="DH766" i="3"/>
  <c r="DI766" i="3"/>
  <c r="DJ766" i="3"/>
  <c r="A767" i="3"/>
  <c r="Y767" i="3"/>
  <c r="CY767" i="3"/>
  <c r="CZ767" i="3"/>
  <c r="DA767" i="3"/>
  <c r="DB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X781" i="3" s="1"/>
  <c r="DH781" i="3" s="1"/>
  <c r="CU781" i="3"/>
  <c r="CY781" i="3"/>
  <c r="CZ781" i="3"/>
  <c r="DA781" i="3"/>
  <c r="DB781" i="3"/>
  <c r="DC781" i="3"/>
  <c r="A782" i="3"/>
  <c r="Y782" i="3"/>
  <c r="CX782" i="3"/>
  <c r="DH782" i="3" s="1"/>
  <c r="CY782" i="3"/>
  <c r="CZ782" i="3"/>
  <c r="DA782" i="3"/>
  <c r="DB782" i="3"/>
  <c r="DC782" i="3"/>
  <c r="DG782" i="3"/>
  <c r="A783" i="3"/>
  <c r="Y783" i="3"/>
  <c r="CY783" i="3"/>
  <c r="CZ783" i="3"/>
  <c r="DB783" i="3" s="1"/>
  <c r="DA783" i="3"/>
  <c r="DC783" i="3"/>
  <c r="A784" i="3"/>
  <c r="Y784" i="3"/>
  <c r="CW784" i="3"/>
  <c r="CX784" i="3"/>
  <c r="DG784" i="3" s="1"/>
  <c r="DJ784" i="3" s="1"/>
  <c r="CY784" i="3"/>
  <c r="CZ784" i="3"/>
  <c r="DA784" i="3"/>
  <c r="DB784" i="3"/>
  <c r="DC784" i="3"/>
  <c r="DH784" i="3"/>
  <c r="A785" i="3"/>
  <c r="Y785" i="3"/>
  <c r="CX785" i="3" s="1"/>
  <c r="CY785" i="3"/>
  <c r="CZ785" i="3"/>
  <c r="DB785" i="3" s="1"/>
  <c r="DA785" i="3"/>
  <c r="DC785" i="3"/>
  <c r="A786" i="3"/>
  <c r="Y786" i="3"/>
  <c r="CX786" i="3"/>
  <c r="CY786" i="3"/>
  <c r="CZ786" i="3"/>
  <c r="DB786" i="3" s="1"/>
  <c r="DA786" i="3"/>
  <c r="DC786" i="3"/>
  <c r="DF786" i="3"/>
  <c r="DG786" i="3"/>
  <c r="DH786" i="3"/>
  <c r="DI786" i="3"/>
  <c r="DJ786" i="3"/>
  <c r="A787" i="3"/>
  <c r="Y787" i="3"/>
  <c r="CX787" i="3"/>
  <c r="CY787" i="3"/>
  <c r="CZ787" i="3"/>
  <c r="DB787" i="3" s="1"/>
  <c r="DA787" i="3"/>
  <c r="DC787" i="3"/>
  <c r="A788" i="3"/>
  <c r="Y788" i="3"/>
  <c r="CX788" i="3" s="1"/>
  <c r="CY788" i="3"/>
  <c r="CZ788" i="3"/>
  <c r="DB788" i="3" s="1"/>
  <c r="DA788" i="3"/>
  <c r="DC788" i="3"/>
  <c r="A789" i="3"/>
  <c r="Y789" i="3"/>
  <c r="CX789" i="3" s="1"/>
  <c r="CU789" i="3"/>
  <c r="CY789" i="3"/>
  <c r="CZ789" i="3"/>
  <c r="DB789" i="3" s="1"/>
  <c r="DA789" i="3"/>
  <c r="DC789" i="3"/>
  <c r="A790" i="3"/>
  <c r="Y790" i="3"/>
  <c r="CX790" i="3"/>
  <c r="CY790" i="3"/>
  <c r="CZ790" i="3"/>
  <c r="DA790" i="3"/>
  <c r="DB790" i="3"/>
  <c r="DC790" i="3"/>
  <c r="A791" i="3"/>
  <c r="Y791" i="3"/>
  <c r="CX791" i="3" s="1"/>
  <c r="CW791" i="3"/>
  <c r="CY791" i="3"/>
  <c r="CZ791" i="3"/>
  <c r="DB791" i="3" s="1"/>
  <c r="DA791" i="3"/>
  <c r="DC791" i="3"/>
  <c r="A792" i="3"/>
  <c r="Y792" i="3"/>
  <c r="CW792" i="3"/>
  <c r="CX792" i="3"/>
  <c r="DG792" i="3" s="1"/>
  <c r="DJ792" i="3" s="1"/>
  <c r="CY792" i="3"/>
  <c r="CZ792" i="3"/>
  <c r="DA792" i="3"/>
  <c r="DB792" i="3"/>
  <c r="DC792" i="3"/>
  <c r="A793" i="3"/>
  <c r="Y793" i="3"/>
  <c r="CX793" i="3" s="1"/>
  <c r="DF793" i="3" s="1"/>
  <c r="DJ793" i="3" s="1"/>
  <c r="CY793" i="3"/>
  <c r="CZ793" i="3"/>
  <c r="DB793" i="3" s="1"/>
  <c r="DA793" i="3"/>
  <c r="DC793" i="3"/>
  <c r="DG793" i="3"/>
  <c r="DH793" i="3"/>
  <c r="DI793" i="3"/>
  <c r="A794" i="3"/>
  <c r="Y794" i="3"/>
  <c r="CX794" i="3"/>
  <c r="CY794" i="3"/>
  <c r="CZ794" i="3"/>
  <c r="DB794" i="3" s="1"/>
  <c r="DA794" i="3"/>
  <c r="DC794" i="3"/>
  <c r="DF794" i="3"/>
  <c r="DJ794" i="3" s="1"/>
  <c r="DG794" i="3"/>
  <c r="DH794" i="3"/>
  <c r="DI794" i="3"/>
  <c r="A795" i="3"/>
  <c r="Y795" i="3"/>
  <c r="CX795" i="3"/>
  <c r="DI795" i="3" s="1"/>
  <c r="CY795" i="3"/>
  <c r="CZ795" i="3"/>
  <c r="DB795" i="3" s="1"/>
  <c r="DA795" i="3"/>
  <c r="DC795" i="3"/>
  <c r="DF795" i="3"/>
  <c r="DJ795" i="3" s="1"/>
  <c r="DG795" i="3"/>
  <c r="DH795" i="3"/>
  <c r="A796" i="3"/>
  <c r="Y796" i="3"/>
  <c r="CX796" i="3"/>
  <c r="DI796" i="3" s="1"/>
  <c r="CY796" i="3"/>
  <c r="CZ796" i="3"/>
  <c r="DB796" i="3" s="1"/>
  <c r="DA796" i="3"/>
  <c r="DC796" i="3"/>
  <c r="DF796" i="3"/>
  <c r="DJ796" i="3" s="1"/>
  <c r="DG796" i="3"/>
  <c r="DH796" i="3"/>
  <c r="A797" i="3"/>
  <c r="Y797" i="3"/>
  <c r="CY797" i="3"/>
  <c r="CZ797" i="3"/>
  <c r="DB797" i="3" s="1"/>
  <c r="DA797" i="3"/>
  <c r="DC797" i="3"/>
  <c r="A798" i="3"/>
  <c r="Y798" i="3"/>
  <c r="CY798" i="3"/>
  <c r="CZ798" i="3"/>
  <c r="DB798" i="3" s="1"/>
  <c r="DA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B808" i="3" s="1"/>
  <c r="DA808" i="3"/>
  <c r="DC808" i="3"/>
  <c r="A809" i="3"/>
  <c r="Y809" i="3"/>
  <c r="CY809" i="3"/>
  <c r="CZ809" i="3"/>
  <c r="DB809" i="3" s="1"/>
  <c r="DA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B812" i="3" s="1"/>
  <c r="DA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A814" i="3"/>
  <c r="DB814" i="3"/>
  <c r="DC814" i="3"/>
  <c r="A815" i="3"/>
  <c r="Y815" i="3"/>
  <c r="CY815" i="3"/>
  <c r="CZ815" i="3"/>
  <c r="DA815" i="3"/>
  <c r="DB815" i="3"/>
  <c r="DC815" i="3"/>
  <c r="A816" i="3"/>
  <c r="Y816" i="3"/>
  <c r="CY816" i="3"/>
  <c r="CZ816" i="3"/>
  <c r="DB816" i="3" s="1"/>
  <c r="DA816" i="3"/>
  <c r="DC816" i="3"/>
  <c r="A817" i="3"/>
  <c r="Y817" i="3"/>
  <c r="CY817" i="3"/>
  <c r="CZ817" i="3"/>
  <c r="DB817" i="3" s="1"/>
  <c r="DA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B825" i="3" s="1"/>
  <c r="DA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B827" i="3" s="1"/>
  <c r="DA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A829" i="3"/>
  <c r="DB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B831" i="3" s="1"/>
  <c r="DA831" i="3"/>
  <c r="DC831" i="3"/>
  <c r="A832" i="3"/>
  <c r="Y832" i="3"/>
  <c r="CY832" i="3"/>
  <c r="CZ832" i="3"/>
  <c r="DB832" i="3" s="1"/>
  <c r="DA832" i="3"/>
  <c r="DC832" i="3"/>
  <c r="A833" i="3"/>
  <c r="Y833" i="3"/>
  <c r="CX833" i="3" s="1"/>
  <c r="CU833" i="3"/>
  <c r="CV833" i="3"/>
  <c r="CY833" i="3"/>
  <c r="CZ833" i="3"/>
  <c r="DA833" i="3"/>
  <c r="DB833" i="3"/>
  <c r="DC833" i="3"/>
  <c r="DI833" i="3"/>
  <c r="DJ833" i="3" s="1"/>
  <c r="A834" i="3"/>
  <c r="Y834" i="3"/>
  <c r="CX834" i="3" s="1"/>
  <c r="CY834" i="3"/>
  <c r="CZ834" i="3"/>
  <c r="DA834" i="3"/>
  <c r="DB834" i="3"/>
  <c r="DC834" i="3"/>
  <c r="A835" i="3"/>
  <c r="Y835" i="3"/>
  <c r="CX835" i="3"/>
  <c r="DF835" i="3" s="1"/>
  <c r="DJ835" i="3" s="1"/>
  <c r="CY835" i="3"/>
  <c r="CZ835" i="3"/>
  <c r="DB835" i="3" s="1"/>
  <c r="DA835" i="3"/>
  <c r="DC835" i="3"/>
  <c r="DG835" i="3"/>
  <c r="DH835" i="3"/>
  <c r="DI835" i="3"/>
  <c r="A836" i="3"/>
  <c r="Y836" i="3"/>
  <c r="CU836" i="3"/>
  <c r="CV836" i="3"/>
  <c r="CX836" i="3"/>
  <c r="CY836" i="3"/>
  <c r="CZ836" i="3"/>
  <c r="DA836" i="3"/>
  <c r="DB836" i="3"/>
  <c r="DC836" i="3"/>
  <c r="DF836" i="3"/>
  <c r="A837" i="3"/>
  <c r="Y837" i="3"/>
  <c r="CX837" i="3" s="1"/>
  <c r="CY837" i="3"/>
  <c r="CZ837" i="3"/>
  <c r="DA837" i="3"/>
  <c r="DB837" i="3"/>
  <c r="DC837" i="3"/>
  <c r="A838" i="3"/>
  <c r="Y838" i="3"/>
  <c r="CX838" i="3" s="1"/>
  <c r="CY838" i="3"/>
  <c r="CZ838" i="3"/>
  <c r="DB838" i="3" s="1"/>
  <c r="DA838" i="3"/>
  <c r="DC838" i="3"/>
  <c r="A839" i="3"/>
  <c r="Y839" i="3"/>
  <c r="CU839" i="3"/>
  <c r="CV839" i="3"/>
  <c r="CX839" i="3"/>
  <c r="CY839" i="3"/>
  <c r="CZ839" i="3"/>
  <c r="DB839" i="3" s="1"/>
  <c r="DA839" i="3"/>
  <c r="DC839" i="3"/>
  <c r="A840" i="3"/>
  <c r="Y840" i="3"/>
  <c r="CU840" i="3"/>
  <c r="CY840" i="3"/>
  <c r="CZ840" i="3"/>
  <c r="DA840" i="3"/>
  <c r="DB840" i="3"/>
  <c r="DC840" i="3"/>
  <c r="A841" i="3"/>
  <c r="Y841" i="3"/>
  <c r="CW841" i="3"/>
  <c r="CX841" i="3"/>
  <c r="DI841" i="3" s="1"/>
  <c r="CY841" i="3"/>
  <c r="CZ841" i="3"/>
  <c r="DB841" i="3" s="1"/>
  <c r="DA841" i="3"/>
  <c r="DC841" i="3"/>
  <c r="DF841" i="3"/>
  <c r="DG841" i="3"/>
  <c r="DJ841" i="3" s="1"/>
  <c r="DH841" i="3"/>
  <c r="A842" i="3"/>
  <c r="Y842" i="3"/>
  <c r="CX842" i="3"/>
  <c r="CY842" i="3"/>
  <c r="CZ842" i="3"/>
  <c r="DB842" i="3" s="1"/>
  <c r="DA842" i="3"/>
  <c r="DC842" i="3"/>
  <c r="DF842" i="3"/>
  <c r="DJ842" i="3" s="1"/>
  <c r="DG842" i="3"/>
  <c r="A843" i="3"/>
  <c r="Y843" i="3"/>
  <c r="CU843" i="3"/>
  <c r="CY843" i="3"/>
  <c r="CZ843" i="3"/>
  <c r="DA843" i="3"/>
  <c r="DB843" i="3"/>
  <c r="DC843" i="3"/>
  <c r="A844" i="3"/>
  <c r="Y844" i="3"/>
  <c r="CU844" i="3"/>
  <c r="CV844" i="3"/>
  <c r="CX844" i="3"/>
  <c r="CY844" i="3"/>
  <c r="CZ844" i="3"/>
  <c r="DB844" i="3" s="1"/>
  <c r="DA844" i="3"/>
  <c r="DC844" i="3"/>
  <c r="DF844" i="3"/>
  <c r="DG844" i="3"/>
  <c r="A845" i="3"/>
  <c r="Y845" i="3"/>
  <c r="CX845" i="3" s="1"/>
  <c r="CW845" i="3"/>
  <c r="CY845" i="3"/>
  <c r="CZ845" i="3"/>
  <c r="DA845" i="3"/>
  <c r="DB845" i="3"/>
  <c r="DC845" i="3"/>
  <c r="A846" i="3"/>
  <c r="Y846" i="3"/>
  <c r="CX846" i="3" s="1"/>
  <c r="CY846" i="3"/>
  <c r="CZ846" i="3"/>
  <c r="DA846" i="3"/>
  <c r="DB846" i="3"/>
  <c r="DC846" i="3"/>
  <c r="A847" i="3"/>
  <c r="Y847" i="3"/>
  <c r="CU847" i="3"/>
  <c r="CV847" i="3"/>
  <c r="CX847" i="3"/>
  <c r="CY847" i="3"/>
  <c r="CZ847" i="3"/>
  <c r="DB847" i="3" s="1"/>
  <c r="DA847" i="3"/>
  <c r="DC847" i="3"/>
  <c r="A848" i="3"/>
  <c r="Y848" i="3"/>
  <c r="CX848" i="3" s="1"/>
  <c r="CW848" i="3"/>
  <c r="CY848" i="3"/>
  <c r="CZ848" i="3"/>
  <c r="DA848" i="3"/>
  <c r="DB848" i="3"/>
  <c r="DC848" i="3"/>
  <c r="A849" i="3"/>
  <c r="Y849" i="3"/>
  <c r="CW849" i="3" s="1"/>
  <c r="CY849" i="3"/>
  <c r="CZ849" i="3"/>
  <c r="DB849" i="3" s="1"/>
  <c r="DA849" i="3"/>
  <c r="DC849" i="3"/>
  <c r="A850" i="3"/>
  <c r="Y850" i="3"/>
  <c r="CX850" i="3"/>
  <c r="CY850" i="3"/>
  <c r="CZ850" i="3"/>
  <c r="DB850" i="3" s="1"/>
  <c r="DA850" i="3"/>
  <c r="DC850" i="3"/>
  <c r="A851" i="3"/>
  <c r="Y851" i="3"/>
  <c r="CX851" i="3" s="1"/>
  <c r="CU851" i="3"/>
  <c r="CV851" i="3"/>
  <c r="CY851" i="3"/>
  <c r="CZ851" i="3"/>
  <c r="DA851" i="3"/>
  <c r="DB851" i="3"/>
  <c r="DC851" i="3"/>
  <c r="A852" i="3"/>
  <c r="Y852" i="3"/>
  <c r="CW852" i="3" s="1"/>
  <c r="CY852" i="3"/>
  <c r="CZ852" i="3"/>
  <c r="DB852" i="3" s="1"/>
  <c r="DA852" i="3"/>
  <c r="DC852" i="3"/>
  <c r="A853" i="3"/>
  <c r="Y853" i="3"/>
  <c r="CW853" i="3"/>
  <c r="CX853" i="3"/>
  <c r="CY853" i="3"/>
  <c r="CZ853" i="3"/>
  <c r="DB853" i="3" s="1"/>
  <c r="DA853" i="3"/>
  <c r="DC853" i="3"/>
  <c r="DF853" i="3"/>
  <c r="DG853" i="3"/>
  <c r="DJ853" i="3" s="1"/>
  <c r="A854" i="3"/>
  <c r="Y854" i="3"/>
  <c r="CX854" i="3" s="1"/>
  <c r="CY854" i="3"/>
  <c r="CZ854" i="3"/>
  <c r="DA854" i="3"/>
  <c r="DB854" i="3"/>
  <c r="DC854" i="3"/>
  <c r="A855" i="3"/>
  <c r="Y855" i="3"/>
  <c r="CU855" i="3"/>
  <c r="CY855" i="3"/>
  <c r="CZ855" i="3"/>
  <c r="DB855" i="3" s="1"/>
  <c r="DA855" i="3"/>
  <c r="DC855" i="3"/>
  <c r="A856" i="3"/>
  <c r="Y856" i="3"/>
  <c r="CU856" i="3"/>
  <c r="CV856" i="3"/>
  <c r="CX856" i="3"/>
  <c r="CY856" i="3"/>
  <c r="CZ856" i="3"/>
  <c r="DA856" i="3"/>
  <c r="DB856" i="3"/>
  <c r="DC856" i="3"/>
  <c r="A857" i="3"/>
  <c r="Y857" i="3"/>
  <c r="CU857" i="3"/>
  <c r="CY857" i="3"/>
  <c r="CZ857" i="3"/>
  <c r="DB857" i="3" s="1"/>
  <c r="DA857" i="3"/>
  <c r="DC857" i="3"/>
  <c r="A858" i="3"/>
  <c r="Y858" i="3"/>
  <c r="CW858" i="3"/>
  <c r="CX858" i="3"/>
  <c r="CY858" i="3"/>
  <c r="CZ858" i="3"/>
  <c r="DB858" i="3" s="1"/>
  <c r="DA858" i="3"/>
  <c r="DC858" i="3"/>
  <c r="DF858" i="3"/>
  <c r="A859" i="3"/>
  <c r="Y859" i="3"/>
  <c r="CX859" i="3"/>
  <c r="CY859" i="3"/>
  <c r="CZ859" i="3"/>
  <c r="DA859" i="3"/>
  <c r="DB859" i="3"/>
  <c r="DC859" i="3"/>
  <c r="DF859" i="3"/>
  <c r="DJ859" i="3" s="1"/>
  <c r="A860" i="3"/>
  <c r="Y860" i="3"/>
  <c r="CU860" i="3"/>
  <c r="CY860" i="3"/>
  <c r="CZ860" i="3"/>
  <c r="DB860" i="3" s="1"/>
  <c r="DA860" i="3"/>
  <c r="DC860" i="3"/>
  <c r="A861" i="3"/>
  <c r="Y861" i="3"/>
  <c r="CU861" i="3"/>
  <c r="CV861" i="3"/>
  <c r="CX861" i="3"/>
  <c r="DF861" i="3" s="1"/>
  <c r="CY861" i="3"/>
  <c r="CZ861" i="3"/>
  <c r="DA861" i="3"/>
  <c r="DB861" i="3"/>
  <c r="DC861" i="3"/>
  <c r="A862" i="3"/>
  <c r="Y862" i="3"/>
  <c r="CU862" i="3"/>
  <c r="CY862" i="3"/>
  <c r="CZ862" i="3"/>
  <c r="DB862" i="3" s="1"/>
  <c r="DA862" i="3"/>
  <c r="DC862" i="3"/>
  <c r="A863" i="3"/>
  <c r="Y863" i="3"/>
  <c r="CW863" i="3"/>
  <c r="CX863" i="3"/>
  <c r="CY863" i="3"/>
  <c r="CZ863" i="3"/>
  <c r="DB863" i="3" s="1"/>
  <c r="DA863" i="3"/>
  <c r="DC863" i="3"/>
  <c r="A864" i="3"/>
  <c r="Y864" i="3"/>
  <c r="CX864" i="3"/>
  <c r="CY864" i="3"/>
  <c r="CZ864" i="3"/>
  <c r="DA864" i="3"/>
  <c r="DB864" i="3"/>
  <c r="DC864" i="3"/>
  <c r="DF864" i="3"/>
  <c r="DJ864" i="3" s="1"/>
  <c r="A865" i="3"/>
  <c r="Y865" i="3"/>
  <c r="CY865" i="3"/>
  <c r="CZ865" i="3"/>
  <c r="DB865" i="3" s="1"/>
  <c r="DA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A868" i="3"/>
  <c r="DB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B873" i="3" s="1"/>
  <c r="DA873" i="3"/>
  <c r="DC873" i="3"/>
  <c r="A874" i="3"/>
  <c r="Y874" i="3"/>
  <c r="CY874" i="3"/>
  <c r="CZ874" i="3"/>
  <c r="DA874" i="3"/>
  <c r="DB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Y877" i="3"/>
  <c r="CZ877" i="3"/>
  <c r="DB877" i="3" s="1"/>
  <c r="DA877" i="3"/>
  <c r="DC877" i="3"/>
  <c r="A878" i="3"/>
  <c r="Y878" i="3"/>
  <c r="CY878" i="3"/>
  <c r="CZ878" i="3"/>
  <c r="DA878" i="3"/>
  <c r="DB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A880" i="3"/>
  <c r="DB880" i="3"/>
  <c r="DC880" i="3"/>
  <c r="A881" i="3"/>
  <c r="Y881" i="3"/>
  <c r="CY881" i="3"/>
  <c r="CZ881" i="3"/>
  <c r="DB881" i="3" s="1"/>
  <c r="DA881" i="3"/>
  <c r="DC881" i="3"/>
  <c r="A882" i="3"/>
  <c r="Y882" i="3"/>
  <c r="CY882" i="3"/>
  <c r="CZ882" i="3"/>
  <c r="DA882" i="3"/>
  <c r="DB882" i="3"/>
  <c r="DC882" i="3"/>
  <c r="A883" i="3"/>
  <c r="Y883" i="3"/>
  <c r="CY883" i="3"/>
  <c r="CZ883" i="3"/>
  <c r="DA883" i="3"/>
  <c r="DB883" i="3"/>
  <c r="DC883" i="3"/>
  <c r="A884" i="3"/>
  <c r="Y884" i="3"/>
  <c r="CY884" i="3"/>
  <c r="CZ884" i="3"/>
  <c r="DB884" i="3" s="1"/>
  <c r="DA884" i="3"/>
  <c r="DC884" i="3"/>
  <c r="A885" i="3"/>
  <c r="Y885" i="3"/>
  <c r="CY885" i="3"/>
  <c r="CZ885" i="3"/>
  <c r="DB885" i="3" s="1"/>
  <c r="DA885" i="3"/>
  <c r="DC885" i="3"/>
  <c r="A886" i="3"/>
  <c r="Y886" i="3"/>
  <c r="CY886" i="3"/>
  <c r="CZ886" i="3"/>
  <c r="DA886" i="3"/>
  <c r="DB886" i="3"/>
  <c r="DC886" i="3"/>
  <c r="A887" i="3"/>
  <c r="Y887" i="3"/>
  <c r="CY887" i="3"/>
  <c r="CZ887" i="3"/>
  <c r="DB887" i="3" s="1"/>
  <c r="DA887" i="3"/>
  <c r="DC887" i="3"/>
  <c r="A888" i="3"/>
  <c r="Y888" i="3"/>
  <c r="CY888" i="3"/>
  <c r="CZ888" i="3"/>
  <c r="DB888" i="3" s="1"/>
  <c r="DA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A893" i="3"/>
  <c r="DB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B895" i="3" s="1"/>
  <c r="DA895" i="3"/>
  <c r="DC895" i="3"/>
  <c r="A896" i="3"/>
  <c r="Y896" i="3"/>
  <c r="CY896" i="3"/>
  <c r="CZ896" i="3"/>
  <c r="DA896" i="3"/>
  <c r="DB896" i="3"/>
  <c r="DC896" i="3"/>
  <c r="A897" i="3"/>
  <c r="Y897" i="3"/>
  <c r="CY897" i="3"/>
  <c r="CZ897" i="3"/>
  <c r="DA897" i="3"/>
  <c r="DB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B902" i="3" s="1"/>
  <c r="DA902" i="3"/>
  <c r="DC902" i="3"/>
  <c r="A903" i="3"/>
  <c r="Y903" i="3"/>
  <c r="CY903" i="3"/>
  <c r="CZ903" i="3"/>
  <c r="DA903" i="3"/>
  <c r="DB903" i="3"/>
  <c r="DC903" i="3"/>
  <c r="A904" i="3"/>
  <c r="Y904" i="3"/>
  <c r="CY904" i="3"/>
  <c r="CZ904" i="3"/>
  <c r="DA904" i="3"/>
  <c r="DB904" i="3"/>
  <c r="DC904" i="3"/>
  <c r="A905" i="3"/>
  <c r="Y905" i="3"/>
  <c r="CY905" i="3"/>
  <c r="CZ905" i="3"/>
  <c r="DB905" i="3" s="1"/>
  <c r="DA905" i="3"/>
  <c r="DC905" i="3"/>
  <c r="A906" i="3"/>
  <c r="Y906" i="3"/>
  <c r="CY906" i="3"/>
  <c r="CZ906" i="3"/>
  <c r="DB906" i="3" s="1"/>
  <c r="DA906" i="3"/>
  <c r="DC906" i="3"/>
  <c r="A907" i="3"/>
  <c r="Y907" i="3"/>
  <c r="CY907" i="3"/>
  <c r="CZ907" i="3"/>
  <c r="DA907" i="3"/>
  <c r="DB907" i="3"/>
  <c r="DC907" i="3"/>
  <c r="A908" i="3"/>
  <c r="Y908" i="3"/>
  <c r="CY908" i="3"/>
  <c r="CZ908" i="3"/>
  <c r="DB908" i="3" s="1"/>
  <c r="DA908" i="3"/>
  <c r="DC908" i="3"/>
  <c r="A909" i="3"/>
  <c r="Y909" i="3"/>
  <c r="CY909" i="3"/>
  <c r="CZ909" i="3"/>
  <c r="DB909" i="3" s="1"/>
  <c r="DA909" i="3"/>
  <c r="DC909" i="3"/>
  <c r="A910" i="3"/>
  <c r="Y910" i="3"/>
  <c r="CY910" i="3"/>
  <c r="CZ910" i="3"/>
  <c r="DB910" i="3" s="1"/>
  <c r="DA910" i="3"/>
  <c r="DC910" i="3"/>
  <c r="A911" i="3"/>
  <c r="Y911" i="3"/>
  <c r="CY911" i="3"/>
  <c r="CZ911" i="3"/>
  <c r="DA911" i="3"/>
  <c r="DB911" i="3"/>
  <c r="DC911" i="3"/>
  <c r="A912" i="3"/>
  <c r="Y912" i="3"/>
  <c r="CY912" i="3"/>
  <c r="CZ912" i="3"/>
  <c r="DA912" i="3"/>
  <c r="DB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A914" i="3"/>
  <c r="DB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B916" i="3" s="1"/>
  <c r="DA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A918" i="3"/>
  <c r="DB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A921" i="3"/>
  <c r="DB921" i="3"/>
  <c r="DC921" i="3"/>
  <c r="A922" i="3"/>
  <c r="Y922" i="3"/>
  <c r="CY922" i="3"/>
  <c r="CZ922" i="3"/>
  <c r="DB922" i="3" s="1"/>
  <c r="DA922" i="3"/>
  <c r="DC922" i="3"/>
  <c r="A923" i="3"/>
  <c r="Y923" i="3"/>
  <c r="CY923" i="3"/>
  <c r="CZ923" i="3"/>
  <c r="DB923" i="3" s="1"/>
  <c r="DA923" i="3"/>
  <c r="DC923" i="3"/>
  <c r="A924" i="3"/>
  <c r="Y924" i="3"/>
  <c r="CY924" i="3"/>
  <c r="CZ924" i="3"/>
  <c r="DB924" i="3" s="1"/>
  <c r="DA924" i="3"/>
  <c r="DC924" i="3"/>
  <c r="A925" i="3"/>
  <c r="Y925" i="3"/>
  <c r="CY925" i="3"/>
  <c r="CZ925" i="3"/>
  <c r="DA925" i="3"/>
  <c r="DB925" i="3"/>
  <c r="DC925" i="3"/>
  <c r="A926" i="3"/>
  <c r="Y926" i="3"/>
  <c r="CY926" i="3"/>
  <c r="CZ926" i="3"/>
  <c r="DB926" i="3" s="1"/>
  <c r="DA926" i="3"/>
  <c r="DC926" i="3"/>
  <c r="A927" i="3"/>
  <c r="Y927" i="3"/>
  <c r="CY927" i="3"/>
  <c r="CZ927" i="3"/>
  <c r="DB927" i="3" s="1"/>
  <c r="DA927" i="3"/>
  <c r="DC927" i="3"/>
  <c r="A928" i="3"/>
  <c r="Y928" i="3"/>
  <c r="CY928" i="3"/>
  <c r="CZ928" i="3"/>
  <c r="DB928" i="3" s="1"/>
  <c r="DA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A930" i="3"/>
  <c r="DB930" i="3"/>
  <c r="DC930" i="3"/>
  <c r="A931" i="3"/>
  <c r="Y931" i="3"/>
  <c r="CY931" i="3"/>
  <c r="CZ931" i="3"/>
  <c r="DB931" i="3" s="1"/>
  <c r="DA931" i="3"/>
  <c r="DC931" i="3"/>
  <c r="A932" i="3"/>
  <c r="Y932" i="3"/>
  <c r="CY932" i="3"/>
  <c r="CZ932" i="3"/>
  <c r="DA932" i="3"/>
  <c r="DB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B934" i="3" s="1"/>
  <c r="DA934" i="3"/>
  <c r="DC934" i="3"/>
  <c r="A935" i="3"/>
  <c r="Y935" i="3"/>
  <c r="CY935" i="3"/>
  <c r="CZ935" i="3"/>
  <c r="DB935" i="3" s="1"/>
  <c r="DA935" i="3"/>
  <c r="DC935" i="3"/>
  <c r="A936" i="3"/>
  <c r="Y936" i="3"/>
  <c r="CY936" i="3"/>
  <c r="CZ936" i="3"/>
  <c r="DA936" i="3"/>
  <c r="DB936" i="3"/>
  <c r="DC936" i="3"/>
  <c r="A937" i="3"/>
  <c r="Y937" i="3"/>
  <c r="CY937" i="3"/>
  <c r="CZ937" i="3"/>
  <c r="DA937" i="3"/>
  <c r="DB937" i="3"/>
  <c r="DC937" i="3"/>
  <c r="A938" i="3"/>
  <c r="Y938" i="3"/>
  <c r="CY938" i="3"/>
  <c r="CZ938" i="3"/>
  <c r="DB938" i="3" s="1"/>
  <c r="DA938" i="3"/>
  <c r="DC938" i="3"/>
  <c r="A939" i="3"/>
  <c r="Y939" i="3"/>
  <c r="CY939" i="3"/>
  <c r="CZ939" i="3"/>
  <c r="DB939" i="3" s="1"/>
  <c r="DA939" i="3"/>
  <c r="DC939" i="3"/>
  <c r="A940" i="3"/>
  <c r="Y940" i="3"/>
  <c r="CY940" i="3"/>
  <c r="CZ940" i="3"/>
  <c r="DA940" i="3"/>
  <c r="DB940" i="3"/>
  <c r="DC940" i="3"/>
  <c r="A941" i="3"/>
  <c r="Y941" i="3"/>
  <c r="CY941" i="3"/>
  <c r="CZ941" i="3"/>
  <c r="DB941" i="3" s="1"/>
  <c r="DA941" i="3"/>
  <c r="DC941" i="3"/>
  <c r="A942" i="3"/>
  <c r="Y942" i="3"/>
  <c r="CY942" i="3"/>
  <c r="CZ942" i="3"/>
  <c r="DB942" i="3" s="1"/>
  <c r="DA942" i="3"/>
  <c r="DC942" i="3"/>
  <c r="A943" i="3"/>
  <c r="Y943" i="3"/>
  <c r="CY943" i="3"/>
  <c r="CZ943" i="3"/>
  <c r="DA943" i="3"/>
  <c r="DB943" i="3"/>
  <c r="DC943" i="3"/>
  <c r="A944" i="3"/>
  <c r="Y944" i="3"/>
  <c r="CY944" i="3"/>
  <c r="CZ944" i="3"/>
  <c r="DB944" i="3" s="1"/>
  <c r="DA944" i="3"/>
  <c r="DC944" i="3"/>
  <c r="A945" i="3"/>
  <c r="Y945" i="3"/>
  <c r="CY945" i="3"/>
  <c r="CZ945" i="3"/>
  <c r="DB945" i="3" s="1"/>
  <c r="DA945" i="3"/>
  <c r="DC945" i="3"/>
  <c r="A946" i="3"/>
  <c r="Y946" i="3"/>
  <c r="CY946" i="3"/>
  <c r="CZ946" i="3"/>
  <c r="DB946" i="3" s="1"/>
  <c r="DA946" i="3"/>
  <c r="DC946" i="3"/>
  <c r="A947" i="3"/>
  <c r="Y947" i="3"/>
  <c r="CY947" i="3"/>
  <c r="CZ947" i="3"/>
  <c r="DA947" i="3"/>
  <c r="DB947" i="3"/>
  <c r="DC947" i="3"/>
  <c r="A948" i="3"/>
  <c r="Y948" i="3"/>
  <c r="CY948" i="3"/>
  <c r="CZ948" i="3"/>
  <c r="DB948" i="3" s="1"/>
  <c r="DA948" i="3"/>
  <c r="DC948" i="3"/>
  <c r="A949" i="3"/>
  <c r="Y949" i="3"/>
  <c r="CY949" i="3"/>
  <c r="CZ949" i="3"/>
  <c r="DB949" i="3" s="1"/>
  <c r="DA949" i="3"/>
  <c r="DC949" i="3"/>
  <c r="A950" i="3"/>
  <c r="Y950" i="3"/>
  <c r="CY950" i="3"/>
  <c r="CZ950" i="3"/>
  <c r="DA950" i="3"/>
  <c r="DB950" i="3"/>
  <c r="DC950" i="3"/>
  <c r="A951" i="3"/>
  <c r="Y951" i="3"/>
  <c r="CY951" i="3"/>
  <c r="CZ951" i="3"/>
  <c r="DB951" i="3" s="1"/>
  <c r="DA951" i="3"/>
  <c r="DC951" i="3"/>
  <c r="A952" i="3"/>
  <c r="Y952" i="3"/>
  <c r="CY952" i="3"/>
  <c r="CZ952" i="3"/>
  <c r="DB952" i="3" s="1"/>
  <c r="DA952" i="3"/>
  <c r="DC952" i="3"/>
  <c r="A953" i="3"/>
  <c r="Y953" i="3"/>
  <c r="CY953" i="3"/>
  <c r="CZ953" i="3"/>
  <c r="DB953" i="3" s="1"/>
  <c r="DA953" i="3"/>
  <c r="DC953" i="3"/>
  <c r="A954" i="3"/>
  <c r="Y954" i="3"/>
  <c r="CY954" i="3"/>
  <c r="CZ954" i="3"/>
  <c r="DA954" i="3"/>
  <c r="DB954" i="3"/>
  <c r="DC954" i="3"/>
  <c r="A955" i="3"/>
  <c r="Y955" i="3"/>
  <c r="CY955" i="3"/>
  <c r="CZ955" i="3"/>
  <c r="DB955" i="3" s="1"/>
  <c r="DA955" i="3"/>
  <c r="DC955" i="3"/>
  <c r="A956" i="3"/>
  <c r="Y956" i="3"/>
  <c r="CY956" i="3"/>
  <c r="CZ956" i="3"/>
  <c r="DB956" i="3" s="1"/>
  <c r="DA956" i="3"/>
  <c r="DC956" i="3"/>
  <c r="A957" i="3"/>
  <c r="Y957" i="3"/>
  <c r="CY957" i="3"/>
  <c r="CZ957" i="3"/>
  <c r="DA957" i="3"/>
  <c r="DB957" i="3"/>
  <c r="DC957" i="3"/>
  <c r="A958" i="3"/>
  <c r="Y958" i="3"/>
  <c r="CY958" i="3"/>
  <c r="CZ958" i="3"/>
  <c r="DB958" i="3" s="1"/>
  <c r="DA958" i="3"/>
  <c r="DC958" i="3"/>
  <c r="A959" i="3"/>
  <c r="Y959" i="3"/>
  <c r="CY959" i="3"/>
  <c r="CZ959" i="3"/>
  <c r="DB959" i="3" s="1"/>
  <c r="DA959" i="3"/>
  <c r="DC959" i="3"/>
  <c r="A960" i="3"/>
  <c r="Y960" i="3"/>
  <c r="CY960" i="3"/>
  <c r="CZ960" i="3"/>
  <c r="DB960" i="3" s="1"/>
  <c r="DA960" i="3"/>
  <c r="DC960" i="3"/>
  <c r="A961" i="3"/>
  <c r="Y961" i="3"/>
  <c r="CY961" i="3"/>
  <c r="CZ961" i="3"/>
  <c r="DA961" i="3"/>
  <c r="DB961" i="3"/>
  <c r="DC961" i="3"/>
  <c r="A962" i="3"/>
  <c r="Y962" i="3"/>
  <c r="CY962" i="3"/>
  <c r="CZ962" i="3"/>
  <c r="DB962" i="3" s="1"/>
  <c r="DA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B964" i="3" s="1"/>
  <c r="DA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A966" i="3"/>
  <c r="DB966" i="3"/>
  <c r="DC966" i="3"/>
  <c r="A967" i="3"/>
  <c r="Y967" i="3"/>
  <c r="CY967" i="3"/>
  <c r="CZ967" i="3"/>
  <c r="DB967" i="3" s="1"/>
  <c r="DA967" i="3"/>
  <c r="DC967" i="3"/>
  <c r="A968" i="3"/>
  <c r="Y968" i="3"/>
  <c r="CY968" i="3"/>
  <c r="CZ968" i="3"/>
  <c r="DA968" i="3"/>
  <c r="DB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B970" i="3" s="1"/>
  <c r="DA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B972" i="3" s="1"/>
  <c r="DA972" i="3"/>
  <c r="DC972" i="3"/>
  <c r="A973" i="3"/>
  <c r="Y973" i="3"/>
  <c r="CY973" i="3"/>
  <c r="CZ973" i="3"/>
  <c r="DA973" i="3"/>
  <c r="DB973" i="3"/>
  <c r="DC973" i="3"/>
  <c r="A974" i="3"/>
  <c r="Y974" i="3"/>
  <c r="CY974" i="3"/>
  <c r="CZ974" i="3"/>
  <c r="DB974" i="3" s="1"/>
  <c r="DA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A976" i="3"/>
  <c r="DB976" i="3"/>
  <c r="DC976" i="3"/>
  <c r="A977" i="3"/>
  <c r="Y977" i="3"/>
  <c r="CY977" i="3"/>
  <c r="CZ977" i="3"/>
  <c r="DA977" i="3"/>
  <c r="DB977" i="3"/>
  <c r="DC977" i="3"/>
  <c r="A978" i="3"/>
  <c r="Y978" i="3"/>
  <c r="CY978" i="3"/>
  <c r="CZ978" i="3"/>
  <c r="DB978" i="3" s="1"/>
  <c r="DA978" i="3"/>
  <c r="DC978" i="3"/>
  <c r="A979" i="3"/>
  <c r="Y979" i="3"/>
  <c r="CY979" i="3"/>
  <c r="CZ979" i="3"/>
  <c r="DB979" i="3" s="1"/>
  <c r="DA979" i="3"/>
  <c r="DC979" i="3"/>
  <c r="A980" i="3"/>
  <c r="Y980" i="3"/>
  <c r="CY980" i="3"/>
  <c r="CZ980" i="3"/>
  <c r="DB980" i="3" s="1"/>
  <c r="DA980" i="3"/>
  <c r="DC980" i="3"/>
  <c r="A981" i="3"/>
  <c r="Y981" i="3"/>
  <c r="CY981" i="3"/>
  <c r="CZ981" i="3"/>
  <c r="DA981" i="3"/>
  <c r="DB981" i="3"/>
  <c r="DC981" i="3"/>
  <c r="A982" i="3"/>
  <c r="Y982" i="3"/>
  <c r="CY982" i="3"/>
  <c r="CZ982" i="3"/>
  <c r="DB982" i="3" s="1"/>
  <c r="DA982" i="3"/>
  <c r="DC982" i="3"/>
  <c r="A983" i="3"/>
  <c r="Y983" i="3"/>
  <c r="CY983" i="3"/>
  <c r="CZ983" i="3"/>
  <c r="DB983" i="3" s="1"/>
  <c r="DA983" i="3"/>
  <c r="DC983" i="3"/>
  <c r="A984" i="3"/>
  <c r="Y984" i="3"/>
  <c r="CY984" i="3"/>
  <c r="CZ984" i="3"/>
  <c r="DA984" i="3"/>
  <c r="DB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A987" i="3"/>
  <c r="DB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A989" i="3"/>
  <c r="DB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A991" i="3"/>
  <c r="DB991" i="3"/>
  <c r="DC991" i="3"/>
  <c r="A992" i="3"/>
  <c r="Y992" i="3"/>
  <c r="CY992" i="3"/>
  <c r="CZ992" i="3"/>
  <c r="DA992" i="3"/>
  <c r="DB992" i="3"/>
  <c r="DC992" i="3"/>
  <c r="A993" i="3"/>
  <c r="Y993" i="3"/>
  <c r="CY993" i="3"/>
  <c r="CZ993" i="3"/>
  <c r="DB993" i="3" s="1"/>
  <c r="DA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B997" i="3" s="1"/>
  <c r="DA997" i="3"/>
  <c r="DC997" i="3"/>
  <c r="A998" i="3"/>
  <c r="Y998" i="3"/>
  <c r="CY998" i="3"/>
  <c r="CZ998" i="3"/>
  <c r="DB998" i="3" s="1"/>
  <c r="DA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B1002" i="3" s="1"/>
  <c r="DA1002" i="3"/>
  <c r="DC1002" i="3"/>
  <c r="A1003" i="3"/>
  <c r="Y1003" i="3"/>
  <c r="CY1003" i="3"/>
  <c r="CZ1003" i="3"/>
  <c r="DA1003" i="3"/>
  <c r="DB1003" i="3"/>
  <c r="DC1003" i="3"/>
  <c r="A1004" i="3"/>
  <c r="Y1004" i="3"/>
  <c r="CY1004" i="3"/>
  <c r="CZ1004" i="3"/>
  <c r="DA1004" i="3"/>
  <c r="DB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A1006" i="3"/>
  <c r="DB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B1009" i="3" s="1"/>
  <c r="DA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A1011" i="3"/>
  <c r="DB1011" i="3"/>
  <c r="DC1011" i="3"/>
  <c r="A1012" i="3"/>
  <c r="Y1012" i="3"/>
  <c r="CY1012" i="3"/>
  <c r="CZ1012" i="3"/>
  <c r="DB1012" i="3" s="1"/>
  <c r="DA1012" i="3"/>
  <c r="DC1012" i="3"/>
  <c r="A1013" i="3"/>
  <c r="Y1013" i="3"/>
  <c r="CY1013" i="3"/>
  <c r="CZ1013" i="3"/>
  <c r="DB1013" i="3" s="1"/>
  <c r="DA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B1016" i="3" s="1"/>
  <c r="DA1016" i="3"/>
  <c r="DC1016" i="3"/>
  <c r="A1017" i="3"/>
  <c r="Y1017" i="3"/>
  <c r="CY1017" i="3"/>
  <c r="CZ1017" i="3"/>
  <c r="DA1017" i="3"/>
  <c r="DB1017" i="3"/>
  <c r="DC1017" i="3"/>
  <c r="A1018" i="3"/>
  <c r="Y1018" i="3"/>
  <c r="CY1018" i="3"/>
  <c r="CZ1018" i="3"/>
  <c r="DA1018" i="3"/>
  <c r="DB1018" i="3"/>
  <c r="DC1018" i="3"/>
  <c r="A1019" i="3"/>
  <c r="Y1019" i="3"/>
  <c r="CY1019" i="3"/>
  <c r="CZ1019" i="3"/>
  <c r="DB1019" i="3" s="1"/>
  <c r="DA1019" i="3"/>
  <c r="DC1019" i="3"/>
  <c r="A1020" i="3"/>
  <c r="Y1020" i="3"/>
  <c r="CY1020" i="3"/>
  <c r="CZ1020" i="3"/>
  <c r="DB1020" i="3" s="1"/>
  <c r="DA1020" i="3"/>
  <c r="DC1020" i="3"/>
  <c r="A1021" i="3"/>
  <c r="Y1021" i="3"/>
  <c r="CY1021" i="3"/>
  <c r="CZ1021" i="3"/>
  <c r="DA1021" i="3"/>
  <c r="DB1021" i="3"/>
  <c r="DC1021" i="3"/>
  <c r="A1022" i="3"/>
  <c r="Y1022" i="3"/>
  <c r="CY1022" i="3"/>
  <c r="CZ1022" i="3"/>
  <c r="DB1022" i="3" s="1"/>
  <c r="DA1022" i="3"/>
  <c r="DC1022" i="3"/>
  <c r="A1023" i="3"/>
  <c r="Y1023" i="3"/>
  <c r="CY1023" i="3"/>
  <c r="CZ1023" i="3"/>
  <c r="DB1023" i="3" s="1"/>
  <c r="DA1023" i="3"/>
  <c r="DC1023" i="3"/>
  <c r="A1024" i="3"/>
  <c r="Y1024" i="3"/>
  <c r="CY1024" i="3"/>
  <c r="CZ1024" i="3"/>
  <c r="DB1024" i="3" s="1"/>
  <c r="DA1024" i="3"/>
  <c r="DC1024" i="3"/>
  <c r="A1025" i="3"/>
  <c r="Y1025" i="3"/>
  <c r="CY1025" i="3"/>
  <c r="CZ1025" i="3"/>
  <c r="DA1025" i="3"/>
  <c r="DB1025" i="3"/>
  <c r="DC1025" i="3"/>
  <c r="A1026" i="3"/>
  <c r="Y1026" i="3"/>
  <c r="CY1026" i="3"/>
  <c r="CZ1026" i="3"/>
  <c r="DB1026" i="3" s="1"/>
  <c r="DA1026" i="3"/>
  <c r="DC1026" i="3"/>
  <c r="A1027" i="3"/>
  <c r="Y1027" i="3"/>
  <c r="CY1027" i="3"/>
  <c r="CZ1027" i="3"/>
  <c r="DB1027" i="3" s="1"/>
  <c r="DA1027" i="3"/>
  <c r="DC1027" i="3"/>
  <c r="A1028" i="3"/>
  <c r="Y1028" i="3"/>
  <c r="CY1028" i="3"/>
  <c r="CZ1028" i="3"/>
  <c r="DB1028" i="3" s="1"/>
  <c r="DA1028" i="3"/>
  <c r="DC1028" i="3"/>
  <c r="A1029" i="3"/>
  <c r="Y1029" i="3"/>
  <c r="CY1029" i="3"/>
  <c r="CZ1029" i="3"/>
  <c r="DA1029" i="3"/>
  <c r="DB1029" i="3"/>
  <c r="DC1029" i="3"/>
  <c r="A1030" i="3"/>
  <c r="Y1030" i="3"/>
  <c r="CY1030" i="3"/>
  <c r="CZ1030" i="3"/>
  <c r="DB1030" i="3" s="1"/>
  <c r="DA1030" i="3"/>
  <c r="DC1030" i="3"/>
  <c r="A1031" i="3"/>
  <c r="Y1031" i="3"/>
  <c r="CY1031" i="3"/>
  <c r="CZ1031" i="3"/>
  <c r="DB1031" i="3" s="1"/>
  <c r="DA1031" i="3"/>
  <c r="DC1031" i="3"/>
  <c r="A1032" i="3"/>
  <c r="Y1032" i="3"/>
  <c r="CY1032" i="3"/>
  <c r="CZ1032" i="3"/>
  <c r="DB1032" i="3" s="1"/>
  <c r="DA1032" i="3"/>
  <c r="DC1032" i="3"/>
  <c r="A1033" i="3"/>
  <c r="Y1033" i="3"/>
  <c r="CY1033" i="3"/>
  <c r="CZ1033" i="3"/>
  <c r="DA1033" i="3"/>
  <c r="DB1033" i="3"/>
  <c r="DC1033" i="3"/>
  <c r="A1034" i="3"/>
  <c r="Y1034" i="3"/>
  <c r="CY1034" i="3"/>
  <c r="CZ1034" i="3"/>
  <c r="DA1034" i="3"/>
  <c r="DB1034" i="3"/>
  <c r="DC1034" i="3"/>
  <c r="A1035" i="3"/>
  <c r="Y1035" i="3"/>
  <c r="CY1035" i="3"/>
  <c r="CZ1035" i="3"/>
  <c r="DB1035" i="3" s="1"/>
  <c r="DA1035" i="3"/>
  <c r="DC1035" i="3"/>
  <c r="A1036" i="3"/>
  <c r="Y1036" i="3"/>
  <c r="CY1036" i="3"/>
  <c r="CZ1036" i="3"/>
  <c r="DA1036" i="3"/>
  <c r="DB1036" i="3"/>
  <c r="DC1036" i="3"/>
  <c r="A1037" i="3"/>
  <c r="Y1037" i="3"/>
  <c r="CY1037" i="3"/>
  <c r="CZ1037" i="3"/>
  <c r="DB1037" i="3" s="1"/>
  <c r="DA1037" i="3"/>
  <c r="DC1037" i="3"/>
  <c r="A1038" i="3"/>
  <c r="Y1038" i="3"/>
  <c r="CY1038" i="3"/>
  <c r="CZ1038" i="3"/>
  <c r="DB1038" i="3" s="1"/>
  <c r="DA1038" i="3"/>
  <c r="DC1038" i="3"/>
  <c r="A1039" i="3"/>
  <c r="Y1039" i="3"/>
  <c r="CY1039" i="3"/>
  <c r="CZ1039" i="3"/>
  <c r="DB1039" i="3" s="1"/>
  <c r="DA1039" i="3"/>
  <c r="DC1039" i="3"/>
  <c r="A1040" i="3"/>
  <c r="Y1040" i="3"/>
  <c r="CY1040" i="3"/>
  <c r="CZ1040" i="3"/>
  <c r="DA1040" i="3"/>
  <c r="DB1040" i="3"/>
  <c r="DC1040" i="3"/>
  <c r="A1041" i="3"/>
  <c r="Y1041" i="3"/>
  <c r="CY1041" i="3"/>
  <c r="CZ1041" i="3"/>
  <c r="DB1041" i="3" s="1"/>
  <c r="DA1041" i="3"/>
  <c r="DC1041" i="3"/>
  <c r="A1042" i="3"/>
  <c r="Y1042" i="3"/>
  <c r="CY1042" i="3"/>
  <c r="CZ1042" i="3"/>
  <c r="DB1042" i="3" s="1"/>
  <c r="DA1042" i="3"/>
  <c r="DC1042" i="3"/>
  <c r="A1043" i="3"/>
  <c r="Y1043" i="3"/>
  <c r="CY1043" i="3"/>
  <c r="CZ1043" i="3"/>
  <c r="DA1043" i="3"/>
  <c r="DB1043" i="3"/>
  <c r="DC1043" i="3"/>
  <c r="A1044" i="3"/>
  <c r="Y1044" i="3"/>
  <c r="CY1044" i="3"/>
  <c r="CZ1044" i="3"/>
  <c r="DB1044" i="3" s="1"/>
  <c r="DA1044" i="3"/>
  <c r="DC1044" i="3"/>
  <c r="A1045" i="3"/>
  <c r="Y1045" i="3"/>
  <c r="CY1045" i="3"/>
  <c r="CZ1045" i="3"/>
  <c r="DB1045" i="3" s="1"/>
  <c r="DA1045" i="3"/>
  <c r="DC1045" i="3"/>
  <c r="A1046" i="3"/>
  <c r="Y1046" i="3"/>
  <c r="CY1046" i="3"/>
  <c r="CZ1046" i="3"/>
  <c r="DB1046" i="3" s="1"/>
  <c r="DA1046" i="3"/>
  <c r="DC1046" i="3"/>
  <c r="A1047" i="3"/>
  <c r="Y1047" i="3"/>
  <c r="CY1047" i="3"/>
  <c r="CZ1047" i="3"/>
  <c r="DA1047" i="3"/>
  <c r="DB1047" i="3"/>
  <c r="DC1047" i="3"/>
  <c r="A1048" i="3"/>
  <c r="Y1048" i="3"/>
  <c r="CY1048" i="3"/>
  <c r="CZ1048" i="3"/>
  <c r="DB1048" i="3" s="1"/>
  <c r="DA1048" i="3"/>
  <c r="DC1048" i="3"/>
  <c r="A1049" i="3"/>
  <c r="Y1049" i="3"/>
  <c r="CY1049" i="3"/>
  <c r="CZ1049" i="3"/>
  <c r="DB1049" i="3" s="1"/>
  <c r="DA1049" i="3"/>
  <c r="DC1049" i="3"/>
  <c r="A1050" i="3"/>
  <c r="Y1050" i="3"/>
  <c r="CY1050" i="3"/>
  <c r="CZ1050" i="3"/>
  <c r="DA1050" i="3"/>
  <c r="DB1050" i="3"/>
  <c r="DC1050" i="3"/>
  <c r="A1051" i="3"/>
  <c r="Y1051" i="3"/>
  <c r="CY1051" i="3"/>
  <c r="CZ1051" i="3"/>
  <c r="DB1051" i="3" s="1"/>
  <c r="DA1051" i="3"/>
  <c r="DC1051" i="3"/>
  <c r="A1052" i="3"/>
  <c r="Y1052" i="3"/>
  <c r="CY1052" i="3"/>
  <c r="CZ1052" i="3"/>
  <c r="DB1052" i="3" s="1"/>
  <c r="DA1052" i="3"/>
  <c r="DC1052" i="3"/>
  <c r="A1053" i="3"/>
  <c r="Y1053" i="3"/>
  <c r="CY1053" i="3"/>
  <c r="CZ1053" i="3"/>
  <c r="DB1053" i="3" s="1"/>
  <c r="DA1053" i="3"/>
  <c r="DC1053" i="3"/>
  <c r="A1054" i="3"/>
  <c r="Y1054" i="3"/>
  <c r="CY1054" i="3"/>
  <c r="CZ1054" i="3"/>
  <c r="DA1054" i="3"/>
  <c r="DB1054" i="3"/>
  <c r="DC1054" i="3"/>
  <c r="A1055" i="3"/>
  <c r="Y1055" i="3"/>
  <c r="CY1055" i="3"/>
  <c r="CZ1055" i="3"/>
  <c r="DB1055" i="3" s="1"/>
  <c r="DA1055" i="3"/>
  <c r="DC1055" i="3"/>
  <c r="A1056" i="3"/>
  <c r="Y1056" i="3"/>
  <c r="CY1056" i="3"/>
  <c r="CZ1056" i="3"/>
  <c r="DA1056" i="3"/>
  <c r="DB1056" i="3"/>
  <c r="DC1056" i="3"/>
  <c r="A1057" i="3"/>
  <c r="Y1057" i="3"/>
  <c r="CY1057" i="3"/>
  <c r="CZ1057" i="3"/>
  <c r="DB1057" i="3" s="1"/>
  <c r="DA1057" i="3"/>
  <c r="DC1057" i="3"/>
  <c r="A1058" i="3"/>
  <c r="Y1058" i="3"/>
  <c r="CY1058" i="3"/>
  <c r="CZ1058" i="3"/>
  <c r="DB1058" i="3" s="1"/>
  <c r="DA1058" i="3"/>
  <c r="DC1058" i="3"/>
  <c r="A1059" i="3"/>
  <c r="Y1059" i="3"/>
  <c r="CY1059" i="3"/>
  <c r="CZ1059" i="3"/>
  <c r="DB1059" i="3" s="1"/>
  <c r="DA1059" i="3"/>
  <c r="DC1059" i="3"/>
  <c r="A1060" i="3"/>
  <c r="Y1060" i="3"/>
  <c r="CY1060" i="3"/>
  <c r="CZ1060" i="3"/>
  <c r="DA1060" i="3"/>
  <c r="DB1060" i="3"/>
  <c r="DC1060" i="3"/>
  <c r="A1061" i="3"/>
  <c r="Y1061" i="3"/>
  <c r="CY1061" i="3"/>
  <c r="CZ1061" i="3"/>
  <c r="DA1061" i="3"/>
  <c r="DB1061" i="3"/>
  <c r="DC1061" i="3"/>
  <c r="A1062" i="3"/>
  <c r="Y1062" i="3"/>
  <c r="CY1062" i="3"/>
  <c r="CZ1062" i="3"/>
  <c r="DB1062" i="3" s="1"/>
  <c r="DA1062" i="3"/>
  <c r="DC1062" i="3"/>
  <c r="A1063" i="3"/>
  <c r="Y1063" i="3"/>
  <c r="CY1063" i="3"/>
  <c r="CZ1063" i="3"/>
  <c r="DB1063" i="3" s="1"/>
  <c r="DA1063" i="3"/>
  <c r="DC1063" i="3"/>
  <c r="A1064" i="3"/>
  <c r="Y1064" i="3"/>
  <c r="CY1064" i="3"/>
  <c r="CZ1064" i="3"/>
  <c r="DA1064" i="3"/>
  <c r="DB1064" i="3"/>
  <c r="DC1064" i="3"/>
  <c r="A1065" i="3"/>
  <c r="Y1065" i="3"/>
  <c r="CY1065" i="3"/>
  <c r="CZ1065" i="3"/>
  <c r="DB1065" i="3" s="1"/>
  <c r="DA1065" i="3"/>
  <c r="DC1065" i="3"/>
  <c r="A1066" i="3"/>
  <c r="Y1066" i="3"/>
  <c r="CY1066" i="3"/>
  <c r="CZ1066" i="3"/>
  <c r="DB1066" i="3" s="1"/>
  <c r="DA1066" i="3"/>
  <c r="DC1066" i="3"/>
  <c r="A1067" i="3"/>
  <c r="Y1067" i="3"/>
  <c r="CY1067" i="3"/>
  <c r="CZ1067" i="3"/>
  <c r="DB1067" i="3" s="1"/>
  <c r="DA1067" i="3"/>
  <c r="DC1067" i="3"/>
  <c r="A1068" i="3"/>
  <c r="Y1068" i="3"/>
  <c r="CY1068" i="3"/>
  <c r="CZ1068" i="3"/>
  <c r="DA1068" i="3"/>
  <c r="DB1068" i="3"/>
  <c r="DC1068" i="3"/>
  <c r="A1069" i="3"/>
  <c r="Y1069" i="3"/>
  <c r="CY1069" i="3"/>
  <c r="CZ1069" i="3"/>
  <c r="DB1069" i="3" s="1"/>
  <c r="DA1069" i="3"/>
  <c r="DC1069" i="3"/>
  <c r="A1070" i="3"/>
  <c r="Y1070" i="3"/>
  <c r="CY1070" i="3"/>
  <c r="CZ1070" i="3"/>
  <c r="DB1070" i="3" s="1"/>
  <c r="DA1070" i="3"/>
  <c r="DC1070" i="3"/>
  <c r="A1071" i="3"/>
  <c r="Y1071" i="3"/>
  <c r="CY1071" i="3"/>
  <c r="CZ1071" i="3"/>
  <c r="DB1071" i="3" s="1"/>
  <c r="DA1071" i="3"/>
  <c r="DC1071" i="3"/>
  <c r="A1072" i="3"/>
  <c r="Y1072" i="3"/>
  <c r="CY1072" i="3"/>
  <c r="CZ1072" i="3"/>
  <c r="DA1072" i="3"/>
  <c r="DB1072" i="3"/>
  <c r="DC1072" i="3"/>
  <c r="A1073" i="3"/>
  <c r="Y1073" i="3"/>
  <c r="CY1073" i="3"/>
  <c r="CZ1073" i="3"/>
  <c r="DB1073" i="3" s="1"/>
  <c r="DA1073" i="3"/>
  <c r="DC1073" i="3"/>
  <c r="A1074" i="3"/>
  <c r="Y1074" i="3"/>
  <c r="CY1074" i="3"/>
  <c r="CZ1074" i="3"/>
  <c r="DB1074" i="3" s="1"/>
  <c r="DA1074" i="3"/>
  <c r="DC1074" i="3"/>
  <c r="A1075" i="3"/>
  <c r="Y1075" i="3"/>
  <c r="CY1075" i="3"/>
  <c r="CZ1075" i="3"/>
  <c r="DA1075" i="3"/>
  <c r="DB1075" i="3"/>
  <c r="DC1075" i="3"/>
  <c r="A1076" i="3"/>
  <c r="Y1076" i="3"/>
  <c r="CY1076" i="3"/>
  <c r="CZ1076" i="3"/>
  <c r="DA1076" i="3"/>
  <c r="DB1076" i="3"/>
  <c r="DC1076" i="3"/>
  <c r="A1077" i="3"/>
  <c r="Y1077" i="3"/>
  <c r="CY1077" i="3"/>
  <c r="CZ1077" i="3"/>
  <c r="DA1077" i="3"/>
  <c r="DB1077" i="3"/>
  <c r="DC1077" i="3"/>
  <c r="A1078" i="3"/>
  <c r="Y1078" i="3"/>
  <c r="CY1078" i="3"/>
  <c r="CZ1078" i="3"/>
  <c r="DB1078" i="3" s="1"/>
  <c r="DA1078" i="3"/>
  <c r="DC1078" i="3"/>
  <c r="A1079" i="3"/>
  <c r="Y1079" i="3"/>
  <c r="CU1079" i="3"/>
  <c r="CV1079" i="3"/>
  <c r="CX1079" i="3"/>
  <c r="CY1079" i="3"/>
  <c r="CZ1079" i="3"/>
  <c r="DB1079" i="3" s="1"/>
  <c r="DA1079" i="3"/>
  <c r="DC1079" i="3"/>
  <c r="A1080" i="3"/>
  <c r="Y1080" i="3"/>
  <c r="CX1080" i="3" s="1"/>
  <c r="CY1080" i="3"/>
  <c r="CZ1080" i="3"/>
  <c r="DA1080" i="3"/>
  <c r="DB1080" i="3"/>
  <c r="DC1080" i="3"/>
  <c r="DG1080" i="3"/>
  <c r="DI1080" i="3"/>
  <c r="DJ1080" i="3"/>
  <c r="A1081" i="3"/>
  <c r="Y1081" i="3"/>
  <c r="CW1081" i="3"/>
  <c r="CX1081" i="3"/>
  <c r="DF1081" i="3" s="1"/>
  <c r="CY1081" i="3"/>
  <c r="CZ1081" i="3"/>
  <c r="DB1081" i="3" s="1"/>
  <c r="DA1081" i="3"/>
  <c r="DC1081" i="3"/>
  <c r="DG1081" i="3"/>
  <c r="DJ1081" i="3" s="1"/>
  <c r="DH1081" i="3"/>
  <c r="DI1081" i="3"/>
  <c r="A1082" i="3"/>
  <c r="Y1082" i="3"/>
  <c r="CX1082" i="3" s="1"/>
  <c r="CW1082" i="3"/>
  <c r="CY1082" i="3"/>
  <c r="CZ1082" i="3"/>
  <c r="DB1082" i="3" s="1"/>
  <c r="DA1082" i="3"/>
  <c r="DC1082" i="3"/>
  <c r="A1083" i="3"/>
  <c r="Y1083" i="3"/>
  <c r="CY1083" i="3"/>
  <c r="CZ1083" i="3"/>
  <c r="DA1083" i="3"/>
  <c r="DB1083" i="3"/>
  <c r="DC1083" i="3"/>
  <c r="A1084" i="3"/>
  <c r="Y1084" i="3"/>
  <c r="CX1084" i="3" s="1"/>
  <c r="CW1084" i="3"/>
  <c r="CY1084" i="3"/>
  <c r="CZ1084" i="3"/>
  <c r="DB1084" i="3" s="1"/>
  <c r="DA1084" i="3"/>
  <c r="DC1084" i="3"/>
  <c r="A1085" i="3"/>
  <c r="Y1085" i="3"/>
  <c r="CX1085" i="3"/>
  <c r="CY1085" i="3"/>
  <c r="CZ1085" i="3"/>
  <c r="DB1085" i="3" s="1"/>
  <c r="DA1085" i="3"/>
  <c r="DC1085" i="3"/>
  <c r="A1086" i="3"/>
  <c r="Y1086" i="3"/>
  <c r="CX1086" i="3" s="1"/>
  <c r="CY1086" i="3"/>
  <c r="CZ1086" i="3"/>
  <c r="DA1086" i="3"/>
  <c r="DB1086" i="3"/>
  <c r="DC1086" i="3"/>
  <c r="A1087" i="3"/>
  <c r="Y1087" i="3"/>
  <c r="CV1087" i="3" s="1"/>
  <c r="CU1087" i="3"/>
  <c r="CY1087" i="3"/>
  <c r="CZ1087" i="3"/>
  <c r="DB1087" i="3" s="1"/>
  <c r="DA1087" i="3"/>
  <c r="DC1087" i="3"/>
  <c r="A1088" i="3"/>
  <c r="Y1088" i="3"/>
  <c r="CX1088" i="3"/>
  <c r="DF1088" i="3" s="1"/>
  <c r="CY1088" i="3"/>
  <c r="CZ1088" i="3"/>
  <c r="DB1088" i="3" s="1"/>
  <c r="DA1088" i="3"/>
  <c r="DC1088" i="3"/>
  <c r="DH1088" i="3"/>
  <c r="A1089" i="3"/>
  <c r="Y1089" i="3"/>
  <c r="CW1089" i="3"/>
  <c r="CX1089" i="3"/>
  <c r="DH1089" i="3" s="1"/>
  <c r="CY1089" i="3"/>
  <c r="CZ1089" i="3"/>
  <c r="DB1089" i="3" s="1"/>
  <c r="DA1089" i="3"/>
  <c r="DC1089" i="3"/>
  <c r="DF1089" i="3"/>
  <c r="DI1089" i="3"/>
  <c r="A1090" i="3"/>
  <c r="Y1090" i="3"/>
  <c r="CY1090" i="3"/>
  <c r="CZ1090" i="3"/>
  <c r="DA1090" i="3"/>
  <c r="DB1090" i="3"/>
  <c r="DC1090" i="3"/>
  <c r="A1091" i="3"/>
  <c r="Y1091" i="3"/>
  <c r="CX1091" i="3" s="1"/>
  <c r="DI1091" i="3" s="1"/>
  <c r="CW1091" i="3"/>
  <c r="CY1091" i="3"/>
  <c r="CZ1091" i="3"/>
  <c r="DB1091" i="3" s="1"/>
  <c r="DA1091" i="3"/>
  <c r="DC1091" i="3"/>
  <c r="DF1091" i="3"/>
  <c r="DG1091" i="3"/>
  <c r="DJ1091" i="3" s="1"/>
  <c r="DH1091" i="3"/>
  <c r="A1092" i="3"/>
  <c r="Y1092" i="3"/>
  <c r="CW1092" i="3"/>
  <c r="CX1092" i="3"/>
  <c r="CY1092" i="3"/>
  <c r="CZ1092" i="3"/>
  <c r="DA1092" i="3"/>
  <c r="DB1092" i="3"/>
  <c r="DC1092" i="3"/>
  <c r="DF1092" i="3"/>
  <c r="DI1092" i="3"/>
  <c r="A1093" i="3"/>
  <c r="Y1093" i="3"/>
  <c r="CX1093" i="3"/>
  <c r="DH1093" i="3" s="1"/>
  <c r="CY1093" i="3"/>
  <c r="CZ1093" i="3"/>
  <c r="DA1093" i="3"/>
  <c r="DB1093" i="3"/>
  <c r="DC1093" i="3"/>
  <c r="A1094" i="3"/>
  <c r="Y1094" i="3"/>
  <c r="CX1094" i="3" s="1"/>
  <c r="CY1094" i="3"/>
  <c r="CZ1094" i="3"/>
  <c r="DB1094" i="3" s="1"/>
  <c r="DA1094" i="3"/>
  <c r="DC1094" i="3"/>
  <c r="A1095" i="3"/>
  <c r="Y1095" i="3"/>
  <c r="CY1095" i="3"/>
  <c r="CZ1095" i="3"/>
  <c r="DA1095" i="3"/>
  <c r="DB1095" i="3"/>
  <c r="DC1095" i="3"/>
  <c r="A1096" i="3"/>
  <c r="Y1096" i="3"/>
  <c r="CY1096" i="3"/>
  <c r="CZ1096" i="3"/>
  <c r="DB1096" i="3" s="1"/>
  <c r="DA1096" i="3"/>
  <c r="DC1096" i="3"/>
  <c r="A1097" i="3"/>
  <c r="Y1097" i="3"/>
  <c r="CY1097" i="3"/>
  <c r="CZ1097" i="3"/>
  <c r="DA1097" i="3"/>
  <c r="DB1097" i="3"/>
  <c r="DC1097" i="3"/>
  <c r="A1098" i="3"/>
  <c r="Y1098" i="3"/>
  <c r="CY1098" i="3"/>
  <c r="CZ1098" i="3"/>
  <c r="DB1098" i="3" s="1"/>
  <c r="DA1098" i="3"/>
  <c r="DC1098" i="3"/>
  <c r="A1099" i="3"/>
  <c r="Y1099" i="3"/>
  <c r="CY1099" i="3"/>
  <c r="CZ1099" i="3"/>
  <c r="DA1099" i="3"/>
  <c r="DB1099" i="3"/>
  <c r="DC1099" i="3"/>
  <c r="A1100" i="3"/>
  <c r="Y1100" i="3"/>
  <c r="CY1100" i="3"/>
  <c r="CZ1100" i="3"/>
  <c r="DB1100" i="3" s="1"/>
  <c r="DA1100" i="3"/>
  <c r="DC1100" i="3"/>
  <c r="A1101" i="3"/>
  <c r="Y1101" i="3"/>
  <c r="CY1101" i="3"/>
  <c r="CZ1101" i="3"/>
  <c r="DB1101" i="3" s="1"/>
  <c r="DA1101" i="3"/>
  <c r="DC1101" i="3"/>
  <c r="A1102" i="3"/>
  <c r="Y1102" i="3"/>
  <c r="CY1102" i="3"/>
  <c r="CZ1102" i="3"/>
  <c r="DA1102" i="3"/>
  <c r="DB1102" i="3"/>
  <c r="DC1102" i="3"/>
  <c r="A1103" i="3"/>
  <c r="Y1103" i="3"/>
  <c r="CY1103" i="3"/>
  <c r="CZ1103" i="3"/>
  <c r="DB1103" i="3" s="1"/>
  <c r="DA1103" i="3"/>
  <c r="DC1103" i="3"/>
  <c r="A1104" i="3"/>
  <c r="Y1104" i="3"/>
  <c r="CY1104" i="3"/>
  <c r="CZ1104" i="3"/>
  <c r="DB1104" i="3" s="1"/>
  <c r="DA1104" i="3"/>
  <c r="DC1104" i="3"/>
  <c r="A1105" i="3"/>
  <c r="Y1105" i="3"/>
  <c r="CY1105" i="3"/>
  <c r="CZ1105" i="3"/>
  <c r="DA1105" i="3"/>
  <c r="DB1105" i="3"/>
  <c r="DC1105" i="3"/>
  <c r="A1106" i="3"/>
  <c r="Y1106" i="3"/>
  <c r="CY1106" i="3"/>
  <c r="CZ1106" i="3"/>
  <c r="DB1106" i="3" s="1"/>
  <c r="DA1106" i="3"/>
  <c r="DC1106" i="3"/>
  <c r="A1107" i="3"/>
  <c r="Y1107" i="3"/>
  <c r="CY1107" i="3"/>
  <c r="CZ1107" i="3"/>
  <c r="DA1107" i="3"/>
  <c r="DB1107" i="3"/>
  <c r="DC1107" i="3"/>
  <c r="A1108" i="3"/>
  <c r="Y1108" i="3"/>
  <c r="CY1108" i="3"/>
  <c r="CZ1108" i="3"/>
  <c r="DA1108" i="3"/>
  <c r="DB1108" i="3"/>
  <c r="DC1108" i="3"/>
  <c r="A1109" i="3"/>
  <c r="Y1109" i="3"/>
  <c r="CY1109" i="3"/>
  <c r="CZ1109" i="3"/>
  <c r="DB1109" i="3" s="1"/>
  <c r="DA1109" i="3"/>
  <c r="DC1109" i="3"/>
  <c r="A1110" i="3"/>
  <c r="Y1110" i="3"/>
  <c r="CY1110" i="3"/>
  <c r="CZ1110" i="3"/>
  <c r="DB1110" i="3" s="1"/>
  <c r="DA1110" i="3"/>
  <c r="DC1110" i="3"/>
  <c r="A1111" i="3"/>
  <c r="Y1111" i="3"/>
  <c r="CY1111" i="3"/>
  <c r="CZ1111" i="3"/>
  <c r="DB1111" i="3" s="1"/>
  <c r="DA1111" i="3"/>
  <c r="DC1111" i="3"/>
  <c r="A1112" i="3"/>
  <c r="Y1112" i="3"/>
  <c r="CY1112" i="3"/>
  <c r="CZ1112" i="3"/>
  <c r="DA1112" i="3"/>
  <c r="DB1112" i="3"/>
  <c r="DC1112" i="3"/>
  <c r="A1113" i="3"/>
  <c r="Y1113" i="3"/>
  <c r="CY1113" i="3"/>
  <c r="CZ1113" i="3"/>
  <c r="DA1113" i="3"/>
  <c r="DB1113" i="3"/>
  <c r="DC1113" i="3"/>
  <c r="A1114" i="3"/>
  <c r="Y1114" i="3"/>
  <c r="CY1114" i="3"/>
  <c r="CZ1114" i="3"/>
  <c r="DB1114" i="3" s="1"/>
  <c r="DA1114" i="3"/>
  <c r="DC1114" i="3"/>
  <c r="A1115" i="3"/>
  <c r="Y1115" i="3"/>
  <c r="CY1115" i="3"/>
  <c r="CZ1115" i="3"/>
  <c r="DA1115" i="3"/>
  <c r="DB1115" i="3"/>
  <c r="DC1115" i="3"/>
  <c r="A1116" i="3"/>
  <c r="Y1116" i="3"/>
  <c r="CY1116" i="3"/>
  <c r="CZ1116" i="3"/>
  <c r="DA1116" i="3"/>
  <c r="DB1116" i="3"/>
  <c r="DC1116" i="3"/>
  <c r="A1117" i="3"/>
  <c r="Y1117" i="3"/>
  <c r="CY1117" i="3"/>
  <c r="CZ1117" i="3"/>
  <c r="DB1117" i="3" s="1"/>
  <c r="DA1117" i="3"/>
  <c r="DC1117" i="3"/>
  <c r="A1118" i="3"/>
  <c r="Y1118" i="3"/>
  <c r="CY1118" i="3"/>
  <c r="CZ1118" i="3"/>
  <c r="DB1118" i="3" s="1"/>
  <c r="DA1118" i="3"/>
  <c r="DC1118" i="3"/>
  <c r="A1119" i="3"/>
  <c r="Y1119" i="3"/>
  <c r="CY1119" i="3"/>
  <c r="CZ1119" i="3"/>
  <c r="DB1119" i="3" s="1"/>
  <c r="DA1119" i="3"/>
  <c r="DC1119" i="3"/>
  <c r="A1120" i="3"/>
  <c r="Y1120" i="3"/>
  <c r="CY1120" i="3"/>
  <c r="CZ1120" i="3"/>
  <c r="DA1120" i="3"/>
  <c r="DB1120" i="3"/>
  <c r="DC1120" i="3"/>
  <c r="A1121" i="3"/>
  <c r="Y1121" i="3"/>
  <c r="CY1121" i="3"/>
  <c r="CZ1121" i="3"/>
  <c r="DB1121" i="3" s="1"/>
  <c r="DA1121" i="3"/>
  <c r="DC1121" i="3"/>
  <c r="A1122" i="3"/>
  <c r="Y1122" i="3"/>
  <c r="CY1122" i="3"/>
  <c r="CZ1122" i="3"/>
  <c r="DB1122" i="3" s="1"/>
  <c r="DA1122" i="3"/>
  <c r="DC1122" i="3"/>
  <c r="A1123" i="3"/>
  <c r="Y1123" i="3"/>
  <c r="CY1123" i="3"/>
  <c r="CZ1123" i="3"/>
  <c r="DA1123" i="3"/>
  <c r="DB1123" i="3"/>
  <c r="DC1123" i="3"/>
  <c r="A1124" i="3"/>
  <c r="Y1124" i="3"/>
  <c r="CY1124" i="3"/>
  <c r="CZ1124" i="3"/>
  <c r="DA1124" i="3"/>
  <c r="DB1124" i="3"/>
  <c r="DC1124" i="3"/>
  <c r="A1125" i="3"/>
  <c r="Y1125" i="3"/>
  <c r="CY1125" i="3"/>
  <c r="CZ1125" i="3"/>
  <c r="DB1125" i="3" s="1"/>
  <c r="DA1125" i="3"/>
  <c r="DC1125" i="3"/>
  <c r="A1126" i="3"/>
  <c r="Y1126" i="3"/>
  <c r="CY1126" i="3"/>
  <c r="CZ1126" i="3"/>
  <c r="DB1126" i="3" s="1"/>
  <c r="DA1126" i="3"/>
  <c r="DC1126" i="3"/>
  <c r="A1127" i="3"/>
  <c r="Y1127" i="3"/>
  <c r="CY1127" i="3"/>
  <c r="CZ1127" i="3"/>
  <c r="DA1127" i="3"/>
  <c r="DB1127" i="3"/>
  <c r="DC1127" i="3"/>
  <c r="A1128" i="3"/>
  <c r="Y1128" i="3"/>
  <c r="CY1128" i="3"/>
  <c r="CZ1128" i="3"/>
  <c r="DA1128" i="3"/>
  <c r="DB1128" i="3"/>
  <c r="DC1128" i="3"/>
  <c r="A1129" i="3"/>
  <c r="Y1129" i="3"/>
  <c r="CY1129" i="3"/>
  <c r="CZ1129" i="3"/>
  <c r="DB1129" i="3" s="1"/>
  <c r="DA1129" i="3"/>
  <c r="DC1129" i="3"/>
  <c r="A1130" i="3"/>
  <c r="Y1130" i="3"/>
  <c r="CY1130" i="3"/>
  <c r="CZ1130" i="3"/>
  <c r="DA1130" i="3"/>
  <c r="DB1130" i="3"/>
  <c r="DC1130" i="3"/>
  <c r="A1131" i="3"/>
  <c r="Y1131" i="3"/>
  <c r="CY1131" i="3"/>
  <c r="CZ1131" i="3"/>
  <c r="DA1131" i="3"/>
  <c r="DB1131" i="3"/>
  <c r="DC1131" i="3"/>
  <c r="A1132" i="3"/>
  <c r="Y1132" i="3"/>
  <c r="CY1132" i="3"/>
  <c r="CZ1132" i="3"/>
  <c r="DB1132" i="3" s="1"/>
  <c r="DA1132" i="3"/>
  <c r="DC1132" i="3"/>
  <c r="A1133" i="3"/>
  <c r="Y1133" i="3"/>
  <c r="CY1133" i="3"/>
  <c r="CZ1133" i="3"/>
  <c r="DB1133" i="3" s="1"/>
  <c r="DA1133" i="3"/>
  <c r="DC1133" i="3"/>
  <c r="A1134" i="3"/>
  <c r="Y1134" i="3"/>
  <c r="CY1134" i="3"/>
  <c r="CZ1134" i="3"/>
  <c r="DA1134" i="3"/>
  <c r="DB1134" i="3"/>
  <c r="DC1134" i="3"/>
  <c r="A1135" i="3"/>
  <c r="Y1135" i="3"/>
  <c r="CY1135" i="3"/>
  <c r="CZ1135" i="3"/>
  <c r="DA1135" i="3"/>
  <c r="DB1135" i="3"/>
  <c r="DC1135" i="3"/>
  <c r="A1136" i="3"/>
  <c r="Y1136" i="3"/>
  <c r="CY1136" i="3"/>
  <c r="CZ1136" i="3"/>
  <c r="DB1136" i="3" s="1"/>
  <c r="DA1136" i="3"/>
  <c r="DC113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AC28" i="1"/>
  <c r="AE28" i="1"/>
  <c r="AF28" i="1"/>
  <c r="CT28" i="1" s="1"/>
  <c r="AG28" i="1"/>
  <c r="CU28" i="1" s="1"/>
  <c r="T28" i="1" s="1"/>
  <c r="AH28" i="1"/>
  <c r="AI28" i="1"/>
  <c r="AJ28" i="1"/>
  <c r="CQ28" i="1"/>
  <c r="P28" i="1" s="1"/>
  <c r="CR28" i="1"/>
  <c r="Q28" i="1" s="1"/>
  <c r="CV28" i="1"/>
  <c r="U28" i="1" s="1"/>
  <c r="CW28" i="1"/>
  <c r="CX28" i="1"/>
  <c r="W28" i="1" s="1"/>
  <c r="GL28" i="1"/>
  <c r="GN28" i="1"/>
  <c r="GP28" i="1"/>
  <c r="GV28" i="1"/>
  <c r="HC28" i="1"/>
  <c r="GX28" i="1" s="1"/>
  <c r="C29" i="1"/>
  <c r="D29" i="1"/>
  <c r="I29" i="1"/>
  <c r="K29" i="1"/>
  <c r="AC29" i="1"/>
  <c r="AE29" i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Q29" i="1"/>
  <c r="P29" i="1" s="1"/>
  <c r="CV29" i="1"/>
  <c r="U29" i="1" s="1"/>
  <c r="CW29" i="1"/>
  <c r="V29" i="1" s="1"/>
  <c r="GL29" i="1"/>
  <c r="GN29" i="1"/>
  <c r="GP29" i="1"/>
  <c r="GV29" i="1"/>
  <c r="HC29" i="1"/>
  <c r="GX29" i="1" s="1"/>
  <c r="C30" i="1"/>
  <c r="D30" i="1"/>
  <c r="I30" i="1"/>
  <c r="K30" i="1"/>
  <c r="V30" i="1"/>
  <c r="W30" i="1"/>
  <c r="AC30" i="1"/>
  <c r="AE30" i="1"/>
  <c r="AF30" i="1"/>
  <c r="AG30" i="1"/>
  <c r="AH30" i="1"/>
  <c r="AI30" i="1"/>
  <c r="AJ30" i="1"/>
  <c r="CX30" i="1" s="1"/>
  <c r="CT30" i="1"/>
  <c r="S30" i="1" s="1"/>
  <c r="CU30" i="1"/>
  <c r="T30" i="1" s="1"/>
  <c r="CV30" i="1"/>
  <c r="U30" i="1" s="1"/>
  <c r="CW30" i="1"/>
  <c r="GL30" i="1"/>
  <c r="GN30" i="1"/>
  <c r="GP30" i="1"/>
  <c r="GV30" i="1"/>
  <c r="HC30" i="1"/>
  <c r="GX30" i="1" s="1"/>
  <c r="C31" i="1"/>
  <c r="D31" i="1"/>
  <c r="I31" i="1"/>
  <c r="K31" i="1"/>
  <c r="T31" i="1"/>
  <c r="AC31" i="1"/>
  <c r="AD31" i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T31" i="1"/>
  <c r="S31" i="1" s="1"/>
  <c r="CU31" i="1"/>
  <c r="GL31" i="1"/>
  <c r="GN31" i="1"/>
  <c r="GP31" i="1"/>
  <c r="GV31" i="1"/>
  <c r="HC31" i="1" s="1"/>
  <c r="GX31" i="1" s="1"/>
  <c r="I32" i="1"/>
  <c r="K32" i="1"/>
  <c r="V32" i="1"/>
  <c r="W32" i="1"/>
  <c r="X32" i="1"/>
  <c r="Y32" i="1"/>
  <c r="AC32" i="1"/>
  <c r="AD32" i="1"/>
  <c r="AE32" i="1"/>
  <c r="AF32" i="1"/>
  <c r="AG32" i="1"/>
  <c r="AH32" i="1"/>
  <c r="AI32" i="1"/>
  <c r="AJ32" i="1"/>
  <c r="CX32" i="1" s="1"/>
  <c r="CT32" i="1"/>
  <c r="S32" i="1" s="1"/>
  <c r="CU32" i="1"/>
  <c r="T32" i="1" s="1"/>
  <c r="CV32" i="1"/>
  <c r="U32" i="1" s="1"/>
  <c r="CW32" i="1"/>
  <c r="CY32" i="1"/>
  <c r="CZ32" i="1"/>
  <c r="GL32" i="1"/>
  <c r="GN32" i="1"/>
  <c r="GP32" i="1"/>
  <c r="GV32" i="1"/>
  <c r="GX32" i="1"/>
  <c r="HC32" i="1"/>
  <c r="I33" i="1"/>
  <c r="K33" i="1"/>
  <c r="P33" i="1"/>
  <c r="U33" i="1"/>
  <c r="V33" i="1"/>
  <c r="W33" i="1"/>
  <c r="X33" i="1"/>
  <c r="AC33" i="1"/>
  <c r="AD33" i="1"/>
  <c r="AB33" i="1" s="1"/>
  <c r="AE33" i="1"/>
  <c r="AF33" i="1"/>
  <c r="CT33" i="1" s="1"/>
  <c r="S33" i="1" s="1"/>
  <c r="AG33" i="1"/>
  <c r="AH33" i="1"/>
  <c r="AI33" i="1"/>
  <c r="AJ33" i="1"/>
  <c r="CX33" i="1" s="1"/>
  <c r="CQ33" i="1"/>
  <c r="CU33" i="1"/>
  <c r="T33" i="1" s="1"/>
  <c r="CV33" i="1"/>
  <c r="CW33" i="1"/>
  <c r="CY33" i="1"/>
  <c r="CZ33" i="1"/>
  <c r="Y33" i="1" s="1"/>
  <c r="GL33" i="1"/>
  <c r="GN33" i="1"/>
  <c r="GP33" i="1"/>
  <c r="GV33" i="1"/>
  <c r="HC33" i="1"/>
  <c r="GX33" i="1" s="1"/>
  <c r="HG33" i="1"/>
  <c r="S34" i="1"/>
  <c r="X34" i="1"/>
  <c r="Y34" i="1"/>
  <c r="AB34" i="1"/>
  <c r="AC34" i="1"/>
  <c r="AE34" i="1"/>
  <c r="AD34" i="1" s="1"/>
  <c r="AF34" i="1"/>
  <c r="CT34" i="1" s="1"/>
  <c r="AG34" i="1"/>
  <c r="CU34" i="1" s="1"/>
  <c r="T34" i="1" s="1"/>
  <c r="AH34" i="1"/>
  <c r="AI34" i="1"/>
  <c r="AJ34" i="1"/>
  <c r="CQ34" i="1"/>
  <c r="P34" i="1" s="1"/>
  <c r="CR34" i="1"/>
  <c r="Q34" i="1" s="1"/>
  <c r="CS34" i="1"/>
  <c r="R34" i="1" s="1"/>
  <c r="CV34" i="1"/>
  <c r="U34" i="1" s="1"/>
  <c r="CW34" i="1"/>
  <c r="V34" i="1" s="1"/>
  <c r="CX34" i="1"/>
  <c r="W34" i="1" s="1"/>
  <c r="CY34" i="1"/>
  <c r="CZ34" i="1"/>
  <c r="GL34" i="1"/>
  <c r="GN34" i="1"/>
  <c r="GP34" i="1"/>
  <c r="GV34" i="1"/>
  <c r="HC34" i="1"/>
  <c r="GX34" i="1" s="1"/>
  <c r="HG34" i="1"/>
  <c r="T35" i="1"/>
  <c r="U35" i="1"/>
  <c r="AC35" i="1"/>
  <c r="AE35" i="1"/>
  <c r="AD35" i="1" s="1"/>
  <c r="AF35" i="1"/>
  <c r="AG35" i="1"/>
  <c r="AH35" i="1"/>
  <c r="CV35" i="1" s="1"/>
  <c r="AI35" i="1"/>
  <c r="CW35" i="1" s="1"/>
  <c r="V35" i="1" s="1"/>
  <c r="AJ35" i="1"/>
  <c r="CX35" i="1" s="1"/>
  <c r="W35" i="1" s="1"/>
  <c r="CR35" i="1"/>
  <c r="Q35" i="1" s="1"/>
  <c r="CS35" i="1"/>
  <c r="R35" i="1" s="1"/>
  <c r="CT35" i="1"/>
  <c r="S35" i="1" s="1"/>
  <c r="CU35" i="1"/>
  <c r="CY35" i="1"/>
  <c r="X35" i="1" s="1"/>
  <c r="CZ35" i="1"/>
  <c r="Y35" i="1" s="1"/>
  <c r="GL35" i="1"/>
  <c r="GN35" i="1"/>
  <c r="GP35" i="1"/>
  <c r="GV35" i="1"/>
  <c r="HC35" i="1" s="1"/>
  <c r="GX35" i="1" s="1"/>
  <c r="P36" i="1"/>
  <c r="W36" i="1"/>
  <c r="X36" i="1"/>
  <c r="AC36" i="1"/>
  <c r="AE36" i="1"/>
  <c r="AF36" i="1"/>
  <c r="CT36" i="1" s="1"/>
  <c r="S36" i="1" s="1"/>
  <c r="AG36" i="1"/>
  <c r="AH36" i="1"/>
  <c r="AI36" i="1"/>
  <c r="AJ36" i="1"/>
  <c r="CX36" i="1" s="1"/>
  <c r="CQ36" i="1"/>
  <c r="CU36" i="1"/>
  <c r="T36" i="1" s="1"/>
  <c r="CV36" i="1"/>
  <c r="U36" i="1" s="1"/>
  <c r="CW36" i="1"/>
  <c r="V36" i="1" s="1"/>
  <c r="CY36" i="1"/>
  <c r="CZ36" i="1"/>
  <c r="Y36" i="1" s="1"/>
  <c r="GL36" i="1"/>
  <c r="GN36" i="1"/>
  <c r="GP36" i="1"/>
  <c r="GV36" i="1"/>
  <c r="GX36" i="1"/>
  <c r="HC36" i="1"/>
  <c r="HG36" i="1"/>
  <c r="X37" i="1"/>
  <c r="Y37" i="1"/>
  <c r="AC37" i="1"/>
  <c r="AE37" i="1"/>
  <c r="AD37" i="1" s="1"/>
  <c r="AB37" i="1" s="1"/>
  <c r="AF37" i="1"/>
  <c r="CT37" i="1" s="1"/>
  <c r="S37" i="1" s="1"/>
  <c r="AG37" i="1"/>
  <c r="CU37" i="1" s="1"/>
  <c r="T37" i="1" s="1"/>
  <c r="AH37" i="1"/>
  <c r="AI37" i="1"/>
  <c r="AJ37" i="1"/>
  <c r="CQ37" i="1"/>
  <c r="P37" i="1" s="1"/>
  <c r="CV37" i="1"/>
  <c r="U37" i="1" s="1"/>
  <c r="CW37" i="1"/>
  <c r="V37" i="1" s="1"/>
  <c r="CX37" i="1"/>
  <c r="W37" i="1" s="1"/>
  <c r="CY37" i="1"/>
  <c r="CZ37" i="1"/>
  <c r="GL37" i="1"/>
  <c r="GN37" i="1"/>
  <c r="GP37" i="1"/>
  <c r="GV37" i="1"/>
  <c r="HC37" i="1"/>
  <c r="GX37" i="1" s="1"/>
  <c r="HG37" i="1"/>
  <c r="T38" i="1"/>
  <c r="AB38" i="1"/>
  <c r="AC38" i="1"/>
  <c r="CQ38" i="1" s="1"/>
  <c r="P38" i="1" s="1"/>
  <c r="AD38" i="1"/>
  <c r="AE38" i="1"/>
  <c r="AF38" i="1"/>
  <c r="AG38" i="1"/>
  <c r="AH38" i="1"/>
  <c r="CV38" i="1" s="1"/>
  <c r="U38" i="1" s="1"/>
  <c r="AI38" i="1"/>
  <c r="CW38" i="1" s="1"/>
  <c r="V38" i="1" s="1"/>
  <c r="AJ38" i="1"/>
  <c r="CX38" i="1" s="1"/>
  <c r="W38" i="1" s="1"/>
  <c r="CR38" i="1"/>
  <c r="Q38" i="1" s="1"/>
  <c r="CS38" i="1"/>
  <c r="R38" i="1" s="1"/>
  <c r="CT38" i="1"/>
  <c r="S38" i="1" s="1"/>
  <c r="CU38" i="1"/>
  <c r="CY38" i="1"/>
  <c r="X38" i="1" s="1"/>
  <c r="CZ38" i="1"/>
  <c r="Y38" i="1" s="1"/>
  <c r="GL38" i="1"/>
  <c r="GN38" i="1"/>
  <c r="GP38" i="1"/>
  <c r="GV38" i="1"/>
  <c r="HC38" i="1" s="1"/>
  <c r="GX38" i="1" s="1"/>
  <c r="X39" i="1"/>
  <c r="Y39" i="1"/>
  <c r="AC39" i="1"/>
  <c r="AE39" i="1"/>
  <c r="AF39" i="1"/>
  <c r="AG39" i="1"/>
  <c r="CU39" i="1" s="1"/>
  <c r="T39" i="1" s="1"/>
  <c r="AH39" i="1"/>
  <c r="AI39" i="1"/>
  <c r="AJ39" i="1"/>
  <c r="CX39" i="1" s="1"/>
  <c r="W39" i="1" s="1"/>
  <c r="CQ39" i="1"/>
  <c r="P39" i="1" s="1"/>
  <c r="CT39" i="1"/>
  <c r="S39" i="1" s="1"/>
  <c r="CV39" i="1"/>
  <c r="U39" i="1" s="1"/>
  <c r="CW39" i="1"/>
  <c r="V39" i="1" s="1"/>
  <c r="CY39" i="1"/>
  <c r="CZ39" i="1"/>
  <c r="GL39" i="1"/>
  <c r="GN39" i="1"/>
  <c r="GP39" i="1"/>
  <c r="GV39" i="1"/>
  <c r="HC39" i="1"/>
  <c r="GX39" i="1" s="1"/>
  <c r="S40" i="1"/>
  <c r="AC40" i="1"/>
  <c r="HG40" i="1" s="1"/>
  <c r="AD40" i="1"/>
  <c r="AB40" i="1" s="1"/>
  <c r="AE40" i="1"/>
  <c r="CR40" i="1" s="1"/>
  <c r="Q40" i="1" s="1"/>
  <c r="AF40" i="1"/>
  <c r="AG40" i="1"/>
  <c r="AH40" i="1"/>
  <c r="CV40" i="1" s="1"/>
  <c r="U40" i="1" s="1"/>
  <c r="AI40" i="1"/>
  <c r="CW40" i="1" s="1"/>
  <c r="V40" i="1" s="1"/>
  <c r="AJ40" i="1"/>
  <c r="CS40" i="1"/>
  <c r="R40" i="1" s="1"/>
  <c r="CT40" i="1"/>
  <c r="CU40" i="1"/>
  <c r="T40" i="1" s="1"/>
  <c r="CX40" i="1"/>
  <c r="W40" i="1" s="1"/>
  <c r="CY40" i="1"/>
  <c r="X40" i="1" s="1"/>
  <c r="CZ40" i="1"/>
  <c r="Y40" i="1" s="1"/>
  <c r="GL40" i="1"/>
  <c r="GN40" i="1"/>
  <c r="GP40" i="1"/>
  <c r="GV40" i="1"/>
  <c r="HC40" i="1" s="1"/>
  <c r="GX40" i="1" s="1"/>
  <c r="T41" i="1"/>
  <c r="V41" i="1"/>
  <c r="W41" i="1"/>
  <c r="Y41" i="1"/>
  <c r="AC41" i="1"/>
  <c r="AE41" i="1"/>
  <c r="AF41" i="1"/>
  <c r="AG41" i="1"/>
  <c r="AH41" i="1"/>
  <c r="CV41" i="1" s="1"/>
  <c r="U41" i="1" s="1"/>
  <c r="AI41" i="1"/>
  <c r="AJ41" i="1"/>
  <c r="CX41" i="1" s="1"/>
  <c r="CQ41" i="1"/>
  <c r="P41" i="1" s="1"/>
  <c r="CT41" i="1"/>
  <c r="S41" i="1" s="1"/>
  <c r="CU41" i="1"/>
  <c r="CW41" i="1"/>
  <c r="CY41" i="1"/>
  <c r="X41" i="1" s="1"/>
  <c r="CZ41" i="1"/>
  <c r="GL41" i="1"/>
  <c r="GN41" i="1"/>
  <c r="GP41" i="1"/>
  <c r="GV41" i="1"/>
  <c r="HC41" i="1"/>
  <c r="GX41" i="1" s="1"/>
  <c r="R42" i="1"/>
  <c r="S42" i="1"/>
  <c r="W42" i="1"/>
  <c r="Y42" i="1"/>
  <c r="AC42" i="1"/>
  <c r="AD42" i="1"/>
  <c r="AE42" i="1"/>
  <c r="AF42" i="1"/>
  <c r="CT42" i="1" s="1"/>
  <c r="AG42" i="1"/>
  <c r="CU42" i="1" s="1"/>
  <c r="T42" i="1" s="1"/>
  <c r="AH42" i="1"/>
  <c r="CV42" i="1" s="1"/>
  <c r="U42" i="1" s="1"/>
  <c r="AI42" i="1"/>
  <c r="AJ42" i="1"/>
  <c r="CP42" i="1"/>
  <c r="O42" i="1" s="1"/>
  <c r="GM42" i="1" s="1"/>
  <c r="CQ42" i="1"/>
  <c r="P42" i="1" s="1"/>
  <c r="CR42" i="1"/>
  <c r="Q42" i="1" s="1"/>
  <c r="CS42" i="1"/>
  <c r="CW42" i="1"/>
  <c r="V42" i="1" s="1"/>
  <c r="CX42" i="1"/>
  <c r="CY42" i="1"/>
  <c r="X42" i="1" s="1"/>
  <c r="CZ42" i="1"/>
  <c r="GL42" i="1"/>
  <c r="GN42" i="1"/>
  <c r="GO42" i="1"/>
  <c r="GP42" i="1"/>
  <c r="GV42" i="1"/>
  <c r="HC42" i="1" s="1"/>
  <c r="GX42" i="1"/>
  <c r="HG42" i="1"/>
  <c r="X43" i="1"/>
  <c r="AB43" i="1"/>
  <c r="AC43" i="1"/>
  <c r="HG43" i="1" s="1"/>
  <c r="AD43" i="1"/>
  <c r="AE43" i="1"/>
  <c r="CR43" i="1" s="1"/>
  <c r="Q43" i="1" s="1"/>
  <c r="AF43" i="1"/>
  <c r="AG43" i="1"/>
  <c r="AH43" i="1"/>
  <c r="CV43" i="1" s="1"/>
  <c r="U43" i="1" s="1"/>
  <c r="AI43" i="1"/>
  <c r="CW43" i="1" s="1"/>
  <c r="V43" i="1" s="1"/>
  <c r="AJ43" i="1"/>
  <c r="CX43" i="1" s="1"/>
  <c r="W43" i="1" s="1"/>
  <c r="CS43" i="1"/>
  <c r="R43" i="1" s="1"/>
  <c r="CT43" i="1"/>
  <c r="S43" i="1" s="1"/>
  <c r="CU43" i="1"/>
  <c r="T43" i="1" s="1"/>
  <c r="CY43" i="1"/>
  <c r="CZ43" i="1"/>
  <c r="Y43" i="1" s="1"/>
  <c r="GL43" i="1"/>
  <c r="GN43" i="1"/>
  <c r="GP43" i="1"/>
  <c r="GV43" i="1"/>
  <c r="HC43" i="1" s="1"/>
  <c r="GX43" i="1"/>
  <c r="C44" i="1"/>
  <c r="D44" i="1"/>
  <c r="P44" i="1"/>
  <c r="CP44" i="1" s="1"/>
  <c r="O44" i="1" s="1"/>
  <c r="R44" i="1"/>
  <c r="AC44" i="1"/>
  <c r="CQ44" i="1" s="1"/>
  <c r="AD44" i="1"/>
  <c r="AE44" i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R44" i="1"/>
  <c r="Q44" i="1" s="1"/>
  <c r="CS44" i="1"/>
  <c r="CT44" i="1"/>
  <c r="S44" i="1" s="1"/>
  <c r="CZ44" i="1" s="1"/>
  <c r="Y44" i="1" s="1"/>
  <c r="CU44" i="1"/>
  <c r="T44" i="1" s="1"/>
  <c r="CY44" i="1"/>
  <c r="X44" i="1" s="1"/>
  <c r="GL44" i="1"/>
  <c r="GN44" i="1"/>
  <c r="GP44" i="1"/>
  <c r="GV44" i="1"/>
  <c r="HC44" i="1" s="1"/>
  <c r="GX44" i="1"/>
  <c r="C45" i="1"/>
  <c r="D45" i="1"/>
  <c r="W45" i="1"/>
  <c r="AC45" i="1"/>
  <c r="AE45" i="1"/>
  <c r="CS45" i="1" s="1"/>
  <c r="R45" i="1" s="1"/>
  <c r="AF45" i="1"/>
  <c r="AG45" i="1"/>
  <c r="AH45" i="1"/>
  <c r="CV45" i="1" s="1"/>
  <c r="U45" i="1" s="1"/>
  <c r="AI45" i="1"/>
  <c r="CW45" i="1" s="1"/>
  <c r="V45" i="1" s="1"/>
  <c r="AJ45" i="1"/>
  <c r="CQ45" i="1"/>
  <c r="P45" i="1" s="1"/>
  <c r="CP45" i="1" s="1"/>
  <c r="O45" i="1" s="1"/>
  <c r="CR45" i="1"/>
  <c r="Q45" i="1" s="1"/>
  <c r="CT45" i="1"/>
  <c r="S45" i="1" s="1"/>
  <c r="CY45" i="1" s="1"/>
  <c r="X45" i="1" s="1"/>
  <c r="CU45" i="1"/>
  <c r="T45" i="1" s="1"/>
  <c r="CX45" i="1"/>
  <c r="GL45" i="1"/>
  <c r="GN45" i="1"/>
  <c r="GP45" i="1"/>
  <c r="GV45" i="1"/>
  <c r="HC45" i="1" s="1"/>
  <c r="GX45" i="1" s="1"/>
  <c r="V46" i="1"/>
  <c r="X46" i="1"/>
  <c r="AC46" i="1"/>
  <c r="AB46" i="1" s="1"/>
  <c r="AD46" i="1"/>
  <c r="AE46" i="1"/>
  <c r="AF46" i="1"/>
  <c r="CT46" i="1" s="1"/>
  <c r="S46" i="1" s="1"/>
  <c r="AG46" i="1"/>
  <c r="CU46" i="1" s="1"/>
  <c r="T46" i="1" s="1"/>
  <c r="AH46" i="1"/>
  <c r="CV46" i="1" s="1"/>
  <c r="U46" i="1" s="1"/>
  <c r="AI46" i="1"/>
  <c r="AJ46" i="1"/>
  <c r="CX46" i="1" s="1"/>
  <c r="W46" i="1" s="1"/>
  <c r="CQ46" i="1"/>
  <c r="P46" i="1" s="1"/>
  <c r="CR46" i="1"/>
  <c r="Q46" i="1" s="1"/>
  <c r="CS46" i="1"/>
  <c r="R46" i="1" s="1"/>
  <c r="CW46" i="1"/>
  <c r="CY46" i="1"/>
  <c r="CZ46" i="1"/>
  <c r="Y46" i="1" s="1"/>
  <c r="GL46" i="1"/>
  <c r="GN46" i="1"/>
  <c r="GO46" i="1"/>
  <c r="GP46" i="1"/>
  <c r="GV46" i="1"/>
  <c r="GX46" i="1"/>
  <c r="HC46" i="1"/>
  <c r="R47" i="1"/>
  <c r="S47" i="1"/>
  <c r="T47" i="1"/>
  <c r="AC47" i="1"/>
  <c r="CQ47" i="1" s="1"/>
  <c r="P47" i="1" s="1"/>
  <c r="AD47" i="1"/>
  <c r="AE47" i="1"/>
  <c r="AF47" i="1"/>
  <c r="AG47" i="1"/>
  <c r="CU47" i="1" s="1"/>
  <c r="AH47" i="1"/>
  <c r="CV47" i="1" s="1"/>
  <c r="U47" i="1" s="1"/>
  <c r="AI47" i="1"/>
  <c r="CW47" i="1" s="1"/>
  <c r="V47" i="1" s="1"/>
  <c r="AJ47" i="1"/>
  <c r="CR47" i="1"/>
  <c r="Q47" i="1" s="1"/>
  <c r="CS47" i="1"/>
  <c r="CT47" i="1"/>
  <c r="CX47" i="1"/>
  <c r="W47" i="1" s="1"/>
  <c r="CY47" i="1"/>
  <c r="X47" i="1" s="1"/>
  <c r="CZ47" i="1"/>
  <c r="Y47" i="1" s="1"/>
  <c r="GL47" i="1"/>
  <c r="GN47" i="1"/>
  <c r="GO47" i="1"/>
  <c r="GP47" i="1"/>
  <c r="GV47" i="1"/>
  <c r="HC47" i="1" s="1"/>
  <c r="GX47" i="1" s="1"/>
  <c r="HH47" i="1"/>
  <c r="C48" i="1"/>
  <c r="D48" i="1"/>
  <c r="T48" i="1"/>
  <c r="AC48" i="1"/>
  <c r="AE48" i="1"/>
  <c r="AD48" i="1" s="1"/>
  <c r="AB48" i="1" s="1"/>
  <c r="AF48" i="1"/>
  <c r="CT48" i="1" s="1"/>
  <c r="S48" i="1" s="1"/>
  <c r="AG48" i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CR48" i="1"/>
  <c r="Q48" i="1" s="1"/>
  <c r="CS48" i="1"/>
  <c r="R48" i="1" s="1"/>
  <c r="CU48" i="1"/>
  <c r="CX48" i="1"/>
  <c r="W48" i="1" s="1"/>
  <c r="GL48" i="1"/>
  <c r="GN48" i="1"/>
  <c r="GP48" i="1"/>
  <c r="GV48" i="1"/>
  <c r="HC48" i="1"/>
  <c r="GX48" i="1" s="1"/>
  <c r="C49" i="1"/>
  <c r="D49" i="1"/>
  <c r="S49" i="1"/>
  <c r="T49" i="1"/>
  <c r="AC49" i="1"/>
  <c r="CQ49" i="1" s="1"/>
  <c r="P49" i="1" s="1"/>
  <c r="AD49" i="1"/>
  <c r="AE49" i="1"/>
  <c r="AF49" i="1"/>
  <c r="AG49" i="1"/>
  <c r="CU49" i="1" s="1"/>
  <c r="AH49" i="1"/>
  <c r="CV49" i="1" s="1"/>
  <c r="U49" i="1" s="1"/>
  <c r="AI49" i="1"/>
  <c r="CW49" i="1" s="1"/>
  <c r="V49" i="1" s="1"/>
  <c r="AJ49" i="1"/>
  <c r="CR49" i="1"/>
  <c r="Q49" i="1" s="1"/>
  <c r="CS49" i="1"/>
  <c r="R49" i="1" s="1"/>
  <c r="CY49" i="1" s="1"/>
  <c r="X49" i="1" s="1"/>
  <c r="CT49" i="1"/>
  <c r="CX49" i="1"/>
  <c r="W49" i="1" s="1"/>
  <c r="GL49" i="1"/>
  <c r="GN49" i="1"/>
  <c r="GP49" i="1"/>
  <c r="GV49" i="1"/>
  <c r="HC49" i="1" s="1"/>
  <c r="GX49" i="1" s="1"/>
  <c r="P50" i="1"/>
  <c r="FR50" i="1" s="1"/>
  <c r="X50" i="1"/>
  <c r="Y50" i="1"/>
  <c r="AC50" i="1"/>
  <c r="HH50" i="1" s="1"/>
  <c r="AE50" i="1"/>
  <c r="AF50" i="1"/>
  <c r="CT50" i="1" s="1"/>
  <c r="S50" i="1" s="1"/>
  <c r="AG50" i="1"/>
  <c r="AH50" i="1"/>
  <c r="AI50" i="1"/>
  <c r="AJ50" i="1"/>
  <c r="CX50" i="1" s="1"/>
  <c r="W50" i="1" s="1"/>
  <c r="CQ50" i="1"/>
  <c r="CU50" i="1"/>
  <c r="T50" i="1" s="1"/>
  <c r="CV50" i="1"/>
  <c r="U50" i="1" s="1"/>
  <c r="CW50" i="1"/>
  <c r="V50" i="1" s="1"/>
  <c r="CY50" i="1"/>
  <c r="CZ50" i="1"/>
  <c r="GL50" i="1"/>
  <c r="GN50" i="1"/>
  <c r="GO50" i="1"/>
  <c r="GP50" i="1"/>
  <c r="GV50" i="1"/>
  <c r="HC50" i="1" s="1"/>
  <c r="GX50" i="1"/>
  <c r="S51" i="1"/>
  <c r="W51" i="1"/>
  <c r="X51" i="1"/>
  <c r="Y51" i="1"/>
  <c r="AC51" i="1"/>
  <c r="AB51" i="1" s="1"/>
  <c r="AD51" i="1"/>
  <c r="AE51" i="1"/>
  <c r="CS51" i="1" s="1"/>
  <c r="R51" i="1" s="1"/>
  <c r="AF51" i="1"/>
  <c r="AG51" i="1"/>
  <c r="CU51" i="1" s="1"/>
  <c r="T51" i="1" s="1"/>
  <c r="AH51" i="1"/>
  <c r="CV51" i="1" s="1"/>
  <c r="U51" i="1" s="1"/>
  <c r="AI51" i="1"/>
  <c r="AJ51" i="1"/>
  <c r="CQ51" i="1"/>
  <c r="P51" i="1" s="1"/>
  <c r="CR51" i="1"/>
  <c r="Q51" i="1" s="1"/>
  <c r="CT51" i="1"/>
  <c r="CW51" i="1"/>
  <c r="V51" i="1" s="1"/>
  <c r="CX51" i="1"/>
  <c r="CY51" i="1"/>
  <c r="CZ51" i="1"/>
  <c r="GL51" i="1"/>
  <c r="GN51" i="1"/>
  <c r="GO51" i="1"/>
  <c r="GP51" i="1"/>
  <c r="GV51" i="1"/>
  <c r="HC51" i="1" s="1"/>
  <c r="GX51" i="1" s="1"/>
  <c r="HH51" i="1"/>
  <c r="C52" i="1"/>
  <c r="D52" i="1"/>
  <c r="I52" i="1"/>
  <c r="K52" i="1"/>
  <c r="V52" i="1"/>
  <c r="AC52" i="1"/>
  <c r="AD52" i="1"/>
  <c r="AE52" i="1"/>
  <c r="AF52" i="1"/>
  <c r="AG52" i="1"/>
  <c r="AH52" i="1"/>
  <c r="CV52" i="1" s="1"/>
  <c r="U52" i="1" s="1"/>
  <c r="AI52" i="1"/>
  <c r="AJ52" i="1"/>
  <c r="CX52" i="1" s="1"/>
  <c r="W52" i="1" s="1"/>
  <c r="CR52" i="1"/>
  <c r="Q52" i="1" s="1"/>
  <c r="CS52" i="1"/>
  <c r="R52" i="1" s="1"/>
  <c r="CT52" i="1"/>
  <c r="S52" i="1" s="1"/>
  <c r="CU52" i="1"/>
  <c r="T52" i="1" s="1"/>
  <c r="CW52" i="1"/>
  <c r="GL52" i="1"/>
  <c r="GO52" i="1"/>
  <c r="GP52" i="1"/>
  <c r="GV52" i="1"/>
  <c r="HC52" i="1" s="1"/>
  <c r="GX52" i="1" s="1"/>
  <c r="C53" i="1"/>
  <c r="D53" i="1"/>
  <c r="I53" i="1"/>
  <c r="R53" i="1" s="1"/>
  <c r="K53" i="1"/>
  <c r="S53" i="1"/>
  <c r="CZ53" i="1" s="1"/>
  <c r="Y53" i="1" s="1"/>
  <c r="AC53" i="1"/>
  <c r="CQ53" i="1" s="1"/>
  <c r="P53" i="1" s="1"/>
  <c r="AD53" i="1"/>
  <c r="AE53" i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R53" i="1"/>
  <c r="Q53" i="1" s="1"/>
  <c r="CS53" i="1"/>
  <c r="CT53" i="1"/>
  <c r="CX53" i="1"/>
  <c r="W53" i="1" s="1"/>
  <c r="CY53" i="1"/>
  <c r="X53" i="1" s="1"/>
  <c r="GL53" i="1"/>
  <c r="GO53" i="1"/>
  <c r="GP53" i="1"/>
  <c r="GV53" i="1"/>
  <c r="HC53" i="1" s="1"/>
  <c r="GX53" i="1" s="1"/>
  <c r="I54" i="1"/>
  <c r="K54" i="1"/>
  <c r="V54" i="1"/>
  <c r="Y54" i="1"/>
  <c r="AC54" i="1"/>
  <c r="AD54" i="1"/>
  <c r="AE54" i="1"/>
  <c r="AF54" i="1"/>
  <c r="AG54" i="1"/>
  <c r="AH54" i="1"/>
  <c r="CV54" i="1" s="1"/>
  <c r="U54" i="1" s="1"/>
  <c r="AI54" i="1"/>
  <c r="AJ54" i="1"/>
  <c r="CX54" i="1" s="1"/>
  <c r="W54" i="1" s="1"/>
  <c r="CR54" i="1"/>
  <c r="Q54" i="1" s="1"/>
  <c r="CS54" i="1"/>
  <c r="R54" i="1" s="1"/>
  <c r="CT54" i="1"/>
  <c r="S54" i="1" s="1"/>
  <c r="CU54" i="1"/>
  <c r="T54" i="1" s="1"/>
  <c r="CW54" i="1"/>
  <c r="CY54" i="1"/>
  <c r="X54" i="1" s="1"/>
  <c r="CZ54" i="1"/>
  <c r="GL54" i="1"/>
  <c r="GO54" i="1"/>
  <c r="GP54" i="1"/>
  <c r="GV54" i="1"/>
  <c r="HC54" i="1" s="1"/>
  <c r="GX54" i="1" s="1"/>
  <c r="I55" i="1"/>
  <c r="S55" i="1" s="1"/>
  <c r="K55" i="1"/>
  <c r="P55" i="1"/>
  <c r="T55" i="1"/>
  <c r="U55" i="1"/>
  <c r="AC55" i="1"/>
  <c r="HG55" i="1" s="1"/>
  <c r="AE55" i="1"/>
  <c r="CR55" i="1" s="1"/>
  <c r="Q55" i="1" s="1"/>
  <c r="AF55" i="1"/>
  <c r="AG55" i="1"/>
  <c r="AH55" i="1"/>
  <c r="CV55" i="1" s="1"/>
  <c r="AI55" i="1"/>
  <c r="CW55" i="1" s="1"/>
  <c r="V55" i="1" s="1"/>
  <c r="AJ55" i="1"/>
  <c r="CX55" i="1" s="1"/>
  <c r="W55" i="1" s="1"/>
  <c r="CQ55" i="1"/>
  <c r="CT55" i="1"/>
  <c r="CU55" i="1"/>
  <c r="CY55" i="1"/>
  <c r="X55" i="1" s="1"/>
  <c r="CZ55" i="1"/>
  <c r="Y55" i="1" s="1"/>
  <c r="GL55" i="1"/>
  <c r="GO55" i="1"/>
  <c r="GP55" i="1"/>
  <c r="GV55" i="1"/>
  <c r="HC55" i="1"/>
  <c r="GX55" i="1" s="1"/>
  <c r="C56" i="1"/>
  <c r="D56" i="1"/>
  <c r="I56" i="1"/>
  <c r="K56" i="1"/>
  <c r="AC56" i="1"/>
  <c r="AE56" i="1"/>
  <c r="AD56" i="1" s="1"/>
  <c r="AB56" i="1" s="1"/>
  <c r="AF56" i="1"/>
  <c r="CT56" i="1" s="1"/>
  <c r="S56" i="1" s="1"/>
  <c r="AG56" i="1"/>
  <c r="AH56" i="1"/>
  <c r="CV56" i="1" s="1"/>
  <c r="U56" i="1" s="1"/>
  <c r="AI56" i="1"/>
  <c r="CW56" i="1" s="1"/>
  <c r="AJ56" i="1"/>
  <c r="CQ56" i="1"/>
  <c r="CR56" i="1"/>
  <c r="Q56" i="1" s="1"/>
  <c r="CS56" i="1"/>
  <c r="R56" i="1" s="1"/>
  <c r="CU56" i="1"/>
  <c r="CX56" i="1"/>
  <c r="GL56" i="1"/>
  <c r="GN56" i="1"/>
  <c r="GP56" i="1"/>
  <c r="GV56" i="1"/>
  <c r="HC56" i="1"/>
  <c r="C57" i="1"/>
  <c r="D57" i="1"/>
  <c r="I57" i="1"/>
  <c r="P57" i="1" s="1"/>
  <c r="CP57" i="1" s="1"/>
  <c r="O57" i="1" s="1"/>
  <c r="K57" i="1"/>
  <c r="AC57" i="1"/>
  <c r="AE57" i="1"/>
  <c r="CR57" i="1" s="1"/>
  <c r="Q57" i="1" s="1"/>
  <c r="AF57" i="1"/>
  <c r="CT57" i="1" s="1"/>
  <c r="S57" i="1" s="1"/>
  <c r="AG57" i="1"/>
  <c r="CU57" i="1" s="1"/>
  <c r="T57" i="1" s="1"/>
  <c r="AH57" i="1"/>
  <c r="AI57" i="1"/>
  <c r="AJ57" i="1"/>
  <c r="CQ57" i="1"/>
  <c r="CV57" i="1"/>
  <c r="U57" i="1" s="1"/>
  <c r="CW57" i="1"/>
  <c r="V57" i="1" s="1"/>
  <c r="CX57" i="1"/>
  <c r="W57" i="1" s="1"/>
  <c r="GL57" i="1"/>
  <c r="GN57" i="1"/>
  <c r="GP57" i="1"/>
  <c r="GV57" i="1"/>
  <c r="HC57" i="1"/>
  <c r="GX57" i="1" s="1"/>
  <c r="X58" i="1"/>
  <c r="Y58" i="1"/>
  <c r="AC58" i="1"/>
  <c r="CQ58" i="1" s="1"/>
  <c r="AE58" i="1"/>
  <c r="AD58" i="1" s="1"/>
  <c r="AB58" i="1" s="1"/>
  <c r="AF58" i="1"/>
  <c r="AG58" i="1"/>
  <c r="CU58" i="1" s="1"/>
  <c r="AH58" i="1"/>
  <c r="AI58" i="1"/>
  <c r="CW58" i="1" s="1"/>
  <c r="AJ58" i="1"/>
  <c r="CX58" i="1" s="1"/>
  <c r="CR58" i="1"/>
  <c r="CS58" i="1"/>
  <c r="CT58" i="1"/>
  <c r="CV58" i="1"/>
  <c r="CY58" i="1"/>
  <c r="CZ58" i="1"/>
  <c r="GL58" i="1"/>
  <c r="GO58" i="1"/>
  <c r="GP58" i="1"/>
  <c r="GV58" i="1"/>
  <c r="HC58" i="1" s="1"/>
  <c r="AC59" i="1"/>
  <c r="CQ59" i="1" s="1"/>
  <c r="AE59" i="1"/>
  <c r="CR59" i="1" s="1"/>
  <c r="AF59" i="1"/>
  <c r="CT59" i="1" s="1"/>
  <c r="AG59" i="1"/>
  <c r="AH59" i="1"/>
  <c r="AI59" i="1"/>
  <c r="CW59" i="1" s="1"/>
  <c r="AJ59" i="1"/>
  <c r="CX59" i="1" s="1"/>
  <c r="CU59" i="1"/>
  <c r="CV59" i="1"/>
  <c r="CY59" i="1"/>
  <c r="X59" i="1" s="1"/>
  <c r="CZ59" i="1"/>
  <c r="Y59" i="1" s="1"/>
  <c r="GL59" i="1"/>
  <c r="GO59" i="1"/>
  <c r="GP59" i="1"/>
  <c r="GV59" i="1"/>
  <c r="HC59" i="1"/>
  <c r="R60" i="1"/>
  <c r="AC60" i="1"/>
  <c r="CQ60" i="1" s="1"/>
  <c r="P60" i="1" s="1"/>
  <c r="AE60" i="1"/>
  <c r="CR60" i="1" s="1"/>
  <c r="Q60" i="1" s="1"/>
  <c r="AF60" i="1"/>
  <c r="CT60" i="1" s="1"/>
  <c r="S60" i="1" s="1"/>
  <c r="AG60" i="1"/>
  <c r="CU60" i="1" s="1"/>
  <c r="T60" i="1" s="1"/>
  <c r="AH60" i="1"/>
  <c r="CV60" i="1" s="1"/>
  <c r="U60" i="1" s="1"/>
  <c r="AI60" i="1"/>
  <c r="AJ60" i="1"/>
  <c r="CS60" i="1"/>
  <c r="CW60" i="1"/>
  <c r="V60" i="1" s="1"/>
  <c r="CX60" i="1"/>
  <c r="W60" i="1" s="1"/>
  <c r="GL60" i="1"/>
  <c r="GO60" i="1"/>
  <c r="GP60" i="1"/>
  <c r="GV60" i="1"/>
  <c r="HC60" i="1" s="1"/>
  <c r="GX60" i="1" s="1"/>
  <c r="HG60" i="1"/>
  <c r="V61" i="1"/>
  <c r="AC61" i="1"/>
  <c r="AD61" i="1"/>
  <c r="AE61" i="1"/>
  <c r="AF61" i="1"/>
  <c r="AG61" i="1"/>
  <c r="AH61" i="1"/>
  <c r="CV61" i="1" s="1"/>
  <c r="U61" i="1" s="1"/>
  <c r="AI61" i="1"/>
  <c r="AJ61" i="1"/>
  <c r="CX61" i="1" s="1"/>
  <c r="W61" i="1" s="1"/>
  <c r="CR61" i="1"/>
  <c r="Q61" i="1" s="1"/>
  <c r="CS61" i="1"/>
  <c r="R61" i="1" s="1"/>
  <c r="CT61" i="1"/>
  <c r="S61" i="1" s="1"/>
  <c r="CU61" i="1"/>
  <c r="T61" i="1" s="1"/>
  <c r="CW61" i="1"/>
  <c r="GL61" i="1"/>
  <c r="GO61" i="1"/>
  <c r="GP61" i="1"/>
  <c r="GV61" i="1"/>
  <c r="HC61" i="1" s="1"/>
  <c r="GX61" i="1" s="1"/>
  <c r="C62" i="1"/>
  <c r="D62" i="1"/>
  <c r="P62" i="1"/>
  <c r="T62" i="1"/>
  <c r="AC62" i="1"/>
  <c r="AE62" i="1"/>
  <c r="CR62" i="1" s="1"/>
  <c r="Q62" i="1" s="1"/>
  <c r="AF62" i="1"/>
  <c r="CT62" i="1" s="1"/>
  <c r="S62" i="1" s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CU62" i="1"/>
  <c r="GL62" i="1"/>
  <c r="GN62" i="1"/>
  <c r="GP62" i="1"/>
  <c r="GV62" i="1"/>
  <c r="HC62" i="1"/>
  <c r="GX62" i="1" s="1"/>
  <c r="C63" i="1"/>
  <c r="D63" i="1"/>
  <c r="P63" i="1"/>
  <c r="W63" i="1"/>
  <c r="AC63" i="1"/>
  <c r="CQ63" i="1" s="1"/>
  <c r="AD63" i="1"/>
  <c r="AE63" i="1"/>
  <c r="CR63" i="1" s="1"/>
  <c r="Q63" i="1" s="1"/>
  <c r="AF63" i="1"/>
  <c r="AG63" i="1"/>
  <c r="AH63" i="1"/>
  <c r="AI63" i="1"/>
  <c r="CW63" i="1" s="1"/>
  <c r="V63" i="1" s="1"/>
  <c r="AJ63" i="1"/>
  <c r="CT63" i="1"/>
  <c r="S63" i="1" s="1"/>
  <c r="CU63" i="1"/>
  <c r="T63" i="1" s="1"/>
  <c r="CV63" i="1"/>
  <c r="U63" i="1" s="1"/>
  <c r="CX63" i="1"/>
  <c r="GL63" i="1"/>
  <c r="GN63" i="1"/>
  <c r="GP63" i="1"/>
  <c r="GV63" i="1"/>
  <c r="HC63" i="1" s="1"/>
  <c r="GX63" i="1" s="1"/>
  <c r="C64" i="1"/>
  <c r="D64" i="1"/>
  <c r="I64" i="1"/>
  <c r="K64" i="1"/>
  <c r="T64" i="1"/>
  <c r="AC64" i="1"/>
  <c r="CQ64" i="1" s="1"/>
  <c r="P64" i="1" s="1"/>
  <c r="CP64" i="1" s="1"/>
  <c r="O64" i="1" s="1"/>
  <c r="AE64" i="1"/>
  <c r="CR64" i="1" s="1"/>
  <c r="Q64" i="1" s="1"/>
  <c r="AF64" i="1"/>
  <c r="CT64" i="1" s="1"/>
  <c r="S64" i="1" s="1"/>
  <c r="AG64" i="1"/>
  <c r="AH64" i="1"/>
  <c r="CV64" i="1" s="1"/>
  <c r="U64" i="1" s="1"/>
  <c r="AI64" i="1"/>
  <c r="CW64" i="1" s="1"/>
  <c r="V64" i="1" s="1"/>
  <c r="AJ64" i="1"/>
  <c r="CX64" i="1" s="1"/>
  <c r="W64" i="1" s="1"/>
  <c r="CU64" i="1"/>
  <c r="GL64" i="1"/>
  <c r="GN64" i="1"/>
  <c r="GP64" i="1"/>
  <c r="GV64" i="1"/>
  <c r="HC64" i="1"/>
  <c r="GX64" i="1" s="1"/>
  <c r="C65" i="1"/>
  <c r="D65" i="1"/>
  <c r="I65" i="1"/>
  <c r="K65" i="1"/>
  <c r="AB65" i="1"/>
  <c r="AC65" i="1"/>
  <c r="CQ65" i="1" s="1"/>
  <c r="P65" i="1" s="1"/>
  <c r="AE65" i="1"/>
  <c r="AD65" i="1" s="1"/>
  <c r="AF65" i="1"/>
  <c r="AG65" i="1"/>
  <c r="CU65" i="1" s="1"/>
  <c r="T65" i="1" s="1"/>
  <c r="AH65" i="1"/>
  <c r="AI65" i="1"/>
  <c r="CW65" i="1" s="1"/>
  <c r="V65" i="1" s="1"/>
  <c r="AJ65" i="1"/>
  <c r="CX65" i="1" s="1"/>
  <c r="W65" i="1" s="1"/>
  <c r="CR65" i="1"/>
  <c r="Q65" i="1" s="1"/>
  <c r="CS65" i="1"/>
  <c r="R65" i="1" s="1"/>
  <c r="CT65" i="1"/>
  <c r="S65" i="1" s="1"/>
  <c r="CV65" i="1"/>
  <c r="GL65" i="1"/>
  <c r="GN65" i="1"/>
  <c r="GP65" i="1"/>
  <c r="GV65" i="1"/>
  <c r="HC65" i="1" s="1"/>
  <c r="GX65" i="1" s="1"/>
  <c r="C66" i="1"/>
  <c r="D66" i="1"/>
  <c r="T66" i="1"/>
  <c r="AC66" i="1"/>
  <c r="CQ66" i="1" s="1"/>
  <c r="P66" i="1" s="1"/>
  <c r="AE66" i="1"/>
  <c r="CR66" i="1" s="1"/>
  <c r="Q66" i="1" s="1"/>
  <c r="AF66" i="1"/>
  <c r="CT66" i="1" s="1"/>
  <c r="S66" i="1" s="1"/>
  <c r="AG66" i="1"/>
  <c r="AH66" i="1"/>
  <c r="CV66" i="1" s="1"/>
  <c r="U66" i="1" s="1"/>
  <c r="AI66" i="1"/>
  <c r="CW66" i="1" s="1"/>
  <c r="V66" i="1" s="1"/>
  <c r="AJ66" i="1"/>
  <c r="CX66" i="1" s="1"/>
  <c r="W66" i="1" s="1"/>
  <c r="CU66" i="1"/>
  <c r="GL66" i="1"/>
  <c r="GN66" i="1"/>
  <c r="GP66" i="1"/>
  <c r="GV66" i="1"/>
  <c r="HC66" i="1"/>
  <c r="GX66" i="1" s="1"/>
  <c r="C67" i="1"/>
  <c r="D67" i="1"/>
  <c r="P67" i="1"/>
  <c r="W67" i="1"/>
  <c r="AC67" i="1"/>
  <c r="CQ67" i="1" s="1"/>
  <c r="AD67" i="1"/>
  <c r="AE67" i="1"/>
  <c r="CR67" i="1" s="1"/>
  <c r="Q67" i="1" s="1"/>
  <c r="AF67" i="1"/>
  <c r="AG67" i="1"/>
  <c r="AH67" i="1"/>
  <c r="AI67" i="1"/>
  <c r="CW67" i="1" s="1"/>
  <c r="V67" i="1" s="1"/>
  <c r="AJ67" i="1"/>
  <c r="CT67" i="1"/>
  <c r="S67" i="1" s="1"/>
  <c r="CU67" i="1"/>
  <c r="T67" i="1" s="1"/>
  <c r="CV67" i="1"/>
  <c r="U67" i="1" s="1"/>
  <c r="CX67" i="1"/>
  <c r="GL67" i="1"/>
  <c r="GN67" i="1"/>
  <c r="GP67" i="1"/>
  <c r="GV67" i="1"/>
  <c r="HC67" i="1" s="1"/>
  <c r="GX67" i="1"/>
  <c r="X68" i="1"/>
  <c r="Y68" i="1"/>
  <c r="AC68" i="1"/>
  <c r="AE68" i="1"/>
  <c r="AD68" i="1" s="1"/>
  <c r="AB68" i="1" s="1"/>
  <c r="AF68" i="1"/>
  <c r="CT68" i="1" s="1"/>
  <c r="S68" i="1" s="1"/>
  <c r="AG68" i="1"/>
  <c r="CU68" i="1" s="1"/>
  <c r="T68" i="1" s="1"/>
  <c r="AH68" i="1"/>
  <c r="CV68" i="1" s="1"/>
  <c r="U68" i="1" s="1"/>
  <c r="AI68" i="1"/>
  <c r="CW68" i="1" s="1"/>
  <c r="V68" i="1" s="1"/>
  <c r="AJ68" i="1"/>
  <c r="CQ68" i="1"/>
  <c r="P68" i="1" s="1"/>
  <c r="CP68" i="1" s="1"/>
  <c r="O68" i="1" s="1"/>
  <c r="GM68" i="1" s="1"/>
  <c r="GO68" i="1" s="1"/>
  <c r="CR68" i="1"/>
  <c r="Q68" i="1" s="1"/>
  <c r="CS68" i="1"/>
  <c r="R68" i="1" s="1"/>
  <c r="CX68" i="1"/>
  <c r="W68" i="1" s="1"/>
  <c r="CY68" i="1"/>
  <c r="CZ68" i="1"/>
  <c r="GL68" i="1"/>
  <c r="GN68" i="1"/>
  <c r="GP68" i="1"/>
  <c r="GV68" i="1"/>
  <c r="HC68" i="1"/>
  <c r="GX68" i="1" s="1"/>
  <c r="HG68" i="1"/>
  <c r="T69" i="1"/>
  <c r="U69" i="1"/>
  <c r="AC69" i="1"/>
  <c r="CQ69" i="1" s="1"/>
  <c r="P69" i="1" s="1"/>
  <c r="AE69" i="1"/>
  <c r="CR69" i="1" s="1"/>
  <c r="Q69" i="1" s="1"/>
  <c r="AF69" i="1"/>
  <c r="CT69" i="1" s="1"/>
  <c r="S69" i="1" s="1"/>
  <c r="AG69" i="1"/>
  <c r="AH69" i="1"/>
  <c r="CV69" i="1" s="1"/>
  <c r="AI69" i="1"/>
  <c r="CW69" i="1" s="1"/>
  <c r="V69" i="1" s="1"/>
  <c r="AJ69" i="1"/>
  <c r="CX69" i="1" s="1"/>
  <c r="W69" i="1" s="1"/>
  <c r="CU69" i="1"/>
  <c r="CY69" i="1"/>
  <c r="X69" i="1" s="1"/>
  <c r="CZ69" i="1"/>
  <c r="Y69" i="1" s="1"/>
  <c r="GL69" i="1"/>
  <c r="GN69" i="1"/>
  <c r="GP69" i="1"/>
  <c r="GV69" i="1"/>
  <c r="HC69" i="1"/>
  <c r="GX69" i="1" s="1"/>
  <c r="HG69" i="1"/>
  <c r="C70" i="1"/>
  <c r="D70" i="1"/>
  <c r="I70" i="1"/>
  <c r="K70" i="1"/>
  <c r="AC70" i="1"/>
  <c r="AE70" i="1"/>
  <c r="AD70" i="1" s="1"/>
  <c r="AB70" i="1" s="1"/>
  <c r="AF70" i="1"/>
  <c r="CT70" i="1" s="1"/>
  <c r="S70" i="1" s="1"/>
  <c r="AG70" i="1"/>
  <c r="AH70" i="1"/>
  <c r="CV70" i="1" s="1"/>
  <c r="U70" i="1" s="1"/>
  <c r="AI70" i="1"/>
  <c r="CW70" i="1" s="1"/>
  <c r="V70" i="1" s="1"/>
  <c r="AJ70" i="1"/>
  <c r="CX70" i="1" s="1"/>
  <c r="W70" i="1" s="1"/>
  <c r="CQ70" i="1"/>
  <c r="P70" i="1" s="1"/>
  <c r="CR70" i="1"/>
  <c r="Q70" i="1" s="1"/>
  <c r="CS70" i="1"/>
  <c r="R70" i="1" s="1"/>
  <c r="CU70" i="1"/>
  <c r="GL70" i="1"/>
  <c r="GN70" i="1"/>
  <c r="GP70" i="1"/>
  <c r="GV70" i="1"/>
  <c r="HC70" i="1"/>
  <c r="GX70" i="1" s="1"/>
  <c r="C71" i="1"/>
  <c r="D71" i="1"/>
  <c r="I71" i="1"/>
  <c r="K71" i="1"/>
  <c r="AC71" i="1"/>
  <c r="CQ71" i="1" s="1"/>
  <c r="P71" i="1" s="1"/>
  <c r="AE71" i="1"/>
  <c r="CR71" i="1" s="1"/>
  <c r="Q71" i="1" s="1"/>
  <c r="AF71" i="1"/>
  <c r="CT71" i="1" s="1"/>
  <c r="S71" i="1" s="1"/>
  <c r="AG71" i="1"/>
  <c r="CU71" i="1" s="1"/>
  <c r="T71" i="1" s="1"/>
  <c r="AH71" i="1"/>
  <c r="AI71" i="1"/>
  <c r="AJ71" i="1"/>
  <c r="CV71" i="1"/>
  <c r="U71" i="1" s="1"/>
  <c r="CW71" i="1"/>
  <c r="V71" i="1" s="1"/>
  <c r="CX71" i="1"/>
  <c r="W71" i="1" s="1"/>
  <c r="GL71" i="1"/>
  <c r="GN71" i="1"/>
  <c r="GP71" i="1"/>
  <c r="GV71" i="1"/>
  <c r="HC71" i="1"/>
  <c r="GX71" i="1" s="1"/>
  <c r="I72" i="1"/>
  <c r="U72" i="1" s="1"/>
  <c r="Y72" i="1"/>
  <c r="AB72" i="1"/>
  <c r="AC72" i="1"/>
  <c r="CQ72" i="1" s="1"/>
  <c r="AD72" i="1"/>
  <c r="AE72" i="1"/>
  <c r="AF72" i="1"/>
  <c r="AG72" i="1"/>
  <c r="CU72" i="1" s="1"/>
  <c r="T72" i="1" s="1"/>
  <c r="AH72" i="1"/>
  <c r="AI72" i="1"/>
  <c r="CW72" i="1" s="1"/>
  <c r="V72" i="1" s="1"/>
  <c r="AJ72" i="1"/>
  <c r="CX72" i="1" s="1"/>
  <c r="W72" i="1" s="1"/>
  <c r="CR72" i="1"/>
  <c r="Q72" i="1" s="1"/>
  <c r="CS72" i="1"/>
  <c r="R72" i="1" s="1"/>
  <c r="CT72" i="1"/>
  <c r="S72" i="1" s="1"/>
  <c r="CV72" i="1"/>
  <c r="CY72" i="1"/>
  <c r="X72" i="1" s="1"/>
  <c r="CZ72" i="1"/>
  <c r="GL72" i="1"/>
  <c r="GN72" i="1"/>
  <c r="GP72" i="1"/>
  <c r="GV72" i="1"/>
  <c r="HC72" i="1" s="1"/>
  <c r="I73" i="1"/>
  <c r="U73" i="1"/>
  <c r="V73" i="1"/>
  <c r="X73" i="1"/>
  <c r="AC73" i="1"/>
  <c r="CQ73" i="1" s="1"/>
  <c r="P73" i="1" s="1"/>
  <c r="CP73" i="1" s="1"/>
  <c r="O73" i="1" s="1"/>
  <c r="GM73" i="1" s="1"/>
  <c r="GO73" i="1" s="1"/>
  <c r="AE73" i="1"/>
  <c r="CR73" i="1" s="1"/>
  <c r="Q73" i="1" s="1"/>
  <c r="AF73" i="1"/>
  <c r="CT73" i="1" s="1"/>
  <c r="S73" i="1" s="1"/>
  <c r="AG73" i="1"/>
  <c r="CU73" i="1" s="1"/>
  <c r="T73" i="1" s="1"/>
  <c r="AH73" i="1"/>
  <c r="AI73" i="1"/>
  <c r="CW73" i="1" s="1"/>
  <c r="AJ73" i="1"/>
  <c r="CX73" i="1" s="1"/>
  <c r="W73" i="1" s="1"/>
  <c r="CV73" i="1"/>
  <c r="CY73" i="1"/>
  <c r="CZ73" i="1"/>
  <c r="Y73" i="1" s="1"/>
  <c r="GL73" i="1"/>
  <c r="GN73" i="1"/>
  <c r="GP73" i="1"/>
  <c r="GV73" i="1"/>
  <c r="HC73" i="1"/>
  <c r="GX73" i="1" s="1"/>
  <c r="R74" i="1"/>
  <c r="S74" i="1"/>
  <c r="AC74" i="1"/>
  <c r="CQ74" i="1" s="1"/>
  <c r="P74" i="1" s="1"/>
  <c r="AD74" i="1"/>
  <c r="AE74" i="1"/>
  <c r="AF74" i="1"/>
  <c r="CT74" i="1" s="1"/>
  <c r="AG74" i="1"/>
  <c r="CU74" i="1" s="1"/>
  <c r="T74" i="1" s="1"/>
  <c r="AH74" i="1"/>
  <c r="CV74" i="1" s="1"/>
  <c r="U74" i="1" s="1"/>
  <c r="AI74" i="1"/>
  <c r="AJ74" i="1"/>
  <c r="CR74" i="1"/>
  <c r="Q74" i="1" s="1"/>
  <c r="CS74" i="1"/>
  <c r="CW74" i="1"/>
  <c r="V74" i="1" s="1"/>
  <c r="CX74" i="1"/>
  <c r="W74" i="1" s="1"/>
  <c r="CY74" i="1"/>
  <c r="X74" i="1" s="1"/>
  <c r="CZ74" i="1"/>
  <c r="Y74" i="1" s="1"/>
  <c r="GL74" i="1"/>
  <c r="GN74" i="1"/>
  <c r="GP74" i="1"/>
  <c r="GV74" i="1"/>
  <c r="HC74" i="1" s="1"/>
  <c r="GX74" i="1" s="1"/>
  <c r="HG74" i="1"/>
  <c r="V75" i="1"/>
  <c r="W75" i="1"/>
  <c r="AC75" i="1"/>
  <c r="AD75" i="1"/>
  <c r="AE75" i="1"/>
  <c r="CR75" i="1" s="1"/>
  <c r="Q75" i="1" s="1"/>
  <c r="AF75" i="1"/>
  <c r="AG75" i="1"/>
  <c r="AH75" i="1"/>
  <c r="CV75" i="1" s="1"/>
  <c r="U75" i="1" s="1"/>
  <c r="AI75" i="1"/>
  <c r="AJ75" i="1"/>
  <c r="CS75" i="1"/>
  <c r="R75" i="1" s="1"/>
  <c r="CT75" i="1"/>
  <c r="S75" i="1" s="1"/>
  <c r="CU75" i="1"/>
  <c r="T75" i="1" s="1"/>
  <c r="CW75" i="1"/>
  <c r="CX75" i="1"/>
  <c r="CY75" i="1"/>
  <c r="X75" i="1" s="1"/>
  <c r="CZ75" i="1"/>
  <c r="Y75" i="1" s="1"/>
  <c r="GL75" i="1"/>
  <c r="GN75" i="1"/>
  <c r="GP75" i="1"/>
  <c r="GV75" i="1"/>
  <c r="HC75" i="1" s="1"/>
  <c r="GX75" i="1" s="1"/>
  <c r="C76" i="1"/>
  <c r="D76" i="1"/>
  <c r="I76" i="1"/>
  <c r="K76" i="1"/>
  <c r="R76" i="1"/>
  <c r="S76" i="1"/>
  <c r="AC76" i="1"/>
  <c r="CQ76" i="1" s="1"/>
  <c r="P76" i="1" s="1"/>
  <c r="AD76" i="1"/>
  <c r="AE76" i="1"/>
  <c r="CR76" i="1" s="1"/>
  <c r="Q76" i="1" s="1"/>
  <c r="AF76" i="1"/>
  <c r="CT76" i="1" s="1"/>
  <c r="AG76" i="1"/>
  <c r="CU76" i="1" s="1"/>
  <c r="T76" i="1" s="1"/>
  <c r="AH76" i="1"/>
  <c r="CV76" i="1" s="1"/>
  <c r="U76" i="1" s="1"/>
  <c r="AI76" i="1"/>
  <c r="AJ76" i="1"/>
  <c r="CS76" i="1"/>
  <c r="CW76" i="1"/>
  <c r="V76" i="1" s="1"/>
  <c r="CX76" i="1"/>
  <c r="W76" i="1" s="1"/>
  <c r="GL76" i="1"/>
  <c r="GO76" i="1"/>
  <c r="GP76" i="1"/>
  <c r="GV76" i="1"/>
  <c r="HC76" i="1" s="1"/>
  <c r="GX76" i="1" s="1"/>
  <c r="C77" i="1"/>
  <c r="D77" i="1"/>
  <c r="I77" i="1"/>
  <c r="K77" i="1"/>
  <c r="T77" i="1"/>
  <c r="W77" i="1"/>
  <c r="AC77" i="1"/>
  <c r="AD77" i="1"/>
  <c r="AB77" i="1" s="1"/>
  <c r="AE77" i="1"/>
  <c r="CS77" i="1" s="1"/>
  <c r="R77" i="1" s="1"/>
  <c r="AF77" i="1"/>
  <c r="CT77" i="1" s="1"/>
  <c r="S77" i="1" s="1"/>
  <c r="AG77" i="1"/>
  <c r="AH77" i="1"/>
  <c r="CV77" i="1" s="1"/>
  <c r="U77" i="1" s="1"/>
  <c r="AI77" i="1"/>
  <c r="CW77" i="1" s="1"/>
  <c r="V77" i="1" s="1"/>
  <c r="AJ77" i="1"/>
  <c r="CP77" i="1"/>
  <c r="O77" i="1" s="1"/>
  <c r="CQ77" i="1"/>
  <c r="P77" i="1" s="1"/>
  <c r="CR77" i="1"/>
  <c r="Q77" i="1" s="1"/>
  <c r="CU77" i="1"/>
  <c r="CX77" i="1"/>
  <c r="GL77" i="1"/>
  <c r="GO77" i="1"/>
  <c r="GP77" i="1"/>
  <c r="GV77" i="1"/>
  <c r="GX77" i="1"/>
  <c r="HC77" i="1"/>
  <c r="C78" i="1"/>
  <c r="D78" i="1"/>
  <c r="I78" i="1"/>
  <c r="K78" i="1"/>
  <c r="P78" i="1"/>
  <c r="AC78" i="1"/>
  <c r="AD78" i="1"/>
  <c r="AB78" i="1" s="1"/>
  <c r="AE78" i="1"/>
  <c r="AF78" i="1"/>
  <c r="CT78" i="1" s="1"/>
  <c r="S78" i="1" s="1"/>
  <c r="AG78" i="1"/>
  <c r="AH78" i="1"/>
  <c r="AI78" i="1"/>
  <c r="AJ78" i="1"/>
  <c r="CX78" i="1" s="1"/>
  <c r="W78" i="1" s="1"/>
  <c r="CQ78" i="1"/>
  <c r="CU78" i="1"/>
  <c r="T78" i="1" s="1"/>
  <c r="CV78" i="1"/>
  <c r="U78" i="1" s="1"/>
  <c r="CW78" i="1"/>
  <c r="V78" i="1" s="1"/>
  <c r="GL78" i="1"/>
  <c r="GN78" i="1"/>
  <c r="GP78" i="1"/>
  <c r="GV78" i="1"/>
  <c r="HC78" i="1"/>
  <c r="GX78" i="1" s="1"/>
  <c r="C79" i="1"/>
  <c r="D79" i="1"/>
  <c r="I79" i="1"/>
  <c r="K79" i="1"/>
  <c r="R79" i="1"/>
  <c r="U79" i="1"/>
  <c r="V79" i="1"/>
  <c r="AC79" i="1"/>
  <c r="CQ79" i="1" s="1"/>
  <c r="P79" i="1" s="1"/>
  <c r="CP79" i="1" s="1"/>
  <c r="O79" i="1" s="1"/>
  <c r="GM79" i="1" s="1"/>
  <c r="GO79" i="1" s="1"/>
  <c r="AE79" i="1"/>
  <c r="CR79" i="1" s="1"/>
  <c r="Q79" i="1" s="1"/>
  <c r="AF79" i="1"/>
  <c r="CT79" i="1" s="1"/>
  <c r="S79" i="1" s="1"/>
  <c r="CY79" i="1" s="1"/>
  <c r="X79" i="1" s="1"/>
  <c r="AG79" i="1"/>
  <c r="CU79" i="1" s="1"/>
  <c r="T79" i="1" s="1"/>
  <c r="AH79" i="1"/>
  <c r="AI79" i="1"/>
  <c r="CW79" i="1" s="1"/>
  <c r="AJ79" i="1"/>
  <c r="CX79" i="1" s="1"/>
  <c r="W79" i="1" s="1"/>
  <c r="CS79" i="1"/>
  <c r="CV79" i="1"/>
  <c r="CZ79" i="1"/>
  <c r="Y79" i="1" s="1"/>
  <c r="GL79" i="1"/>
  <c r="GN79" i="1"/>
  <c r="GP79" i="1"/>
  <c r="GV79" i="1"/>
  <c r="HC79" i="1"/>
  <c r="GX79" i="1" s="1"/>
  <c r="C80" i="1"/>
  <c r="D80" i="1"/>
  <c r="I80" i="1"/>
  <c r="K80" i="1"/>
  <c r="V80" i="1"/>
  <c r="W80" i="1"/>
  <c r="AB80" i="1"/>
  <c r="AC80" i="1"/>
  <c r="CQ80" i="1" s="1"/>
  <c r="P80" i="1" s="1"/>
  <c r="CP80" i="1" s="1"/>
  <c r="O80" i="1" s="1"/>
  <c r="AD80" i="1"/>
  <c r="AE80" i="1"/>
  <c r="CR80" i="1" s="1"/>
  <c r="Q80" i="1" s="1"/>
  <c r="AF80" i="1"/>
  <c r="AG80" i="1"/>
  <c r="AH80" i="1"/>
  <c r="CV80" i="1" s="1"/>
  <c r="U80" i="1" s="1"/>
  <c r="AI80" i="1"/>
  <c r="AJ80" i="1"/>
  <c r="CS80" i="1"/>
  <c r="R80" i="1" s="1"/>
  <c r="CT80" i="1"/>
  <c r="S80" i="1" s="1"/>
  <c r="CU80" i="1"/>
  <c r="T80" i="1" s="1"/>
  <c r="CW80" i="1"/>
  <c r="CX80" i="1"/>
  <c r="GL80" i="1"/>
  <c r="GN80" i="1"/>
  <c r="GP80" i="1"/>
  <c r="GV80" i="1"/>
  <c r="HC80" i="1" s="1"/>
  <c r="GX80" i="1" s="1"/>
  <c r="C81" i="1"/>
  <c r="D81" i="1"/>
  <c r="I81" i="1"/>
  <c r="K81" i="1"/>
  <c r="S81" i="1"/>
  <c r="T81" i="1"/>
  <c r="AC81" i="1"/>
  <c r="CQ81" i="1" s="1"/>
  <c r="P81" i="1" s="1"/>
  <c r="CP81" i="1" s="1"/>
  <c r="O81" i="1" s="1"/>
  <c r="AD81" i="1"/>
  <c r="AE81" i="1"/>
  <c r="CS81" i="1" s="1"/>
  <c r="R81" i="1" s="1"/>
  <c r="CY81" i="1" s="1"/>
  <c r="X81" i="1" s="1"/>
  <c r="AF81" i="1"/>
  <c r="AG81" i="1"/>
  <c r="CU81" i="1" s="1"/>
  <c r="AH81" i="1"/>
  <c r="CV81" i="1" s="1"/>
  <c r="U81" i="1" s="1"/>
  <c r="AI81" i="1"/>
  <c r="CW81" i="1" s="1"/>
  <c r="V81" i="1" s="1"/>
  <c r="AJ81" i="1"/>
  <c r="CR81" i="1"/>
  <c r="Q81" i="1" s="1"/>
  <c r="CT81" i="1"/>
  <c r="CX81" i="1"/>
  <c r="W81" i="1" s="1"/>
  <c r="GL81" i="1"/>
  <c r="GN81" i="1"/>
  <c r="GP81" i="1"/>
  <c r="GV81" i="1"/>
  <c r="HC81" i="1" s="1"/>
  <c r="GX81" i="1" s="1"/>
  <c r="I82" i="1"/>
  <c r="K82" i="1"/>
  <c r="V82" i="1"/>
  <c r="Y82" i="1"/>
  <c r="AB82" i="1"/>
  <c r="AC82" i="1"/>
  <c r="CQ82" i="1" s="1"/>
  <c r="P82" i="1" s="1"/>
  <c r="AD82" i="1"/>
  <c r="AE82" i="1"/>
  <c r="AF82" i="1"/>
  <c r="AG82" i="1"/>
  <c r="AH82" i="1"/>
  <c r="CV82" i="1" s="1"/>
  <c r="U82" i="1" s="1"/>
  <c r="AI82" i="1"/>
  <c r="AJ82" i="1"/>
  <c r="CX82" i="1" s="1"/>
  <c r="W82" i="1" s="1"/>
  <c r="CR82" i="1"/>
  <c r="Q82" i="1" s="1"/>
  <c r="CS82" i="1"/>
  <c r="R82" i="1" s="1"/>
  <c r="CT82" i="1"/>
  <c r="S82" i="1" s="1"/>
  <c r="CU82" i="1"/>
  <c r="T82" i="1" s="1"/>
  <c r="CW82" i="1"/>
  <c r="CY82" i="1"/>
  <c r="X82" i="1" s="1"/>
  <c r="CZ82" i="1"/>
  <c r="GL82" i="1"/>
  <c r="GO82" i="1"/>
  <c r="GP82" i="1"/>
  <c r="GV82" i="1"/>
  <c r="HC82" i="1" s="1"/>
  <c r="GX82" i="1" s="1"/>
  <c r="I83" i="1"/>
  <c r="K83" i="1"/>
  <c r="U83" i="1"/>
  <c r="AC83" i="1"/>
  <c r="CQ83" i="1" s="1"/>
  <c r="P83" i="1" s="1"/>
  <c r="AE83" i="1"/>
  <c r="CR83" i="1" s="1"/>
  <c r="Q83" i="1" s="1"/>
  <c r="AF83" i="1"/>
  <c r="CT83" i="1" s="1"/>
  <c r="S83" i="1" s="1"/>
  <c r="AG83" i="1"/>
  <c r="CU83" i="1" s="1"/>
  <c r="T83" i="1" s="1"/>
  <c r="AH83" i="1"/>
  <c r="AI83" i="1"/>
  <c r="CW83" i="1" s="1"/>
  <c r="V83" i="1" s="1"/>
  <c r="AJ83" i="1"/>
  <c r="CX83" i="1" s="1"/>
  <c r="W83" i="1" s="1"/>
  <c r="CV83" i="1"/>
  <c r="CY83" i="1"/>
  <c r="X83" i="1" s="1"/>
  <c r="CZ83" i="1"/>
  <c r="Y83" i="1" s="1"/>
  <c r="GL83" i="1"/>
  <c r="GO83" i="1"/>
  <c r="GP83" i="1"/>
  <c r="GV83" i="1"/>
  <c r="HC83" i="1"/>
  <c r="GX83" i="1" s="1"/>
  <c r="C84" i="1"/>
  <c r="D84" i="1"/>
  <c r="I84" i="1"/>
  <c r="K84" i="1"/>
  <c r="V84" i="1"/>
  <c r="W84" i="1"/>
  <c r="AC84" i="1"/>
  <c r="CQ84" i="1" s="1"/>
  <c r="P84" i="1" s="1"/>
  <c r="AD84" i="1"/>
  <c r="AE84" i="1"/>
  <c r="AF84" i="1"/>
  <c r="AG84" i="1"/>
  <c r="AH84" i="1"/>
  <c r="CV84" i="1" s="1"/>
  <c r="U84" i="1" s="1"/>
  <c r="AI84" i="1"/>
  <c r="AJ84" i="1"/>
  <c r="CR84" i="1"/>
  <c r="Q84" i="1" s="1"/>
  <c r="CS84" i="1"/>
  <c r="R84" i="1" s="1"/>
  <c r="CT84" i="1"/>
  <c r="S84" i="1" s="1"/>
  <c r="CU84" i="1"/>
  <c r="T84" i="1" s="1"/>
  <c r="CW84" i="1"/>
  <c r="CX84" i="1"/>
  <c r="GL84" i="1"/>
  <c r="GN84" i="1"/>
  <c r="GP84" i="1"/>
  <c r="GV84" i="1"/>
  <c r="HC84" i="1" s="1"/>
  <c r="GX84" i="1" s="1"/>
  <c r="C85" i="1"/>
  <c r="D85" i="1"/>
  <c r="I85" i="1"/>
  <c r="K85" i="1"/>
  <c r="S85" i="1"/>
  <c r="AC85" i="1"/>
  <c r="CQ85" i="1" s="1"/>
  <c r="P85" i="1" s="1"/>
  <c r="AD85" i="1"/>
  <c r="AE85" i="1"/>
  <c r="CS85" i="1" s="1"/>
  <c r="R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R85" i="1"/>
  <c r="Q85" i="1" s="1"/>
  <c r="CT85" i="1"/>
  <c r="CX85" i="1"/>
  <c r="W85" i="1" s="1"/>
  <c r="GL85" i="1"/>
  <c r="GN85" i="1"/>
  <c r="GP85" i="1"/>
  <c r="GV85" i="1"/>
  <c r="HC85" i="1" s="1"/>
  <c r="GX85" i="1" s="1"/>
  <c r="C86" i="1"/>
  <c r="D86" i="1"/>
  <c r="I86" i="1"/>
  <c r="U86" i="1" s="1"/>
  <c r="K86" i="1"/>
  <c r="AC86" i="1"/>
  <c r="AE86" i="1"/>
  <c r="CS86" i="1" s="1"/>
  <c r="AF86" i="1"/>
  <c r="CT86" i="1" s="1"/>
  <c r="AG86" i="1"/>
  <c r="AH86" i="1"/>
  <c r="AI86" i="1"/>
  <c r="CW86" i="1" s="1"/>
  <c r="AJ86" i="1"/>
  <c r="CX86" i="1" s="1"/>
  <c r="CQ86" i="1"/>
  <c r="P86" i="1" s="1"/>
  <c r="CR86" i="1"/>
  <c r="CU86" i="1"/>
  <c r="CV86" i="1"/>
  <c r="GL86" i="1"/>
  <c r="GN86" i="1"/>
  <c r="GP86" i="1"/>
  <c r="GV86" i="1"/>
  <c r="HC86" i="1"/>
  <c r="C87" i="1"/>
  <c r="D87" i="1"/>
  <c r="I87" i="1"/>
  <c r="K87" i="1"/>
  <c r="R87" i="1"/>
  <c r="AC87" i="1"/>
  <c r="CQ87" i="1" s="1"/>
  <c r="P87" i="1" s="1"/>
  <c r="AE87" i="1"/>
  <c r="CS87" i="1" s="1"/>
  <c r="AF87" i="1"/>
  <c r="CT87" i="1" s="1"/>
  <c r="S87" i="1" s="1"/>
  <c r="AG87" i="1"/>
  <c r="CU87" i="1" s="1"/>
  <c r="T87" i="1" s="1"/>
  <c r="AH87" i="1"/>
  <c r="AI87" i="1"/>
  <c r="AJ87" i="1"/>
  <c r="CV87" i="1"/>
  <c r="U87" i="1" s="1"/>
  <c r="CW87" i="1"/>
  <c r="V87" i="1" s="1"/>
  <c r="CX87" i="1"/>
  <c r="W87" i="1" s="1"/>
  <c r="GL87" i="1"/>
  <c r="GN87" i="1"/>
  <c r="GP87" i="1"/>
  <c r="GV87" i="1"/>
  <c r="HC87" i="1"/>
  <c r="GX87" i="1" s="1"/>
  <c r="I88" i="1"/>
  <c r="T88" i="1" s="1"/>
  <c r="K88" i="1"/>
  <c r="U88" i="1"/>
  <c r="X88" i="1"/>
  <c r="Y88" i="1"/>
  <c r="AC88" i="1"/>
  <c r="AE88" i="1"/>
  <c r="CS88" i="1" s="1"/>
  <c r="R88" i="1" s="1"/>
  <c r="AF88" i="1"/>
  <c r="CT88" i="1" s="1"/>
  <c r="AG88" i="1"/>
  <c r="AH88" i="1"/>
  <c r="AI88" i="1"/>
  <c r="CW88" i="1" s="1"/>
  <c r="AJ88" i="1"/>
  <c r="CX88" i="1" s="1"/>
  <c r="CQ88" i="1"/>
  <c r="P88" i="1" s="1"/>
  <c r="CR88" i="1"/>
  <c r="CU88" i="1"/>
  <c r="CV88" i="1"/>
  <c r="CY88" i="1"/>
  <c r="CZ88" i="1"/>
  <c r="GL88" i="1"/>
  <c r="GO88" i="1"/>
  <c r="GP88" i="1"/>
  <c r="GV88" i="1"/>
  <c r="HC88" i="1"/>
  <c r="I89" i="1"/>
  <c r="K89" i="1"/>
  <c r="P89" i="1"/>
  <c r="S89" i="1"/>
  <c r="AC89" i="1"/>
  <c r="AD89" i="1"/>
  <c r="AE89" i="1"/>
  <c r="CS89" i="1" s="1"/>
  <c r="R89" i="1" s="1"/>
  <c r="AF89" i="1"/>
  <c r="AG89" i="1"/>
  <c r="AH89" i="1"/>
  <c r="CV89" i="1" s="1"/>
  <c r="U89" i="1" s="1"/>
  <c r="AI89" i="1"/>
  <c r="CW89" i="1" s="1"/>
  <c r="V89" i="1" s="1"/>
  <c r="AJ89" i="1"/>
  <c r="CQ89" i="1"/>
  <c r="CR89" i="1"/>
  <c r="Q89" i="1" s="1"/>
  <c r="CT89" i="1"/>
  <c r="CU89" i="1"/>
  <c r="T89" i="1" s="1"/>
  <c r="CX89" i="1"/>
  <c r="W89" i="1" s="1"/>
  <c r="CY89" i="1"/>
  <c r="X89" i="1" s="1"/>
  <c r="CZ89" i="1"/>
  <c r="Y89" i="1" s="1"/>
  <c r="GL89" i="1"/>
  <c r="GO89" i="1"/>
  <c r="GP89" i="1"/>
  <c r="GV89" i="1"/>
  <c r="HC89" i="1" s="1"/>
  <c r="GX89" i="1"/>
  <c r="C90" i="1"/>
  <c r="D90" i="1"/>
  <c r="I90" i="1"/>
  <c r="K90" i="1"/>
  <c r="U90" i="1"/>
  <c r="AC90" i="1"/>
  <c r="AE90" i="1"/>
  <c r="AD90" i="1" s="1"/>
  <c r="AB90" i="1" s="1"/>
  <c r="AF90" i="1"/>
  <c r="CT90" i="1" s="1"/>
  <c r="S90" i="1" s="1"/>
  <c r="AG90" i="1"/>
  <c r="AH90" i="1"/>
  <c r="AI90" i="1"/>
  <c r="CW90" i="1" s="1"/>
  <c r="V90" i="1" s="1"/>
  <c r="AJ90" i="1"/>
  <c r="CX90" i="1" s="1"/>
  <c r="W90" i="1" s="1"/>
  <c r="CQ90" i="1"/>
  <c r="P90" i="1" s="1"/>
  <c r="CR90" i="1"/>
  <c r="Q90" i="1" s="1"/>
  <c r="CS90" i="1"/>
  <c r="R90" i="1" s="1"/>
  <c r="CU90" i="1"/>
  <c r="CV90" i="1"/>
  <c r="GL90" i="1"/>
  <c r="GO90" i="1"/>
  <c r="GP90" i="1"/>
  <c r="GV90" i="1"/>
  <c r="HC90" i="1"/>
  <c r="GX90" i="1" s="1"/>
  <c r="C91" i="1"/>
  <c r="D91" i="1"/>
  <c r="I91" i="1"/>
  <c r="K91" i="1"/>
  <c r="V91" i="1"/>
  <c r="AB91" i="1"/>
  <c r="AC91" i="1"/>
  <c r="CQ91" i="1" s="1"/>
  <c r="AE91" i="1"/>
  <c r="AD91" i="1" s="1"/>
  <c r="AF91" i="1"/>
  <c r="CT91" i="1" s="1"/>
  <c r="S91" i="1" s="1"/>
  <c r="AG91" i="1"/>
  <c r="CU91" i="1" s="1"/>
  <c r="T91" i="1" s="1"/>
  <c r="AH91" i="1"/>
  <c r="AI91" i="1"/>
  <c r="AJ91" i="1"/>
  <c r="CV91" i="1"/>
  <c r="U91" i="1" s="1"/>
  <c r="CW91" i="1"/>
  <c r="CX91" i="1"/>
  <c r="W91" i="1" s="1"/>
  <c r="GL91" i="1"/>
  <c r="GO91" i="1"/>
  <c r="GP91" i="1"/>
  <c r="GV91" i="1"/>
  <c r="HC91" i="1"/>
  <c r="GX91" i="1" s="1"/>
  <c r="C92" i="1"/>
  <c r="D92" i="1"/>
  <c r="I92" i="1"/>
  <c r="K92" i="1"/>
  <c r="S92" i="1"/>
  <c r="AC92" i="1"/>
  <c r="AD92" i="1"/>
  <c r="AE92" i="1"/>
  <c r="CS92" i="1" s="1"/>
  <c r="R92" i="1" s="1"/>
  <c r="AF92" i="1"/>
  <c r="AG92" i="1"/>
  <c r="CU92" i="1" s="1"/>
  <c r="T92" i="1" s="1"/>
  <c r="AH92" i="1"/>
  <c r="CV92" i="1" s="1"/>
  <c r="U92" i="1" s="1"/>
  <c r="AI92" i="1"/>
  <c r="AJ92" i="1"/>
  <c r="CX92" i="1" s="1"/>
  <c r="W92" i="1" s="1"/>
  <c r="CR92" i="1"/>
  <c r="Q92" i="1" s="1"/>
  <c r="CT92" i="1"/>
  <c r="CW92" i="1"/>
  <c r="V92" i="1" s="1"/>
  <c r="GL92" i="1"/>
  <c r="GO92" i="1"/>
  <c r="GP92" i="1"/>
  <c r="GV92" i="1"/>
  <c r="HC92" i="1" s="1"/>
  <c r="GX92" i="1" s="1"/>
  <c r="C93" i="1"/>
  <c r="D93" i="1"/>
  <c r="I93" i="1"/>
  <c r="K93" i="1"/>
  <c r="W93" i="1"/>
  <c r="AC93" i="1"/>
  <c r="AE93" i="1"/>
  <c r="AF93" i="1"/>
  <c r="AG93" i="1"/>
  <c r="AH93" i="1"/>
  <c r="AI93" i="1"/>
  <c r="CW93" i="1" s="1"/>
  <c r="V93" i="1" s="1"/>
  <c r="AJ93" i="1"/>
  <c r="CT93" i="1"/>
  <c r="S93" i="1" s="1"/>
  <c r="CU93" i="1"/>
  <c r="T93" i="1" s="1"/>
  <c r="CV93" i="1"/>
  <c r="U93" i="1" s="1"/>
  <c r="CX93" i="1"/>
  <c r="GL93" i="1"/>
  <c r="GO93" i="1"/>
  <c r="GP93" i="1"/>
  <c r="GV93" i="1"/>
  <c r="HC93" i="1" s="1"/>
  <c r="GX93" i="1" s="1"/>
  <c r="C94" i="1"/>
  <c r="D94" i="1"/>
  <c r="I94" i="1"/>
  <c r="K94" i="1"/>
  <c r="U94" i="1"/>
  <c r="AC94" i="1"/>
  <c r="CQ94" i="1" s="1"/>
  <c r="P94" i="1" s="1"/>
  <c r="AE94" i="1"/>
  <c r="CS94" i="1" s="1"/>
  <c r="R94" i="1" s="1"/>
  <c r="AF94" i="1"/>
  <c r="CT94" i="1" s="1"/>
  <c r="S94" i="1" s="1"/>
  <c r="CY94" i="1" s="1"/>
  <c r="X94" i="1" s="1"/>
  <c r="AG94" i="1"/>
  <c r="AH94" i="1"/>
  <c r="CV94" i="1" s="1"/>
  <c r="AI94" i="1"/>
  <c r="CW94" i="1" s="1"/>
  <c r="AJ94" i="1"/>
  <c r="CX94" i="1" s="1"/>
  <c r="W94" i="1" s="1"/>
  <c r="CR94" i="1"/>
  <c r="Q94" i="1" s="1"/>
  <c r="CU94" i="1"/>
  <c r="T94" i="1" s="1"/>
  <c r="GL94" i="1"/>
  <c r="GO94" i="1"/>
  <c r="GP94" i="1"/>
  <c r="GV94" i="1"/>
  <c r="GX94" i="1"/>
  <c r="HC94" i="1"/>
  <c r="C95" i="1"/>
  <c r="D95" i="1"/>
  <c r="I95" i="1"/>
  <c r="K95" i="1"/>
  <c r="AC95" i="1"/>
  <c r="CQ95" i="1" s="1"/>
  <c r="AD95" i="1"/>
  <c r="AE95" i="1"/>
  <c r="AF95" i="1"/>
  <c r="AG95" i="1"/>
  <c r="CU95" i="1" s="1"/>
  <c r="T95" i="1" s="1"/>
  <c r="AH95" i="1"/>
  <c r="AI95" i="1"/>
  <c r="AJ95" i="1"/>
  <c r="CX95" i="1" s="1"/>
  <c r="CR95" i="1"/>
  <c r="CS95" i="1"/>
  <c r="R95" i="1" s="1"/>
  <c r="CT95" i="1"/>
  <c r="CV95" i="1"/>
  <c r="CW95" i="1"/>
  <c r="V95" i="1" s="1"/>
  <c r="GL95" i="1"/>
  <c r="GO95" i="1"/>
  <c r="GP95" i="1"/>
  <c r="FV123" i="1" s="1"/>
  <c r="GV95" i="1"/>
  <c r="HC95" i="1" s="1"/>
  <c r="I96" i="1"/>
  <c r="U96" i="1"/>
  <c r="X96" i="1"/>
  <c r="AC96" i="1"/>
  <c r="CQ96" i="1" s="1"/>
  <c r="P96" i="1" s="1"/>
  <c r="AE96" i="1"/>
  <c r="AF96" i="1"/>
  <c r="CT96" i="1" s="1"/>
  <c r="S96" i="1" s="1"/>
  <c r="AG96" i="1"/>
  <c r="CU96" i="1" s="1"/>
  <c r="AH96" i="1"/>
  <c r="AI96" i="1"/>
  <c r="AJ96" i="1"/>
  <c r="CX96" i="1" s="1"/>
  <c r="W96" i="1" s="1"/>
  <c r="CS96" i="1"/>
  <c r="R96" i="1" s="1"/>
  <c r="CV96" i="1"/>
  <c r="CW96" i="1"/>
  <c r="V96" i="1" s="1"/>
  <c r="CY96" i="1"/>
  <c r="CZ96" i="1"/>
  <c r="Y96" i="1" s="1"/>
  <c r="GL96" i="1"/>
  <c r="GO96" i="1"/>
  <c r="GP96" i="1"/>
  <c r="GV96" i="1"/>
  <c r="HC96" i="1"/>
  <c r="Y97" i="1"/>
  <c r="AB97" i="1"/>
  <c r="AC97" i="1"/>
  <c r="CQ97" i="1" s="1"/>
  <c r="AE97" i="1"/>
  <c r="AD97" i="1" s="1"/>
  <c r="AF97" i="1"/>
  <c r="CT97" i="1" s="1"/>
  <c r="AG97" i="1"/>
  <c r="CU97" i="1" s="1"/>
  <c r="AH97" i="1"/>
  <c r="AI97" i="1"/>
  <c r="AJ97" i="1"/>
  <c r="CX97" i="1" s="1"/>
  <c r="CR97" i="1"/>
  <c r="CS97" i="1"/>
  <c r="CV97" i="1"/>
  <c r="CW97" i="1"/>
  <c r="CY97" i="1"/>
  <c r="X97" i="1" s="1"/>
  <c r="CZ97" i="1"/>
  <c r="GL97" i="1"/>
  <c r="GO97" i="1"/>
  <c r="GP97" i="1"/>
  <c r="GV97" i="1"/>
  <c r="HC97" i="1"/>
  <c r="C98" i="1"/>
  <c r="D98" i="1"/>
  <c r="I98" i="1"/>
  <c r="K98" i="1"/>
  <c r="R98" i="1"/>
  <c r="V98" i="1"/>
  <c r="AC98" i="1"/>
  <c r="AD98" i="1"/>
  <c r="AE98" i="1"/>
  <c r="CS98" i="1" s="1"/>
  <c r="AF98" i="1"/>
  <c r="CT98" i="1" s="1"/>
  <c r="S98" i="1" s="1"/>
  <c r="AG98" i="1"/>
  <c r="CU98" i="1" s="1"/>
  <c r="T98" i="1" s="1"/>
  <c r="AH98" i="1"/>
  <c r="CV98" i="1" s="1"/>
  <c r="U98" i="1" s="1"/>
  <c r="AI98" i="1"/>
  <c r="AJ98" i="1"/>
  <c r="CX98" i="1" s="1"/>
  <c r="W98" i="1" s="1"/>
  <c r="CQ98" i="1"/>
  <c r="P98" i="1" s="1"/>
  <c r="CP98" i="1" s="1"/>
  <c r="O98" i="1" s="1"/>
  <c r="CR98" i="1"/>
  <c r="Q98" i="1" s="1"/>
  <c r="CW98" i="1"/>
  <c r="GL98" i="1"/>
  <c r="GO98" i="1"/>
  <c r="GP98" i="1"/>
  <c r="GV98" i="1"/>
  <c r="HC98" i="1" s="1"/>
  <c r="GX98" i="1" s="1"/>
  <c r="C99" i="1"/>
  <c r="D99" i="1"/>
  <c r="I99" i="1"/>
  <c r="K99" i="1"/>
  <c r="T99" i="1"/>
  <c r="AC99" i="1"/>
  <c r="AD99" i="1"/>
  <c r="AE99" i="1"/>
  <c r="AF99" i="1"/>
  <c r="AG99" i="1"/>
  <c r="AH99" i="1"/>
  <c r="AI99" i="1"/>
  <c r="CW99" i="1" s="1"/>
  <c r="V99" i="1" s="1"/>
  <c r="AJ99" i="1"/>
  <c r="CX99" i="1" s="1"/>
  <c r="W99" i="1" s="1"/>
  <c r="CQ99" i="1"/>
  <c r="P99" i="1" s="1"/>
  <c r="CT99" i="1"/>
  <c r="S99" i="1" s="1"/>
  <c r="CU99" i="1"/>
  <c r="CV99" i="1"/>
  <c r="U99" i="1" s="1"/>
  <c r="GL99" i="1"/>
  <c r="GO99" i="1"/>
  <c r="GP99" i="1"/>
  <c r="GV99" i="1"/>
  <c r="HC99" i="1"/>
  <c r="GX99" i="1" s="1"/>
  <c r="I100" i="1"/>
  <c r="P100" i="1"/>
  <c r="S100" i="1"/>
  <c r="Y100" i="1"/>
  <c r="AC100" i="1"/>
  <c r="AD100" i="1"/>
  <c r="AB100" i="1" s="1"/>
  <c r="AE100" i="1"/>
  <c r="CS100" i="1" s="1"/>
  <c r="R100" i="1" s="1"/>
  <c r="AF100" i="1"/>
  <c r="CT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P100" i="1"/>
  <c r="O100" i="1" s="1"/>
  <c r="GM100" i="1" s="1"/>
  <c r="GN100" i="1" s="1"/>
  <c r="CQ100" i="1"/>
  <c r="CR100" i="1"/>
  <c r="Q100" i="1" s="1"/>
  <c r="CX100" i="1"/>
  <c r="W100" i="1" s="1"/>
  <c r="CY100" i="1"/>
  <c r="X100" i="1" s="1"/>
  <c r="CZ100" i="1"/>
  <c r="GL100" i="1"/>
  <c r="GO100" i="1"/>
  <c r="GP100" i="1"/>
  <c r="GV100" i="1"/>
  <c r="GX100" i="1"/>
  <c r="HC100" i="1"/>
  <c r="X101" i="1"/>
  <c r="AC101" i="1"/>
  <c r="AD101" i="1"/>
  <c r="AE101" i="1"/>
  <c r="CS101" i="1" s="1"/>
  <c r="AF101" i="1"/>
  <c r="AG101" i="1"/>
  <c r="AH101" i="1"/>
  <c r="CV101" i="1" s="1"/>
  <c r="AI101" i="1"/>
  <c r="CW101" i="1" s="1"/>
  <c r="AJ101" i="1"/>
  <c r="CQ101" i="1"/>
  <c r="CR101" i="1"/>
  <c r="CT101" i="1"/>
  <c r="CU101" i="1"/>
  <c r="CX101" i="1"/>
  <c r="CY101" i="1"/>
  <c r="CZ101" i="1"/>
  <c r="Y101" i="1" s="1"/>
  <c r="GL101" i="1"/>
  <c r="GO101" i="1"/>
  <c r="GP101" i="1"/>
  <c r="GV101" i="1"/>
  <c r="HC101" i="1" s="1"/>
  <c r="C102" i="1"/>
  <c r="D102" i="1"/>
  <c r="I102" i="1"/>
  <c r="T102" i="1" s="1"/>
  <c r="K102" i="1"/>
  <c r="AC102" i="1"/>
  <c r="AE102" i="1"/>
  <c r="AD102" i="1" s="1"/>
  <c r="AB102" i="1" s="1"/>
  <c r="AF102" i="1"/>
  <c r="CT102" i="1" s="1"/>
  <c r="AG102" i="1"/>
  <c r="CU102" i="1" s="1"/>
  <c r="AH102" i="1"/>
  <c r="CV102" i="1" s="1"/>
  <c r="U102" i="1" s="1"/>
  <c r="AI102" i="1"/>
  <c r="CW102" i="1" s="1"/>
  <c r="AJ102" i="1"/>
  <c r="CX102" i="1" s="1"/>
  <c r="CQ102" i="1"/>
  <c r="CR102" i="1"/>
  <c r="Q102" i="1" s="1"/>
  <c r="GL102" i="1"/>
  <c r="GO102" i="1"/>
  <c r="GP102" i="1"/>
  <c r="GV102" i="1"/>
  <c r="HC102" i="1"/>
  <c r="C103" i="1"/>
  <c r="D103" i="1"/>
  <c r="I103" i="1"/>
  <c r="K103" i="1"/>
  <c r="V103" i="1"/>
  <c r="AB103" i="1"/>
  <c r="AC103" i="1"/>
  <c r="CQ103" i="1" s="1"/>
  <c r="AE103" i="1"/>
  <c r="AD103" i="1" s="1"/>
  <c r="AF103" i="1"/>
  <c r="CT103" i="1" s="1"/>
  <c r="S103" i="1" s="1"/>
  <c r="AG103" i="1"/>
  <c r="CU103" i="1" s="1"/>
  <c r="T103" i="1" s="1"/>
  <c r="AH103" i="1"/>
  <c r="AI103" i="1"/>
  <c r="AJ103" i="1"/>
  <c r="CV103" i="1"/>
  <c r="U103" i="1" s="1"/>
  <c r="CW103" i="1"/>
  <c r="CX103" i="1"/>
  <c r="W103" i="1" s="1"/>
  <c r="GL103" i="1"/>
  <c r="GO103" i="1"/>
  <c r="GP103" i="1"/>
  <c r="GV103" i="1"/>
  <c r="HC103" i="1"/>
  <c r="GX103" i="1" s="1"/>
  <c r="X104" i="1"/>
  <c r="Y104" i="1"/>
  <c r="AC104" i="1"/>
  <c r="CQ104" i="1" s="1"/>
  <c r="AD104" i="1"/>
  <c r="AE104" i="1"/>
  <c r="AF104" i="1"/>
  <c r="AG104" i="1"/>
  <c r="AH104" i="1"/>
  <c r="AI104" i="1"/>
  <c r="AJ104" i="1"/>
  <c r="CX104" i="1" s="1"/>
  <c r="CR104" i="1"/>
  <c r="CS104" i="1"/>
  <c r="CT104" i="1"/>
  <c r="CU104" i="1"/>
  <c r="CV104" i="1"/>
  <c r="CW104" i="1"/>
  <c r="CY104" i="1"/>
  <c r="CZ104" i="1"/>
  <c r="GL104" i="1"/>
  <c r="GO104" i="1"/>
  <c r="GP104" i="1"/>
  <c r="GV104" i="1"/>
  <c r="HC104" i="1" s="1"/>
  <c r="I105" i="1"/>
  <c r="V105" i="1" s="1"/>
  <c r="R105" i="1"/>
  <c r="X105" i="1"/>
  <c r="AC105" i="1"/>
  <c r="AE105" i="1"/>
  <c r="AF105" i="1"/>
  <c r="AG105" i="1"/>
  <c r="CU105" i="1" s="1"/>
  <c r="AH105" i="1"/>
  <c r="AI105" i="1"/>
  <c r="AJ105" i="1"/>
  <c r="CX105" i="1" s="1"/>
  <c r="W105" i="1" s="1"/>
  <c r="CQ105" i="1"/>
  <c r="CS105" i="1"/>
  <c r="CT105" i="1"/>
  <c r="S105" i="1" s="1"/>
  <c r="CV105" i="1"/>
  <c r="U105" i="1" s="1"/>
  <c r="CW105" i="1"/>
  <c r="CY105" i="1"/>
  <c r="CZ105" i="1"/>
  <c r="Y105" i="1" s="1"/>
  <c r="GL105" i="1"/>
  <c r="GO105" i="1"/>
  <c r="GP105" i="1"/>
  <c r="GV105" i="1"/>
  <c r="HC105" i="1" s="1"/>
  <c r="GX105" i="1" s="1"/>
  <c r="C106" i="1"/>
  <c r="D106" i="1"/>
  <c r="I106" i="1"/>
  <c r="K106" i="1"/>
  <c r="Q106" i="1"/>
  <c r="T106" i="1"/>
  <c r="V106" i="1"/>
  <c r="AC106" i="1"/>
  <c r="AE106" i="1"/>
  <c r="CR106" i="1" s="1"/>
  <c r="AF106" i="1"/>
  <c r="AG106" i="1"/>
  <c r="AH106" i="1"/>
  <c r="AI106" i="1"/>
  <c r="AJ106" i="1"/>
  <c r="CT106" i="1"/>
  <c r="S106" i="1" s="1"/>
  <c r="CU106" i="1"/>
  <c r="CV106" i="1"/>
  <c r="U106" i="1" s="1"/>
  <c r="CW106" i="1"/>
  <c r="CX106" i="1"/>
  <c r="W106" i="1" s="1"/>
  <c r="GL106" i="1"/>
  <c r="GO106" i="1"/>
  <c r="GP106" i="1"/>
  <c r="GV106" i="1"/>
  <c r="HC106" i="1" s="1"/>
  <c r="GX106" i="1" s="1"/>
  <c r="C107" i="1"/>
  <c r="D107" i="1"/>
  <c r="I107" i="1"/>
  <c r="CU258" i="3" s="1"/>
  <c r="K107" i="1"/>
  <c r="S107" i="1"/>
  <c r="CZ107" i="1" s="1"/>
  <c r="Y107" i="1" s="1"/>
  <c r="T107" i="1"/>
  <c r="V107" i="1"/>
  <c r="AC107" i="1"/>
  <c r="AD107" i="1"/>
  <c r="AE107" i="1"/>
  <c r="CS107" i="1" s="1"/>
  <c r="R107" i="1" s="1"/>
  <c r="AF107" i="1"/>
  <c r="AG107" i="1"/>
  <c r="AH107" i="1"/>
  <c r="CV107" i="1" s="1"/>
  <c r="U107" i="1" s="1"/>
  <c r="AI107" i="1"/>
  <c r="CW107" i="1" s="1"/>
  <c r="AJ107" i="1"/>
  <c r="CX107" i="1" s="1"/>
  <c r="W107" i="1" s="1"/>
  <c r="CR107" i="1"/>
  <c r="Q107" i="1" s="1"/>
  <c r="CT107" i="1"/>
  <c r="CU107" i="1"/>
  <c r="CY107" i="1"/>
  <c r="X107" i="1" s="1"/>
  <c r="GL107" i="1"/>
  <c r="GO107" i="1"/>
  <c r="GP107" i="1"/>
  <c r="GV107" i="1"/>
  <c r="HC107" i="1" s="1"/>
  <c r="GX107" i="1" s="1"/>
  <c r="I108" i="1"/>
  <c r="K108" i="1"/>
  <c r="P108" i="1"/>
  <c r="Q108" i="1"/>
  <c r="V108" i="1"/>
  <c r="Y108" i="1"/>
  <c r="AC108" i="1"/>
  <c r="CQ108" i="1" s="1"/>
  <c r="AD108" i="1"/>
  <c r="AB108" i="1" s="1"/>
  <c r="AE108" i="1"/>
  <c r="CR108" i="1" s="1"/>
  <c r="AF108" i="1"/>
  <c r="AG108" i="1"/>
  <c r="AH108" i="1"/>
  <c r="CV108" i="1" s="1"/>
  <c r="U108" i="1" s="1"/>
  <c r="AI108" i="1"/>
  <c r="AJ108" i="1"/>
  <c r="CX108" i="1" s="1"/>
  <c r="W108" i="1" s="1"/>
  <c r="CS108" i="1"/>
  <c r="R108" i="1" s="1"/>
  <c r="CT108" i="1"/>
  <c r="S108" i="1" s="1"/>
  <c r="CU108" i="1"/>
  <c r="T108" i="1" s="1"/>
  <c r="CW108" i="1"/>
  <c r="CY108" i="1"/>
  <c r="X108" i="1" s="1"/>
  <c r="CZ108" i="1"/>
  <c r="GL108" i="1"/>
  <c r="BZ123" i="1" s="1"/>
  <c r="BZ26" i="1" s="1"/>
  <c r="GO108" i="1"/>
  <c r="GP108" i="1"/>
  <c r="GV108" i="1"/>
  <c r="HC108" i="1"/>
  <c r="GX108" i="1" s="1"/>
  <c r="I109" i="1"/>
  <c r="K109" i="1"/>
  <c r="U109" i="1"/>
  <c r="W109" i="1"/>
  <c r="X109" i="1"/>
  <c r="AC109" i="1"/>
  <c r="CQ109" i="1" s="1"/>
  <c r="P109" i="1" s="1"/>
  <c r="AE109" i="1"/>
  <c r="AF109" i="1"/>
  <c r="AG109" i="1"/>
  <c r="CU109" i="1" s="1"/>
  <c r="T109" i="1" s="1"/>
  <c r="AH109" i="1"/>
  <c r="AI109" i="1"/>
  <c r="AJ109" i="1"/>
  <c r="CX109" i="1" s="1"/>
  <c r="CT109" i="1"/>
  <c r="S109" i="1" s="1"/>
  <c r="CV109" i="1"/>
  <c r="CW109" i="1"/>
  <c r="V109" i="1" s="1"/>
  <c r="CY109" i="1"/>
  <c r="CZ109" i="1"/>
  <c r="Y109" i="1" s="1"/>
  <c r="GL109" i="1"/>
  <c r="GO109" i="1"/>
  <c r="GP109" i="1"/>
  <c r="GV109" i="1"/>
  <c r="HC109" i="1"/>
  <c r="GX109" i="1" s="1"/>
  <c r="I110" i="1"/>
  <c r="K110" i="1"/>
  <c r="P110" i="1"/>
  <c r="U110" i="1"/>
  <c r="X110" i="1"/>
  <c r="AC110" i="1"/>
  <c r="AE110" i="1"/>
  <c r="CS110" i="1" s="1"/>
  <c r="R110" i="1" s="1"/>
  <c r="AF110" i="1"/>
  <c r="CT110" i="1" s="1"/>
  <c r="S110" i="1" s="1"/>
  <c r="AG110" i="1"/>
  <c r="AH110" i="1"/>
  <c r="AI110" i="1"/>
  <c r="AJ110" i="1"/>
  <c r="CQ110" i="1"/>
  <c r="CR110" i="1"/>
  <c r="Q110" i="1" s="1"/>
  <c r="CU110" i="1"/>
  <c r="T110" i="1" s="1"/>
  <c r="CV110" i="1"/>
  <c r="CW110" i="1"/>
  <c r="V110" i="1" s="1"/>
  <c r="CX110" i="1"/>
  <c r="W110" i="1" s="1"/>
  <c r="CY110" i="1"/>
  <c r="CZ110" i="1"/>
  <c r="Y110" i="1" s="1"/>
  <c r="GL110" i="1"/>
  <c r="GO110" i="1"/>
  <c r="GP110" i="1"/>
  <c r="CD123" i="1" s="1"/>
  <c r="GV110" i="1"/>
  <c r="GX110" i="1"/>
  <c r="HC110" i="1"/>
  <c r="I111" i="1"/>
  <c r="K111" i="1"/>
  <c r="P111" i="1"/>
  <c r="S111" i="1"/>
  <c r="Y111" i="1"/>
  <c r="AC111" i="1"/>
  <c r="AE111" i="1"/>
  <c r="CR111" i="1" s="1"/>
  <c r="Q111" i="1" s="1"/>
  <c r="AF111" i="1"/>
  <c r="AG111" i="1"/>
  <c r="CU111" i="1" s="1"/>
  <c r="T111" i="1" s="1"/>
  <c r="AH111" i="1"/>
  <c r="AI111" i="1"/>
  <c r="CW111" i="1" s="1"/>
  <c r="V111" i="1" s="1"/>
  <c r="AJ111" i="1"/>
  <c r="CX111" i="1" s="1"/>
  <c r="W111" i="1" s="1"/>
  <c r="CP111" i="1"/>
  <c r="O111" i="1" s="1"/>
  <c r="GM111" i="1" s="1"/>
  <c r="GN111" i="1" s="1"/>
  <c r="CQ111" i="1"/>
  <c r="CT111" i="1"/>
  <c r="CV111" i="1"/>
  <c r="U111" i="1" s="1"/>
  <c r="CY111" i="1"/>
  <c r="X111" i="1" s="1"/>
  <c r="CZ111" i="1"/>
  <c r="GL111" i="1"/>
  <c r="GO111" i="1"/>
  <c r="GP111" i="1"/>
  <c r="GV111" i="1"/>
  <c r="HC111" i="1"/>
  <c r="GX111" i="1" s="1"/>
  <c r="C112" i="1"/>
  <c r="D112" i="1"/>
  <c r="I112" i="1"/>
  <c r="I116" i="1" s="1"/>
  <c r="W116" i="1" s="1"/>
  <c r="K112" i="1"/>
  <c r="AC112" i="1"/>
  <c r="CQ112" i="1" s="1"/>
  <c r="P112" i="1" s="1"/>
  <c r="AE112" i="1"/>
  <c r="CR112" i="1" s="1"/>
  <c r="Q112" i="1" s="1"/>
  <c r="AF112" i="1"/>
  <c r="CT112" i="1" s="1"/>
  <c r="S112" i="1" s="1"/>
  <c r="AG112" i="1"/>
  <c r="CU112" i="1" s="1"/>
  <c r="T112" i="1" s="1"/>
  <c r="AH112" i="1"/>
  <c r="AI112" i="1"/>
  <c r="AJ112" i="1"/>
  <c r="CS112" i="1"/>
  <c r="R112" i="1" s="1"/>
  <c r="CV112" i="1"/>
  <c r="CW112" i="1"/>
  <c r="V112" i="1" s="1"/>
  <c r="CX112" i="1"/>
  <c r="GL112" i="1"/>
  <c r="GO112" i="1"/>
  <c r="GP112" i="1"/>
  <c r="GV112" i="1"/>
  <c r="HC112" i="1" s="1"/>
  <c r="GX112" i="1" s="1"/>
  <c r="C113" i="1"/>
  <c r="D113" i="1"/>
  <c r="I113" i="1"/>
  <c r="K113" i="1"/>
  <c r="AC113" i="1"/>
  <c r="CQ113" i="1" s="1"/>
  <c r="P113" i="1" s="1"/>
  <c r="AE113" i="1"/>
  <c r="AF113" i="1"/>
  <c r="AG113" i="1"/>
  <c r="CU113" i="1" s="1"/>
  <c r="T113" i="1" s="1"/>
  <c r="AH113" i="1"/>
  <c r="AI113" i="1"/>
  <c r="CW113" i="1" s="1"/>
  <c r="V113" i="1" s="1"/>
  <c r="AJ113" i="1"/>
  <c r="CT113" i="1"/>
  <c r="S113" i="1" s="1"/>
  <c r="CV113" i="1"/>
  <c r="U113" i="1" s="1"/>
  <c r="CX113" i="1"/>
  <c r="W113" i="1" s="1"/>
  <c r="GL113" i="1"/>
  <c r="GO113" i="1"/>
  <c r="GP113" i="1"/>
  <c r="GV113" i="1"/>
  <c r="HC113" i="1"/>
  <c r="GX113" i="1" s="1"/>
  <c r="X114" i="1"/>
  <c r="Y114" i="1"/>
  <c r="AC114" i="1"/>
  <c r="AB114" i="1" s="1"/>
  <c r="AD114" i="1"/>
  <c r="AE114" i="1"/>
  <c r="CS114" i="1" s="1"/>
  <c r="AF114" i="1"/>
  <c r="AG114" i="1"/>
  <c r="CU114" i="1" s="1"/>
  <c r="AH114" i="1"/>
  <c r="AI114" i="1"/>
  <c r="CW114" i="1" s="1"/>
  <c r="AJ114" i="1"/>
  <c r="CR114" i="1"/>
  <c r="CT114" i="1"/>
  <c r="CV114" i="1"/>
  <c r="CX114" i="1"/>
  <c r="CY114" i="1"/>
  <c r="CZ114" i="1"/>
  <c r="GL114" i="1"/>
  <c r="GO114" i="1"/>
  <c r="GP114" i="1"/>
  <c r="GV114" i="1"/>
  <c r="HC114" i="1" s="1"/>
  <c r="I115" i="1"/>
  <c r="U115" i="1"/>
  <c r="AC115" i="1"/>
  <c r="CQ115" i="1" s="1"/>
  <c r="P115" i="1" s="1"/>
  <c r="CP115" i="1" s="1"/>
  <c r="O115" i="1" s="1"/>
  <c r="AE115" i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CX115" i="1"/>
  <c r="W115" i="1" s="1"/>
  <c r="CY115" i="1"/>
  <c r="X115" i="1" s="1"/>
  <c r="CZ115" i="1"/>
  <c r="Y115" i="1" s="1"/>
  <c r="GL115" i="1"/>
  <c r="GO115" i="1"/>
  <c r="GP115" i="1"/>
  <c r="GV115" i="1"/>
  <c r="HC115" i="1"/>
  <c r="GX115" i="1" s="1"/>
  <c r="Y116" i="1"/>
  <c r="AC116" i="1"/>
  <c r="CQ116" i="1" s="1"/>
  <c r="AE116" i="1"/>
  <c r="AF116" i="1"/>
  <c r="AG116" i="1"/>
  <c r="CU116" i="1" s="1"/>
  <c r="T116" i="1" s="1"/>
  <c r="AH116" i="1"/>
  <c r="AI116" i="1"/>
  <c r="CW116" i="1" s="1"/>
  <c r="V116" i="1" s="1"/>
  <c r="AJ116" i="1"/>
  <c r="CT116" i="1"/>
  <c r="S116" i="1" s="1"/>
  <c r="CV116" i="1"/>
  <c r="U116" i="1" s="1"/>
  <c r="CX116" i="1"/>
  <c r="CY116" i="1"/>
  <c r="X116" i="1" s="1"/>
  <c r="CZ116" i="1"/>
  <c r="GL116" i="1"/>
  <c r="GO116" i="1"/>
  <c r="GP116" i="1"/>
  <c r="GV116" i="1"/>
  <c r="HC116" i="1"/>
  <c r="GX116" i="1" s="1"/>
  <c r="I117" i="1"/>
  <c r="S117" i="1"/>
  <c r="U117" i="1"/>
  <c r="X117" i="1"/>
  <c r="Y117" i="1"/>
  <c r="AC117" i="1"/>
  <c r="AB117" i="1" s="1"/>
  <c r="AD117" i="1"/>
  <c r="AE117" i="1"/>
  <c r="CS117" i="1" s="1"/>
  <c r="R117" i="1" s="1"/>
  <c r="AF117" i="1"/>
  <c r="AG117" i="1"/>
  <c r="CU117" i="1" s="1"/>
  <c r="T117" i="1" s="1"/>
  <c r="AH117" i="1"/>
  <c r="AI117" i="1"/>
  <c r="CW117" i="1" s="1"/>
  <c r="V117" i="1" s="1"/>
  <c r="AJ117" i="1"/>
  <c r="CR117" i="1"/>
  <c r="Q117" i="1" s="1"/>
  <c r="CT117" i="1"/>
  <c r="CV117" i="1"/>
  <c r="CX117" i="1"/>
  <c r="W117" i="1" s="1"/>
  <c r="CY117" i="1"/>
  <c r="CZ117" i="1"/>
  <c r="GL117" i="1"/>
  <c r="GO117" i="1"/>
  <c r="GP117" i="1"/>
  <c r="GV117" i="1"/>
  <c r="HC117" i="1" s="1"/>
  <c r="GX117" i="1" s="1"/>
  <c r="C118" i="1"/>
  <c r="D118" i="1"/>
  <c r="I118" i="1"/>
  <c r="K118" i="1"/>
  <c r="R118" i="1"/>
  <c r="AC118" i="1"/>
  <c r="AE118" i="1"/>
  <c r="CR118" i="1" s="1"/>
  <c r="Q118" i="1" s="1"/>
  <c r="AF118" i="1"/>
  <c r="CT118" i="1" s="1"/>
  <c r="S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CU118" i="1"/>
  <c r="T118" i="1" s="1"/>
  <c r="CW118" i="1"/>
  <c r="V118" i="1" s="1"/>
  <c r="GL118" i="1"/>
  <c r="GN118" i="1"/>
  <c r="GP118" i="1"/>
  <c r="GV118" i="1"/>
  <c r="GX118" i="1"/>
  <c r="HC118" i="1"/>
  <c r="C119" i="1"/>
  <c r="D119" i="1"/>
  <c r="I119" i="1"/>
  <c r="K119" i="1"/>
  <c r="S119" i="1"/>
  <c r="W119" i="1"/>
  <c r="AC119" i="1"/>
  <c r="CQ119" i="1" s="1"/>
  <c r="P119" i="1" s="1"/>
  <c r="AE119" i="1"/>
  <c r="CR119" i="1" s="1"/>
  <c r="Q119" i="1" s="1"/>
  <c r="AF119" i="1"/>
  <c r="AG119" i="1"/>
  <c r="CU119" i="1" s="1"/>
  <c r="T119" i="1" s="1"/>
  <c r="AH119" i="1"/>
  <c r="AI119" i="1"/>
  <c r="CW119" i="1" s="1"/>
  <c r="V119" i="1" s="1"/>
  <c r="AJ119" i="1"/>
  <c r="CP119" i="1"/>
  <c r="O119" i="1" s="1"/>
  <c r="CT119" i="1"/>
  <c r="CV119" i="1"/>
  <c r="U119" i="1" s="1"/>
  <c r="CX119" i="1"/>
  <c r="GL119" i="1"/>
  <c r="GN119" i="1"/>
  <c r="GP119" i="1"/>
  <c r="GV119" i="1"/>
  <c r="HC119" i="1"/>
  <c r="GX119" i="1" s="1"/>
  <c r="I120" i="1"/>
  <c r="K120" i="1"/>
  <c r="R120" i="1"/>
  <c r="X120" i="1"/>
  <c r="AC120" i="1"/>
  <c r="AD120" i="1"/>
  <c r="AE120" i="1"/>
  <c r="CR120" i="1" s="1"/>
  <c r="Q120" i="1" s="1"/>
  <c r="AF120" i="1"/>
  <c r="AG120" i="1"/>
  <c r="AH120" i="1"/>
  <c r="CV120" i="1" s="1"/>
  <c r="U120" i="1" s="1"/>
  <c r="AI120" i="1"/>
  <c r="AJ120" i="1"/>
  <c r="CX120" i="1" s="1"/>
  <c r="W120" i="1" s="1"/>
  <c r="CQ120" i="1"/>
  <c r="P120" i="1" s="1"/>
  <c r="CS120" i="1"/>
  <c r="CU120" i="1"/>
  <c r="T120" i="1" s="1"/>
  <c r="CW120" i="1"/>
  <c r="V120" i="1" s="1"/>
  <c r="CY120" i="1"/>
  <c r="CZ120" i="1"/>
  <c r="Y120" i="1" s="1"/>
  <c r="GL120" i="1"/>
  <c r="GN120" i="1"/>
  <c r="GP120" i="1"/>
  <c r="GV120" i="1"/>
  <c r="GX120" i="1"/>
  <c r="HC120" i="1"/>
  <c r="HG120" i="1"/>
  <c r="I121" i="1"/>
  <c r="K121" i="1"/>
  <c r="R121" i="1"/>
  <c r="T121" i="1"/>
  <c r="X121" i="1"/>
  <c r="Y121" i="1"/>
  <c r="AC121" i="1"/>
  <c r="AE121" i="1"/>
  <c r="CR121" i="1" s="1"/>
  <c r="Q121" i="1" s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P121" i="1" s="1"/>
  <c r="O121" i="1" s="1"/>
  <c r="GM121" i="1" s="1"/>
  <c r="GO121" i="1" s="1"/>
  <c r="CS121" i="1"/>
  <c r="CU121" i="1"/>
  <c r="CW121" i="1"/>
  <c r="V121" i="1" s="1"/>
  <c r="CY121" i="1"/>
  <c r="CZ121" i="1"/>
  <c r="GL121" i="1"/>
  <c r="GN121" i="1"/>
  <c r="GP121" i="1"/>
  <c r="GV121" i="1"/>
  <c r="HC121" i="1"/>
  <c r="GX121" i="1" s="1"/>
  <c r="HG121" i="1"/>
  <c r="B123" i="1"/>
  <c r="B26" i="1" s="1"/>
  <c r="C123" i="1"/>
  <c r="C26" i="1" s="1"/>
  <c r="D123" i="1"/>
  <c r="D26" i="1" s="1"/>
  <c r="F123" i="1"/>
  <c r="F26" i="1" s="1"/>
  <c r="G123" i="1"/>
  <c r="G26" i="1" s="1"/>
  <c r="AQ123" i="1"/>
  <c r="BC123" i="1"/>
  <c r="BX123" i="1"/>
  <c r="BX26" i="1" s="1"/>
  <c r="CK123" i="1"/>
  <c r="CK26" i="1" s="1"/>
  <c r="CL123" i="1"/>
  <c r="CL26" i="1" s="1"/>
  <c r="CM123" i="1"/>
  <c r="CM26" i="1" s="1"/>
  <c r="ET123" i="1"/>
  <c r="ET26" i="1" s="1"/>
  <c r="FP123" i="1"/>
  <c r="FP26" i="1" s="1"/>
  <c r="FR123" i="1"/>
  <c r="FR26" i="1" s="1"/>
  <c r="GC123" i="1"/>
  <c r="GC26" i="1" s="1"/>
  <c r="GD123" i="1"/>
  <c r="GD26" i="1" s="1"/>
  <c r="GE123" i="1"/>
  <c r="GE26" i="1" s="1"/>
  <c r="P136" i="1"/>
  <c r="D153" i="1"/>
  <c r="C155" i="1"/>
  <c r="D155" i="1"/>
  <c r="E155" i="1"/>
  <c r="G155" i="1"/>
  <c r="Z155" i="1"/>
  <c r="AA155" i="1"/>
  <c r="AH155" i="1"/>
  <c r="AL155" i="1"/>
  <c r="AM155" i="1"/>
  <c r="AN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CD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R155" i="1"/>
  <c r="DS155" i="1"/>
  <c r="DZ155" i="1"/>
  <c r="ED155" i="1"/>
  <c r="EE155" i="1"/>
  <c r="EF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GB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P157" i="1"/>
  <c r="V157" i="1"/>
  <c r="X157" i="1"/>
  <c r="Y157" i="1"/>
  <c r="AB157" i="1"/>
  <c r="AC157" i="1"/>
  <c r="AD157" i="1"/>
  <c r="AE157" i="1"/>
  <c r="AF157" i="1"/>
  <c r="CT157" i="1" s="1"/>
  <c r="S157" i="1" s="1"/>
  <c r="AG157" i="1"/>
  <c r="AH157" i="1"/>
  <c r="AI157" i="1"/>
  <c r="AJ157" i="1"/>
  <c r="CX157" i="1" s="1"/>
  <c r="W157" i="1" s="1"/>
  <c r="CQ157" i="1"/>
  <c r="CR157" i="1"/>
  <c r="Q157" i="1" s="1"/>
  <c r="CS157" i="1"/>
  <c r="R157" i="1" s="1"/>
  <c r="CU157" i="1"/>
  <c r="T157" i="1" s="1"/>
  <c r="CV157" i="1"/>
  <c r="U157" i="1" s="1"/>
  <c r="CW157" i="1"/>
  <c r="CY157" i="1"/>
  <c r="CZ157" i="1"/>
  <c r="GL157" i="1"/>
  <c r="GN157" i="1"/>
  <c r="GP157" i="1"/>
  <c r="GV157" i="1"/>
  <c r="GX157" i="1"/>
  <c r="HC157" i="1"/>
  <c r="HG157" i="1"/>
  <c r="R158" i="1"/>
  <c r="V158" i="1"/>
  <c r="X158" i="1"/>
  <c r="AC158" i="1"/>
  <c r="AD158" i="1"/>
  <c r="AE158" i="1"/>
  <c r="AF158" i="1"/>
  <c r="AB158" i="1" s="1"/>
  <c r="AG158" i="1"/>
  <c r="CU158" i="1" s="1"/>
  <c r="T158" i="1" s="1"/>
  <c r="AH158" i="1"/>
  <c r="CV158" i="1" s="1"/>
  <c r="U158" i="1" s="1"/>
  <c r="AI158" i="1"/>
  <c r="AJ158" i="1"/>
  <c r="CX158" i="1" s="1"/>
  <c r="W158" i="1" s="1"/>
  <c r="CQ158" i="1"/>
  <c r="P158" i="1" s="1"/>
  <c r="CR158" i="1"/>
  <c r="Q158" i="1" s="1"/>
  <c r="CS158" i="1"/>
  <c r="CW158" i="1"/>
  <c r="CY158" i="1"/>
  <c r="CZ158" i="1"/>
  <c r="Y158" i="1" s="1"/>
  <c r="GL158" i="1"/>
  <c r="GN158" i="1"/>
  <c r="GP158" i="1"/>
  <c r="GV158" i="1"/>
  <c r="HC158" i="1" s="1"/>
  <c r="GX158" i="1" s="1"/>
  <c r="HG158" i="1"/>
  <c r="R159" i="1"/>
  <c r="T159" i="1"/>
  <c r="AC159" i="1"/>
  <c r="CQ159" i="1" s="1"/>
  <c r="P159" i="1" s="1"/>
  <c r="AD159" i="1"/>
  <c r="AE159" i="1"/>
  <c r="CR159" i="1" s="1"/>
  <c r="Q159" i="1" s="1"/>
  <c r="AF159" i="1"/>
  <c r="AG159" i="1"/>
  <c r="AH159" i="1"/>
  <c r="CV159" i="1" s="1"/>
  <c r="U159" i="1" s="1"/>
  <c r="AI159" i="1"/>
  <c r="AJ159" i="1"/>
  <c r="CX159" i="1" s="1"/>
  <c r="W159" i="1" s="1"/>
  <c r="CS159" i="1"/>
  <c r="CU159" i="1"/>
  <c r="CW159" i="1"/>
  <c r="V159" i="1" s="1"/>
  <c r="CY159" i="1"/>
  <c r="X159" i="1" s="1"/>
  <c r="CZ159" i="1"/>
  <c r="Y159" i="1" s="1"/>
  <c r="GL159" i="1"/>
  <c r="GN159" i="1"/>
  <c r="GP159" i="1"/>
  <c r="GV159" i="1"/>
  <c r="HC159" i="1" s="1"/>
  <c r="GX159" i="1" s="1"/>
  <c r="HG159" i="1"/>
  <c r="P160" i="1"/>
  <c r="CP160" i="1" s="1"/>
  <c r="O160" i="1" s="1"/>
  <c r="GM160" i="1" s="1"/>
  <c r="GO160" i="1" s="1"/>
  <c r="V160" i="1"/>
  <c r="X160" i="1"/>
  <c r="Y160" i="1"/>
  <c r="AB160" i="1"/>
  <c r="AC160" i="1"/>
  <c r="AD160" i="1"/>
  <c r="AE160" i="1"/>
  <c r="CR160" i="1" s="1"/>
  <c r="Q160" i="1" s="1"/>
  <c r="AF160" i="1"/>
  <c r="CT160" i="1" s="1"/>
  <c r="S160" i="1" s="1"/>
  <c r="AG160" i="1"/>
  <c r="AH160" i="1"/>
  <c r="AI160" i="1"/>
  <c r="AJ160" i="1"/>
  <c r="CX160" i="1" s="1"/>
  <c r="W160" i="1" s="1"/>
  <c r="CQ160" i="1"/>
  <c r="CS160" i="1"/>
  <c r="R160" i="1" s="1"/>
  <c r="CU160" i="1"/>
  <c r="T160" i="1" s="1"/>
  <c r="CV160" i="1"/>
  <c r="U160" i="1" s="1"/>
  <c r="CW160" i="1"/>
  <c r="CY160" i="1"/>
  <c r="CZ160" i="1"/>
  <c r="GL160" i="1"/>
  <c r="GN160" i="1"/>
  <c r="GP160" i="1"/>
  <c r="GV160" i="1"/>
  <c r="GX160" i="1"/>
  <c r="HC160" i="1"/>
  <c r="HG160" i="1"/>
  <c r="B162" i="1"/>
  <c r="B155" i="1" s="1"/>
  <c r="C162" i="1"/>
  <c r="D162" i="1"/>
  <c r="F162" i="1"/>
  <c r="F155" i="1" s="1"/>
  <c r="G162" i="1"/>
  <c r="Q162" i="1"/>
  <c r="S162" i="1"/>
  <c r="S155" i="1" s="1"/>
  <c r="U162" i="1"/>
  <c r="U155" i="1" s="1"/>
  <c r="Y162" i="1"/>
  <c r="Y155" i="1" s="1"/>
  <c r="AB162" i="1"/>
  <c r="AB155" i="1" s="1"/>
  <c r="AC162" i="1"/>
  <c r="AC155" i="1" s="1"/>
  <c r="AD162" i="1"/>
  <c r="AD155" i="1" s="1"/>
  <c r="AE162" i="1"/>
  <c r="AF162" i="1"/>
  <c r="AF155" i="1" s="1"/>
  <c r="AG162" i="1"/>
  <c r="T162" i="1" s="1"/>
  <c r="T155" i="1" s="1"/>
  <c r="AH162" i="1"/>
  <c r="AI162" i="1"/>
  <c r="V162" i="1" s="1"/>
  <c r="AJ162" i="1"/>
  <c r="W162" i="1" s="1"/>
  <c r="AK162" i="1"/>
  <c r="X162" i="1" s="1"/>
  <c r="AL162" i="1"/>
  <c r="AP162" i="1"/>
  <c r="AP155" i="1" s="1"/>
  <c r="AS162" i="1"/>
  <c r="AU162" i="1"/>
  <c r="AU155" i="1" s="1"/>
  <c r="BA162" i="1"/>
  <c r="BB162" i="1"/>
  <c r="BB155" i="1" s="1"/>
  <c r="BX162" i="1"/>
  <c r="AO162" i="1" s="1"/>
  <c r="BY162" i="1"/>
  <c r="BY155" i="1" s="1"/>
  <c r="BZ162" i="1"/>
  <c r="BZ155" i="1" s="1"/>
  <c r="CA162" i="1"/>
  <c r="CA155" i="1" s="1"/>
  <c r="CB162" i="1"/>
  <c r="CB155" i="1" s="1"/>
  <c r="CC162" i="1"/>
  <c r="AT162" i="1" s="1"/>
  <c r="CD162" i="1"/>
  <c r="CF162" i="1"/>
  <c r="CJ162" i="1"/>
  <c r="CJ155" i="1" s="1"/>
  <c r="CK162" i="1"/>
  <c r="CK155" i="1" s="1"/>
  <c r="CL162" i="1"/>
  <c r="CL155" i="1" s="1"/>
  <c r="CM162" i="1"/>
  <c r="CM155" i="1" s="1"/>
  <c r="DK162" i="1"/>
  <c r="DO162" i="1"/>
  <c r="DQ162" i="1"/>
  <c r="P189" i="1" s="1"/>
  <c r="DT162" i="1"/>
  <c r="DT155" i="1" s="1"/>
  <c r="DU162" i="1"/>
  <c r="FW162" i="1" s="1"/>
  <c r="DV162" i="1"/>
  <c r="DV155" i="1" s="1"/>
  <c r="DW162" i="1"/>
  <c r="DW155" i="1" s="1"/>
  <c r="DX162" i="1"/>
  <c r="DX155" i="1" s="1"/>
  <c r="DY162" i="1"/>
  <c r="DZ162" i="1"/>
  <c r="DM162" i="1" s="1"/>
  <c r="EA162" i="1"/>
  <c r="EA155" i="1" s="1"/>
  <c r="EB162" i="1"/>
  <c r="EB155" i="1" s="1"/>
  <c r="EC162" i="1"/>
  <c r="ED162" i="1"/>
  <c r="EG162" i="1"/>
  <c r="EG155" i="1" s="1"/>
  <c r="EH162" i="1"/>
  <c r="P171" i="1" s="1"/>
  <c r="ES162" i="1"/>
  <c r="ES155" i="1" s="1"/>
  <c r="ET162" i="1"/>
  <c r="ET155" i="1" s="1"/>
  <c r="FP162" i="1"/>
  <c r="FQ162" i="1"/>
  <c r="FQ155" i="1" s="1"/>
  <c r="FR162" i="1"/>
  <c r="FS162" i="1"/>
  <c r="FS155" i="1" s="1"/>
  <c r="FT162" i="1"/>
  <c r="FT155" i="1" s="1"/>
  <c r="FU162" i="1"/>
  <c r="FU155" i="1" s="1"/>
  <c r="FV162" i="1"/>
  <c r="FV155" i="1" s="1"/>
  <c r="FX162" i="1"/>
  <c r="FX155" i="1" s="1"/>
  <c r="GB162" i="1"/>
  <c r="GC162" i="1"/>
  <c r="GC155" i="1" s="1"/>
  <c r="GD162" i="1"/>
  <c r="GE162" i="1"/>
  <c r="GE155" i="1" s="1"/>
  <c r="F171" i="1"/>
  <c r="F175" i="1"/>
  <c r="P175" i="1"/>
  <c r="F177" i="1"/>
  <c r="F181" i="1"/>
  <c r="F183" i="1"/>
  <c r="F184" i="1"/>
  <c r="F189" i="1"/>
  <c r="D192" i="1"/>
  <c r="E194" i="1"/>
  <c r="Z194" i="1"/>
  <c r="AA194" i="1"/>
  <c r="AM194" i="1"/>
  <c r="AN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R194" i="1"/>
  <c r="DS194" i="1"/>
  <c r="EE194" i="1"/>
  <c r="EF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C196" i="1"/>
  <c r="D196" i="1"/>
  <c r="P196" i="1"/>
  <c r="V196" i="1"/>
  <c r="AB196" i="1"/>
  <c r="AC196" i="1"/>
  <c r="AD196" i="1"/>
  <c r="AE196" i="1"/>
  <c r="CR196" i="1" s="1"/>
  <c r="Q196" i="1" s="1"/>
  <c r="AF196" i="1"/>
  <c r="CT196" i="1" s="1"/>
  <c r="S196" i="1" s="1"/>
  <c r="AG196" i="1"/>
  <c r="AH196" i="1"/>
  <c r="AI196" i="1"/>
  <c r="AJ196" i="1"/>
  <c r="CX196" i="1" s="1"/>
  <c r="W196" i="1" s="1"/>
  <c r="CQ196" i="1"/>
  <c r="CS196" i="1"/>
  <c r="R196" i="1" s="1"/>
  <c r="CU196" i="1"/>
  <c r="T196" i="1" s="1"/>
  <c r="CV196" i="1"/>
  <c r="U196" i="1" s="1"/>
  <c r="CW196" i="1"/>
  <c r="GL196" i="1"/>
  <c r="GN196" i="1"/>
  <c r="GP196" i="1"/>
  <c r="GV196" i="1"/>
  <c r="GX196" i="1"/>
  <c r="HC196" i="1"/>
  <c r="C197" i="1"/>
  <c r="D197" i="1"/>
  <c r="W197" i="1"/>
  <c r="AC197" i="1"/>
  <c r="AE197" i="1"/>
  <c r="AF197" i="1"/>
  <c r="CT197" i="1" s="1"/>
  <c r="S197" i="1" s="1"/>
  <c r="AG197" i="1"/>
  <c r="CU197" i="1" s="1"/>
  <c r="T197" i="1" s="1"/>
  <c r="AH197" i="1"/>
  <c r="AI197" i="1"/>
  <c r="CW197" i="1" s="1"/>
  <c r="V197" i="1" s="1"/>
  <c r="AJ197" i="1"/>
  <c r="CQ197" i="1"/>
  <c r="P197" i="1" s="1"/>
  <c r="CV197" i="1"/>
  <c r="U197" i="1" s="1"/>
  <c r="CX197" i="1"/>
  <c r="GL197" i="1"/>
  <c r="GN197" i="1"/>
  <c r="GP197" i="1"/>
  <c r="GV197" i="1"/>
  <c r="HC197" i="1"/>
  <c r="GX197" i="1" s="1"/>
  <c r="T198" i="1"/>
  <c r="AB198" i="1"/>
  <c r="AC198" i="1"/>
  <c r="CQ198" i="1" s="1"/>
  <c r="P198" i="1" s="1"/>
  <c r="AD198" i="1"/>
  <c r="AE198" i="1"/>
  <c r="CR198" i="1" s="1"/>
  <c r="Q198" i="1" s="1"/>
  <c r="AF198" i="1"/>
  <c r="CT198" i="1" s="1"/>
  <c r="S198" i="1" s="1"/>
  <c r="AG198" i="1"/>
  <c r="AH198" i="1"/>
  <c r="CV198" i="1" s="1"/>
  <c r="U198" i="1" s="1"/>
  <c r="AI198" i="1"/>
  <c r="AJ198" i="1"/>
  <c r="CX198" i="1" s="1"/>
  <c r="W198" i="1" s="1"/>
  <c r="CS198" i="1"/>
  <c r="R198" i="1" s="1"/>
  <c r="CU198" i="1"/>
  <c r="CW198" i="1"/>
  <c r="V198" i="1" s="1"/>
  <c r="CY198" i="1"/>
  <c r="X198" i="1" s="1"/>
  <c r="CZ198" i="1"/>
  <c r="Y198" i="1" s="1"/>
  <c r="GL198" i="1"/>
  <c r="GN198" i="1"/>
  <c r="GP198" i="1"/>
  <c r="GV198" i="1"/>
  <c r="HC198" i="1" s="1"/>
  <c r="GX198" i="1" s="1"/>
  <c r="HG198" i="1"/>
  <c r="P199" i="1"/>
  <c r="CP199" i="1" s="1"/>
  <c r="O199" i="1" s="1"/>
  <c r="GM199" i="1" s="1"/>
  <c r="GO199" i="1" s="1"/>
  <c r="V199" i="1"/>
  <c r="X199" i="1"/>
  <c r="Y199" i="1"/>
  <c r="AB199" i="1"/>
  <c r="AC199" i="1"/>
  <c r="AD199" i="1"/>
  <c r="AE199" i="1"/>
  <c r="CR199" i="1" s="1"/>
  <c r="Q199" i="1" s="1"/>
  <c r="AF199" i="1"/>
  <c r="CT199" i="1" s="1"/>
  <c r="S199" i="1" s="1"/>
  <c r="AG199" i="1"/>
  <c r="AH199" i="1"/>
  <c r="AI199" i="1"/>
  <c r="AJ199" i="1"/>
  <c r="CX199" i="1" s="1"/>
  <c r="W199" i="1" s="1"/>
  <c r="CQ199" i="1"/>
  <c r="CS199" i="1"/>
  <c r="R199" i="1" s="1"/>
  <c r="CU199" i="1"/>
  <c r="T199" i="1" s="1"/>
  <c r="CV199" i="1"/>
  <c r="U199" i="1" s="1"/>
  <c r="CW199" i="1"/>
  <c r="CY199" i="1"/>
  <c r="CZ199" i="1"/>
  <c r="GL199" i="1"/>
  <c r="GN199" i="1"/>
  <c r="GP199" i="1"/>
  <c r="GV199" i="1"/>
  <c r="GX199" i="1"/>
  <c r="HC199" i="1"/>
  <c r="HG199" i="1"/>
  <c r="C200" i="1"/>
  <c r="D200" i="1"/>
  <c r="P200" i="1"/>
  <c r="V200" i="1"/>
  <c r="AC200" i="1"/>
  <c r="AD200" i="1"/>
  <c r="AB200" i="1" s="1"/>
  <c r="AE200" i="1"/>
  <c r="CR200" i="1" s="1"/>
  <c r="Q200" i="1" s="1"/>
  <c r="AF200" i="1"/>
  <c r="CT200" i="1" s="1"/>
  <c r="S200" i="1" s="1"/>
  <c r="AG200" i="1"/>
  <c r="AH200" i="1"/>
  <c r="CV200" i="1" s="1"/>
  <c r="U200" i="1" s="1"/>
  <c r="AI200" i="1"/>
  <c r="AJ200" i="1"/>
  <c r="CX200" i="1" s="1"/>
  <c r="W200" i="1" s="1"/>
  <c r="CQ200" i="1"/>
  <c r="CU200" i="1"/>
  <c r="T200" i="1" s="1"/>
  <c r="CW200" i="1"/>
  <c r="GL200" i="1"/>
  <c r="GN200" i="1"/>
  <c r="GP200" i="1"/>
  <c r="GV200" i="1"/>
  <c r="GX200" i="1"/>
  <c r="HC200" i="1"/>
  <c r="C201" i="1"/>
  <c r="D201" i="1"/>
  <c r="W201" i="1"/>
  <c r="AC201" i="1"/>
  <c r="AE201" i="1"/>
  <c r="AD201" i="1" s="1"/>
  <c r="AF201" i="1"/>
  <c r="AG201" i="1"/>
  <c r="CU201" i="1" s="1"/>
  <c r="T201" i="1" s="1"/>
  <c r="AH201" i="1"/>
  <c r="AI201" i="1"/>
  <c r="AJ201" i="1"/>
  <c r="CT201" i="1"/>
  <c r="S201" i="1" s="1"/>
  <c r="CV201" i="1"/>
  <c r="U201" i="1" s="1"/>
  <c r="CW201" i="1"/>
  <c r="V201" i="1" s="1"/>
  <c r="CX201" i="1"/>
  <c r="GL201" i="1"/>
  <c r="GN201" i="1"/>
  <c r="GP201" i="1"/>
  <c r="GV201" i="1"/>
  <c r="HC201" i="1" s="1"/>
  <c r="GX201" i="1" s="1"/>
  <c r="I202" i="1"/>
  <c r="K202" i="1"/>
  <c r="R202" i="1"/>
  <c r="X202" i="1"/>
  <c r="Y202" i="1"/>
  <c r="AC202" i="1"/>
  <c r="AD202" i="1"/>
  <c r="AE202" i="1"/>
  <c r="AF202" i="1"/>
  <c r="AG202" i="1"/>
  <c r="CU202" i="1" s="1"/>
  <c r="T202" i="1" s="1"/>
  <c r="AH202" i="1"/>
  <c r="CV202" i="1" s="1"/>
  <c r="U202" i="1" s="1"/>
  <c r="AI202" i="1"/>
  <c r="AJ202" i="1"/>
  <c r="CX202" i="1" s="1"/>
  <c r="W202" i="1" s="1"/>
  <c r="CQ202" i="1"/>
  <c r="P202" i="1" s="1"/>
  <c r="CR202" i="1"/>
  <c r="Q202" i="1" s="1"/>
  <c r="CS202" i="1"/>
  <c r="CW202" i="1"/>
  <c r="V202" i="1" s="1"/>
  <c r="CY202" i="1"/>
  <c r="CZ202" i="1"/>
  <c r="GL202" i="1"/>
  <c r="GO202" i="1"/>
  <c r="GP202" i="1"/>
  <c r="GV202" i="1"/>
  <c r="HC202" i="1" s="1"/>
  <c r="GX202" i="1" s="1"/>
  <c r="I203" i="1"/>
  <c r="S203" i="1" s="1"/>
  <c r="K203" i="1"/>
  <c r="Y203" i="1"/>
  <c r="AC203" i="1"/>
  <c r="CQ203" i="1" s="1"/>
  <c r="AE203" i="1"/>
  <c r="AF203" i="1"/>
  <c r="AG203" i="1"/>
  <c r="CU203" i="1" s="1"/>
  <c r="AH203" i="1"/>
  <c r="AI203" i="1"/>
  <c r="CW203" i="1" s="1"/>
  <c r="AJ203" i="1"/>
  <c r="CR203" i="1"/>
  <c r="Q203" i="1" s="1"/>
  <c r="CT203" i="1"/>
  <c r="CV203" i="1"/>
  <c r="CX203" i="1"/>
  <c r="CY203" i="1"/>
  <c r="X203" i="1" s="1"/>
  <c r="CZ203" i="1"/>
  <c r="GL203" i="1"/>
  <c r="GO203" i="1"/>
  <c r="GP203" i="1"/>
  <c r="GV203" i="1"/>
  <c r="HC203" i="1"/>
  <c r="C204" i="1"/>
  <c r="D204" i="1"/>
  <c r="I204" i="1"/>
  <c r="K204" i="1"/>
  <c r="R204" i="1"/>
  <c r="V204" i="1"/>
  <c r="AC204" i="1"/>
  <c r="AD204" i="1"/>
  <c r="AE204" i="1"/>
  <c r="AF204" i="1"/>
  <c r="AG204" i="1"/>
  <c r="CU204" i="1" s="1"/>
  <c r="T204" i="1" s="1"/>
  <c r="AH204" i="1"/>
  <c r="CV204" i="1" s="1"/>
  <c r="U204" i="1" s="1"/>
  <c r="AI204" i="1"/>
  <c r="AJ204" i="1"/>
  <c r="CX204" i="1" s="1"/>
  <c r="W204" i="1" s="1"/>
  <c r="CQ204" i="1"/>
  <c r="P204" i="1" s="1"/>
  <c r="CR204" i="1"/>
  <c r="Q204" i="1" s="1"/>
  <c r="CS204" i="1"/>
  <c r="CW204" i="1"/>
  <c r="GL204" i="1"/>
  <c r="GN204" i="1"/>
  <c r="GP204" i="1"/>
  <c r="GV204" i="1"/>
  <c r="HC204" i="1" s="1"/>
  <c r="GX204" i="1" s="1"/>
  <c r="C205" i="1"/>
  <c r="D205" i="1"/>
  <c r="I205" i="1"/>
  <c r="K205" i="1"/>
  <c r="AC205" i="1"/>
  <c r="AE205" i="1"/>
  <c r="AF205" i="1"/>
  <c r="AG205" i="1"/>
  <c r="CU205" i="1" s="1"/>
  <c r="AH205" i="1"/>
  <c r="AI205" i="1"/>
  <c r="AJ205" i="1"/>
  <c r="CR205" i="1"/>
  <c r="CT205" i="1"/>
  <c r="CV205" i="1"/>
  <c r="CW205" i="1"/>
  <c r="CX205" i="1"/>
  <c r="GL205" i="1"/>
  <c r="GN205" i="1"/>
  <c r="GP205" i="1"/>
  <c r="GV205" i="1"/>
  <c r="HC205" i="1" s="1"/>
  <c r="I206" i="1"/>
  <c r="K206" i="1"/>
  <c r="R206" i="1"/>
  <c r="T206" i="1"/>
  <c r="X206" i="1"/>
  <c r="Y206" i="1"/>
  <c r="AC206" i="1"/>
  <c r="AD206" i="1"/>
  <c r="AE206" i="1"/>
  <c r="AF206" i="1"/>
  <c r="AG206" i="1"/>
  <c r="CU206" i="1" s="1"/>
  <c r="AH206" i="1"/>
  <c r="CV206" i="1" s="1"/>
  <c r="U206" i="1" s="1"/>
  <c r="AI206" i="1"/>
  <c r="AJ206" i="1"/>
  <c r="CX206" i="1" s="1"/>
  <c r="W206" i="1" s="1"/>
  <c r="CQ206" i="1"/>
  <c r="P206" i="1" s="1"/>
  <c r="CR206" i="1"/>
  <c r="Q206" i="1" s="1"/>
  <c r="CS206" i="1"/>
  <c r="CW206" i="1"/>
  <c r="V206" i="1" s="1"/>
  <c r="CY206" i="1"/>
  <c r="CZ206" i="1"/>
  <c r="GL206" i="1"/>
  <c r="GO206" i="1"/>
  <c r="GP206" i="1"/>
  <c r="GV206" i="1"/>
  <c r="HC206" i="1" s="1"/>
  <c r="GX206" i="1" s="1"/>
  <c r="I207" i="1"/>
  <c r="K207" i="1"/>
  <c r="S207" i="1"/>
  <c r="Y207" i="1"/>
  <c r="AB207" i="1"/>
  <c r="AC207" i="1"/>
  <c r="CQ207" i="1" s="1"/>
  <c r="AE207" i="1"/>
  <c r="AD207" i="1" s="1"/>
  <c r="AF207" i="1"/>
  <c r="AG207" i="1"/>
  <c r="CU207" i="1" s="1"/>
  <c r="T207" i="1" s="1"/>
  <c r="AH207" i="1"/>
  <c r="AI207" i="1"/>
  <c r="CW207" i="1" s="1"/>
  <c r="V207" i="1" s="1"/>
  <c r="AJ207" i="1"/>
  <c r="CR207" i="1"/>
  <c r="Q207" i="1" s="1"/>
  <c r="CT207" i="1"/>
  <c r="CV207" i="1"/>
  <c r="U207" i="1" s="1"/>
  <c r="CX207" i="1"/>
  <c r="W207" i="1" s="1"/>
  <c r="CY207" i="1"/>
  <c r="X207" i="1" s="1"/>
  <c r="CZ207" i="1"/>
  <c r="GL207" i="1"/>
  <c r="GO207" i="1"/>
  <c r="GP207" i="1"/>
  <c r="GV207" i="1"/>
  <c r="HC207" i="1" s="1"/>
  <c r="GX207" i="1" s="1"/>
  <c r="P208" i="1"/>
  <c r="V208" i="1"/>
  <c r="W208" i="1"/>
  <c r="X208" i="1"/>
  <c r="Y208" i="1"/>
  <c r="AC208" i="1"/>
  <c r="AE208" i="1"/>
  <c r="CR208" i="1" s="1"/>
  <c r="Q208" i="1" s="1"/>
  <c r="AF208" i="1"/>
  <c r="CT208" i="1" s="1"/>
  <c r="S208" i="1" s="1"/>
  <c r="AG208" i="1"/>
  <c r="AH208" i="1"/>
  <c r="AI208" i="1"/>
  <c r="AJ208" i="1"/>
  <c r="CX208" i="1" s="1"/>
  <c r="CP208" i="1"/>
  <c r="O208" i="1" s="1"/>
  <c r="CQ208" i="1"/>
  <c r="CS208" i="1"/>
  <c r="R208" i="1" s="1"/>
  <c r="CU208" i="1"/>
  <c r="T208" i="1" s="1"/>
  <c r="CV208" i="1"/>
  <c r="U208" i="1" s="1"/>
  <c r="CW208" i="1"/>
  <c r="CY208" i="1"/>
  <c r="CZ208" i="1"/>
  <c r="GL208" i="1"/>
  <c r="GN208" i="1"/>
  <c r="GP208" i="1"/>
  <c r="GV208" i="1"/>
  <c r="HC208" i="1"/>
  <c r="GX208" i="1" s="1"/>
  <c r="S209" i="1"/>
  <c r="U209" i="1"/>
  <c r="AC209" i="1"/>
  <c r="CQ209" i="1" s="1"/>
  <c r="P209" i="1" s="1"/>
  <c r="CP209" i="1" s="1"/>
  <c r="O209" i="1" s="1"/>
  <c r="GM209" i="1" s="1"/>
  <c r="GO209" i="1" s="1"/>
  <c r="AD209" i="1"/>
  <c r="AE209" i="1"/>
  <c r="AF209" i="1"/>
  <c r="AG209" i="1"/>
  <c r="CU209" i="1" s="1"/>
  <c r="T209" i="1" s="1"/>
  <c r="AH209" i="1"/>
  <c r="CV209" i="1" s="1"/>
  <c r="AI209" i="1"/>
  <c r="CW209" i="1" s="1"/>
  <c r="V209" i="1" s="1"/>
  <c r="AJ209" i="1"/>
  <c r="CR209" i="1"/>
  <c r="Q209" i="1" s="1"/>
  <c r="CS209" i="1"/>
  <c r="R209" i="1" s="1"/>
  <c r="CT209" i="1"/>
  <c r="CX209" i="1"/>
  <c r="W209" i="1" s="1"/>
  <c r="CY209" i="1"/>
  <c r="X209" i="1" s="1"/>
  <c r="CZ209" i="1"/>
  <c r="Y209" i="1" s="1"/>
  <c r="GL209" i="1"/>
  <c r="GN209" i="1"/>
  <c r="GP209" i="1"/>
  <c r="GV209" i="1"/>
  <c r="HC209" i="1" s="1"/>
  <c r="GX209" i="1" s="1"/>
  <c r="V210" i="1"/>
  <c r="W210" i="1"/>
  <c r="AC210" i="1"/>
  <c r="AD210" i="1"/>
  <c r="AB210" i="1" s="1"/>
  <c r="AE210" i="1"/>
  <c r="AF210" i="1"/>
  <c r="CT210" i="1" s="1"/>
  <c r="S210" i="1" s="1"/>
  <c r="AG210" i="1"/>
  <c r="AH210" i="1"/>
  <c r="CV210" i="1" s="1"/>
  <c r="U210" i="1" s="1"/>
  <c r="AI210" i="1"/>
  <c r="AJ210" i="1"/>
  <c r="CX210" i="1" s="1"/>
  <c r="CQ210" i="1"/>
  <c r="P210" i="1" s="1"/>
  <c r="CU210" i="1"/>
  <c r="T210" i="1" s="1"/>
  <c r="CW210" i="1"/>
  <c r="GL210" i="1"/>
  <c r="GO210" i="1"/>
  <c r="GP210" i="1"/>
  <c r="GV210" i="1"/>
  <c r="HC210" i="1"/>
  <c r="GX210" i="1" s="1"/>
  <c r="HG210" i="1"/>
  <c r="R211" i="1"/>
  <c r="AC211" i="1"/>
  <c r="AD211" i="1"/>
  <c r="AE211" i="1"/>
  <c r="AF211" i="1"/>
  <c r="CT211" i="1" s="1"/>
  <c r="S211" i="1" s="1"/>
  <c r="AG211" i="1"/>
  <c r="CU211" i="1" s="1"/>
  <c r="T211" i="1" s="1"/>
  <c r="AH211" i="1"/>
  <c r="CV211" i="1" s="1"/>
  <c r="U211" i="1" s="1"/>
  <c r="AI211" i="1"/>
  <c r="AJ211" i="1"/>
  <c r="CQ211" i="1"/>
  <c r="P211" i="1" s="1"/>
  <c r="CR211" i="1"/>
  <c r="Q211" i="1" s="1"/>
  <c r="CS211" i="1"/>
  <c r="CW211" i="1"/>
  <c r="V211" i="1" s="1"/>
  <c r="CX211" i="1"/>
  <c r="W211" i="1" s="1"/>
  <c r="GL211" i="1"/>
  <c r="GO211" i="1"/>
  <c r="GP211" i="1"/>
  <c r="GV211" i="1"/>
  <c r="HC211" i="1" s="1"/>
  <c r="GX211" i="1" s="1"/>
  <c r="HG211" i="1"/>
  <c r="C212" i="1"/>
  <c r="D212" i="1"/>
  <c r="I212" i="1"/>
  <c r="P212" i="1" s="1"/>
  <c r="K212" i="1"/>
  <c r="R212" i="1"/>
  <c r="AC212" i="1"/>
  <c r="AE212" i="1"/>
  <c r="CS212" i="1" s="1"/>
  <c r="AF212" i="1"/>
  <c r="CT212" i="1" s="1"/>
  <c r="AG212" i="1"/>
  <c r="CU212" i="1" s="1"/>
  <c r="T212" i="1" s="1"/>
  <c r="AH212" i="1"/>
  <c r="CV212" i="1" s="1"/>
  <c r="U212" i="1" s="1"/>
  <c r="AI212" i="1"/>
  <c r="AJ212" i="1"/>
  <c r="CQ212" i="1"/>
  <c r="CW212" i="1"/>
  <c r="CX212" i="1"/>
  <c r="W212" i="1" s="1"/>
  <c r="GL212" i="1"/>
  <c r="GN212" i="1"/>
  <c r="GP212" i="1"/>
  <c r="GV212" i="1"/>
  <c r="HC212" i="1"/>
  <c r="C213" i="1"/>
  <c r="D213" i="1"/>
  <c r="I213" i="1"/>
  <c r="P213" i="1" s="1"/>
  <c r="K213" i="1"/>
  <c r="Q213" i="1"/>
  <c r="AC213" i="1"/>
  <c r="AD213" i="1"/>
  <c r="AE213" i="1"/>
  <c r="CS213" i="1" s="1"/>
  <c r="AF213" i="1"/>
  <c r="CT213" i="1" s="1"/>
  <c r="S213" i="1" s="1"/>
  <c r="AG213" i="1"/>
  <c r="AH213" i="1"/>
  <c r="AI213" i="1"/>
  <c r="CW213" i="1" s="1"/>
  <c r="V213" i="1" s="1"/>
  <c r="AJ213" i="1"/>
  <c r="CX213" i="1" s="1"/>
  <c r="W213" i="1" s="1"/>
  <c r="CQ213" i="1"/>
  <c r="CR213" i="1"/>
  <c r="CU213" i="1"/>
  <c r="CV213" i="1"/>
  <c r="U213" i="1" s="1"/>
  <c r="GL213" i="1"/>
  <c r="GN213" i="1"/>
  <c r="GP213" i="1"/>
  <c r="GV213" i="1"/>
  <c r="HC213" i="1"/>
  <c r="GX213" i="1" s="1"/>
  <c r="R214" i="1"/>
  <c r="U214" i="1"/>
  <c r="AC214" i="1"/>
  <c r="AB214" i="1" s="1"/>
  <c r="AD214" i="1"/>
  <c r="AE214" i="1"/>
  <c r="AF214" i="1"/>
  <c r="AG214" i="1"/>
  <c r="CU214" i="1" s="1"/>
  <c r="T214" i="1" s="1"/>
  <c r="AH214" i="1"/>
  <c r="CV214" i="1" s="1"/>
  <c r="AI214" i="1"/>
  <c r="CW214" i="1" s="1"/>
  <c r="V214" i="1" s="1"/>
  <c r="AJ214" i="1"/>
  <c r="CX214" i="1" s="1"/>
  <c r="W214" i="1" s="1"/>
  <c r="CQ214" i="1"/>
  <c r="P214" i="1" s="1"/>
  <c r="CR214" i="1"/>
  <c r="Q214" i="1" s="1"/>
  <c r="CS214" i="1"/>
  <c r="CT214" i="1"/>
  <c r="S214" i="1" s="1"/>
  <c r="CY214" i="1"/>
  <c r="X214" i="1" s="1"/>
  <c r="CZ214" i="1"/>
  <c r="Y214" i="1" s="1"/>
  <c r="GL214" i="1"/>
  <c r="GN214" i="1"/>
  <c r="GP214" i="1"/>
  <c r="GV214" i="1"/>
  <c r="HC214" i="1" s="1"/>
  <c r="GX214" i="1"/>
  <c r="HG214" i="1"/>
  <c r="T215" i="1"/>
  <c r="W215" i="1"/>
  <c r="X215" i="1"/>
  <c r="AC215" i="1"/>
  <c r="AB215" i="1" s="1"/>
  <c r="AD215" i="1"/>
  <c r="AE215" i="1"/>
  <c r="CR215" i="1" s="1"/>
  <c r="Q215" i="1" s="1"/>
  <c r="AF215" i="1"/>
  <c r="CT215" i="1" s="1"/>
  <c r="S215" i="1" s="1"/>
  <c r="AG215" i="1"/>
  <c r="AH215" i="1"/>
  <c r="AI215" i="1"/>
  <c r="CW215" i="1" s="1"/>
  <c r="V215" i="1" s="1"/>
  <c r="AJ215" i="1"/>
  <c r="CX215" i="1" s="1"/>
  <c r="CQ215" i="1"/>
  <c r="P215" i="1" s="1"/>
  <c r="CS215" i="1"/>
  <c r="R215" i="1" s="1"/>
  <c r="CU215" i="1"/>
  <c r="CV215" i="1"/>
  <c r="U215" i="1" s="1"/>
  <c r="CY215" i="1"/>
  <c r="CZ215" i="1"/>
  <c r="Y215" i="1" s="1"/>
  <c r="GL215" i="1"/>
  <c r="GN215" i="1"/>
  <c r="GP215" i="1"/>
  <c r="GV215" i="1"/>
  <c r="HC215" i="1" s="1"/>
  <c r="GX215" i="1"/>
  <c r="HG215" i="1"/>
  <c r="C216" i="1"/>
  <c r="D216" i="1"/>
  <c r="I216" i="1"/>
  <c r="K216" i="1"/>
  <c r="T216" i="1"/>
  <c r="U216" i="1"/>
  <c r="AC216" i="1"/>
  <c r="CQ216" i="1" s="1"/>
  <c r="P216" i="1" s="1"/>
  <c r="AD216" i="1"/>
  <c r="AB216" i="1" s="1"/>
  <c r="AE216" i="1"/>
  <c r="AF216" i="1"/>
  <c r="CT216" i="1" s="1"/>
  <c r="S216" i="1" s="1"/>
  <c r="AG216" i="1"/>
  <c r="AH216" i="1"/>
  <c r="CV216" i="1" s="1"/>
  <c r="AI216" i="1"/>
  <c r="CW216" i="1" s="1"/>
  <c r="V216" i="1" s="1"/>
  <c r="AJ216" i="1"/>
  <c r="CX216" i="1" s="1"/>
  <c r="W216" i="1" s="1"/>
  <c r="CR216" i="1"/>
  <c r="Q216" i="1" s="1"/>
  <c r="CS216" i="1"/>
  <c r="R216" i="1" s="1"/>
  <c r="CU216" i="1"/>
  <c r="GL216" i="1"/>
  <c r="GN216" i="1"/>
  <c r="GP216" i="1"/>
  <c r="GV216" i="1"/>
  <c r="HC216" i="1" s="1"/>
  <c r="GX216" i="1" s="1"/>
  <c r="C217" i="1"/>
  <c r="D217" i="1"/>
  <c r="I217" i="1"/>
  <c r="K217" i="1"/>
  <c r="R217" i="1"/>
  <c r="T217" i="1"/>
  <c r="AC217" i="1"/>
  <c r="AB217" i="1" s="1"/>
  <c r="AE217" i="1"/>
  <c r="AD217" i="1" s="1"/>
  <c r="AF217" i="1"/>
  <c r="CT217" i="1" s="1"/>
  <c r="S217" i="1" s="1"/>
  <c r="AG217" i="1"/>
  <c r="CU217" i="1" s="1"/>
  <c r="AH217" i="1"/>
  <c r="CV217" i="1" s="1"/>
  <c r="U217" i="1" s="1"/>
  <c r="AI217" i="1"/>
  <c r="CW217" i="1" s="1"/>
  <c r="V217" i="1" s="1"/>
  <c r="AJ217" i="1"/>
  <c r="CQ217" i="1"/>
  <c r="P217" i="1" s="1"/>
  <c r="CR217" i="1"/>
  <c r="Q217" i="1" s="1"/>
  <c r="CS217" i="1"/>
  <c r="CX217" i="1"/>
  <c r="W217" i="1" s="1"/>
  <c r="GL217" i="1"/>
  <c r="GN217" i="1"/>
  <c r="GP217" i="1"/>
  <c r="GV217" i="1"/>
  <c r="HC217" i="1" s="1"/>
  <c r="GX217" i="1" s="1"/>
  <c r="Q218" i="1"/>
  <c r="T218" i="1"/>
  <c r="U218" i="1"/>
  <c r="V218" i="1"/>
  <c r="AC218" i="1"/>
  <c r="CQ218" i="1" s="1"/>
  <c r="P218" i="1" s="1"/>
  <c r="AE218" i="1"/>
  <c r="CR218" i="1" s="1"/>
  <c r="AF218" i="1"/>
  <c r="AG218" i="1"/>
  <c r="AH218" i="1"/>
  <c r="AI218" i="1"/>
  <c r="CW218" i="1" s="1"/>
  <c r="AJ218" i="1"/>
  <c r="CX218" i="1" s="1"/>
  <c r="W218" i="1" s="1"/>
  <c r="CP218" i="1"/>
  <c r="O218" i="1" s="1"/>
  <c r="GM218" i="1" s="1"/>
  <c r="GO218" i="1" s="1"/>
  <c r="CS218" i="1"/>
  <c r="R218" i="1" s="1"/>
  <c r="CT218" i="1"/>
  <c r="S218" i="1" s="1"/>
  <c r="CU218" i="1"/>
  <c r="CV218" i="1"/>
  <c r="CY218" i="1"/>
  <c r="X218" i="1" s="1"/>
  <c r="CZ218" i="1"/>
  <c r="Y218" i="1" s="1"/>
  <c r="GL218" i="1"/>
  <c r="GN218" i="1"/>
  <c r="GP218" i="1"/>
  <c r="GV218" i="1"/>
  <c r="HC218" i="1" s="1"/>
  <c r="GX218" i="1" s="1"/>
  <c r="HG218" i="1"/>
  <c r="P219" i="1"/>
  <c r="R219" i="1"/>
  <c r="T219" i="1"/>
  <c r="Y219" i="1"/>
  <c r="AC219" i="1"/>
  <c r="AD219" i="1"/>
  <c r="AB219" i="1" s="1"/>
  <c r="AE219" i="1"/>
  <c r="AF219" i="1"/>
  <c r="CT219" i="1" s="1"/>
  <c r="S219" i="1" s="1"/>
  <c r="AG219" i="1"/>
  <c r="AH219" i="1"/>
  <c r="CV219" i="1" s="1"/>
  <c r="U219" i="1" s="1"/>
  <c r="AI219" i="1"/>
  <c r="AJ219" i="1"/>
  <c r="CQ219" i="1"/>
  <c r="CR219" i="1"/>
  <c r="Q219" i="1" s="1"/>
  <c r="CS219" i="1"/>
  <c r="CU219" i="1"/>
  <c r="CW219" i="1"/>
  <c r="V219" i="1" s="1"/>
  <c r="CX219" i="1"/>
  <c r="W219" i="1" s="1"/>
  <c r="CY219" i="1"/>
  <c r="X219" i="1" s="1"/>
  <c r="CZ219" i="1"/>
  <c r="GL219" i="1"/>
  <c r="GN219" i="1"/>
  <c r="GP219" i="1"/>
  <c r="GV219" i="1"/>
  <c r="HC219" i="1" s="1"/>
  <c r="GX219" i="1" s="1"/>
  <c r="HG219" i="1"/>
  <c r="I220" i="1"/>
  <c r="GX220" i="1" s="1"/>
  <c r="K220" i="1"/>
  <c r="V220" i="1"/>
  <c r="X220" i="1"/>
  <c r="Y220" i="1"/>
  <c r="AB220" i="1"/>
  <c r="AC220" i="1"/>
  <c r="AD220" i="1"/>
  <c r="AE220" i="1"/>
  <c r="AF220" i="1"/>
  <c r="CT220" i="1" s="1"/>
  <c r="S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P220" i="1" s="1"/>
  <c r="O220" i="1" s="1"/>
  <c r="GM220" i="1" s="1"/>
  <c r="GN220" i="1" s="1"/>
  <c r="CR220" i="1"/>
  <c r="Q220" i="1" s="1"/>
  <c r="CS220" i="1"/>
  <c r="R220" i="1" s="1"/>
  <c r="CU220" i="1"/>
  <c r="T220" i="1" s="1"/>
  <c r="CW220" i="1"/>
  <c r="CY220" i="1"/>
  <c r="CZ220" i="1"/>
  <c r="GL220" i="1"/>
  <c r="GO220" i="1"/>
  <c r="GP220" i="1"/>
  <c r="GV220" i="1"/>
  <c r="HC220" i="1"/>
  <c r="I221" i="1"/>
  <c r="K221" i="1"/>
  <c r="S221" i="1"/>
  <c r="U221" i="1"/>
  <c r="AC221" i="1"/>
  <c r="CQ221" i="1" s="1"/>
  <c r="P221" i="1" s="1"/>
  <c r="CP221" i="1" s="1"/>
  <c r="O221" i="1" s="1"/>
  <c r="GM221" i="1" s="1"/>
  <c r="GN221" i="1" s="1"/>
  <c r="AE221" i="1"/>
  <c r="CR221" i="1" s="1"/>
  <c r="Q221" i="1" s="1"/>
  <c r="AF221" i="1"/>
  <c r="AG221" i="1"/>
  <c r="CU221" i="1" s="1"/>
  <c r="T221" i="1" s="1"/>
  <c r="AH221" i="1"/>
  <c r="AI221" i="1"/>
  <c r="CW221" i="1" s="1"/>
  <c r="V221" i="1" s="1"/>
  <c r="AJ221" i="1"/>
  <c r="CT221" i="1"/>
  <c r="CV221" i="1"/>
  <c r="CX221" i="1"/>
  <c r="W221" i="1" s="1"/>
  <c r="CY221" i="1"/>
  <c r="X221" i="1" s="1"/>
  <c r="CZ221" i="1"/>
  <c r="Y221" i="1" s="1"/>
  <c r="GL221" i="1"/>
  <c r="GO221" i="1"/>
  <c r="GP221" i="1"/>
  <c r="GV221" i="1"/>
  <c r="HC221" i="1"/>
  <c r="GX221" i="1" s="1"/>
  <c r="I222" i="1"/>
  <c r="K222" i="1"/>
  <c r="P222" i="1"/>
  <c r="X222" i="1"/>
  <c r="AC222" i="1"/>
  <c r="AD222" i="1"/>
  <c r="AE222" i="1"/>
  <c r="CR222" i="1" s="1"/>
  <c r="Q222" i="1" s="1"/>
  <c r="AF222" i="1"/>
  <c r="AG222" i="1"/>
  <c r="AH222" i="1"/>
  <c r="CV222" i="1" s="1"/>
  <c r="U222" i="1" s="1"/>
  <c r="AI222" i="1"/>
  <c r="AJ222" i="1"/>
  <c r="CX222" i="1" s="1"/>
  <c r="W222" i="1" s="1"/>
  <c r="CQ222" i="1"/>
  <c r="CS222" i="1"/>
  <c r="R222" i="1" s="1"/>
  <c r="CT222" i="1"/>
  <c r="S222" i="1" s="1"/>
  <c r="CU222" i="1"/>
  <c r="T222" i="1" s="1"/>
  <c r="CW222" i="1"/>
  <c r="V222" i="1" s="1"/>
  <c r="CY222" i="1"/>
  <c r="CZ222" i="1"/>
  <c r="Y222" i="1" s="1"/>
  <c r="GL222" i="1"/>
  <c r="GO222" i="1"/>
  <c r="GP222" i="1"/>
  <c r="GV222" i="1"/>
  <c r="HC222" i="1" s="1"/>
  <c r="GX222" i="1"/>
  <c r="I223" i="1"/>
  <c r="K223" i="1"/>
  <c r="S223" i="1"/>
  <c r="U223" i="1"/>
  <c r="W223" i="1"/>
  <c r="X223" i="1"/>
  <c r="AC223" i="1"/>
  <c r="CQ223" i="1" s="1"/>
  <c r="P223" i="1" s="1"/>
  <c r="CP223" i="1" s="1"/>
  <c r="O223" i="1" s="1"/>
  <c r="AE223" i="1"/>
  <c r="CS223" i="1" s="1"/>
  <c r="R223" i="1" s="1"/>
  <c r="AF223" i="1"/>
  <c r="AG223" i="1"/>
  <c r="CU223" i="1" s="1"/>
  <c r="T223" i="1" s="1"/>
  <c r="AH223" i="1"/>
  <c r="AI223" i="1"/>
  <c r="CW223" i="1" s="1"/>
  <c r="V223" i="1" s="1"/>
  <c r="AJ223" i="1"/>
  <c r="CR223" i="1"/>
  <c r="Q223" i="1" s="1"/>
  <c r="CT223" i="1"/>
  <c r="CV223" i="1"/>
  <c r="CX223" i="1"/>
  <c r="CY223" i="1"/>
  <c r="CZ223" i="1"/>
  <c r="Y223" i="1" s="1"/>
  <c r="GL223" i="1"/>
  <c r="GO223" i="1"/>
  <c r="GP223" i="1"/>
  <c r="GV223" i="1"/>
  <c r="HC223" i="1" s="1"/>
  <c r="GX223" i="1" s="1"/>
  <c r="C224" i="1"/>
  <c r="D224" i="1"/>
  <c r="I224" i="1"/>
  <c r="K224" i="1"/>
  <c r="P224" i="1"/>
  <c r="AC224" i="1"/>
  <c r="AD224" i="1"/>
  <c r="AE224" i="1"/>
  <c r="CR224" i="1" s="1"/>
  <c r="Q224" i="1" s="1"/>
  <c r="AF224" i="1"/>
  <c r="AG224" i="1"/>
  <c r="AH224" i="1"/>
  <c r="CV224" i="1" s="1"/>
  <c r="U224" i="1" s="1"/>
  <c r="AI224" i="1"/>
  <c r="AJ224" i="1"/>
  <c r="CX224" i="1" s="1"/>
  <c r="W224" i="1" s="1"/>
  <c r="CQ224" i="1"/>
  <c r="CS224" i="1"/>
  <c r="R224" i="1" s="1"/>
  <c r="CT224" i="1"/>
  <c r="S224" i="1" s="1"/>
  <c r="CU224" i="1"/>
  <c r="T224" i="1" s="1"/>
  <c r="CW224" i="1"/>
  <c r="V224" i="1" s="1"/>
  <c r="GL224" i="1"/>
  <c r="GN224" i="1"/>
  <c r="GP224" i="1"/>
  <c r="GV224" i="1"/>
  <c r="HC224" i="1" s="1"/>
  <c r="GX224" i="1"/>
  <c r="C225" i="1"/>
  <c r="D225" i="1"/>
  <c r="I225" i="1"/>
  <c r="K225" i="1"/>
  <c r="S225" i="1"/>
  <c r="U225" i="1"/>
  <c r="W225" i="1"/>
  <c r="AC225" i="1"/>
  <c r="CQ225" i="1" s="1"/>
  <c r="P225" i="1" s="1"/>
  <c r="CP225" i="1" s="1"/>
  <c r="O225" i="1" s="1"/>
  <c r="AE225" i="1"/>
  <c r="CR225" i="1" s="1"/>
  <c r="Q225" i="1" s="1"/>
  <c r="AF225" i="1"/>
  <c r="AG225" i="1"/>
  <c r="CU225" i="1" s="1"/>
  <c r="T225" i="1" s="1"/>
  <c r="AH225" i="1"/>
  <c r="AI225" i="1"/>
  <c r="CW225" i="1" s="1"/>
  <c r="V225" i="1" s="1"/>
  <c r="AJ225" i="1"/>
  <c r="CT225" i="1"/>
  <c r="CV225" i="1"/>
  <c r="CX225" i="1"/>
  <c r="GL225" i="1"/>
  <c r="GN225" i="1"/>
  <c r="GP225" i="1"/>
  <c r="GV225" i="1"/>
  <c r="HC225" i="1"/>
  <c r="GX225" i="1" s="1"/>
  <c r="P226" i="1"/>
  <c r="R226" i="1"/>
  <c r="AC226" i="1"/>
  <c r="AE226" i="1"/>
  <c r="CR226" i="1" s="1"/>
  <c r="Q226" i="1" s="1"/>
  <c r="AF226" i="1"/>
  <c r="CT226" i="1" s="1"/>
  <c r="S226" i="1" s="1"/>
  <c r="AG226" i="1"/>
  <c r="AH226" i="1"/>
  <c r="AI226" i="1"/>
  <c r="AJ226" i="1"/>
  <c r="CX226" i="1" s="1"/>
  <c r="W226" i="1" s="1"/>
  <c r="CQ226" i="1"/>
  <c r="CS226" i="1"/>
  <c r="CU226" i="1"/>
  <c r="T226" i="1" s="1"/>
  <c r="CV226" i="1"/>
  <c r="U226" i="1" s="1"/>
  <c r="CW226" i="1"/>
  <c r="V226" i="1" s="1"/>
  <c r="CY226" i="1"/>
  <c r="X226" i="1" s="1"/>
  <c r="CZ226" i="1"/>
  <c r="Y226" i="1" s="1"/>
  <c r="GL226" i="1"/>
  <c r="GN226" i="1"/>
  <c r="GP226" i="1"/>
  <c r="GV226" i="1"/>
  <c r="HC226" i="1"/>
  <c r="GX226" i="1" s="1"/>
  <c r="HG226" i="1"/>
  <c r="V227" i="1"/>
  <c r="X227" i="1"/>
  <c r="Y227" i="1"/>
  <c r="AB227" i="1"/>
  <c r="AC227" i="1"/>
  <c r="AD227" i="1"/>
  <c r="AE227" i="1"/>
  <c r="AF227" i="1"/>
  <c r="CT227" i="1" s="1"/>
  <c r="S227" i="1" s="1"/>
  <c r="AG227" i="1"/>
  <c r="AH227" i="1"/>
  <c r="CV227" i="1" s="1"/>
  <c r="U227" i="1" s="1"/>
  <c r="AI227" i="1"/>
  <c r="AJ227" i="1"/>
  <c r="CX227" i="1" s="1"/>
  <c r="W227" i="1" s="1"/>
  <c r="CQ227" i="1"/>
  <c r="P227" i="1" s="1"/>
  <c r="CR227" i="1"/>
  <c r="Q227" i="1" s="1"/>
  <c r="CS227" i="1"/>
  <c r="R227" i="1" s="1"/>
  <c r="CU227" i="1"/>
  <c r="T227" i="1" s="1"/>
  <c r="CW227" i="1"/>
  <c r="CY227" i="1"/>
  <c r="CZ227" i="1"/>
  <c r="GL227" i="1"/>
  <c r="GN227" i="1"/>
  <c r="GP227" i="1"/>
  <c r="GV227" i="1"/>
  <c r="GX227" i="1"/>
  <c r="HC227" i="1"/>
  <c r="HG227" i="1"/>
  <c r="I228" i="1"/>
  <c r="K228" i="1"/>
  <c r="P228" i="1"/>
  <c r="R228" i="1"/>
  <c r="T228" i="1"/>
  <c r="Y228" i="1"/>
  <c r="AC228" i="1"/>
  <c r="AD228" i="1"/>
  <c r="AB228" i="1" s="1"/>
  <c r="AE228" i="1"/>
  <c r="AF228" i="1"/>
  <c r="CT228" i="1" s="1"/>
  <c r="S228" i="1" s="1"/>
  <c r="AG228" i="1"/>
  <c r="AH228" i="1"/>
  <c r="CV228" i="1" s="1"/>
  <c r="U228" i="1" s="1"/>
  <c r="AI228" i="1"/>
  <c r="AJ228" i="1"/>
  <c r="CQ228" i="1"/>
  <c r="CR228" i="1"/>
  <c r="Q228" i="1" s="1"/>
  <c r="CS228" i="1"/>
  <c r="CU228" i="1"/>
  <c r="CW228" i="1"/>
  <c r="V228" i="1" s="1"/>
  <c r="CX228" i="1"/>
  <c r="W228" i="1" s="1"/>
  <c r="CY228" i="1"/>
  <c r="X228" i="1" s="1"/>
  <c r="CZ228" i="1"/>
  <c r="GL228" i="1"/>
  <c r="GO228" i="1"/>
  <c r="GP228" i="1"/>
  <c r="GV228" i="1"/>
  <c r="HC228" i="1" s="1"/>
  <c r="GX228" i="1" s="1"/>
  <c r="I229" i="1"/>
  <c r="K229" i="1"/>
  <c r="W229" i="1"/>
  <c r="Y229" i="1"/>
  <c r="AC229" i="1"/>
  <c r="AE229" i="1"/>
  <c r="AD229" i="1" s="1"/>
  <c r="AF229" i="1"/>
  <c r="AG229" i="1"/>
  <c r="CU229" i="1" s="1"/>
  <c r="T229" i="1" s="1"/>
  <c r="AH229" i="1"/>
  <c r="AI229" i="1"/>
  <c r="CW229" i="1" s="1"/>
  <c r="V229" i="1" s="1"/>
  <c r="AJ229" i="1"/>
  <c r="CR229" i="1"/>
  <c r="Q229" i="1" s="1"/>
  <c r="CS229" i="1"/>
  <c r="R229" i="1" s="1"/>
  <c r="CT229" i="1"/>
  <c r="S229" i="1" s="1"/>
  <c r="CV229" i="1"/>
  <c r="U229" i="1" s="1"/>
  <c r="CX229" i="1"/>
  <c r="CY229" i="1"/>
  <c r="X229" i="1" s="1"/>
  <c r="CZ229" i="1"/>
  <c r="GL229" i="1"/>
  <c r="GO229" i="1"/>
  <c r="GP229" i="1"/>
  <c r="GV229" i="1"/>
  <c r="HC229" i="1" s="1"/>
  <c r="GX229" i="1" s="1"/>
  <c r="I230" i="1"/>
  <c r="K230" i="1"/>
  <c r="R230" i="1"/>
  <c r="T230" i="1"/>
  <c r="V230" i="1"/>
  <c r="AC230" i="1"/>
  <c r="AD230" i="1"/>
  <c r="AE230" i="1"/>
  <c r="AF230" i="1"/>
  <c r="AB230" i="1" s="1"/>
  <c r="AG230" i="1"/>
  <c r="AH230" i="1"/>
  <c r="CV230" i="1" s="1"/>
  <c r="U230" i="1" s="1"/>
  <c r="AI230" i="1"/>
  <c r="AJ230" i="1"/>
  <c r="CX230" i="1" s="1"/>
  <c r="W230" i="1" s="1"/>
  <c r="CQ230" i="1"/>
  <c r="P230" i="1" s="1"/>
  <c r="CR230" i="1"/>
  <c r="Q230" i="1" s="1"/>
  <c r="CS230" i="1"/>
  <c r="CU230" i="1"/>
  <c r="CW230" i="1"/>
  <c r="CY230" i="1"/>
  <c r="X230" i="1" s="1"/>
  <c r="CZ230" i="1"/>
  <c r="Y230" i="1" s="1"/>
  <c r="GL230" i="1"/>
  <c r="GO230" i="1"/>
  <c r="GP230" i="1"/>
  <c r="GV230" i="1"/>
  <c r="HC230" i="1" s="1"/>
  <c r="GX230" i="1" s="1"/>
  <c r="I231" i="1"/>
  <c r="K231" i="1"/>
  <c r="Y231" i="1"/>
  <c r="AC231" i="1"/>
  <c r="CQ231" i="1" s="1"/>
  <c r="P231" i="1" s="1"/>
  <c r="AE231" i="1"/>
  <c r="AF231" i="1"/>
  <c r="AG231" i="1"/>
  <c r="AH231" i="1"/>
  <c r="AI231" i="1"/>
  <c r="CW231" i="1" s="1"/>
  <c r="V231" i="1" s="1"/>
  <c r="AJ231" i="1"/>
  <c r="CT231" i="1"/>
  <c r="S231" i="1" s="1"/>
  <c r="CU231" i="1"/>
  <c r="T231" i="1" s="1"/>
  <c r="CV231" i="1"/>
  <c r="U231" i="1" s="1"/>
  <c r="CX231" i="1"/>
  <c r="W231" i="1" s="1"/>
  <c r="CY231" i="1"/>
  <c r="X231" i="1" s="1"/>
  <c r="CZ231" i="1"/>
  <c r="GL231" i="1"/>
  <c r="GO231" i="1"/>
  <c r="GP231" i="1"/>
  <c r="GV231" i="1"/>
  <c r="HC231" i="1"/>
  <c r="GX231" i="1" s="1"/>
  <c r="I232" i="1"/>
  <c r="K232" i="1"/>
  <c r="T232" i="1"/>
  <c r="V232" i="1"/>
  <c r="X232" i="1"/>
  <c r="AB232" i="1"/>
  <c r="AC232" i="1"/>
  <c r="AD232" i="1"/>
  <c r="AE232" i="1"/>
  <c r="CR232" i="1" s="1"/>
  <c r="Q232" i="1" s="1"/>
  <c r="AF232" i="1"/>
  <c r="AG232" i="1"/>
  <c r="AH232" i="1"/>
  <c r="CV232" i="1" s="1"/>
  <c r="U232" i="1" s="1"/>
  <c r="AI232" i="1"/>
  <c r="AJ232" i="1"/>
  <c r="CX232" i="1" s="1"/>
  <c r="W232" i="1" s="1"/>
  <c r="CQ232" i="1"/>
  <c r="P232" i="1" s="1"/>
  <c r="CP232" i="1" s="1"/>
  <c r="O232" i="1" s="1"/>
  <c r="GM232" i="1" s="1"/>
  <c r="GN232" i="1" s="1"/>
  <c r="CS232" i="1"/>
  <c r="R232" i="1" s="1"/>
  <c r="CT232" i="1"/>
  <c r="S232" i="1" s="1"/>
  <c r="CU232" i="1"/>
  <c r="CW232" i="1"/>
  <c r="CY232" i="1"/>
  <c r="CZ232" i="1"/>
  <c r="Y232" i="1" s="1"/>
  <c r="GL232" i="1"/>
  <c r="GO232" i="1"/>
  <c r="GP232" i="1"/>
  <c r="GV232" i="1"/>
  <c r="HC232" i="1" s="1"/>
  <c r="GX232" i="1" s="1"/>
  <c r="I233" i="1"/>
  <c r="K233" i="1"/>
  <c r="S233" i="1"/>
  <c r="X233" i="1"/>
  <c r="AC233" i="1"/>
  <c r="CQ233" i="1" s="1"/>
  <c r="P233" i="1" s="1"/>
  <c r="CP233" i="1" s="1"/>
  <c r="O233" i="1" s="1"/>
  <c r="AE233" i="1"/>
  <c r="CR233" i="1" s="1"/>
  <c r="Q233" i="1" s="1"/>
  <c r="AF233" i="1"/>
  <c r="AG233" i="1"/>
  <c r="CU233" i="1" s="1"/>
  <c r="T233" i="1" s="1"/>
  <c r="AH233" i="1"/>
  <c r="AI233" i="1"/>
  <c r="AJ233" i="1"/>
  <c r="CT233" i="1"/>
  <c r="CV233" i="1"/>
  <c r="U233" i="1" s="1"/>
  <c r="CW233" i="1"/>
  <c r="V233" i="1" s="1"/>
  <c r="CX233" i="1"/>
  <c r="W233" i="1" s="1"/>
  <c r="CY233" i="1"/>
  <c r="CZ233" i="1"/>
  <c r="Y233" i="1" s="1"/>
  <c r="GL233" i="1"/>
  <c r="GO233" i="1"/>
  <c r="GP233" i="1"/>
  <c r="GV233" i="1"/>
  <c r="HC233" i="1" s="1"/>
  <c r="GX233" i="1" s="1"/>
  <c r="I234" i="1"/>
  <c r="GX234" i="1" s="1"/>
  <c r="K234" i="1"/>
  <c r="V234" i="1"/>
  <c r="X234" i="1"/>
  <c r="Y234" i="1"/>
  <c r="AB234" i="1"/>
  <c r="AC234" i="1"/>
  <c r="AD234" i="1"/>
  <c r="AE234" i="1"/>
  <c r="AF234" i="1"/>
  <c r="CT234" i="1" s="1"/>
  <c r="S234" i="1" s="1"/>
  <c r="AG234" i="1"/>
  <c r="AH234" i="1"/>
  <c r="AI234" i="1"/>
  <c r="AJ234" i="1"/>
  <c r="CX234" i="1" s="1"/>
  <c r="W234" i="1" s="1"/>
  <c r="CQ234" i="1"/>
  <c r="P234" i="1" s="1"/>
  <c r="CR234" i="1"/>
  <c r="Q234" i="1" s="1"/>
  <c r="CS234" i="1"/>
  <c r="R234" i="1" s="1"/>
  <c r="CU234" i="1"/>
  <c r="T234" i="1" s="1"/>
  <c r="CV234" i="1"/>
  <c r="U234" i="1" s="1"/>
  <c r="CW234" i="1"/>
  <c r="CY234" i="1"/>
  <c r="CZ234" i="1"/>
  <c r="GL234" i="1"/>
  <c r="GO234" i="1"/>
  <c r="GP234" i="1"/>
  <c r="GV234" i="1"/>
  <c r="HC234" i="1"/>
  <c r="I235" i="1"/>
  <c r="K235" i="1"/>
  <c r="S235" i="1"/>
  <c r="U235" i="1"/>
  <c r="AC235" i="1"/>
  <c r="AE235" i="1"/>
  <c r="CR235" i="1" s="1"/>
  <c r="Q235" i="1" s="1"/>
  <c r="AF235" i="1"/>
  <c r="AG235" i="1"/>
  <c r="CU235" i="1" s="1"/>
  <c r="T235" i="1" s="1"/>
  <c r="AH235" i="1"/>
  <c r="AI235" i="1"/>
  <c r="CW235" i="1" s="1"/>
  <c r="V235" i="1" s="1"/>
  <c r="AJ235" i="1"/>
  <c r="CQ235" i="1"/>
  <c r="P235" i="1" s="1"/>
  <c r="CT235" i="1"/>
  <c r="CV235" i="1"/>
  <c r="CX235" i="1"/>
  <c r="W235" i="1" s="1"/>
  <c r="CY235" i="1"/>
  <c r="X235" i="1" s="1"/>
  <c r="CZ235" i="1"/>
  <c r="Y235" i="1" s="1"/>
  <c r="GL235" i="1"/>
  <c r="GO235" i="1"/>
  <c r="GP235" i="1"/>
  <c r="GV235" i="1"/>
  <c r="HC235" i="1"/>
  <c r="GX235" i="1" s="1"/>
  <c r="I236" i="1"/>
  <c r="K236" i="1"/>
  <c r="P236" i="1"/>
  <c r="CP236" i="1" s="1"/>
  <c r="O236" i="1" s="1"/>
  <c r="X236" i="1"/>
  <c r="AC236" i="1"/>
  <c r="AD236" i="1"/>
  <c r="AE236" i="1"/>
  <c r="AF236" i="1"/>
  <c r="AG236" i="1"/>
  <c r="AH236" i="1"/>
  <c r="CV236" i="1" s="1"/>
  <c r="U236" i="1" s="1"/>
  <c r="AI236" i="1"/>
  <c r="AJ236" i="1"/>
  <c r="CQ236" i="1"/>
  <c r="CR236" i="1"/>
  <c r="Q236" i="1" s="1"/>
  <c r="CS236" i="1"/>
  <c r="R236" i="1" s="1"/>
  <c r="CT236" i="1"/>
  <c r="S236" i="1" s="1"/>
  <c r="CU236" i="1"/>
  <c r="T236" i="1" s="1"/>
  <c r="CW236" i="1"/>
  <c r="V236" i="1" s="1"/>
  <c r="CX236" i="1"/>
  <c r="W236" i="1" s="1"/>
  <c r="CY236" i="1"/>
  <c r="CZ236" i="1"/>
  <c r="Y236" i="1" s="1"/>
  <c r="GL236" i="1"/>
  <c r="GO236" i="1"/>
  <c r="GP236" i="1"/>
  <c r="GV236" i="1"/>
  <c r="HC236" i="1" s="1"/>
  <c r="GX236" i="1"/>
  <c r="I237" i="1"/>
  <c r="K237" i="1"/>
  <c r="S237" i="1"/>
  <c r="U237" i="1"/>
  <c r="W237" i="1"/>
  <c r="AC237" i="1"/>
  <c r="CQ237" i="1" s="1"/>
  <c r="P237" i="1" s="1"/>
  <c r="AE237" i="1"/>
  <c r="AD237" i="1" s="1"/>
  <c r="AF237" i="1"/>
  <c r="AG237" i="1"/>
  <c r="CU237" i="1" s="1"/>
  <c r="T237" i="1" s="1"/>
  <c r="AH237" i="1"/>
  <c r="AI237" i="1"/>
  <c r="CW237" i="1" s="1"/>
  <c r="V237" i="1" s="1"/>
  <c r="AJ237" i="1"/>
  <c r="CP237" i="1"/>
  <c r="O237" i="1" s="1"/>
  <c r="CR237" i="1"/>
  <c r="Q237" i="1" s="1"/>
  <c r="CS237" i="1"/>
  <c r="R237" i="1" s="1"/>
  <c r="CT237" i="1"/>
  <c r="CV237" i="1"/>
  <c r="CX237" i="1"/>
  <c r="CY237" i="1"/>
  <c r="X237" i="1" s="1"/>
  <c r="CZ237" i="1"/>
  <c r="Y237" i="1" s="1"/>
  <c r="GL237" i="1"/>
  <c r="GO237" i="1"/>
  <c r="GP237" i="1"/>
  <c r="GV237" i="1"/>
  <c r="HC237" i="1" s="1"/>
  <c r="GX237" i="1" s="1"/>
  <c r="C238" i="1"/>
  <c r="D238" i="1"/>
  <c r="I238" i="1"/>
  <c r="K238" i="1"/>
  <c r="P238" i="1"/>
  <c r="AC238" i="1"/>
  <c r="AD238" i="1"/>
  <c r="AE238" i="1"/>
  <c r="AF238" i="1"/>
  <c r="AG238" i="1"/>
  <c r="AH238" i="1"/>
  <c r="CV238" i="1" s="1"/>
  <c r="U238" i="1" s="1"/>
  <c r="AI238" i="1"/>
  <c r="AJ238" i="1"/>
  <c r="CQ238" i="1"/>
  <c r="CR238" i="1"/>
  <c r="Q238" i="1" s="1"/>
  <c r="CS238" i="1"/>
  <c r="R238" i="1" s="1"/>
  <c r="CT238" i="1"/>
  <c r="S238" i="1" s="1"/>
  <c r="CU238" i="1"/>
  <c r="T238" i="1" s="1"/>
  <c r="CW238" i="1"/>
  <c r="V238" i="1" s="1"/>
  <c r="CX238" i="1"/>
  <c r="W238" i="1" s="1"/>
  <c r="GL238" i="1"/>
  <c r="GN238" i="1"/>
  <c r="GP238" i="1"/>
  <c r="GV238" i="1"/>
  <c r="HC238" i="1" s="1"/>
  <c r="GX238" i="1" s="1"/>
  <c r="C239" i="1"/>
  <c r="D239" i="1"/>
  <c r="I239" i="1"/>
  <c r="K239" i="1"/>
  <c r="S239" i="1"/>
  <c r="U239" i="1"/>
  <c r="AC239" i="1"/>
  <c r="CQ239" i="1" s="1"/>
  <c r="P239" i="1" s="1"/>
  <c r="AE239" i="1"/>
  <c r="CR239" i="1" s="1"/>
  <c r="Q239" i="1" s="1"/>
  <c r="AF239" i="1"/>
  <c r="AG239" i="1"/>
  <c r="CU239" i="1" s="1"/>
  <c r="T239" i="1" s="1"/>
  <c r="AH239" i="1"/>
  <c r="AI239" i="1"/>
  <c r="CW239" i="1" s="1"/>
  <c r="V239" i="1" s="1"/>
  <c r="AJ239" i="1"/>
  <c r="CT239" i="1"/>
  <c r="CV239" i="1"/>
  <c r="CX239" i="1"/>
  <c r="W239" i="1" s="1"/>
  <c r="GL239" i="1"/>
  <c r="GN239" i="1"/>
  <c r="GP239" i="1"/>
  <c r="GV239" i="1"/>
  <c r="HC239" i="1"/>
  <c r="GX239" i="1" s="1"/>
  <c r="P240" i="1"/>
  <c r="R240" i="1"/>
  <c r="AC240" i="1"/>
  <c r="AE240" i="1"/>
  <c r="CR240" i="1" s="1"/>
  <c r="Q240" i="1" s="1"/>
  <c r="AF240" i="1"/>
  <c r="CT240" i="1" s="1"/>
  <c r="S240" i="1" s="1"/>
  <c r="AG240" i="1"/>
  <c r="AH240" i="1"/>
  <c r="AI240" i="1"/>
  <c r="AJ240" i="1"/>
  <c r="CX240" i="1" s="1"/>
  <c r="W240" i="1" s="1"/>
  <c r="CQ240" i="1"/>
  <c r="CS240" i="1"/>
  <c r="CU240" i="1"/>
  <c r="T240" i="1" s="1"/>
  <c r="CV240" i="1"/>
  <c r="U240" i="1" s="1"/>
  <c r="CW240" i="1"/>
  <c r="V240" i="1" s="1"/>
  <c r="CY240" i="1"/>
  <c r="X240" i="1" s="1"/>
  <c r="CZ240" i="1"/>
  <c r="Y240" i="1" s="1"/>
  <c r="GL240" i="1"/>
  <c r="GN240" i="1"/>
  <c r="GP240" i="1"/>
  <c r="GV240" i="1"/>
  <c r="HC240" i="1"/>
  <c r="GX240" i="1" s="1"/>
  <c r="HG240" i="1"/>
  <c r="V241" i="1"/>
  <c r="X241" i="1"/>
  <c r="Y241" i="1"/>
  <c r="AB241" i="1"/>
  <c r="AC241" i="1"/>
  <c r="AD241" i="1"/>
  <c r="AE241" i="1"/>
  <c r="AF241" i="1"/>
  <c r="CT241" i="1" s="1"/>
  <c r="S241" i="1" s="1"/>
  <c r="AG241" i="1"/>
  <c r="AH241" i="1"/>
  <c r="AI241" i="1"/>
  <c r="AJ241" i="1"/>
  <c r="CX241" i="1" s="1"/>
  <c r="W241" i="1" s="1"/>
  <c r="CQ241" i="1"/>
  <c r="P241" i="1" s="1"/>
  <c r="CR241" i="1"/>
  <c r="Q241" i="1" s="1"/>
  <c r="CS241" i="1"/>
  <c r="R241" i="1" s="1"/>
  <c r="CU241" i="1"/>
  <c r="T241" i="1" s="1"/>
  <c r="CV241" i="1"/>
  <c r="U241" i="1" s="1"/>
  <c r="CW241" i="1"/>
  <c r="CY241" i="1"/>
  <c r="CZ241" i="1"/>
  <c r="GL241" i="1"/>
  <c r="GN241" i="1"/>
  <c r="GP241" i="1"/>
  <c r="GV241" i="1"/>
  <c r="GX241" i="1"/>
  <c r="HC241" i="1"/>
  <c r="HG241" i="1"/>
  <c r="C242" i="1"/>
  <c r="D242" i="1"/>
  <c r="I242" i="1"/>
  <c r="K242" i="1"/>
  <c r="P242" i="1"/>
  <c r="R242" i="1"/>
  <c r="AC242" i="1"/>
  <c r="AE242" i="1"/>
  <c r="CR242" i="1" s="1"/>
  <c r="Q242" i="1" s="1"/>
  <c r="AF242" i="1"/>
  <c r="CT242" i="1" s="1"/>
  <c r="S242" i="1" s="1"/>
  <c r="AG242" i="1"/>
  <c r="AH242" i="1"/>
  <c r="AI242" i="1"/>
  <c r="AJ242" i="1"/>
  <c r="CX242" i="1" s="1"/>
  <c r="W242" i="1" s="1"/>
  <c r="CQ242" i="1"/>
  <c r="CS242" i="1"/>
  <c r="CU242" i="1"/>
  <c r="T242" i="1" s="1"/>
  <c r="CV242" i="1"/>
  <c r="U242" i="1" s="1"/>
  <c r="CW242" i="1"/>
  <c r="V242" i="1" s="1"/>
  <c r="GL242" i="1"/>
  <c r="GN242" i="1"/>
  <c r="GP242" i="1"/>
  <c r="GV242" i="1"/>
  <c r="HC242" i="1"/>
  <c r="GX242" i="1" s="1"/>
  <c r="C243" i="1"/>
  <c r="D243" i="1"/>
  <c r="I243" i="1"/>
  <c r="I247" i="1" s="1"/>
  <c r="K243" i="1"/>
  <c r="S243" i="1"/>
  <c r="CY243" i="1" s="1"/>
  <c r="X243" i="1" s="1"/>
  <c r="U243" i="1"/>
  <c r="W243" i="1"/>
  <c r="AC243" i="1"/>
  <c r="CQ243" i="1" s="1"/>
  <c r="P243" i="1" s="1"/>
  <c r="CP243" i="1" s="1"/>
  <c r="O243" i="1" s="1"/>
  <c r="AE243" i="1"/>
  <c r="CS243" i="1" s="1"/>
  <c r="R243" i="1" s="1"/>
  <c r="AF243" i="1"/>
  <c r="AG243" i="1"/>
  <c r="CU243" i="1" s="1"/>
  <c r="T243" i="1" s="1"/>
  <c r="AH243" i="1"/>
  <c r="AI243" i="1"/>
  <c r="CW243" i="1" s="1"/>
  <c r="V243" i="1" s="1"/>
  <c r="AJ243" i="1"/>
  <c r="CR243" i="1"/>
  <c r="Q243" i="1" s="1"/>
  <c r="CT243" i="1"/>
  <c r="CV243" i="1"/>
  <c r="CX243" i="1"/>
  <c r="GL243" i="1"/>
  <c r="GN243" i="1"/>
  <c r="GP243" i="1"/>
  <c r="GV243" i="1"/>
  <c r="HC243" i="1" s="1"/>
  <c r="GX243" i="1" s="1"/>
  <c r="I244" i="1"/>
  <c r="S244" i="1"/>
  <c r="X244" i="1"/>
  <c r="AC244" i="1"/>
  <c r="CQ244" i="1" s="1"/>
  <c r="P244" i="1" s="1"/>
  <c r="AE244" i="1"/>
  <c r="CR244" i="1" s="1"/>
  <c r="Q244" i="1" s="1"/>
  <c r="AF244" i="1"/>
  <c r="AG244" i="1"/>
  <c r="CU244" i="1" s="1"/>
  <c r="T244" i="1" s="1"/>
  <c r="AH244" i="1"/>
  <c r="AI244" i="1"/>
  <c r="AJ244" i="1"/>
  <c r="CT244" i="1"/>
  <c r="CV244" i="1"/>
  <c r="U244" i="1" s="1"/>
  <c r="CW244" i="1"/>
  <c r="V244" i="1" s="1"/>
  <c r="CX244" i="1"/>
  <c r="W244" i="1" s="1"/>
  <c r="CY244" i="1"/>
  <c r="CZ244" i="1"/>
  <c r="Y244" i="1" s="1"/>
  <c r="GL244" i="1"/>
  <c r="GO244" i="1"/>
  <c r="GP244" i="1"/>
  <c r="GV244" i="1"/>
  <c r="HC244" i="1" s="1"/>
  <c r="GX244" i="1" s="1"/>
  <c r="I245" i="1"/>
  <c r="W245" i="1"/>
  <c r="Y245" i="1"/>
  <c r="AC245" i="1"/>
  <c r="AE245" i="1"/>
  <c r="AD245" i="1" s="1"/>
  <c r="AF245" i="1"/>
  <c r="AG245" i="1"/>
  <c r="CU245" i="1" s="1"/>
  <c r="T245" i="1" s="1"/>
  <c r="AH245" i="1"/>
  <c r="AI245" i="1"/>
  <c r="AJ245" i="1"/>
  <c r="CR245" i="1"/>
  <c r="Q245" i="1" s="1"/>
  <c r="CS245" i="1"/>
  <c r="R245" i="1" s="1"/>
  <c r="CT245" i="1"/>
  <c r="S245" i="1" s="1"/>
  <c r="CV245" i="1"/>
  <c r="U245" i="1" s="1"/>
  <c r="CW245" i="1"/>
  <c r="V245" i="1" s="1"/>
  <c r="CX245" i="1"/>
  <c r="CY245" i="1"/>
  <c r="X245" i="1" s="1"/>
  <c r="CZ245" i="1"/>
  <c r="GL245" i="1"/>
  <c r="GO245" i="1"/>
  <c r="GP245" i="1"/>
  <c r="GV245" i="1"/>
  <c r="HC245" i="1" s="1"/>
  <c r="GX245" i="1" s="1"/>
  <c r="I246" i="1"/>
  <c r="S246" i="1"/>
  <c r="U246" i="1"/>
  <c r="W246" i="1"/>
  <c r="AC246" i="1"/>
  <c r="CQ246" i="1" s="1"/>
  <c r="P246" i="1" s="1"/>
  <c r="AE246" i="1"/>
  <c r="AD246" i="1" s="1"/>
  <c r="AF246" i="1"/>
  <c r="AG246" i="1"/>
  <c r="CU246" i="1" s="1"/>
  <c r="T246" i="1" s="1"/>
  <c r="AH246" i="1"/>
  <c r="AI246" i="1"/>
  <c r="CW246" i="1" s="1"/>
  <c r="V246" i="1" s="1"/>
  <c r="AJ246" i="1"/>
  <c r="CR246" i="1"/>
  <c r="Q246" i="1" s="1"/>
  <c r="CP246" i="1" s="1"/>
  <c r="O246" i="1" s="1"/>
  <c r="GM246" i="1" s="1"/>
  <c r="GN246" i="1" s="1"/>
  <c r="CS246" i="1"/>
  <c r="R246" i="1" s="1"/>
  <c r="CT246" i="1"/>
  <c r="CV246" i="1"/>
  <c r="CX246" i="1"/>
  <c r="CY246" i="1"/>
  <c r="X246" i="1" s="1"/>
  <c r="CZ246" i="1"/>
  <c r="Y246" i="1" s="1"/>
  <c r="GL246" i="1"/>
  <c r="GO246" i="1"/>
  <c r="GP246" i="1"/>
  <c r="GV246" i="1"/>
  <c r="HC246" i="1" s="1"/>
  <c r="GX246" i="1" s="1"/>
  <c r="S247" i="1"/>
  <c r="X247" i="1"/>
  <c r="AC247" i="1"/>
  <c r="CQ247" i="1" s="1"/>
  <c r="P247" i="1" s="1"/>
  <c r="AE247" i="1"/>
  <c r="CR247" i="1" s="1"/>
  <c r="AF247" i="1"/>
  <c r="AG247" i="1"/>
  <c r="CU247" i="1" s="1"/>
  <c r="T247" i="1" s="1"/>
  <c r="AH247" i="1"/>
  <c r="AI247" i="1"/>
  <c r="AJ247" i="1"/>
  <c r="CT247" i="1"/>
  <c r="CV247" i="1"/>
  <c r="U247" i="1" s="1"/>
  <c r="CW247" i="1"/>
  <c r="V247" i="1" s="1"/>
  <c r="CX247" i="1"/>
  <c r="W247" i="1" s="1"/>
  <c r="CY247" i="1"/>
  <c r="CZ247" i="1"/>
  <c r="Y247" i="1" s="1"/>
  <c r="GL247" i="1"/>
  <c r="GO247" i="1"/>
  <c r="GP247" i="1"/>
  <c r="GV247" i="1"/>
  <c r="HC247" i="1" s="1"/>
  <c r="C248" i="1"/>
  <c r="D248" i="1"/>
  <c r="I248" i="1"/>
  <c r="K248" i="1"/>
  <c r="T248" i="1"/>
  <c r="V248" i="1"/>
  <c r="AB248" i="1"/>
  <c r="AC248" i="1"/>
  <c r="AD248" i="1"/>
  <c r="AE248" i="1"/>
  <c r="CR248" i="1" s="1"/>
  <c r="Q248" i="1" s="1"/>
  <c r="AF248" i="1"/>
  <c r="CT248" i="1" s="1"/>
  <c r="S248" i="1" s="1"/>
  <c r="AG248" i="1"/>
  <c r="AH248" i="1"/>
  <c r="CV248" i="1" s="1"/>
  <c r="U248" i="1" s="1"/>
  <c r="AI248" i="1"/>
  <c r="AJ248" i="1"/>
  <c r="CX248" i="1" s="1"/>
  <c r="W248" i="1" s="1"/>
  <c r="CQ248" i="1"/>
  <c r="P248" i="1" s="1"/>
  <c r="CP248" i="1" s="1"/>
  <c r="O248" i="1" s="1"/>
  <c r="CS248" i="1"/>
  <c r="R248" i="1" s="1"/>
  <c r="CU248" i="1"/>
  <c r="CW248" i="1"/>
  <c r="GL248" i="1"/>
  <c r="GO248" i="1"/>
  <c r="GP248" i="1"/>
  <c r="GV248" i="1"/>
  <c r="HC248" i="1" s="1"/>
  <c r="GX248" i="1" s="1"/>
  <c r="C249" i="1"/>
  <c r="D249" i="1"/>
  <c r="I249" i="1"/>
  <c r="K249" i="1"/>
  <c r="AC249" i="1"/>
  <c r="CQ249" i="1" s="1"/>
  <c r="AE249" i="1"/>
  <c r="AF249" i="1"/>
  <c r="AG249" i="1"/>
  <c r="AH249" i="1"/>
  <c r="AI249" i="1"/>
  <c r="CW249" i="1" s="1"/>
  <c r="AJ249" i="1"/>
  <c r="CR249" i="1"/>
  <c r="Q249" i="1" s="1"/>
  <c r="CT249" i="1"/>
  <c r="S249" i="1" s="1"/>
  <c r="CU249" i="1"/>
  <c r="T249" i="1" s="1"/>
  <c r="CV249" i="1"/>
  <c r="CX249" i="1"/>
  <c r="GL249" i="1"/>
  <c r="GO249" i="1"/>
  <c r="GP249" i="1"/>
  <c r="GV249" i="1"/>
  <c r="HC249" i="1"/>
  <c r="I250" i="1"/>
  <c r="U250" i="1"/>
  <c r="W250" i="1"/>
  <c r="AC250" i="1"/>
  <c r="AE250" i="1"/>
  <c r="CS250" i="1" s="1"/>
  <c r="R250" i="1" s="1"/>
  <c r="AF250" i="1"/>
  <c r="AG250" i="1"/>
  <c r="AH250" i="1"/>
  <c r="AI250" i="1"/>
  <c r="CW250" i="1" s="1"/>
  <c r="V250" i="1" s="1"/>
  <c r="AJ250" i="1"/>
  <c r="CQ250" i="1"/>
  <c r="P250" i="1" s="1"/>
  <c r="CR250" i="1"/>
  <c r="Q250" i="1" s="1"/>
  <c r="CT250" i="1"/>
  <c r="S250" i="1" s="1"/>
  <c r="CY250" i="1" s="1"/>
  <c r="X250" i="1" s="1"/>
  <c r="CU250" i="1"/>
  <c r="T250" i="1" s="1"/>
  <c r="CV250" i="1"/>
  <c r="CX250" i="1"/>
  <c r="GL250" i="1"/>
  <c r="GO250" i="1"/>
  <c r="GP250" i="1"/>
  <c r="GV250" i="1"/>
  <c r="HC250" i="1" s="1"/>
  <c r="GX250" i="1" s="1"/>
  <c r="AC251" i="1"/>
  <c r="CQ251" i="1" s="1"/>
  <c r="AE251" i="1"/>
  <c r="AF251" i="1"/>
  <c r="AG251" i="1"/>
  <c r="CU251" i="1" s="1"/>
  <c r="AH251" i="1"/>
  <c r="AI251" i="1"/>
  <c r="CW251" i="1" s="1"/>
  <c r="AJ251" i="1"/>
  <c r="CT251" i="1"/>
  <c r="CV251" i="1"/>
  <c r="CX251" i="1"/>
  <c r="GL251" i="1"/>
  <c r="GO251" i="1"/>
  <c r="GP251" i="1"/>
  <c r="GV251" i="1"/>
  <c r="HC251" i="1"/>
  <c r="I252" i="1"/>
  <c r="AC252" i="1"/>
  <c r="CQ252" i="1" s="1"/>
  <c r="P252" i="1" s="1"/>
  <c r="AE252" i="1"/>
  <c r="AF252" i="1"/>
  <c r="AG252" i="1"/>
  <c r="AH252" i="1"/>
  <c r="AI252" i="1"/>
  <c r="CW252" i="1" s="1"/>
  <c r="V252" i="1" s="1"/>
  <c r="AJ252" i="1"/>
  <c r="CR252" i="1"/>
  <c r="Q252" i="1" s="1"/>
  <c r="CT252" i="1"/>
  <c r="S252" i="1" s="1"/>
  <c r="CU252" i="1"/>
  <c r="T252" i="1" s="1"/>
  <c r="CV252" i="1"/>
  <c r="U252" i="1" s="1"/>
  <c r="CX252" i="1"/>
  <c r="W252" i="1" s="1"/>
  <c r="GL252" i="1"/>
  <c r="GO252" i="1"/>
  <c r="GP252" i="1"/>
  <c r="GV252" i="1"/>
  <c r="HC252" i="1"/>
  <c r="GX252" i="1" s="1"/>
  <c r="AC253" i="1"/>
  <c r="AE253" i="1"/>
  <c r="CS253" i="1" s="1"/>
  <c r="AF253" i="1"/>
  <c r="AG253" i="1"/>
  <c r="AH253" i="1"/>
  <c r="AI253" i="1"/>
  <c r="CW253" i="1" s="1"/>
  <c r="AJ253" i="1"/>
  <c r="CQ253" i="1"/>
  <c r="CR253" i="1"/>
  <c r="CT253" i="1"/>
  <c r="CU253" i="1"/>
  <c r="CV253" i="1"/>
  <c r="CX253" i="1"/>
  <c r="GL253" i="1"/>
  <c r="GO253" i="1"/>
  <c r="GP253" i="1"/>
  <c r="GV253" i="1"/>
  <c r="HC253" i="1" s="1"/>
  <c r="R254" i="1"/>
  <c r="T254" i="1"/>
  <c r="AC254" i="1"/>
  <c r="AD254" i="1"/>
  <c r="AE254" i="1"/>
  <c r="AF254" i="1"/>
  <c r="AG254" i="1"/>
  <c r="AH254" i="1"/>
  <c r="CV254" i="1" s="1"/>
  <c r="U254" i="1" s="1"/>
  <c r="AI254" i="1"/>
  <c r="AJ254" i="1"/>
  <c r="CX254" i="1" s="1"/>
  <c r="W254" i="1" s="1"/>
  <c r="CQ254" i="1"/>
  <c r="P254" i="1" s="1"/>
  <c r="CR254" i="1"/>
  <c r="Q254" i="1" s="1"/>
  <c r="CS254" i="1"/>
  <c r="CU254" i="1"/>
  <c r="CW254" i="1"/>
  <c r="V254" i="1" s="1"/>
  <c r="CY254" i="1"/>
  <c r="X254" i="1" s="1"/>
  <c r="CZ254" i="1"/>
  <c r="Y254" i="1" s="1"/>
  <c r="GL254" i="1"/>
  <c r="GO254" i="1"/>
  <c r="GP254" i="1"/>
  <c r="GV254" i="1"/>
  <c r="HC254" i="1" s="1"/>
  <c r="GX254" i="1" s="1"/>
  <c r="X255" i="1"/>
  <c r="AC255" i="1"/>
  <c r="AE255" i="1"/>
  <c r="CR255" i="1" s="1"/>
  <c r="Q255" i="1" s="1"/>
  <c r="AF255" i="1"/>
  <c r="AG255" i="1"/>
  <c r="CU255" i="1" s="1"/>
  <c r="T255" i="1" s="1"/>
  <c r="AH255" i="1"/>
  <c r="AI255" i="1"/>
  <c r="AJ255" i="1"/>
  <c r="CT255" i="1"/>
  <c r="S255" i="1" s="1"/>
  <c r="CV255" i="1"/>
  <c r="U255" i="1" s="1"/>
  <c r="CW255" i="1"/>
  <c r="V255" i="1" s="1"/>
  <c r="CX255" i="1"/>
  <c r="W255" i="1" s="1"/>
  <c r="CY255" i="1"/>
  <c r="CZ255" i="1"/>
  <c r="Y255" i="1" s="1"/>
  <c r="GL255" i="1"/>
  <c r="GO255" i="1"/>
  <c r="GP255" i="1"/>
  <c r="GV255" i="1"/>
  <c r="HC255" i="1" s="1"/>
  <c r="GX255" i="1" s="1"/>
  <c r="C256" i="1"/>
  <c r="D256" i="1"/>
  <c r="I256" i="1"/>
  <c r="K256" i="1"/>
  <c r="T256" i="1"/>
  <c r="V256" i="1"/>
  <c r="AC256" i="1"/>
  <c r="AE256" i="1"/>
  <c r="CR256" i="1" s="1"/>
  <c r="Q256" i="1" s="1"/>
  <c r="AF256" i="1"/>
  <c r="AG256" i="1"/>
  <c r="AH256" i="1"/>
  <c r="CV256" i="1" s="1"/>
  <c r="U256" i="1" s="1"/>
  <c r="AI256" i="1"/>
  <c r="AJ256" i="1"/>
  <c r="CX256" i="1" s="1"/>
  <c r="W256" i="1" s="1"/>
  <c r="CQ256" i="1"/>
  <c r="P256" i="1" s="1"/>
  <c r="CP256" i="1" s="1"/>
  <c r="O256" i="1" s="1"/>
  <c r="CS256" i="1"/>
  <c r="R256" i="1" s="1"/>
  <c r="CT256" i="1"/>
  <c r="S256" i="1" s="1"/>
  <c r="CZ256" i="1" s="1"/>
  <c r="Y256" i="1" s="1"/>
  <c r="CU256" i="1"/>
  <c r="CW256" i="1"/>
  <c r="GL256" i="1"/>
  <c r="GO256" i="1"/>
  <c r="GP256" i="1"/>
  <c r="GV256" i="1"/>
  <c r="HC256" i="1"/>
  <c r="GX256" i="1" s="1"/>
  <c r="C257" i="1"/>
  <c r="D257" i="1"/>
  <c r="I257" i="1"/>
  <c r="K257" i="1"/>
  <c r="AC257" i="1"/>
  <c r="CQ257" i="1" s="1"/>
  <c r="AE257" i="1"/>
  <c r="AF257" i="1"/>
  <c r="AG257" i="1"/>
  <c r="AH257" i="1"/>
  <c r="AI257" i="1"/>
  <c r="CW257" i="1" s="1"/>
  <c r="V257" i="1" s="1"/>
  <c r="AJ257" i="1"/>
  <c r="CT257" i="1"/>
  <c r="S257" i="1" s="1"/>
  <c r="CU257" i="1"/>
  <c r="CV257" i="1"/>
  <c r="CX257" i="1"/>
  <c r="GL257" i="1"/>
  <c r="GO257" i="1"/>
  <c r="GP257" i="1"/>
  <c r="GV257" i="1"/>
  <c r="HC257" i="1"/>
  <c r="I258" i="1"/>
  <c r="U258" i="1"/>
  <c r="W258" i="1"/>
  <c r="AC258" i="1"/>
  <c r="AE258" i="1"/>
  <c r="CS258" i="1" s="1"/>
  <c r="R258" i="1" s="1"/>
  <c r="AF258" i="1"/>
  <c r="AG258" i="1"/>
  <c r="AH258" i="1"/>
  <c r="AI258" i="1"/>
  <c r="CW258" i="1" s="1"/>
  <c r="V258" i="1" s="1"/>
  <c r="AJ258" i="1"/>
  <c r="CQ258" i="1"/>
  <c r="P258" i="1" s="1"/>
  <c r="CR258" i="1"/>
  <c r="Q258" i="1" s="1"/>
  <c r="CT258" i="1"/>
  <c r="S258" i="1" s="1"/>
  <c r="CU258" i="1"/>
  <c r="T258" i="1" s="1"/>
  <c r="CV258" i="1"/>
  <c r="CX258" i="1"/>
  <c r="GL258" i="1"/>
  <c r="GO258" i="1"/>
  <c r="GP258" i="1"/>
  <c r="GV258" i="1"/>
  <c r="HC258" i="1" s="1"/>
  <c r="GX258" i="1" s="1"/>
  <c r="AC259" i="1"/>
  <c r="AE259" i="1"/>
  <c r="AF259" i="1"/>
  <c r="AG259" i="1"/>
  <c r="CU259" i="1" s="1"/>
  <c r="AH259" i="1"/>
  <c r="AI259" i="1"/>
  <c r="CW259" i="1" s="1"/>
  <c r="AJ259" i="1"/>
  <c r="CQ259" i="1"/>
  <c r="CT259" i="1"/>
  <c r="CV259" i="1"/>
  <c r="CX259" i="1"/>
  <c r="GL259" i="1"/>
  <c r="GO259" i="1"/>
  <c r="GP259" i="1"/>
  <c r="GV259" i="1"/>
  <c r="HC259" i="1"/>
  <c r="I260" i="1"/>
  <c r="AC260" i="1"/>
  <c r="CQ260" i="1" s="1"/>
  <c r="P260" i="1" s="1"/>
  <c r="AE260" i="1"/>
  <c r="AF260" i="1"/>
  <c r="AG260" i="1"/>
  <c r="AH260" i="1"/>
  <c r="AI260" i="1"/>
  <c r="CW260" i="1" s="1"/>
  <c r="V260" i="1" s="1"/>
  <c r="AJ260" i="1"/>
  <c r="CR260" i="1"/>
  <c r="Q260" i="1" s="1"/>
  <c r="CT260" i="1"/>
  <c r="S260" i="1" s="1"/>
  <c r="CU260" i="1"/>
  <c r="T260" i="1" s="1"/>
  <c r="CV260" i="1"/>
  <c r="U260" i="1" s="1"/>
  <c r="CX260" i="1"/>
  <c r="W260" i="1" s="1"/>
  <c r="GL260" i="1"/>
  <c r="GO260" i="1"/>
  <c r="GP260" i="1"/>
  <c r="GV260" i="1"/>
  <c r="HC260" i="1"/>
  <c r="GX260" i="1" s="1"/>
  <c r="AC261" i="1"/>
  <c r="AE261" i="1"/>
  <c r="CS261" i="1" s="1"/>
  <c r="AF261" i="1"/>
  <c r="AG261" i="1"/>
  <c r="AH261" i="1"/>
  <c r="AI261" i="1"/>
  <c r="CW261" i="1" s="1"/>
  <c r="AJ261" i="1"/>
  <c r="CQ261" i="1"/>
  <c r="CR261" i="1"/>
  <c r="CT261" i="1"/>
  <c r="CU261" i="1"/>
  <c r="CV261" i="1"/>
  <c r="CX261" i="1"/>
  <c r="GL261" i="1"/>
  <c r="GO261" i="1"/>
  <c r="GP261" i="1"/>
  <c r="GV261" i="1"/>
  <c r="HC261" i="1" s="1"/>
  <c r="R262" i="1"/>
  <c r="T262" i="1"/>
  <c r="AC262" i="1"/>
  <c r="AB262" i="1" s="1"/>
  <c r="AD262" i="1"/>
  <c r="AE262" i="1"/>
  <c r="AF262" i="1"/>
  <c r="CT262" i="1" s="1"/>
  <c r="S262" i="1" s="1"/>
  <c r="AG262" i="1"/>
  <c r="AH262" i="1"/>
  <c r="CV262" i="1" s="1"/>
  <c r="U262" i="1" s="1"/>
  <c r="AI262" i="1"/>
  <c r="AJ262" i="1"/>
  <c r="CX262" i="1" s="1"/>
  <c r="W262" i="1" s="1"/>
  <c r="CQ262" i="1"/>
  <c r="P262" i="1" s="1"/>
  <c r="CR262" i="1"/>
  <c r="Q262" i="1" s="1"/>
  <c r="CS262" i="1"/>
  <c r="CU262" i="1"/>
  <c r="CW262" i="1"/>
  <c r="V262" i="1" s="1"/>
  <c r="CY262" i="1"/>
  <c r="X262" i="1" s="1"/>
  <c r="CZ262" i="1"/>
  <c r="Y262" i="1" s="1"/>
  <c r="GL262" i="1"/>
  <c r="GO262" i="1"/>
  <c r="GP262" i="1"/>
  <c r="GV262" i="1"/>
  <c r="HC262" i="1" s="1"/>
  <c r="GX262" i="1" s="1"/>
  <c r="S263" i="1"/>
  <c r="U263" i="1"/>
  <c r="X263" i="1"/>
  <c r="AC263" i="1"/>
  <c r="AE263" i="1"/>
  <c r="AF263" i="1"/>
  <c r="AG263" i="1"/>
  <c r="CU263" i="1" s="1"/>
  <c r="T263" i="1" s="1"/>
  <c r="AH263" i="1"/>
  <c r="AI263" i="1"/>
  <c r="AJ263" i="1"/>
  <c r="CT263" i="1"/>
  <c r="CV263" i="1"/>
  <c r="CW263" i="1"/>
  <c r="V263" i="1" s="1"/>
  <c r="CX263" i="1"/>
  <c r="W263" i="1" s="1"/>
  <c r="CY263" i="1"/>
  <c r="CZ263" i="1"/>
  <c r="Y263" i="1" s="1"/>
  <c r="GL263" i="1"/>
  <c r="GO263" i="1"/>
  <c r="GP263" i="1"/>
  <c r="GV263" i="1"/>
  <c r="HC263" i="1"/>
  <c r="GX263" i="1" s="1"/>
  <c r="C264" i="1"/>
  <c r="D264" i="1"/>
  <c r="I264" i="1"/>
  <c r="K264" i="1"/>
  <c r="T264" i="1"/>
  <c r="V264" i="1"/>
  <c r="AC264" i="1"/>
  <c r="AE264" i="1"/>
  <c r="CR264" i="1" s="1"/>
  <c r="Q264" i="1" s="1"/>
  <c r="AF264" i="1"/>
  <c r="AG264" i="1"/>
  <c r="AH264" i="1"/>
  <c r="CV264" i="1" s="1"/>
  <c r="U264" i="1" s="1"/>
  <c r="AI264" i="1"/>
  <c r="AJ264" i="1"/>
  <c r="CX264" i="1" s="1"/>
  <c r="W264" i="1" s="1"/>
  <c r="CP264" i="1"/>
  <c r="O264" i="1" s="1"/>
  <c r="CQ264" i="1"/>
  <c r="P264" i="1" s="1"/>
  <c r="CS264" i="1"/>
  <c r="R264" i="1" s="1"/>
  <c r="CT264" i="1"/>
  <c r="S264" i="1" s="1"/>
  <c r="CY264" i="1" s="1"/>
  <c r="X264" i="1" s="1"/>
  <c r="CU264" i="1"/>
  <c r="CW264" i="1"/>
  <c r="GL264" i="1"/>
  <c r="GO264" i="1"/>
  <c r="GP264" i="1"/>
  <c r="GV264" i="1"/>
  <c r="HC264" i="1"/>
  <c r="GX264" i="1" s="1"/>
  <c r="C265" i="1"/>
  <c r="D265" i="1"/>
  <c r="I265" i="1"/>
  <c r="K265" i="1"/>
  <c r="V265" i="1"/>
  <c r="AC265" i="1"/>
  <c r="AE265" i="1"/>
  <c r="CS265" i="1" s="1"/>
  <c r="R265" i="1" s="1"/>
  <c r="AF265" i="1"/>
  <c r="AG265" i="1"/>
  <c r="AH265" i="1"/>
  <c r="AI265" i="1"/>
  <c r="CW265" i="1" s="1"/>
  <c r="AJ265" i="1"/>
  <c r="CT265" i="1"/>
  <c r="S265" i="1" s="1"/>
  <c r="CU265" i="1"/>
  <c r="T265" i="1" s="1"/>
  <c r="CV265" i="1"/>
  <c r="U265" i="1" s="1"/>
  <c r="CX265" i="1"/>
  <c r="W265" i="1" s="1"/>
  <c r="GL265" i="1"/>
  <c r="GO265" i="1"/>
  <c r="GP265" i="1"/>
  <c r="GV265" i="1"/>
  <c r="HC265" i="1" s="1"/>
  <c r="GX265" i="1" s="1"/>
  <c r="I266" i="1"/>
  <c r="R266" i="1"/>
  <c r="U266" i="1"/>
  <c r="W266" i="1"/>
  <c r="X266" i="1"/>
  <c r="Y266" i="1"/>
  <c r="AC266" i="1"/>
  <c r="CQ266" i="1" s="1"/>
  <c r="P266" i="1" s="1"/>
  <c r="CP266" i="1" s="1"/>
  <c r="O266" i="1" s="1"/>
  <c r="GM266" i="1" s="1"/>
  <c r="GO266" i="1" s="1"/>
  <c r="AE266" i="1"/>
  <c r="CS266" i="1" s="1"/>
  <c r="AF266" i="1"/>
  <c r="AG266" i="1"/>
  <c r="AH266" i="1"/>
  <c r="AI266" i="1"/>
  <c r="AJ266" i="1"/>
  <c r="CR266" i="1"/>
  <c r="Q266" i="1" s="1"/>
  <c r="CT266" i="1"/>
  <c r="S266" i="1" s="1"/>
  <c r="CU266" i="1"/>
  <c r="T266" i="1" s="1"/>
  <c r="CV266" i="1"/>
  <c r="CW266" i="1"/>
  <c r="V266" i="1" s="1"/>
  <c r="CX266" i="1"/>
  <c r="CY266" i="1"/>
  <c r="CZ266" i="1"/>
  <c r="GL266" i="1"/>
  <c r="GN266" i="1"/>
  <c r="GP266" i="1"/>
  <c r="GV266" i="1"/>
  <c r="HC266" i="1" s="1"/>
  <c r="GX266" i="1" s="1"/>
  <c r="I267" i="1"/>
  <c r="S267" i="1"/>
  <c r="AC267" i="1"/>
  <c r="CQ267" i="1" s="1"/>
  <c r="P267" i="1" s="1"/>
  <c r="AE267" i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T267" i="1"/>
  <c r="CX267" i="1"/>
  <c r="W267" i="1" s="1"/>
  <c r="CY267" i="1"/>
  <c r="X267" i="1" s="1"/>
  <c r="CZ267" i="1"/>
  <c r="Y267" i="1" s="1"/>
  <c r="GL267" i="1"/>
  <c r="GN267" i="1"/>
  <c r="GP267" i="1"/>
  <c r="GV267" i="1"/>
  <c r="HC267" i="1"/>
  <c r="GX267" i="1" s="1"/>
  <c r="I268" i="1"/>
  <c r="K268" i="1"/>
  <c r="U268" i="1"/>
  <c r="AC268" i="1"/>
  <c r="AB268" i="1" s="1"/>
  <c r="AD268" i="1"/>
  <c r="AE268" i="1"/>
  <c r="AF268" i="1"/>
  <c r="CT268" i="1" s="1"/>
  <c r="S268" i="1" s="1"/>
  <c r="AG268" i="1"/>
  <c r="AH268" i="1"/>
  <c r="CV268" i="1" s="1"/>
  <c r="AI268" i="1"/>
  <c r="CW268" i="1" s="1"/>
  <c r="V268" i="1" s="1"/>
  <c r="AJ268" i="1"/>
  <c r="CR268" i="1"/>
  <c r="Q268" i="1" s="1"/>
  <c r="CS268" i="1"/>
  <c r="R268" i="1" s="1"/>
  <c r="CU268" i="1"/>
  <c r="T268" i="1" s="1"/>
  <c r="CX268" i="1"/>
  <c r="W268" i="1" s="1"/>
  <c r="GL268" i="1"/>
  <c r="GO268" i="1"/>
  <c r="GP268" i="1"/>
  <c r="GV268" i="1"/>
  <c r="HC268" i="1" s="1"/>
  <c r="GX268" i="1"/>
  <c r="I269" i="1"/>
  <c r="K269" i="1"/>
  <c r="T269" i="1"/>
  <c r="U269" i="1"/>
  <c r="AB269" i="1"/>
  <c r="AC269" i="1"/>
  <c r="AD269" i="1"/>
  <c r="AE269" i="1"/>
  <c r="AF269" i="1"/>
  <c r="AG269" i="1"/>
  <c r="AH269" i="1"/>
  <c r="CV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CW269" i="1"/>
  <c r="V269" i="1" s="1"/>
  <c r="GL269" i="1"/>
  <c r="GO269" i="1"/>
  <c r="GP269" i="1"/>
  <c r="GV269" i="1"/>
  <c r="HC269" i="1" s="1"/>
  <c r="GX269" i="1" s="1"/>
  <c r="HG269" i="1"/>
  <c r="C270" i="1"/>
  <c r="D270" i="1"/>
  <c r="I270" i="1"/>
  <c r="Q270" i="1" s="1"/>
  <c r="K270" i="1"/>
  <c r="AB270" i="1"/>
  <c r="AC270" i="1"/>
  <c r="AD270" i="1"/>
  <c r="AE270" i="1"/>
  <c r="AF270" i="1"/>
  <c r="CT270" i="1" s="1"/>
  <c r="AG270" i="1"/>
  <c r="AH270" i="1"/>
  <c r="AI270" i="1"/>
  <c r="AJ270" i="1"/>
  <c r="CX270" i="1" s="1"/>
  <c r="W270" i="1" s="1"/>
  <c r="CQ270" i="1"/>
  <c r="P270" i="1" s="1"/>
  <c r="CR270" i="1"/>
  <c r="CS270" i="1"/>
  <c r="R270" i="1" s="1"/>
  <c r="CU270" i="1"/>
  <c r="T270" i="1" s="1"/>
  <c r="CV270" i="1"/>
  <c r="CW270" i="1"/>
  <c r="V270" i="1" s="1"/>
  <c r="GL270" i="1"/>
  <c r="GN270" i="1"/>
  <c r="GP270" i="1"/>
  <c r="GV270" i="1"/>
  <c r="GX270" i="1"/>
  <c r="HC270" i="1"/>
  <c r="C271" i="1"/>
  <c r="D271" i="1"/>
  <c r="I271" i="1"/>
  <c r="K271" i="1"/>
  <c r="U271" i="1"/>
  <c r="AC271" i="1"/>
  <c r="AE271" i="1"/>
  <c r="CS271" i="1" s="1"/>
  <c r="R271" i="1" s="1"/>
  <c r="AF271" i="1"/>
  <c r="AG271" i="1"/>
  <c r="CU271" i="1" s="1"/>
  <c r="T271" i="1" s="1"/>
  <c r="AH271" i="1"/>
  <c r="AI271" i="1"/>
  <c r="CW271" i="1" s="1"/>
  <c r="V271" i="1" s="1"/>
  <c r="AJ271" i="1"/>
  <c r="CX271" i="1" s="1"/>
  <c r="W271" i="1" s="1"/>
  <c r="CQ271" i="1"/>
  <c r="P271" i="1" s="1"/>
  <c r="CT271" i="1"/>
  <c r="S271" i="1" s="1"/>
  <c r="CV271" i="1"/>
  <c r="GL271" i="1"/>
  <c r="GN271" i="1"/>
  <c r="GP271" i="1"/>
  <c r="GV271" i="1"/>
  <c r="GX271" i="1"/>
  <c r="HC271" i="1"/>
  <c r="C272" i="1"/>
  <c r="D272" i="1"/>
  <c r="R272" i="1"/>
  <c r="S272" i="1"/>
  <c r="CZ272" i="1" s="1"/>
  <c r="V272" i="1"/>
  <c r="W272" i="1"/>
  <c r="Y272" i="1"/>
  <c r="AC272" i="1"/>
  <c r="AD272" i="1"/>
  <c r="AB272" i="1" s="1"/>
  <c r="AE272" i="1"/>
  <c r="AF272" i="1"/>
  <c r="CT272" i="1" s="1"/>
  <c r="AG272" i="1"/>
  <c r="CU272" i="1" s="1"/>
  <c r="T272" i="1" s="1"/>
  <c r="AH272" i="1"/>
  <c r="CV272" i="1" s="1"/>
  <c r="U272" i="1" s="1"/>
  <c r="AI272" i="1"/>
  <c r="AJ272" i="1"/>
  <c r="CX272" i="1" s="1"/>
  <c r="CQ272" i="1"/>
  <c r="P272" i="1" s="1"/>
  <c r="CR272" i="1"/>
  <c r="Q272" i="1" s="1"/>
  <c r="CP272" i="1" s="1"/>
  <c r="O272" i="1" s="1"/>
  <c r="CS272" i="1"/>
  <c r="CW272" i="1"/>
  <c r="GL272" i="1"/>
  <c r="GN272" i="1"/>
  <c r="GP272" i="1"/>
  <c r="GV272" i="1"/>
  <c r="GX272" i="1"/>
  <c r="HC272" i="1"/>
  <c r="C273" i="1"/>
  <c r="D273" i="1"/>
  <c r="R273" i="1"/>
  <c r="T273" i="1"/>
  <c r="U273" i="1"/>
  <c r="AC273" i="1"/>
  <c r="CQ273" i="1" s="1"/>
  <c r="P273" i="1" s="1"/>
  <c r="CP273" i="1" s="1"/>
  <c r="O273" i="1" s="1"/>
  <c r="AE273" i="1"/>
  <c r="AD273" i="1" s="1"/>
  <c r="AF273" i="1"/>
  <c r="CT273" i="1" s="1"/>
  <c r="S273" i="1" s="1"/>
  <c r="AG273" i="1"/>
  <c r="CU273" i="1" s="1"/>
  <c r="AH273" i="1"/>
  <c r="CV273" i="1" s="1"/>
  <c r="AI273" i="1"/>
  <c r="CW273" i="1" s="1"/>
  <c r="V273" i="1" s="1"/>
  <c r="AJ273" i="1"/>
  <c r="CR273" i="1"/>
  <c r="Q273" i="1" s="1"/>
  <c r="CS273" i="1"/>
  <c r="CX273" i="1"/>
  <c r="W273" i="1" s="1"/>
  <c r="GL273" i="1"/>
  <c r="GN273" i="1"/>
  <c r="GP273" i="1"/>
  <c r="GV273" i="1"/>
  <c r="HC273" i="1" s="1"/>
  <c r="GX273" i="1" s="1"/>
  <c r="I274" i="1"/>
  <c r="Q274" i="1" s="1"/>
  <c r="CP274" i="1" s="1"/>
  <c r="O274" i="1" s="1"/>
  <c r="GM274" i="1" s="1"/>
  <c r="GN274" i="1" s="1"/>
  <c r="P274" i="1"/>
  <c r="S274" i="1"/>
  <c r="V274" i="1"/>
  <c r="Y274" i="1"/>
  <c r="AC274" i="1"/>
  <c r="CQ274" i="1" s="1"/>
  <c r="AD274" i="1"/>
  <c r="AB274" i="1" s="1"/>
  <c r="AE274" i="1"/>
  <c r="AF274" i="1"/>
  <c r="AG274" i="1"/>
  <c r="CU274" i="1" s="1"/>
  <c r="T274" i="1" s="1"/>
  <c r="AH274" i="1"/>
  <c r="CV274" i="1" s="1"/>
  <c r="U274" i="1" s="1"/>
  <c r="AI274" i="1"/>
  <c r="CW274" i="1" s="1"/>
  <c r="AJ274" i="1"/>
  <c r="CX274" i="1" s="1"/>
  <c r="W274" i="1" s="1"/>
  <c r="CR274" i="1"/>
  <c r="CS274" i="1"/>
  <c r="R274" i="1" s="1"/>
  <c r="CT274" i="1"/>
  <c r="CY274" i="1"/>
  <c r="X274" i="1" s="1"/>
  <c r="CZ274" i="1"/>
  <c r="GL274" i="1"/>
  <c r="GO274" i="1"/>
  <c r="GP274" i="1"/>
  <c r="GV274" i="1"/>
  <c r="GX274" i="1"/>
  <c r="HC274" i="1"/>
  <c r="I275" i="1"/>
  <c r="U275" i="1"/>
  <c r="V275" i="1"/>
  <c r="W275" i="1"/>
  <c r="X275" i="1"/>
  <c r="Y275" i="1"/>
  <c r="AC275" i="1"/>
  <c r="AE275" i="1"/>
  <c r="CS275" i="1" s="1"/>
  <c r="R275" i="1" s="1"/>
  <c r="AF275" i="1"/>
  <c r="AG275" i="1"/>
  <c r="CU275" i="1" s="1"/>
  <c r="T275" i="1" s="1"/>
  <c r="AH275" i="1"/>
  <c r="AI275" i="1"/>
  <c r="CW275" i="1" s="1"/>
  <c r="AJ275" i="1"/>
  <c r="CX275" i="1" s="1"/>
  <c r="CQ275" i="1"/>
  <c r="P275" i="1" s="1"/>
  <c r="CT275" i="1"/>
  <c r="S275" i="1" s="1"/>
  <c r="CV275" i="1"/>
  <c r="CY275" i="1"/>
  <c r="CZ275" i="1"/>
  <c r="GL275" i="1"/>
  <c r="GO275" i="1"/>
  <c r="GP275" i="1"/>
  <c r="GV275" i="1"/>
  <c r="HC275" i="1" s="1"/>
  <c r="GX275" i="1" s="1"/>
  <c r="S276" i="1"/>
  <c r="T276" i="1"/>
  <c r="V276" i="1"/>
  <c r="X276" i="1"/>
  <c r="AC276" i="1"/>
  <c r="HG276" i="1" s="1"/>
  <c r="AE276" i="1"/>
  <c r="CR276" i="1" s="1"/>
  <c r="Q276" i="1" s="1"/>
  <c r="AF276" i="1"/>
  <c r="AG276" i="1"/>
  <c r="CU276" i="1" s="1"/>
  <c r="AH276" i="1"/>
  <c r="AI276" i="1"/>
  <c r="CW276" i="1" s="1"/>
  <c r="AJ276" i="1"/>
  <c r="CQ276" i="1"/>
  <c r="P276" i="1" s="1"/>
  <c r="CP276" i="1" s="1"/>
  <c r="O276" i="1" s="1"/>
  <c r="GM276" i="1" s="1"/>
  <c r="GO276" i="1" s="1"/>
  <c r="CS276" i="1"/>
  <c r="R276" i="1" s="1"/>
  <c r="CT276" i="1"/>
  <c r="CV276" i="1"/>
  <c r="U276" i="1" s="1"/>
  <c r="CX276" i="1"/>
  <c r="W276" i="1" s="1"/>
  <c r="CY276" i="1"/>
  <c r="CZ276" i="1"/>
  <c r="Y276" i="1" s="1"/>
  <c r="GL276" i="1"/>
  <c r="GN276" i="1"/>
  <c r="GP276" i="1"/>
  <c r="GV276" i="1"/>
  <c r="HC276" i="1"/>
  <c r="GX276" i="1" s="1"/>
  <c r="S277" i="1"/>
  <c r="T277" i="1"/>
  <c r="V277" i="1"/>
  <c r="Y277" i="1"/>
  <c r="AC277" i="1"/>
  <c r="CQ277" i="1" s="1"/>
  <c r="P277" i="1" s="1"/>
  <c r="AE277" i="1"/>
  <c r="AF277" i="1"/>
  <c r="AG277" i="1"/>
  <c r="CU277" i="1" s="1"/>
  <c r="AH277" i="1"/>
  <c r="AI277" i="1"/>
  <c r="AJ277" i="1"/>
  <c r="CX277" i="1" s="1"/>
  <c r="W277" i="1" s="1"/>
  <c r="CT277" i="1"/>
  <c r="CV277" i="1"/>
  <c r="U277" i="1" s="1"/>
  <c r="CW277" i="1"/>
  <c r="CY277" i="1"/>
  <c r="X277" i="1" s="1"/>
  <c r="CZ277" i="1"/>
  <c r="GL277" i="1"/>
  <c r="GN277" i="1"/>
  <c r="GP277" i="1"/>
  <c r="GV277" i="1"/>
  <c r="HC277" i="1"/>
  <c r="GX277" i="1" s="1"/>
  <c r="C278" i="1"/>
  <c r="D278" i="1"/>
  <c r="P278" i="1"/>
  <c r="CP278" i="1" s="1"/>
  <c r="O278" i="1" s="1"/>
  <c r="S278" i="1"/>
  <c r="CY278" i="1" s="1"/>
  <c r="X278" i="1" s="1"/>
  <c r="U278" i="1"/>
  <c r="W278" i="1"/>
  <c r="AJ289" i="1" s="1"/>
  <c r="AB278" i="1"/>
  <c r="AC278" i="1"/>
  <c r="AD278" i="1"/>
  <c r="AE278" i="1"/>
  <c r="AF278" i="1"/>
  <c r="AG278" i="1"/>
  <c r="AH278" i="1"/>
  <c r="AI278" i="1"/>
  <c r="CW278" i="1" s="1"/>
  <c r="V278" i="1" s="1"/>
  <c r="AJ278" i="1"/>
  <c r="CQ278" i="1"/>
  <c r="CR278" i="1"/>
  <c r="Q278" i="1" s="1"/>
  <c r="CS278" i="1"/>
  <c r="R278" i="1" s="1"/>
  <c r="CZ278" i="1" s="1"/>
  <c r="Y278" i="1" s="1"/>
  <c r="CT278" i="1"/>
  <c r="CU278" i="1"/>
  <c r="T278" i="1" s="1"/>
  <c r="CV278" i="1"/>
  <c r="CX278" i="1"/>
  <c r="GL278" i="1"/>
  <c r="GN278" i="1"/>
  <c r="GP278" i="1"/>
  <c r="GV278" i="1"/>
  <c r="GX278" i="1"/>
  <c r="HC278" i="1"/>
  <c r="C279" i="1"/>
  <c r="D279" i="1"/>
  <c r="P279" i="1"/>
  <c r="R279" i="1"/>
  <c r="T279" i="1"/>
  <c r="U279" i="1"/>
  <c r="W279" i="1"/>
  <c r="AC279" i="1"/>
  <c r="AD279" i="1"/>
  <c r="AE279" i="1"/>
  <c r="CR279" i="1" s="1"/>
  <c r="Q279" i="1" s="1"/>
  <c r="CP279" i="1" s="1"/>
  <c r="O279" i="1" s="1"/>
  <c r="AF279" i="1"/>
  <c r="CT279" i="1" s="1"/>
  <c r="S279" i="1" s="1"/>
  <c r="CY279" i="1" s="1"/>
  <c r="X279" i="1" s="1"/>
  <c r="AG279" i="1"/>
  <c r="AH279" i="1"/>
  <c r="CV279" i="1" s="1"/>
  <c r="AI279" i="1"/>
  <c r="AJ279" i="1"/>
  <c r="CQ279" i="1"/>
  <c r="CS279" i="1"/>
  <c r="CU279" i="1"/>
  <c r="CW279" i="1"/>
  <c r="V279" i="1" s="1"/>
  <c r="CX279" i="1"/>
  <c r="CZ279" i="1"/>
  <c r="Y279" i="1" s="1"/>
  <c r="GL279" i="1"/>
  <c r="GN279" i="1"/>
  <c r="GP279" i="1"/>
  <c r="FV289" i="1" s="1"/>
  <c r="FV194" i="1" s="1"/>
  <c r="GV279" i="1"/>
  <c r="GX279" i="1"/>
  <c r="HC279" i="1"/>
  <c r="C280" i="1"/>
  <c r="D280" i="1"/>
  <c r="R280" i="1"/>
  <c r="U280" i="1"/>
  <c r="W280" i="1"/>
  <c r="AC280" i="1"/>
  <c r="AD280" i="1"/>
  <c r="AE280" i="1"/>
  <c r="AF280" i="1"/>
  <c r="CT280" i="1" s="1"/>
  <c r="S280" i="1" s="1"/>
  <c r="AG280" i="1"/>
  <c r="AH280" i="1"/>
  <c r="AI280" i="1"/>
  <c r="AJ280" i="1"/>
  <c r="CR280" i="1"/>
  <c r="Q280" i="1" s="1"/>
  <c r="CS280" i="1"/>
  <c r="CU280" i="1"/>
  <c r="T280" i="1" s="1"/>
  <c r="CV280" i="1"/>
  <c r="CW280" i="1"/>
  <c r="V280" i="1" s="1"/>
  <c r="CX280" i="1"/>
  <c r="GL280" i="1"/>
  <c r="GN280" i="1"/>
  <c r="GP280" i="1"/>
  <c r="GV280" i="1"/>
  <c r="HC280" i="1" s="1"/>
  <c r="GX280" i="1"/>
  <c r="C281" i="1"/>
  <c r="D281" i="1"/>
  <c r="P281" i="1"/>
  <c r="R281" i="1"/>
  <c r="T281" i="1"/>
  <c r="V281" i="1"/>
  <c r="W281" i="1"/>
  <c r="AC281" i="1"/>
  <c r="AD281" i="1"/>
  <c r="AB281" i="1" s="1"/>
  <c r="AE281" i="1"/>
  <c r="AF281" i="1"/>
  <c r="CT281" i="1" s="1"/>
  <c r="S281" i="1" s="1"/>
  <c r="CZ281" i="1" s="1"/>
  <c r="Y281" i="1" s="1"/>
  <c r="AG281" i="1"/>
  <c r="AH281" i="1"/>
  <c r="CV281" i="1" s="1"/>
  <c r="U281" i="1" s="1"/>
  <c r="AI281" i="1"/>
  <c r="AJ281" i="1"/>
  <c r="CX281" i="1" s="1"/>
  <c r="CQ281" i="1"/>
  <c r="CR281" i="1"/>
  <c r="Q281" i="1" s="1"/>
  <c r="CP281" i="1" s="1"/>
  <c r="O281" i="1" s="1"/>
  <c r="CS281" i="1"/>
  <c r="CU281" i="1"/>
  <c r="CW281" i="1"/>
  <c r="GL281" i="1"/>
  <c r="GN281" i="1"/>
  <c r="GP281" i="1"/>
  <c r="GV281" i="1"/>
  <c r="HC281" i="1" s="1"/>
  <c r="GX281" i="1" s="1"/>
  <c r="S282" i="1"/>
  <c r="T282" i="1"/>
  <c r="V282" i="1"/>
  <c r="Y282" i="1"/>
  <c r="AC282" i="1"/>
  <c r="CQ282" i="1" s="1"/>
  <c r="P282" i="1" s="1"/>
  <c r="AE282" i="1"/>
  <c r="AF282" i="1"/>
  <c r="AG282" i="1"/>
  <c r="CU282" i="1" s="1"/>
  <c r="AH282" i="1"/>
  <c r="AI282" i="1"/>
  <c r="AJ282" i="1"/>
  <c r="CT282" i="1"/>
  <c r="CV282" i="1"/>
  <c r="U282" i="1" s="1"/>
  <c r="CW282" i="1"/>
  <c r="CX282" i="1"/>
  <c r="W282" i="1" s="1"/>
  <c r="CY282" i="1"/>
  <c r="X282" i="1" s="1"/>
  <c r="CZ282" i="1"/>
  <c r="GL282" i="1"/>
  <c r="GN282" i="1"/>
  <c r="GP282" i="1"/>
  <c r="GV282" i="1"/>
  <c r="HC282" i="1"/>
  <c r="GX282" i="1" s="1"/>
  <c r="R283" i="1"/>
  <c r="U283" i="1"/>
  <c r="W283" i="1"/>
  <c r="X283" i="1"/>
  <c r="Y283" i="1"/>
  <c r="AC283" i="1"/>
  <c r="AD283" i="1"/>
  <c r="AE283" i="1"/>
  <c r="AF283" i="1"/>
  <c r="CT283" i="1" s="1"/>
  <c r="S283" i="1" s="1"/>
  <c r="AG283" i="1"/>
  <c r="AH283" i="1"/>
  <c r="AI283" i="1"/>
  <c r="AJ283" i="1"/>
  <c r="CR283" i="1"/>
  <c r="Q283" i="1" s="1"/>
  <c r="CS283" i="1"/>
  <c r="CU283" i="1"/>
  <c r="T283" i="1" s="1"/>
  <c r="CV283" i="1"/>
  <c r="CW283" i="1"/>
  <c r="V283" i="1" s="1"/>
  <c r="CX283" i="1"/>
  <c r="CY283" i="1"/>
  <c r="CZ283" i="1"/>
  <c r="GL283" i="1"/>
  <c r="GN283" i="1"/>
  <c r="GP283" i="1"/>
  <c r="GV283" i="1"/>
  <c r="HC283" i="1" s="1"/>
  <c r="GX283" i="1" s="1"/>
  <c r="I284" i="1"/>
  <c r="K284" i="1"/>
  <c r="S284" i="1"/>
  <c r="U284" i="1"/>
  <c r="X284" i="1"/>
  <c r="AC284" i="1"/>
  <c r="AE284" i="1"/>
  <c r="CR284" i="1" s="1"/>
  <c r="Q284" i="1" s="1"/>
  <c r="AF284" i="1"/>
  <c r="AG284" i="1"/>
  <c r="CU284" i="1" s="1"/>
  <c r="T284" i="1" s="1"/>
  <c r="AH284" i="1"/>
  <c r="AI284" i="1"/>
  <c r="CW284" i="1" s="1"/>
  <c r="V284" i="1" s="1"/>
  <c r="AJ284" i="1"/>
  <c r="CX284" i="1" s="1"/>
  <c r="W284" i="1" s="1"/>
  <c r="CQ284" i="1"/>
  <c r="P284" i="1" s="1"/>
  <c r="CT284" i="1"/>
  <c r="CV284" i="1"/>
  <c r="CY284" i="1"/>
  <c r="CZ284" i="1"/>
  <c r="Y284" i="1" s="1"/>
  <c r="GL284" i="1"/>
  <c r="GO284" i="1"/>
  <c r="GP284" i="1"/>
  <c r="GV284" i="1"/>
  <c r="HC284" i="1"/>
  <c r="GX284" i="1" s="1"/>
  <c r="I285" i="1"/>
  <c r="K285" i="1"/>
  <c r="P285" i="1"/>
  <c r="S285" i="1"/>
  <c r="V285" i="1"/>
  <c r="X285" i="1"/>
  <c r="Y285" i="1"/>
  <c r="AC285" i="1"/>
  <c r="AE285" i="1"/>
  <c r="CR285" i="1" s="1"/>
  <c r="Q285" i="1" s="1"/>
  <c r="AF285" i="1"/>
  <c r="AG285" i="1"/>
  <c r="AH285" i="1"/>
  <c r="AI285" i="1"/>
  <c r="AJ285" i="1"/>
  <c r="CQ285" i="1"/>
  <c r="CS285" i="1"/>
  <c r="R285" i="1" s="1"/>
  <c r="CT285" i="1"/>
  <c r="CU285" i="1"/>
  <c r="T285" i="1" s="1"/>
  <c r="CV285" i="1"/>
  <c r="U285" i="1" s="1"/>
  <c r="CW285" i="1"/>
  <c r="CX285" i="1"/>
  <c r="W285" i="1" s="1"/>
  <c r="CY285" i="1"/>
  <c r="CZ285" i="1"/>
  <c r="GL285" i="1"/>
  <c r="GO285" i="1"/>
  <c r="GP285" i="1"/>
  <c r="GV285" i="1"/>
  <c r="GX285" i="1"/>
  <c r="HC285" i="1"/>
  <c r="I286" i="1"/>
  <c r="K286" i="1"/>
  <c r="S286" i="1"/>
  <c r="U286" i="1"/>
  <c r="W286" i="1"/>
  <c r="X286" i="1"/>
  <c r="AC286" i="1"/>
  <c r="AE286" i="1"/>
  <c r="CR286" i="1" s="1"/>
  <c r="Q286" i="1" s="1"/>
  <c r="AF286" i="1"/>
  <c r="AG286" i="1"/>
  <c r="CU286" i="1" s="1"/>
  <c r="T286" i="1" s="1"/>
  <c r="AH286" i="1"/>
  <c r="AI286" i="1"/>
  <c r="CW286" i="1" s="1"/>
  <c r="V286" i="1" s="1"/>
  <c r="AJ286" i="1"/>
  <c r="CQ286" i="1"/>
  <c r="P286" i="1" s="1"/>
  <c r="CP286" i="1" s="1"/>
  <c r="O286" i="1" s="1"/>
  <c r="GM286" i="1" s="1"/>
  <c r="GN286" i="1" s="1"/>
  <c r="CS286" i="1"/>
  <c r="R286" i="1" s="1"/>
  <c r="CT286" i="1"/>
  <c r="CV286" i="1"/>
  <c r="CX286" i="1"/>
  <c r="CY286" i="1"/>
  <c r="CZ286" i="1"/>
  <c r="Y286" i="1" s="1"/>
  <c r="GL286" i="1"/>
  <c r="GO286" i="1"/>
  <c r="GP286" i="1"/>
  <c r="CD289" i="1" s="1"/>
  <c r="GV286" i="1"/>
  <c r="HC286" i="1"/>
  <c r="GX286" i="1" s="1"/>
  <c r="I287" i="1"/>
  <c r="K287" i="1"/>
  <c r="P287" i="1"/>
  <c r="R287" i="1"/>
  <c r="U287" i="1"/>
  <c r="X287" i="1"/>
  <c r="AC287" i="1"/>
  <c r="AD287" i="1"/>
  <c r="AE287" i="1"/>
  <c r="CR287" i="1" s="1"/>
  <c r="Q287" i="1" s="1"/>
  <c r="AF287" i="1"/>
  <c r="CT287" i="1" s="1"/>
  <c r="S287" i="1" s="1"/>
  <c r="AG287" i="1"/>
  <c r="AH287" i="1"/>
  <c r="AI287" i="1"/>
  <c r="AJ287" i="1"/>
  <c r="CQ287" i="1"/>
  <c r="CS287" i="1"/>
  <c r="CU287" i="1"/>
  <c r="T287" i="1" s="1"/>
  <c r="CV287" i="1"/>
  <c r="CW287" i="1"/>
  <c r="V287" i="1" s="1"/>
  <c r="CX287" i="1"/>
  <c r="W287" i="1" s="1"/>
  <c r="CY287" i="1"/>
  <c r="CZ287" i="1"/>
  <c r="Y287" i="1" s="1"/>
  <c r="GL287" i="1"/>
  <c r="GO287" i="1"/>
  <c r="GP287" i="1"/>
  <c r="GV287" i="1"/>
  <c r="GX287" i="1"/>
  <c r="HC287" i="1"/>
  <c r="B289" i="1"/>
  <c r="B194" i="1" s="1"/>
  <c r="C289" i="1"/>
  <c r="C194" i="1" s="1"/>
  <c r="D289" i="1"/>
  <c r="D194" i="1" s="1"/>
  <c r="F289" i="1"/>
  <c r="F194" i="1" s="1"/>
  <c r="G289" i="1"/>
  <c r="G194" i="1" s="1"/>
  <c r="AO289" i="1"/>
  <c r="BX289" i="1"/>
  <c r="BX194" i="1" s="1"/>
  <c r="BY289" i="1"/>
  <c r="BY194" i="1" s="1"/>
  <c r="CK289" i="1"/>
  <c r="CK194" i="1" s="1"/>
  <c r="CL289" i="1"/>
  <c r="CL194" i="1" s="1"/>
  <c r="CM289" i="1"/>
  <c r="EH289" i="1"/>
  <c r="EM289" i="1"/>
  <c r="ET289" i="1"/>
  <c r="EV289" i="1"/>
  <c r="FP289" i="1"/>
  <c r="FQ289" i="1"/>
  <c r="FQ194" i="1" s="1"/>
  <c r="FR289" i="1"/>
  <c r="FY289" i="1" s="1"/>
  <c r="GC289" i="1"/>
  <c r="GC194" i="1" s="1"/>
  <c r="GD289" i="1"/>
  <c r="GE289" i="1"/>
  <c r="GE194" i="1" s="1"/>
  <c r="D319" i="1"/>
  <c r="B321" i="1"/>
  <c r="E321" i="1"/>
  <c r="Z321" i="1"/>
  <c r="AA321" i="1"/>
  <c r="AM321" i="1"/>
  <c r="AN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Y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R321" i="1"/>
  <c r="DS321" i="1"/>
  <c r="EE321" i="1"/>
  <c r="EF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Q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GX321" i="1"/>
  <c r="C323" i="1"/>
  <c r="D323" i="1"/>
  <c r="I323" i="1"/>
  <c r="K323" i="1"/>
  <c r="Q323" i="1"/>
  <c r="AC323" i="1"/>
  <c r="AE323" i="1"/>
  <c r="AF323" i="1"/>
  <c r="AG323" i="1"/>
  <c r="AH323" i="1"/>
  <c r="AI323" i="1"/>
  <c r="AJ323" i="1"/>
  <c r="CR323" i="1"/>
  <c r="CT323" i="1"/>
  <c r="S323" i="1" s="1"/>
  <c r="CU323" i="1"/>
  <c r="CV323" i="1"/>
  <c r="CW323" i="1"/>
  <c r="V323" i="1" s="1"/>
  <c r="CX323" i="1"/>
  <c r="GL323" i="1"/>
  <c r="GN323" i="1"/>
  <c r="GP323" i="1"/>
  <c r="GV323" i="1"/>
  <c r="HC323" i="1" s="1"/>
  <c r="GX323" i="1" s="1"/>
  <c r="CJ332" i="1" s="1"/>
  <c r="C324" i="1"/>
  <c r="D324" i="1"/>
  <c r="I324" i="1"/>
  <c r="K324" i="1"/>
  <c r="R324" i="1"/>
  <c r="AC324" i="1"/>
  <c r="AD324" i="1"/>
  <c r="AE324" i="1"/>
  <c r="AF324" i="1"/>
  <c r="CT324" i="1" s="1"/>
  <c r="S324" i="1" s="1"/>
  <c r="AG324" i="1"/>
  <c r="CU324" i="1" s="1"/>
  <c r="T324" i="1" s="1"/>
  <c r="AH324" i="1"/>
  <c r="CV324" i="1" s="1"/>
  <c r="U324" i="1" s="1"/>
  <c r="AI324" i="1"/>
  <c r="AJ324" i="1"/>
  <c r="CX324" i="1" s="1"/>
  <c r="W324" i="1" s="1"/>
  <c r="CQ324" i="1"/>
  <c r="CR324" i="1"/>
  <c r="CS324" i="1"/>
  <c r="CW324" i="1"/>
  <c r="V324" i="1" s="1"/>
  <c r="GL324" i="1"/>
  <c r="GN324" i="1"/>
  <c r="GP324" i="1"/>
  <c r="GV324" i="1"/>
  <c r="HC324" i="1"/>
  <c r="I325" i="1"/>
  <c r="W325" i="1" s="1"/>
  <c r="K325" i="1"/>
  <c r="T325" i="1"/>
  <c r="Y325" i="1"/>
  <c r="AC325" i="1"/>
  <c r="AE325" i="1"/>
  <c r="CR325" i="1" s="1"/>
  <c r="Q325" i="1" s="1"/>
  <c r="AF325" i="1"/>
  <c r="CT325" i="1" s="1"/>
  <c r="S325" i="1" s="1"/>
  <c r="AG325" i="1"/>
  <c r="AH325" i="1"/>
  <c r="AI325" i="1"/>
  <c r="AJ325" i="1"/>
  <c r="CU325" i="1"/>
  <c r="CV325" i="1"/>
  <c r="U325" i="1" s="1"/>
  <c r="CW325" i="1"/>
  <c r="V325" i="1" s="1"/>
  <c r="CX325" i="1"/>
  <c r="CY325" i="1"/>
  <c r="X325" i="1" s="1"/>
  <c r="CZ325" i="1"/>
  <c r="GL325" i="1"/>
  <c r="GN325" i="1"/>
  <c r="GP325" i="1"/>
  <c r="GV325" i="1"/>
  <c r="HC325" i="1"/>
  <c r="GX325" i="1" s="1"/>
  <c r="I326" i="1"/>
  <c r="R326" i="1" s="1"/>
  <c r="K326" i="1"/>
  <c r="X326" i="1"/>
  <c r="Y326" i="1"/>
  <c r="AC326" i="1"/>
  <c r="AB326" i="1" s="1"/>
  <c r="AD326" i="1"/>
  <c r="AE326" i="1"/>
  <c r="AF326" i="1"/>
  <c r="AG326" i="1"/>
  <c r="AH326" i="1"/>
  <c r="CV326" i="1" s="1"/>
  <c r="U326" i="1" s="1"/>
  <c r="AI326" i="1"/>
  <c r="CW326" i="1" s="1"/>
  <c r="AJ326" i="1"/>
  <c r="CX326" i="1" s="1"/>
  <c r="W326" i="1" s="1"/>
  <c r="CQ326" i="1"/>
  <c r="CR326" i="1"/>
  <c r="CS326" i="1"/>
  <c r="CT326" i="1"/>
  <c r="CU326" i="1"/>
  <c r="CY326" i="1"/>
  <c r="CZ326" i="1"/>
  <c r="GL326" i="1"/>
  <c r="GN326" i="1"/>
  <c r="GP326" i="1"/>
  <c r="GV326" i="1"/>
  <c r="HC326" i="1" s="1"/>
  <c r="GX326" i="1" s="1"/>
  <c r="I327" i="1"/>
  <c r="K327" i="1"/>
  <c r="V327" i="1"/>
  <c r="Y327" i="1"/>
  <c r="AC327" i="1"/>
  <c r="AE327" i="1"/>
  <c r="AF327" i="1"/>
  <c r="AG327" i="1"/>
  <c r="CU327" i="1" s="1"/>
  <c r="T327" i="1" s="1"/>
  <c r="AH327" i="1"/>
  <c r="CV327" i="1" s="1"/>
  <c r="U327" i="1" s="1"/>
  <c r="AI327" i="1"/>
  <c r="AJ327" i="1"/>
  <c r="CX327" i="1" s="1"/>
  <c r="W327" i="1" s="1"/>
  <c r="CT327" i="1"/>
  <c r="S327" i="1" s="1"/>
  <c r="CW327" i="1"/>
  <c r="CY327" i="1"/>
  <c r="X327" i="1" s="1"/>
  <c r="CZ327" i="1"/>
  <c r="GL327" i="1"/>
  <c r="BZ332" i="1" s="1"/>
  <c r="GN327" i="1"/>
  <c r="GP327" i="1"/>
  <c r="GV327" i="1"/>
  <c r="HC327" i="1"/>
  <c r="GX327" i="1" s="1"/>
  <c r="I328" i="1"/>
  <c r="K328" i="1"/>
  <c r="T328" i="1"/>
  <c r="V328" i="1"/>
  <c r="X328" i="1"/>
  <c r="Y328" i="1"/>
  <c r="AC328" i="1"/>
  <c r="AE328" i="1"/>
  <c r="AF328" i="1"/>
  <c r="AG328" i="1"/>
  <c r="AH328" i="1"/>
  <c r="AI328" i="1"/>
  <c r="AJ328" i="1"/>
  <c r="CX328" i="1" s="1"/>
  <c r="W328" i="1" s="1"/>
  <c r="CS328" i="1"/>
  <c r="R328" i="1" s="1"/>
  <c r="CT328" i="1"/>
  <c r="S328" i="1" s="1"/>
  <c r="CU328" i="1"/>
  <c r="CV328" i="1"/>
  <c r="U328" i="1" s="1"/>
  <c r="CW328" i="1"/>
  <c r="CY328" i="1"/>
  <c r="CZ328" i="1"/>
  <c r="GL328" i="1"/>
  <c r="GN328" i="1"/>
  <c r="GP328" i="1"/>
  <c r="GV328" i="1"/>
  <c r="HC328" i="1"/>
  <c r="GX328" i="1" s="1"/>
  <c r="I329" i="1"/>
  <c r="K329" i="1"/>
  <c r="S329" i="1"/>
  <c r="U329" i="1"/>
  <c r="X329" i="1"/>
  <c r="AC329" i="1"/>
  <c r="AE329" i="1"/>
  <c r="AF329" i="1"/>
  <c r="AG329" i="1"/>
  <c r="CU329" i="1" s="1"/>
  <c r="T329" i="1" s="1"/>
  <c r="AH329" i="1"/>
  <c r="AI329" i="1"/>
  <c r="CW329" i="1" s="1"/>
  <c r="V329" i="1" s="1"/>
  <c r="AJ329" i="1"/>
  <c r="CX329" i="1" s="1"/>
  <c r="W329" i="1" s="1"/>
  <c r="CQ329" i="1"/>
  <c r="P329" i="1" s="1"/>
  <c r="CT329" i="1"/>
  <c r="CV329" i="1"/>
  <c r="CY329" i="1"/>
  <c r="CZ329" i="1"/>
  <c r="Y329" i="1" s="1"/>
  <c r="GL329" i="1"/>
  <c r="GO329" i="1"/>
  <c r="GP329" i="1"/>
  <c r="GV329" i="1"/>
  <c r="HC329" i="1"/>
  <c r="GX329" i="1" s="1"/>
  <c r="I330" i="1"/>
  <c r="K330" i="1"/>
  <c r="P330" i="1"/>
  <c r="S330" i="1"/>
  <c r="V330" i="1"/>
  <c r="X330" i="1"/>
  <c r="Y330" i="1"/>
  <c r="AC330" i="1"/>
  <c r="AE330" i="1"/>
  <c r="CR330" i="1" s="1"/>
  <c r="Q330" i="1" s="1"/>
  <c r="AF330" i="1"/>
  <c r="AG330" i="1"/>
  <c r="CU330" i="1" s="1"/>
  <c r="T330" i="1" s="1"/>
  <c r="AH330" i="1"/>
  <c r="AI330" i="1"/>
  <c r="AJ330" i="1"/>
  <c r="CQ330" i="1"/>
  <c r="CT330" i="1"/>
  <c r="CV330" i="1"/>
  <c r="U330" i="1" s="1"/>
  <c r="CW330" i="1"/>
  <c r="CX330" i="1"/>
  <c r="W330" i="1" s="1"/>
  <c r="CY330" i="1"/>
  <c r="CZ330" i="1"/>
  <c r="GL330" i="1"/>
  <c r="GO330" i="1"/>
  <c r="GP330" i="1"/>
  <c r="GV330" i="1"/>
  <c r="HC330" i="1"/>
  <c r="GX330" i="1" s="1"/>
  <c r="B332" i="1"/>
  <c r="C332" i="1"/>
  <c r="C321" i="1" s="1"/>
  <c r="D332" i="1"/>
  <c r="D321" i="1" s="1"/>
  <c r="F332" i="1"/>
  <c r="F321" i="1" s="1"/>
  <c r="G332" i="1"/>
  <c r="G321" i="1" s="1"/>
  <c r="BX332" i="1"/>
  <c r="AO332" i="1" s="1"/>
  <c r="F336" i="1" s="1"/>
  <c r="BY332" i="1"/>
  <c r="AP332" i="1" s="1"/>
  <c r="CD332" i="1"/>
  <c r="AU332" i="1" s="1"/>
  <c r="CK332" i="1"/>
  <c r="BB332" i="1" s="1"/>
  <c r="CL332" i="1"/>
  <c r="BC332" i="1" s="1"/>
  <c r="F348" i="1" s="1"/>
  <c r="CM332" i="1"/>
  <c r="EH332" i="1"/>
  <c r="EH321" i="1" s="1"/>
  <c r="ET332" i="1"/>
  <c r="EU332" i="1"/>
  <c r="EU321" i="1" s="1"/>
  <c r="FP332" i="1"/>
  <c r="FQ332" i="1"/>
  <c r="GC332" i="1"/>
  <c r="GD332" i="1"/>
  <c r="GE332" i="1"/>
  <c r="EV332" i="1" s="1"/>
  <c r="P348" i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CD364" i="1"/>
  <c r="CM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R364" i="1"/>
  <c r="DS364" i="1"/>
  <c r="EE364" i="1"/>
  <c r="EF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Q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T366" i="1"/>
  <c r="W366" i="1"/>
  <c r="AC366" i="1"/>
  <c r="AE366" i="1"/>
  <c r="AF366" i="1"/>
  <c r="CT366" i="1" s="1"/>
  <c r="S366" i="1" s="1"/>
  <c r="AG366" i="1"/>
  <c r="AH366" i="1"/>
  <c r="CV366" i="1" s="1"/>
  <c r="U366" i="1" s="1"/>
  <c r="AH391" i="1" s="1"/>
  <c r="AI366" i="1"/>
  <c r="AJ366" i="1"/>
  <c r="CR366" i="1"/>
  <c r="Q366" i="1" s="1"/>
  <c r="CU366" i="1"/>
  <c r="CW366" i="1"/>
  <c r="V366" i="1" s="1"/>
  <c r="CX366" i="1"/>
  <c r="GL366" i="1"/>
  <c r="GN366" i="1"/>
  <c r="GP366" i="1"/>
  <c r="GV366" i="1"/>
  <c r="HC366" i="1" s="1"/>
  <c r="GX366" i="1" s="1"/>
  <c r="C367" i="1"/>
  <c r="D367" i="1"/>
  <c r="R367" i="1"/>
  <c r="T367" i="1"/>
  <c r="AC367" i="1"/>
  <c r="AD367" i="1"/>
  <c r="AE367" i="1"/>
  <c r="AF367" i="1"/>
  <c r="CT367" i="1" s="1"/>
  <c r="S367" i="1" s="1"/>
  <c r="AG367" i="1"/>
  <c r="AH367" i="1"/>
  <c r="CV367" i="1" s="1"/>
  <c r="U367" i="1" s="1"/>
  <c r="AI367" i="1"/>
  <c r="AJ367" i="1"/>
  <c r="CX367" i="1" s="1"/>
  <c r="W367" i="1" s="1"/>
  <c r="CR367" i="1"/>
  <c r="Q367" i="1" s="1"/>
  <c r="CS367" i="1"/>
  <c r="CU367" i="1"/>
  <c r="CW367" i="1"/>
  <c r="V367" i="1" s="1"/>
  <c r="EA391" i="1" s="1"/>
  <c r="GL367" i="1"/>
  <c r="GN367" i="1"/>
  <c r="GP367" i="1"/>
  <c r="GV367" i="1"/>
  <c r="HC367" i="1" s="1"/>
  <c r="GX367" i="1" s="1"/>
  <c r="X368" i="1"/>
  <c r="AC368" i="1"/>
  <c r="AE368" i="1"/>
  <c r="AF368" i="1"/>
  <c r="CT368" i="1" s="1"/>
  <c r="S368" i="1" s="1"/>
  <c r="AG368" i="1"/>
  <c r="CU368" i="1" s="1"/>
  <c r="T368" i="1" s="1"/>
  <c r="AH368" i="1"/>
  <c r="AI368" i="1"/>
  <c r="AJ368" i="1"/>
  <c r="CQ368" i="1"/>
  <c r="P368" i="1" s="1"/>
  <c r="CV368" i="1"/>
  <c r="U368" i="1" s="1"/>
  <c r="CW368" i="1"/>
  <c r="V368" i="1" s="1"/>
  <c r="CX368" i="1"/>
  <c r="W368" i="1" s="1"/>
  <c r="CY368" i="1"/>
  <c r="CZ368" i="1"/>
  <c r="Y368" i="1" s="1"/>
  <c r="GL368" i="1"/>
  <c r="GN368" i="1"/>
  <c r="GP368" i="1"/>
  <c r="GV368" i="1"/>
  <c r="HC368" i="1"/>
  <c r="GX368" i="1" s="1"/>
  <c r="HG368" i="1"/>
  <c r="R369" i="1"/>
  <c r="T369" i="1"/>
  <c r="W369" i="1"/>
  <c r="Y369" i="1"/>
  <c r="AB369" i="1"/>
  <c r="AC369" i="1"/>
  <c r="CQ369" i="1" s="1"/>
  <c r="P369" i="1" s="1"/>
  <c r="AE369" i="1"/>
  <c r="AD369" i="1" s="1"/>
  <c r="AF369" i="1"/>
  <c r="AG369" i="1"/>
  <c r="AH369" i="1"/>
  <c r="AI369" i="1"/>
  <c r="AJ369" i="1"/>
  <c r="CR369" i="1"/>
  <c r="Q369" i="1" s="1"/>
  <c r="CS369" i="1"/>
  <c r="CT369" i="1"/>
  <c r="S369" i="1" s="1"/>
  <c r="CU369" i="1"/>
  <c r="CV369" i="1"/>
  <c r="U369" i="1" s="1"/>
  <c r="CW369" i="1"/>
  <c r="V369" i="1" s="1"/>
  <c r="CX369" i="1"/>
  <c r="CY369" i="1"/>
  <c r="X369" i="1" s="1"/>
  <c r="CZ369" i="1"/>
  <c r="GL369" i="1"/>
  <c r="GN369" i="1"/>
  <c r="GP369" i="1"/>
  <c r="GV369" i="1"/>
  <c r="HC369" i="1"/>
  <c r="GX369" i="1" s="1"/>
  <c r="HG369" i="1"/>
  <c r="I370" i="1"/>
  <c r="K370" i="1"/>
  <c r="S370" i="1"/>
  <c r="T370" i="1"/>
  <c r="X370" i="1"/>
  <c r="AC370" i="1"/>
  <c r="AE370" i="1"/>
  <c r="CS370" i="1" s="1"/>
  <c r="R370" i="1" s="1"/>
  <c r="AF370" i="1"/>
  <c r="AG370" i="1"/>
  <c r="CU370" i="1" s="1"/>
  <c r="AH370" i="1"/>
  <c r="CV370" i="1" s="1"/>
  <c r="U370" i="1" s="1"/>
  <c r="AI370" i="1"/>
  <c r="CW370" i="1" s="1"/>
  <c r="V370" i="1" s="1"/>
  <c r="AJ370" i="1"/>
  <c r="CQ370" i="1"/>
  <c r="P370" i="1" s="1"/>
  <c r="CT370" i="1"/>
  <c r="CX370" i="1"/>
  <c r="W370" i="1" s="1"/>
  <c r="CY370" i="1"/>
  <c r="CZ370" i="1"/>
  <c r="Y370" i="1" s="1"/>
  <c r="GL370" i="1"/>
  <c r="GO370" i="1"/>
  <c r="GP370" i="1"/>
  <c r="GV370" i="1"/>
  <c r="HC370" i="1"/>
  <c r="GX370" i="1" s="1"/>
  <c r="I371" i="1"/>
  <c r="K371" i="1"/>
  <c r="R371" i="1"/>
  <c r="U371" i="1"/>
  <c r="X371" i="1"/>
  <c r="AC371" i="1"/>
  <c r="CQ371" i="1" s="1"/>
  <c r="P371" i="1" s="1"/>
  <c r="AD371" i="1"/>
  <c r="AE371" i="1"/>
  <c r="CR371" i="1" s="1"/>
  <c r="Q371" i="1" s="1"/>
  <c r="AF371" i="1"/>
  <c r="CT371" i="1" s="1"/>
  <c r="S371" i="1" s="1"/>
  <c r="AG371" i="1"/>
  <c r="AH371" i="1"/>
  <c r="AI371" i="1"/>
  <c r="AJ371" i="1"/>
  <c r="CS371" i="1"/>
  <c r="CU371" i="1"/>
  <c r="T371" i="1" s="1"/>
  <c r="CV371" i="1"/>
  <c r="CW371" i="1"/>
  <c r="V371" i="1" s="1"/>
  <c r="CX371" i="1"/>
  <c r="W371" i="1" s="1"/>
  <c r="CY371" i="1"/>
  <c r="CZ371" i="1"/>
  <c r="Y371" i="1" s="1"/>
  <c r="GL371" i="1"/>
  <c r="GO371" i="1"/>
  <c r="GP371" i="1"/>
  <c r="GV371" i="1"/>
  <c r="HC371" i="1" s="1"/>
  <c r="GX371" i="1"/>
  <c r="C372" i="1"/>
  <c r="D372" i="1"/>
  <c r="I372" i="1"/>
  <c r="K372" i="1"/>
  <c r="S372" i="1"/>
  <c r="W372" i="1"/>
  <c r="AC372" i="1"/>
  <c r="AE372" i="1"/>
  <c r="AF372" i="1"/>
  <c r="AG372" i="1"/>
  <c r="CU372" i="1" s="1"/>
  <c r="T372" i="1" s="1"/>
  <c r="AH372" i="1"/>
  <c r="CV372" i="1" s="1"/>
  <c r="U372" i="1" s="1"/>
  <c r="AI372" i="1"/>
  <c r="CW372" i="1" s="1"/>
  <c r="V372" i="1" s="1"/>
  <c r="AJ372" i="1"/>
  <c r="CQ372" i="1"/>
  <c r="P372" i="1" s="1"/>
  <c r="CS372" i="1"/>
  <c r="R372" i="1" s="1"/>
  <c r="CY372" i="1" s="1"/>
  <c r="X372" i="1" s="1"/>
  <c r="CT372" i="1"/>
  <c r="CX372" i="1"/>
  <c r="CZ372" i="1"/>
  <c r="Y372" i="1" s="1"/>
  <c r="GL372" i="1"/>
  <c r="GO372" i="1"/>
  <c r="GP372" i="1"/>
  <c r="GV372" i="1"/>
  <c r="HC372" i="1"/>
  <c r="GX372" i="1" s="1"/>
  <c r="C373" i="1"/>
  <c r="D373" i="1"/>
  <c r="I373" i="1"/>
  <c r="K373" i="1"/>
  <c r="S373" i="1"/>
  <c r="V373" i="1"/>
  <c r="AC373" i="1"/>
  <c r="AE373" i="1"/>
  <c r="CR373" i="1" s="1"/>
  <c r="Q373" i="1" s="1"/>
  <c r="AF373" i="1"/>
  <c r="AG373" i="1"/>
  <c r="AH373" i="1"/>
  <c r="AI373" i="1"/>
  <c r="AJ373" i="1"/>
  <c r="CX373" i="1" s="1"/>
  <c r="W373" i="1" s="1"/>
  <c r="EB391" i="1" s="1"/>
  <c r="EB364" i="1" s="1"/>
  <c r="CQ373" i="1"/>
  <c r="P373" i="1" s="1"/>
  <c r="CS373" i="1"/>
  <c r="R373" i="1" s="1"/>
  <c r="CT373" i="1"/>
  <c r="CU373" i="1"/>
  <c r="T373" i="1" s="1"/>
  <c r="CV373" i="1"/>
  <c r="CW373" i="1"/>
  <c r="GL373" i="1"/>
  <c r="GO373" i="1"/>
  <c r="GP373" i="1"/>
  <c r="GV373" i="1"/>
  <c r="HC373" i="1"/>
  <c r="GX373" i="1" s="1"/>
  <c r="C374" i="1"/>
  <c r="D374" i="1"/>
  <c r="I374" i="1"/>
  <c r="K374" i="1"/>
  <c r="V374" i="1"/>
  <c r="AC374" i="1"/>
  <c r="AE374" i="1"/>
  <c r="AF374" i="1"/>
  <c r="AG374" i="1"/>
  <c r="CU374" i="1" s="1"/>
  <c r="T374" i="1" s="1"/>
  <c r="AH374" i="1"/>
  <c r="AI374" i="1"/>
  <c r="AJ374" i="1"/>
  <c r="CX374" i="1" s="1"/>
  <c r="W374" i="1" s="1"/>
  <c r="CQ374" i="1"/>
  <c r="P374" i="1" s="1"/>
  <c r="CT374" i="1"/>
  <c r="S374" i="1" s="1"/>
  <c r="CV374" i="1"/>
  <c r="U374" i="1" s="1"/>
  <c r="CW374" i="1"/>
  <c r="GL374" i="1"/>
  <c r="GN374" i="1"/>
  <c r="GP374" i="1"/>
  <c r="GV374" i="1"/>
  <c r="HC374" i="1"/>
  <c r="GX374" i="1" s="1"/>
  <c r="C375" i="1"/>
  <c r="D375" i="1"/>
  <c r="I375" i="1"/>
  <c r="K375" i="1"/>
  <c r="T375" i="1"/>
  <c r="V375" i="1"/>
  <c r="W375" i="1"/>
  <c r="AC375" i="1"/>
  <c r="AE375" i="1"/>
  <c r="AF375" i="1"/>
  <c r="AG375" i="1"/>
  <c r="AH375" i="1"/>
  <c r="CV375" i="1" s="1"/>
  <c r="U375" i="1" s="1"/>
  <c r="AI375" i="1"/>
  <c r="AJ375" i="1"/>
  <c r="CX375" i="1" s="1"/>
  <c r="CQ375" i="1"/>
  <c r="P375" i="1" s="1"/>
  <c r="CS375" i="1"/>
  <c r="R375" i="1" s="1"/>
  <c r="CY375" i="1" s="1"/>
  <c r="X375" i="1" s="1"/>
  <c r="CT375" i="1"/>
  <c r="S375" i="1" s="1"/>
  <c r="CU375" i="1"/>
  <c r="CW375" i="1"/>
  <c r="GL375" i="1"/>
  <c r="FR391" i="1" s="1"/>
  <c r="GN375" i="1"/>
  <c r="GP375" i="1"/>
  <c r="GV375" i="1"/>
  <c r="HC375" i="1"/>
  <c r="GX375" i="1" s="1"/>
  <c r="S376" i="1"/>
  <c r="AC376" i="1"/>
  <c r="AE376" i="1"/>
  <c r="AF376" i="1"/>
  <c r="AG376" i="1"/>
  <c r="CU376" i="1" s="1"/>
  <c r="T376" i="1" s="1"/>
  <c r="AG391" i="1" s="1"/>
  <c r="AH376" i="1"/>
  <c r="AI376" i="1"/>
  <c r="CW376" i="1" s="1"/>
  <c r="V376" i="1" s="1"/>
  <c r="AJ376" i="1"/>
  <c r="CQ376" i="1"/>
  <c r="P376" i="1" s="1"/>
  <c r="CT376" i="1"/>
  <c r="CV376" i="1"/>
  <c r="U376" i="1" s="1"/>
  <c r="CX376" i="1"/>
  <c r="W376" i="1" s="1"/>
  <c r="CY376" i="1"/>
  <c r="X376" i="1" s="1"/>
  <c r="CZ376" i="1"/>
  <c r="Y376" i="1" s="1"/>
  <c r="GL376" i="1"/>
  <c r="GO376" i="1"/>
  <c r="GP376" i="1"/>
  <c r="GV376" i="1"/>
  <c r="HC376" i="1"/>
  <c r="GX376" i="1" s="1"/>
  <c r="P377" i="1"/>
  <c r="Q377" i="1"/>
  <c r="T377" i="1"/>
  <c r="W377" i="1"/>
  <c r="AC377" i="1"/>
  <c r="AE377" i="1"/>
  <c r="CR377" i="1" s="1"/>
  <c r="AF377" i="1"/>
  <c r="CT377" i="1" s="1"/>
  <c r="S377" i="1" s="1"/>
  <c r="AG377" i="1"/>
  <c r="AH377" i="1"/>
  <c r="AI377" i="1"/>
  <c r="CW377" i="1" s="1"/>
  <c r="V377" i="1" s="1"/>
  <c r="AJ377" i="1"/>
  <c r="CP377" i="1"/>
  <c r="O377" i="1" s="1"/>
  <c r="CQ377" i="1"/>
  <c r="CS377" i="1"/>
  <c r="R377" i="1" s="1"/>
  <c r="DW391" i="1" s="1"/>
  <c r="CU377" i="1"/>
  <c r="CV377" i="1"/>
  <c r="U377" i="1" s="1"/>
  <c r="CX377" i="1"/>
  <c r="CY377" i="1"/>
  <c r="X377" i="1" s="1"/>
  <c r="CZ377" i="1"/>
  <c r="Y377" i="1" s="1"/>
  <c r="GL377" i="1"/>
  <c r="GO377" i="1"/>
  <c r="GP377" i="1"/>
  <c r="FV391" i="1" s="1"/>
  <c r="GV377" i="1"/>
  <c r="HC377" i="1"/>
  <c r="GX377" i="1" s="1"/>
  <c r="C378" i="1"/>
  <c r="D378" i="1"/>
  <c r="R378" i="1"/>
  <c r="U378" i="1"/>
  <c r="W378" i="1"/>
  <c r="AC378" i="1"/>
  <c r="AD378" i="1"/>
  <c r="AE378" i="1"/>
  <c r="AF378" i="1"/>
  <c r="CT378" i="1" s="1"/>
  <c r="S378" i="1" s="1"/>
  <c r="AG378" i="1"/>
  <c r="AH378" i="1"/>
  <c r="AI378" i="1"/>
  <c r="AJ378" i="1"/>
  <c r="CQ378" i="1"/>
  <c r="P378" i="1" s="1"/>
  <c r="CR378" i="1"/>
  <c r="Q378" i="1" s="1"/>
  <c r="CS378" i="1"/>
  <c r="CU378" i="1"/>
  <c r="T378" i="1" s="1"/>
  <c r="CV378" i="1"/>
  <c r="CW378" i="1"/>
  <c r="V378" i="1" s="1"/>
  <c r="CX378" i="1"/>
  <c r="GL378" i="1"/>
  <c r="GO378" i="1"/>
  <c r="GP378" i="1"/>
  <c r="GV378" i="1"/>
  <c r="HC378" i="1" s="1"/>
  <c r="GX378" i="1" s="1"/>
  <c r="C379" i="1"/>
  <c r="D379" i="1"/>
  <c r="P379" i="1"/>
  <c r="CP379" i="1" s="1"/>
  <c r="O379" i="1" s="1"/>
  <c r="R379" i="1"/>
  <c r="AC379" i="1"/>
  <c r="AD379" i="1"/>
  <c r="AB379" i="1" s="1"/>
  <c r="AE379" i="1"/>
  <c r="AF379" i="1"/>
  <c r="CT379" i="1" s="1"/>
  <c r="S379" i="1" s="1"/>
  <c r="AG379" i="1"/>
  <c r="CU379" i="1" s="1"/>
  <c r="T379" i="1" s="1"/>
  <c r="AH379" i="1"/>
  <c r="CV379" i="1" s="1"/>
  <c r="U379" i="1" s="1"/>
  <c r="AI379" i="1"/>
  <c r="AJ379" i="1"/>
  <c r="CX379" i="1" s="1"/>
  <c r="W379" i="1" s="1"/>
  <c r="CQ379" i="1"/>
  <c r="CR379" i="1"/>
  <c r="Q379" i="1" s="1"/>
  <c r="CS379" i="1"/>
  <c r="CW379" i="1"/>
  <c r="V379" i="1" s="1"/>
  <c r="GL379" i="1"/>
  <c r="GO379" i="1"/>
  <c r="GP379" i="1"/>
  <c r="GV379" i="1"/>
  <c r="GX379" i="1"/>
  <c r="HC379" i="1"/>
  <c r="C380" i="1"/>
  <c r="D380" i="1"/>
  <c r="T380" i="1"/>
  <c r="W380" i="1"/>
  <c r="AC380" i="1"/>
  <c r="CQ380" i="1" s="1"/>
  <c r="P380" i="1" s="1"/>
  <c r="AE380" i="1"/>
  <c r="AD380" i="1" s="1"/>
  <c r="AF380" i="1"/>
  <c r="CT380" i="1" s="1"/>
  <c r="S380" i="1" s="1"/>
  <c r="AG380" i="1"/>
  <c r="AH380" i="1"/>
  <c r="CV380" i="1" s="1"/>
  <c r="U380" i="1" s="1"/>
  <c r="AI380" i="1"/>
  <c r="AJ380" i="1"/>
  <c r="CR380" i="1"/>
  <c r="Q380" i="1" s="1"/>
  <c r="CP380" i="1" s="1"/>
  <c r="O380" i="1" s="1"/>
  <c r="CS380" i="1"/>
  <c r="R380" i="1" s="1"/>
  <c r="CU380" i="1"/>
  <c r="CW380" i="1"/>
  <c r="V380" i="1" s="1"/>
  <c r="CX380" i="1"/>
  <c r="GL380" i="1"/>
  <c r="GN380" i="1"/>
  <c r="GP380" i="1"/>
  <c r="GV380" i="1"/>
  <c r="HC380" i="1" s="1"/>
  <c r="GX380" i="1" s="1"/>
  <c r="C381" i="1"/>
  <c r="D381" i="1"/>
  <c r="R381" i="1"/>
  <c r="T381" i="1"/>
  <c r="U381" i="1"/>
  <c r="AC381" i="1"/>
  <c r="AD381" i="1"/>
  <c r="AE381" i="1"/>
  <c r="AF381" i="1"/>
  <c r="CT381" i="1" s="1"/>
  <c r="S381" i="1" s="1"/>
  <c r="AG381" i="1"/>
  <c r="AH381" i="1"/>
  <c r="CV381" i="1" s="1"/>
  <c r="AI381" i="1"/>
  <c r="CW381" i="1" s="1"/>
  <c r="V381" i="1" s="1"/>
  <c r="AJ381" i="1"/>
  <c r="CX381" i="1" s="1"/>
  <c r="W381" i="1" s="1"/>
  <c r="CQ381" i="1"/>
  <c r="P381" i="1" s="1"/>
  <c r="CR381" i="1"/>
  <c r="Q381" i="1" s="1"/>
  <c r="CS381" i="1"/>
  <c r="CU381" i="1"/>
  <c r="GL381" i="1"/>
  <c r="GN381" i="1"/>
  <c r="GP381" i="1"/>
  <c r="GV381" i="1"/>
  <c r="HC381" i="1" s="1"/>
  <c r="GX381" i="1" s="1"/>
  <c r="C382" i="1"/>
  <c r="D382" i="1"/>
  <c r="R382" i="1"/>
  <c r="T382" i="1"/>
  <c r="AC382" i="1"/>
  <c r="AE382" i="1"/>
  <c r="CS382" i="1" s="1"/>
  <c r="AF382" i="1"/>
  <c r="AG382" i="1"/>
  <c r="AH382" i="1"/>
  <c r="AI382" i="1"/>
  <c r="AJ382" i="1"/>
  <c r="CX382" i="1" s="1"/>
  <c r="W382" i="1" s="1"/>
  <c r="CT382" i="1"/>
  <c r="S382" i="1" s="1"/>
  <c r="CU382" i="1"/>
  <c r="CV382" i="1"/>
  <c r="U382" i="1" s="1"/>
  <c r="CW382" i="1"/>
  <c r="V382" i="1" s="1"/>
  <c r="GL382" i="1"/>
  <c r="GO382" i="1"/>
  <c r="GP382" i="1"/>
  <c r="GV382" i="1"/>
  <c r="HC382" i="1" s="1"/>
  <c r="GX382" i="1" s="1"/>
  <c r="C383" i="1"/>
  <c r="D383" i="1"/>
  <c r="V383" i="1"/>
  <c r="W383" i="1"/>
  <c r="AC383" i="1"/>
  <c r="AB383" i="1" s="1"/>
  <c r="AD383" i="1"/>
  <c r="AE383" i="1"/>
  <c r="CS383" i="1" s="1"/>
  <c r="R383" i="1" s="1"/>
  <c r="AF383" i="1"/>
  <c r="AG383" i="1"/>
  <c r="AH383" i="1"/>
  <c r="AI383" i="1"/>
  <c r="AJ383" i="1"/>
  <c r="CX383" i="1" s="1"/>
  <c r="CR383" i="1"/>
  <c r="Q383" i="1" s="1"/>
  <c r="CT383" i="1"/>
  <c r="S383" i="1" s="1"/>
  <c r="CU383" i="1"/>
  <c r="T383" i="1" s="1"/>
  <c r="CV383" i="1"/>
  <c r="U383" i="1" s="1"/>
  <c r="CW383" i="1"/>
  <c r="GL383" i="1"/>
  <c r="GO383" i="1"/>
  <c r="GP383" i="1"/>
  <c r="GV383" i="1"/>
  <c r="HC383" i="1" s="1"/>
  <c r="GX383" i="1" s="1"/>
  <c r="C384" i="1"/>
  <c r="D384" i="1"/>
  <c r="T384" i="1"/>
  <c r="U384" i="1"/>
  <c r="W384" i="1"/>
  <c r="AC384" i="1"/>
  <c r="CQ384" i="1" s="1"/>
  <c r="P384" i="1" s="1"/>
  <c r="AE384" i="1"/>
  <c r="AF384" i="1"/>
  <c r="CT384" i="1" s="1"/>
  <c r="S384" i="1" s="1"/>
  <c r="AG384" i="1"/>
  <c r="CU384" i="1" s="1"/>
  <c r="AH384" i="1"/>
  <c r="AI384" i="1"/>
  <c r="AJ384" i="1"/>
  <c r="CR384" i="1"/>
  <c r="Q384" i="1" s="1"/>
  <c r="CV384" i="1"/>
  <c r="CW384" i="1"/>
  <c r="V384" i="1" s="1"/>
  <c r="CX384" i="1"/>
  <c r="GL384" i="1"/>
  <c r="GO384" i="1"/>
  <c r="GP384" i="1"/>
  <c r="GV384" i="1"/>
  <c r="HC384" i="1" s="1"/>
  <c r="GX384" i="1" s="1"/>
  <c r="C385" i="1"/>
  <c r="D385" i="1"/>
  <c r="V385" i="1"/>
  <c r="AC385" i="1"/>
  <c r="AB385" i="1" s="1"/>
  <c r="AD385" i="1"/>
  <c r="AE385" i="1"/>
  <c r="CR385" i="1" s="1"/>
  <c r="Q385" i="1" s="1"/>
  <c r="AF385" i="1"/>
  <c r="CT385" i="1" s="1"/>
  <c r="S385" i="1" s="1"/>
  <c r="AG385" i="1"/>
  <c r="AH385" i="1"/>
  <c r="AI385" i="1"/>
  <c r="AJ385" i="1"/>
  <c r="CX385" i="1" s="1"/>
  <c r="W385" i="1" s="1"/>
  <c r="CQ385" i="1"/>
  <c r="P385" i="1" s="1"/>
  <c r="CS385" i="1"/>
  <c r="R385" i="1" s="1"/>
  <c r="CU385" i="1"/>
  <c r="T385" i="1" s="1"/>
  <c r="CV385" i="1"/>
  <c r="U385" i="1" s="1"/>
  <c r="CW385" i="1"/>
  <c r="GL385" i="1"/>
  <c r="GO385" i="1"/>
  <c r="GP385" i="1"/>
  <c r="GV385" i="1"/>
  <c r="HC385" i="1" s="1"/>
  <c r="GX385" i="1"/>
  <c r="I386" i="1"/>
  <c r="W386" i="1" s="1"/>
  <c r="X386" i="1"/>
  <c r="Y386" i="1"/>
  <c r="AB386" i="1"/>
  <c r="AC386" i="1"/>
  <c r="AD386" i="1"/>
  <c r="AE386" i="1"/>
  <c r="AF386" i="1"/>
  <c r="CT386" i="1" s="1"/>
  <c r="S386" i="1" s="1"/>
  <c r="AG386" i="1"/>
  <c r="AH386" i="1"/>
  <c r="AI386" i="1"/>
  <c r="AJ386" i="1"/>
  <c r="CX386" i="1" s="1"/>
  <c r="CQ386" i="1"/>
  <c r="P386" i="1" s="1"/>
  <c r="CR386" i="1"/>
  <c r="CS386" i="1"/>
  <c r="R386" i="1" s="1"/>
  <c r="CU386" i="1"/>
  <c r="T386" i="1" s="1"/>
  <c r="CV386" i="1"/>
  <c r="U386" i="1" s="1"/>
  <c r="CW386" i="1"/>
  <c r="V386" i="1" s="1"/>
  <c r="CY386" i="1"/>
  <c r="CZ386" i="1"/>
  <c r="GL386" i="1"/>
  <c r="GO386" i="1"/>
  <c r="GP386" i="1"/>
  <c r="GV386" i="1"/>
  <c r="HC386" i="1" s="1"/>
  <c r="GX386" i="1" s="1"/>
  <c r="I387" i="1"/>
  <c r="W387" i="1"/>
  <c r="AC387" i="1"/>
  <c r="CQ387" i="1" s="1"/>
  <c r="P387" i="1" s="1"/>
  <c r="AE387" i="1"/>
  <c r="AD387" i="1" s="1"/>
  <c r="AB387" i="1" s="1"/>
  <c r="AF387" i="1"/>
  <c r="AG387" i="1"/>
  <c r="CU387" i="1" s="1"/>
  <c r="T387" i="1" s="1"/>
  <c r="AH387" i="1"/>
  <c r="CV387" i="1" s="1"/>
  <c r="U387" i="1" s="1"/>
  <c r="AI387" i="1"/>
  <c r="CW387" i="1" s="1"/>
  <c r="V387" i="1" s="1"/>
  <c r="AJ387" i="1"/>
  <c r="CX387" i="1" s="1"/>
  <c r="CR387" i="1"/>
  <c r="Q387" i="1" s="1"/>
  <c r="CS387" i="1"/>
  <c r="R387" i="1" s="1"/>
  <c r="CT387" i="1"/>
  <c r="S387" i="1" s="1"/>
  <c r="CP387" i="1" s="1"/>
  <c r="O387" i="1" s="1"/>
  <c r="GM387" i="1" s="1"/>
  <c r="GN387" i="1" s="1"/>
  <c r="CY387" i="1"/>
  <c r="X387" i="1" s="1"/>
  <c r="CZ387" i="1"/>
  <c r="Y387" i="1" s="1"/>
  <c r="GL387" i="1"/>
  <c r="GO387" i="1"/>
  <c r="GP387" i="1"/>
  <c r="GV387" i="1"/>
  <c r="HC387" i="1" s="1"/>
  <c r="GX387" i="1" s="1"/>
  <c r="I388" i="1"/>
  <c r="AC388" i="1"/>
  <c r="CQ388" i="1" s="1"/>
  <c r="P388" i="1" s="1"/>
  <c r="AE388" i="1"/>
  <c r="CR388" i="1" s="1"/>
  <c r="Q388" i="1" s="1"/>
  <c r="AF388" i="1"/>
  <c r="CT388" i="1" s="1"/>
  <c r="S388" i="1" s="1"/>
  <c r="AG388" i="1"/>
  <c r="CU388" i="1" s="1"/>
  <c r="T388" i="1" s="1"/>
  <c r="AH388" i="1"/>
  <c r="AI388" i="1"/>
  <c r="CW388" i="1" s="1"/>
  <c r="V388" i="1" s="1"/>
  <c r="AJ388" i="1"/>
  <c r="CV388" i="1"/>
  <c r="U388" i="1" s="1"/>
  <c r="CX388" i="1"/>
  <c r="W388" i="1" s="1"/>
  <c r="CY388" i="1"/>
  <c r="X388" i="1" s="1"/>
  <c r="CZ388" i="1"/>
  <c r="Y388" i="1" s="1"/>
  <c r="GL388" i="1"/>
  <c r="GO388" i="1"/>
  <c r="GP388" i="1"/>
  <c r="GV388" i="1"/>
  <c r="HC388" i="1"/>
  <c r="GX388" i="1" s="1"/>
  <c r="I389" i="1"/>
  <c r="X389" i="1"/>
  <c r="Y389" i="1"/>
  <c r="AC389" i="1"/>
  <c r="AE389" i="1"/>
  <c r="AD389" i="1" s="1"/>
  <c r="AF389" i="1"/>
  <c r="AG389" i="1"/>
  <c r="CU389" i="1" s="1"/>
  <c r="T389" i="1" s="1"/>
  <c r="AH389" i="1"/>
  <c r="AI389" i="1"/>
  <c r="AJ389" i="1"/>
  <c r="CR389" i="1"/>
  <c r="Q389" i="1" s="1"/>
  <c r="CT389" i="1"/>
  <c r="S389" i="1" s="1"/>
  <c r="CV389" i="1"/>
  <c r="U389" i="1" s="1"/>
  <c r="CW389" i="1"/>
  <c r="V389" i="1" s="1"/>
  <c r="CX389" i="1"/>
  <c r="W389" i="1" s="1"/>
  <c r="CY389" i="1"/>
  <c r="CZ389" i="1"/>
  <c r="GL389" i="1"/>
  <c r="GO389" i="1"/>
  <c r="GP389" i="1"/>
  <c r="GV389" i="1"/>
  <c r="HC389" i="1" s="1"/>
  <c r="GX389" i="1" s="1"/>
  <c r="B391" i="1"/>
  <c r="B364" i="1" s="1"/>
  <c r="C391" i="1"/>
  <c r="C364" i="1" s="1"/>
  <c r="D391" i="1"/>
  <c r="D364" i="1" s="1"/>
  <c r="F391" i="1"/>
  <c r="F364" i="1" s="1"/>
  <c r="G391" i="1"/>
  <c r="G364" i="1" s="1"/>
  <c r="AP391" i="1"/>
  <c r="AP364" i="1" s="1"/>
  <c r="AU391" i="1"/>
  <c r="BD391" i="1"/>
  <c r="BD364" i="1" s="1"/>
  <c r="BX391" i="1"/>
  <c r="BY391" i="1"/>
  <c r="BY364" i="1" s="1"/>
  <c r="BZ391" i="1"/>
  <c r="CD391" i="1"/>
  <c r="CJ391" i="1"/>
  <c r="CK391" i="1"/>
  <c r="CK364" i="1" s="1"/>
  <c r="CL391" i="1"/>
  <c r="CM391" i="1"/>
  <c r="DO391" i="1"/>
  <c r="EG391" i="1"/>
  <c r="P395" i="1" s="1"/>
  <c r="EH391" i="1"/>
  <c r="EH364" i="1" s="1"/>
  <c r="EU391" i="1"/>
  <c r="P407" i="1" s="1"/>
  <c r="EV391" i="1"/>
  <c r="EV364" i="1" s="1"/>
  <c r="FP391" i="1"/>
  <c r="FP364" i="1" s="1"/>
  <c r="FQ391" i="1"/>
  <c r="GC391" i="1"/>
  <c r="ET391" i="1" s="1"/>
  <c r="GD391" i="1"/>
  <c r="GD364" i="1" s="1"/>
  <c r="GE391" i="1"/>
  <c r="F400" i="1"/>
  <c r="P400" i="1"/>
  <c r="D421" i="1"/>
  <c r="B423" i="1"/>
  <c r="C423" i="1"/>
  <c r="E423" i="1"/>
  <c r="R423" i="1"/>
  <c r="U423" i="1"/>
  <c r="V423" i="1"/>
  <c r="Z423" i="1"/>
  <c r="AA423" i="1"/>
  <c r="AB423" i="1"/>
  <c r="AD423" i="1"/>
  <c r="AG423" i="1"/>
  <c r="AH423" i="1"/>
  <c r="AM423" i="1"/>
  <c r="AN423" i="1"/>
  <c r="AS423" i="1"/>
  <c r="BE423" i="1"/>
  <c r="BF423" i="1"/>
  <c r="BG423" i="1"/>
  <c r="BH423" i="1"/>
  <c r="BI423" i="1"/>
  <c r="BJ423" i="1"/>
  <c r="BK423" i="1"/>
  <c r="BL423" i="1"/>
  <c r="BM423" i="1"/>
  <c r="BN423" i="1"/>
  <c r="BO423" i="1"/>
  <c r="BP423" i="1"/>
  <c r="BQ423" i="1"/>
  <c r="BR423" i="1"/>
  <c r="BS423" i="1"/>
  <c r="BT423" i="1"/>
  <c r="BU423" i="1"/>
  <c r="BV423" i="1"/>
  <c r="BW423" i="1"/>
  <c r="BX423" i="1"/>
  <c r="BZ423" i="1"/>
  <c r="CB423" i="1"/>
  <c r="CC423" i="1"/>
  <c r="CD423" i="1"/>
  <c r="CJ423" i="1"/>
  <c r="CL423" i="1"/>
  <c r="CN423" i="1"/>
  <c r="CO423" i="1"/>
  <c r="CP423" i="1"/>
  <c r="CQ423" i="1"/>
  <c r="CR423" i="1"/>
  <c r="CS423" i="1"/>
  <c r="CT423" i="1"/>
  <c r="CU423" i="1"/>
  <c r="CV423" i="1"/>
  <c r="CW423" i="1"/>
  <c r="CX423" i="1"/>
  <c r="CY423" i="1"/>
  <c r="CZ423" i="1"/>
  <c r="DA423" i="1"/>
  <c r="DB423" i="1"/>
  <c r="DC423" i="1"/>
  <c r="DD423" i="1"/>
  <c r="DE423" i="1"/>
  <c r="DF423" i="1"/>
  <c r="DG423" i="1"/>
  <c r="DH423" i="1"/>
  <c r="DJ423" i="1"/>
  <c r="DR423" i="1"/>
  <c r="DS423" i="1"/>
  <c r="DT423" i="1"/>
  <c r="DV423" i="1"/>
  <c r="DZ423" i="1"/>
  <c r="EB423" i="1"/>
  <c r="EE423" i="1"/>
  <c r="EF423" i="1"/>
  <c r="EJ423" i="1"/>
  <c r="ET423" i="1"/>
  <c r="EW423" i="1"/>
  <c r="EX423" i="1"/>
  <c r="EY423" i="1"/>
  <c r="EZ423" i="1"/>
  <c r="FA423" i="1"/>
  <c r="FB423" i="1"/>
  <c r="FC423" i="1"/>
  <c r="FD423" i="1"/>
  <c r="FE423" i="1"/>
  <c r="FF423" i="1"/>
  <c r="FG423" i="1"/>
  <c r="FH423" i="1"/>
  <c r="FI423" i="1"/>
  <c r="FJ423" i="1"/>
  <c r="FK423" i="1"/>
  <c r="FL423" i="1"/>
  <c r="FM423" i="1"/>
  <c r="FN423" i="1"/>
  <c r="FO423" i="1"/>
  <c r="FP423" i="1"/>
  <c r="FU423" i="1"/>
  <c r="GB423" i="1"/>
  <c r="GD423" i="1"/>
  <c r="GF423" i="1"/>
  <c r="GG423" i="1"/>
  <c r="GH423" i="1"/>
  <c r="GI423" i="1"/>
  <c r="GJ423" i="1"/>
  <c r="GK423" i="1"/>
  <c r="GL423" i="1"/>
  <c r="GM423" i="1"/>
  <c r="GN423" i="1"/>
  <c r="GO423" i="1"/>
  <c r="GP423" i="1"/>
  <c r="GQ423" i="1"/>
  <c r="GR423" i="1"/>
  <c r="GS423" i="1"/>
  <c r="GT423" i="1"/>
  <c r="GU423" i="1"/>
  <c r="GV423" i="1"/>
  <c r="GW423" i="1"/>
  <c r="GX423" i="1"/>
  <c r="AC425" i="1"/>
  <c r="HH425" i="1" s="1"/>
  <c r="AD425" i="1"/>
  <c r="AE425" i="1"/>
  <c r="CS425" i="1" s="1"/>
  <c r="R425" i="1" s="1"/>
  <c r="AF425" i="1"/>
  <c r="CT425" i="1" s="1"/>
  <c r="S425" i="1" s="1"/>
  <c r="AG425" i="1"/>
  <c r="AH425" i="1"/>
  <c r="CV425" i="1" s="1"/>
  <c r="U425" i="1" s="1"/>
  <c r="AI425" i="1"/>
  <c r="AJ425" i="1"/>
  <c r="CX425" i="1" s="1"/>
  <c r="W425" i="1" s="1"/>
  <c r="CR425" i="1"/>
  <c r="Q425" i="1" s="1"/>
  <c r="CU425" i="1"/>
  <c r="T425" i="1" s="1"/>
  <c r="CW425" i="1"/>
  <c r="V425" i="1" s="1"/>
  <c r="CY425" i="1"/>
  <c r="X425" i="1" s="1"/>
  <c r="CZ425" i="1"/>
  <c r="Y425" i="1" s="1"/>
  <c r="GL425" i="1"/>
  <c r="GN425" i="1"/>
  <c r="GO425" i="1"/>
  <c r="GP425" i="1"/>
  <c r="GV425" i="1"/>
  <c r="HC425" i="1" s="1"/>
  <c r="GX425" i="1" s="1"/>
  <c r="Y426" i="1"/>
  <c r="AC426" i="1"/>
  <c r="AB426" i="1" s="1"/>
  <c r="AD426" i="1"/>
  <c r="AE426" i="1"/>
  <c r="CS426" i="1" s="1"/>
  <c r="R426" i="1" s="1"/>
  <c r="AF426" i="1"/>
  <c r="AG426" i="1"/>
  <c r="AH426" i="1"/>
  <c r="AI426" i="1"/>
  <c r="CW426" i="1" s="1"/>
  <c r="V426" i="1" s="1"/>
  <c r="AJ426" i="1"/>
  <c r="CX426" i="1" s="1"/>
  <c r="W426" i="1" s="1"/>
  <c r="CR426" i="1"/>
  <c r="Q426" i="1" s="1"/>
  <c r="CT426" i="1"/>
  <c r="S426" i="1" s="1"/>
  <c r="CU426" i="1"/>
  <c r="T426" i="1" s="1"/>
  <c r="CV426" i="1"/>
  <c r="U426" i="1" s="1"/>
  <c r="CY426" i="1"/>
  <c r="X426" i="1" s="1"/>
  <c r="CZ426" i="1"/>
  <c r="GL426" i="1"/>
  <c r="GN426" i="1"/>
  <c r="GO426" i="1"/>
  <c r="GP426" i="1"/>
  <c r="GV426" i="1"/>
  <c r="HC426" i="1" s="1"/>
  <c r="GX426" i="1" s="1"/>
  <c r="B428" i="1"/>
  <c r="C428" i="1"/>
  <c r="D428" i="1"/>
  <c r="D423" i="1" s="1"/>
  <c r="F428" i="1"/>
  <c r="F423" i="1" s="1"/>
  <c r="G428" i="1"/>
  <c r="G423" i="1" s="1"/>
  <c r="O428" i="1"/>
  <c r="O423" i="1" s="1"/>
  <c r="Q428" i="1"/>
  <c r="F440" i="1" s="1"/>
  <c r="R428" i="1"/>
  <c r="U428" i="1"/>
  <c r="V428" i="1"/>
  <c r="X428" i="1"/>
  <c r="X423" i="1" s="1"/>
  <c r="Y428" i="1"/>
  <c r="AB428" i="1"/>
  <c r="AC428" i="1"/>
  <c r="CH428" i="1" s="1"/>
  <c r="AD428" i="1"/>
  <c r="AE428" i="1"/>
  <c r="AE423" i="1" s="1"/>
  <c r="AF428" i="1"/>
  <c r="AF423" i="1" s="1"/>
  <c r="AG428" i="1"/>
  <c r="T428" i="1" s="1"/>
  <c r="AH428" i="1"/>
  <c r="AI428" i="1"/>
  <c r="AI423" i="1" s="1"/>
  <c r="AJ428" i="1"/>
  <c r="AJ423" i="1" s="1"/>
  <c r="AK428" i="1"/>
  <c r="AK423" i="1" s="1"/>
  <c r="AL428" i="1"/>
  <c r="AL423" i="1" s="1"/>
  <c r="AO428" i="1"/>
  <c r="AQ428" i="1"/>
  <c r="AS428" i="1"/>
  <c r="F445" i="1" s="1"/>
  <c r="AT428" i="1"/>
  <c r="AU428" i="1"/>
  <c r="AU423" i="1" s="1"/>
  <c r="BA428" i="1"/>
  <c r="BA423" i="1" s="1"/>
  <c r="BC428" i="1"/>
  <c r="BX428" i="1"/>
  <c r="CG428" i="1" s="1"/>
  <c r="BY428" i="1"/>
  <c r="BZ428" i="1"/>
  <c r="CA428" i="1"/>
  <c r="CA423" i="1" s="1"/>
  <c r="CB428" i="1"/>
  <c r="CC428" i="1"/>
  <c r="CD428" i="1"/>
  <c r="CJ428" i="1"/>
  <c r="CK428" i="1"/>
  <c r="CL428" i="1"/>
  <c r="CM428" i="1"/>
  <c r="CM423" i="1" s="1"/>
  <c r="DG428" i="1"/>
  <c r="P430" i="1" s="1"/>
  <c r="DH428" i="1"/>
  <c r="DJ428" i="1"/>
  <c r="P442" i="1" s="1"/>
  <c r="DK428" i="1"/>
  <c r="DK423" i="1" s="1"/>
  <c r="DM428" i="1"/>
  <c r="DO428" i="1"/>
  <c r="DO423" i="1" s="1"/>
  <c r="DP428" i="1"/>
  <c r="DT428" i="1"/>
  <c r="DU428" i="1"/>
  <c r="DU423" i="1" s="1"/>
  <c r="DV428" i="1"/>
  <c r="DI428" i="1" s="1"/>
  <c r="DW428" i="1"/>
  <c r="DW423" i="1" s="1"/>
  <c r="DX428" i="1"/>
  <c r="DX423" i="1" s="1"/>
  <c r="DY428" i="1"/>
  <c r="DZ428" i="1"/>
  <c r="EA428" i="1"/>
  <c r="EB428" i="1"/>
  <c r="EC428" i="1"/>
  <c r="EC423" i="1" s="1"/>
  <c r="ED428" i="1"/>
  <c r="EG428" i="1"/>
  <c r="P432" i="1" s="1"/>
  <c r="EJ428" i="1"/>
  <c r="P456" i="1" s="1"/>
  <c r="EL428" i="1"/>
  <c r="EL423" i="1" s="1"/>
  <c r="EM428" i="1"/>
  <c r="EO428" i="1"/>
  <c r="ES428" i="1"/>
  <c r="P448" i="1" s="1"/>
  <c r="FP428" i="1"/>
  <c r="FQ428" i="1"/>
  <c r="EH428" i="1" s="1"/>
  <c r="FR428" i="1"/>
  <c r="EI428" i="1" s="1"/>
  <c r="FS428" i="1"/>
  <c r="FS423" i="1" s="1"/>
  <c r="FT428" i="1"/>
  <c r="FU428" i="1"/>
  <c r="FV428" i="1"/>
  <c r="FV423" i="1" s="1"/>
  <c r="FW428" i="1"/>
  <c r="FX428" i="1"/>
  <c r="FX423" i="1" s="1"/>
  <c r="GB428" i="1"/>
  <c r="GC428" i="1"/>
  <c r="ET428" i="1" s="1"/>
  <c r="P441" i="1" s="1"/>
  <c r="GD428" i="1"/>
  <c r="EU428" i="1" s="1"/>
  <c r="GE428" i="1"/>
  <c r="GE423" i="1" s="1"/>
  <c r="F430" i="1"/>
  <c r="P431" i="1"/>
  <c r="F442" i="1"/>
  <c r="P443" i="1"/>
  <c r="P446" i="1"/>
  <c r="F447" i="1"/>
  <c r="F450" i="1"/>
  <c r="F451" i="1"/>
  <c r="F454" i="1"/>
  <c r="D458" i="1"/>
  <c r="D460" i="1"/>
  <c r="E460" i="1"/>
  <c r="G460" i="1"/>
  <c r="Z460" i="1"/>
  <c r="AA460" i="1"/>
  <c r="AM460" i="1"/>
  <c r="AN460" i="1"/>
  <c r="AO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CK460" i="1"/>
  <c r="CL460" i="1"/>
  <c r="CN460" i="1"/>
  <c r="CO460" i="1"/>
  <c r="CP460" i="1"/>
  <c r="CQ460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R460" i="1"/>
  <c r="DS460" i="1"/>
  <c r="EE460" i="1"/>
  <c r="EF460" i="1"/>
  <c r="ET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GC460" i="1"/>
  <c r="GF460" i="1"/>
  <c r="GG460" i="1"/>
  <c r="GH460" i="1"/>
  <c r="GI460" i="1"/>
  <c r="GJ460" i="1"/>
  <c r="GK460" i="1"/>
  <c r="GL460" i="1"/>
  <c r="GM460" i="1"/>
  <c r="GN460" i="1"/>
  <c r="GO460" i="1"/>
  <c r="GP460" i="1"/>
  <c r="GQ460" i="1"/>
  <c r="GR460" i="1"/>
  <c r="GS460" i="1"/>
  <c r="GT460" i="1"/>
  <c r="GU460" i="1"/>
  <c r="GV460" i="1"/>
  <c r="GW460" i="1"/>
  <c r="GX460" i="1"/>
  <c r="C462" i="1"/>
  <c r="D462" i="1"/>
  <c r="AC462" i="1"/>
  <c r="AB462" i="1" s="1"/>
  <c r="AD462" i="1"/>
  <c r="AE462" i="1"/>
  <c r="AF462" i="1"/>
  <c r="AG462" i="1"/>
  <c r="AH462" i="1"/>
  <c r="CV462" i="1" s="1"/>
  <c r="U462" i="1" s="1"/>
  <c r="AI462" i="1"/>
  <c r="CW462" i="1" s="1"/>
  <c r="V462" i="1" s="1"/>
  <c r="AJ462" i="1"/>
  <c r="CX462" i="1" s="1"/>
  <c r="W462" i="1" s="1"/>
  <c r="CQ462" i="1"/>
  <c r="P462" i="1" s="1"/>
  <c r="CP462" i="1" s="1"/>
  <c r="O462" i="1" s="1"/>
  <c r="CR462" i="1"/>
  <c r="Q462" i="1" s="1"/>
  <c r="CS462" i="1"/>
  <c r="R462" i="1" s="1"/>
  <c r="CT462" i="1"/>
  <c r="S462" i="1" s="1"/>
  <c r="CU462" i="1"/>
  <c r="T462" i="1" s="1"/>
  <c r="AG467" i="1" s="1"/>
  <c r="GL462" i="1"/>
  <c r="BZ467" i="1" s="1"/>
  <c r="BZ460" i="1" s="1"/>
  <c r="GN462" i="1"/>
  <c r="CB467" i="1" s="1"/>
  <c r="CB460" i="1" s="1"/>
  <c r="GP462" i="1"/>
  <c r="GV462" i="1"/>
  <c r="HC462" i="1" s="1"/>
  <c r="GX462" i="1" s="1"/>
  <c r="C463" i="1"/>
  <c r="D463" i="1"/>
  <c r="AC463" i="1"/>
  <c r="CQ463" i="1" s="1"/>
  <c r="P463" i="1" s="1"/>
  <c r="AE463" i="1"/>
  <c r="AF463" i="1"/>
  <c r="CT463" i="1" s="1"/>
  <c r="S463" i="1" s="1"/>
  <c r="AG463" i="1"/>
  <c r="CU463" i="1" s="1"/>
  <c r="T463" i="1" s="1"/>
  <c r="DY467" i="1" s="1"/>
  <c r="AH463" i="1"/>
  <c r="AI463" i="1"/>
  <c r="CW463" i="1" s="1"/>
  <c r="V463" i="1" s="1"/>
  <c r="EA467" i="1" s="1"/>
  <c r="AJ463" i="1"/>
  <c r="CV463" i="1"/>
  <c r="U463" i="1" s="1"/>
  <c r="CX463" i="1"/>
  <c r="W463" i="1" s="1"/>
  <c r="GL463" i="1"/>
  <c r="GN463" i="1"/>
  <c r="GP463" i="1"/>
  <c r="GV463" i="1"/>
  <c r="HC463" i="1"/>
  <c r="GX463" i="1" s="1"/>
  <c r="P464" i="1"/>
  <c r="S464" i="1"/>
  <c r="Y464" i="1"/>
  <c r="AB464" i="1"/>
  <c r="AC464" i="1"/>
  <c r="CQ464" i="1" s="1"/>
  <c r="AD464" i="1"/>
  <c r="AE464" i="1"/>
  <c r="AF464" i="1"/>
  <c r="CT464" i="1" s="1"/>
  <c r="AG464" i="1"/>
  <c r="AH464" i="1"/>
  <c r="CV464" i="1" s="1"/>
  <c r="U464" i="1" s="1"/>
  <c r="AI464" i="1"/>
  <c r="AJ464" i="1"/>
  <c r="CR464" i="1"/>
  <c r="Q464" i="1" s="1"/>
  <c r="CS464" i="1"/>
  <c r="R464" i="1" s="1"/>
  <c r="CU464" i="1"/>
  <c r="T464" i="1" s="1"/>
  <c r="CW464" i="1"/>
  <c r="V464" i="1" s="1"/>
  <c r="CX464" i="1"/>
  <c r="W464" i="1" s="1"/>
  <c r="CY464" i="1"/>
  <c r="X464" i="1" s="1"/>
  <c r="CZ464" i="1"/>
  <c r="GL464" i="1"/>
  <c r="GN464" i="1"/>
  <c r="GO464" i="1"/>
  <c r="GP464" i="1"/>
  <c r="GV464" i="1"/>
  <c r="HC464" i="1" s="1"/>
  <c r="GX464" i="1" s="1"/>
  <c r="CJ467" i="1" s="1"/>
  <c r="HH464" i="1"/>
  <c r="U465" i="1"/>
  <c r="Y465" i="1"/>
  <c r="AB465" i="1"/>
  <c r="AC465" i="1"/>
  <c r="AE465" i="1"/>
  <c r="AD465" i="1" s="1"/>
  <c r="AF465" i="1"/>
  <c r="AG465" i="1"/>
  <c r="CU465" i="1" s="1"/>
  <c r="T465" i="1" s="1"/>
  <c r="AH465" i="1"/>
  <c r="CV465" i="1" s="1"/>
  <c r="AI465" i="1"/>
  <c r="CW465" i="1" s="1"/>
  <c r="V465" i="1" s="1"/>
  <c r="AJ465" i="1"/>
  <c r="CX465" i="1" s="1"/>
  <c r="W465" i="1" s="1"/>
  <c r="EB467" i="1" s="1"/>
  <c r="CR465" i="1"/>
  <c r="Q465" i="1" s="1"/>
  <c r="CS465" i="1"/>
  <c r="R465" i="1" s="1"/>
  <c r="CT465" i="1"/>
  <c r="S465" i="1" s="1"/>
  <c r="CY465" i="1"/>
  <c r="X465" i="1" s="1"/>
  <c r="CZ465" i="1"/>
  <c r="GL465" i="1"/>
  <c r="GN465" i="1"/>
  <c r="FT467" i="1" s="1"/>
  <c r="GO465" i="1"/>
  <c r="GP465" i="1"/>
  <c r="FV467" i="1" s="1"/>
  <c r="GV465" i="1"/>
  <c r="HC465" i="1"/>
  <c r="GX465" i="1" s="1"/>
  <c r="B467" i="1"/>
  <c r="B460" i="1" s="1"/>
  <c r="C467" i="1"/>
  <c r="C460" i="1" s="1"/>
  <c r="D467" i="1"/>
  <c r="F467" i="1"/>
  <c r="F460" i="1" s="1"/>
  <c r="G467" i="1"/>
  <c r="AD467" i="1"/>
  <c r="AD460" i="1" s="1"/>
  <c r="AO467" i="1"/>
  <c r="F471" i="1" s="1"/>
  <c r="AQ467" i="1"/>
  <c r="BC467" i="1"/>
  <c r="BD467" i="1"/>
  <c r="BD460" i="1" s="1"/>
  <c r="BX467" i="1"/>
  <c r="CD467" i="1"/>
  <c r="CK467" i="1"/>
  <c r="BB467" i="1" s="1"/>
  <c r="BB460" i="1" s="1"/>
  <c r="CL467" i="1"/>
  <c r="CM467" i="1"/>
  <c r="CM460" i="1" s="1"/>
  <c r="ET467" i="1"/>
  <c r="P480" i="1" s="1"/>
  <c r="EV467" i="1"/>
  <c r="FP467" i="1"/>
  <c r="FR467" i="1"/>
  <c r="GB467" i="1"/>
  <c r="GC467" i="1"/>
  <c r="GD467" i="1"/>
  <c r="GE467" i="1"/>
  <c r="GE460" i="1" s="1"/>
  <c r="D497" i="1"/>
  <c r="E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C501" i="1"/>
  <c r="D501" i="1"/>
  <c r="S501" i="1"/>
  <c r="CZ501" i="1" s="1"/>
  <c r="Y501" i="1"/>
  <c r="AC501" i="1"/>
  <c r="AE501" i="1"/>
  <c r="AD501" i="1" s="1"/>
  <c r="AB501" i="1" s="1"/>
  <c r="AF501" i="1"/>
  <c r="CT501" i="1" s="1"/>
  <c r="AG501" i="1"/>
  <c r="CU501" i="1" s="1"/>
  <c r="T501" i="1" s="1"/>
  <c r="AH501" i="1"/>
  <c r="AI501" i="1"/>
  <c r="CW501" i="1" s="1"/>
  <c r="V501" i="1" s="1"/>
  <c r="AJ501" i="1"/>
  <c r="CX501" i="1" s="1"/>
  <c r="W501" i="1" s="1"/>
  <c r="CQ501" i="1"/>
  <c r="P501" i="1" s="1"/>
  <c r="CR501" i="1"/>
  <c r="Q501" i="1" s="1"/>
  <c r="CS501" i="1"/>
  <c r="R501" i="1" s="1"/>
  <c r="CV501" i="1"/>
  <c r="U501" i="1" s="1"/>
  <c r="GL501" i="1"/>
  <c r="GN501" i="1"/>
  <c r="GP501" i="1"/>
  <c r="GV501" i="1"/>
  <c r="HC501" i="1"/>
  <c r="GX501" i="1" s="1"/>
  <c r="C502" i="1"/>
  <c r="D502" i="1"/>
  <c r="T502" i="1"/>
  <c r="AC502" i="1"/>
  <c r="CQ502" i="1" s="1"/>
  <c r="P502" i="1" s="1"/>
  <c r="AE502" i="1"/>
  <c r="AF502" i="1"/>
  <c r="AG502" i="1"/>
  <c r="CU502" i="1" s="1"/>
  <c r="AH502" i="1"/>
  <c r="CV502" i="1" s="1"/>
  <c r="U502" i="1" s="1"/>
  <c r="AI502" i="1"/>
  <c r="CW502" i="1" s="1"/>
  <c r="V502" i="1" s="1"/>
  <c r="AJ502" i="1"/>
  <c r="CS502" i="1"/>
  <c r="R502" i="1" s="1"/>
  <c r="CT502" i="1"/>
  <c r="S502" i="1" s="1"/>
  <c r="CX502" i="1"/>
  <c r="W502" i="1" s="1"/>
  <c r="GL502" i="1"/>
  <c r="GN502" i="1"/>
  <c r="GP502" i="1"/>
  <c r="GV502" i="1"/>
  <c r="HC502" i="1"/>
  <c r="GX502" i="1" s="1"/>
  <c r="P503" i="1"/>
  <c r="FR503" i="1" s="1"/>
  <c r="Q503" i="1"/>
  <c r="CP503" i="1" s="1"/>
  <c r="O503" i="1" s="1"/>
  <c r="AC503" i="1"/>
  <c r="AE503" i="1"/>
  <c r="CR503" i="1" s="1"/>
  <c r="AF503" i="1"/>
  <c r="CT503" i="1" s="1"/>
  <c r="S503" i="1" s="1"/>
  <c r="AG503" i="1"/>
  <c r="AH503" i="1"/>
  <c r="AI503" i="1"/>
  <c r="CW503" i="1" s="1"/>
  <c r="V503" i="1" s="1"/>
  <c r="AJ503" i="1"/>
  <c r="CX503" i="1" s="1"/>
  <c r="W503" i="1" s="1"/>
  <c r="CQ503" i="1"/>
  <c r="CU503" i="1"/>
  <c r="T503" i="1" s="1"/>
  <c r="CV503" i="1"/>
  <c r="U503" i="1" s="1"/>
  <c r="GL503" i="1"/>
  <c r="GN503" i="1"/>
  <c r="GO503" i="1"/>
  <c r="GP503" i="1"/>
  <c r="GV503" i="1"/>
  <c r="HC503" i="1"/>
  <c r="GX503" i="1" s="1"/>
  <c r="HH503" i="1"/>
  <c r="P504" i="1"/>
  <c r="FR504" i="1" s="1"/>
  <c r="U504" i="1"/>
  <c r="W504" i="1"/>
  <c r="AC504" i="1"/>
  <c r="AD504" i="1"/>
  <c r="AE504" i="1"/>
  <c r="CS504" i="1" s="1"/>
  <c r="R504" i="1" s="1"/>
  <c r="AF504" i="1"/>
  <c r="CT504" i="1" s="1"/>
  <c r="S504" i="1" s="1"/>
  <c r="AG504" i="1"/>
  <c r="CU504" i="1" s="1"/>
  <c r="T504" i="1" s="1"/>
  <c r="AH504" i="1"/>
  <c r="CV504" i="1" s="1"/>
  <c r="AI504" i="1"/>
  <c r="CW504" i="1" s="1"/>
  <c r="V504" i="1" s="1"/>
  <c r="AJ504" i="1"/>
  <c r="CP504" i="1"/>
  <c r="O504" i="1" s="1"/>
  <c r="CQ504" i="1"/>
  <c r="CR504" i="1"/>
  <c r="Q504" i="1" s="1"/>
  <c r="CX504" i="1"/>
  <c r="GL504" i="1"/>
  <c r="GN504" i="1"/>
  <c r="GO504" i="1"/>
  <c r="GP504" i="1"/>
  <c r="GV504" i="1"/>
  <c r="HC504" i="1"/>
  <c r="GX504" i="1" s="1"/>
  <c r="HH504" i="1"/>
  <c r="C505" i="1"/>
  <c r="D505" i="1"/>
  <c r="P505" i="1"/>
  <c r="W505" i="1"/>
  <c r="AC505" i="1"/>
  <c r="AD505" i="1"/>
  <c r="AB505" i="1" s="1"/>
  <c r="AE505" i="1"/>
  <c r="CS505" i="1" s="1"/>
  <c r="R505" i="1" s="1"/>
  <c r="AF505" i="1"/>
  <c r="CT505" i="1" s="1"/>
  <c r="S505" i="1" s="1"/>
  <c r="AG505" i="1"/>
  <c r="AH505" i="1"/>
  <c r="AI505" i="1"/>
  <c r="CW505" i="1" s="1"/>
  <c r="V505" i="1" s="1"/>
  <c r="AJ505" i="1"/>
  <c r="CX505" i="1" s="1"/>
  <c r="CQ505" i="1"/>
  <c r="CR505" i="1"/>
  <c r="Q505" i="1" s="1"/>
  <c r="CP505" i="1" s="1"/>
  <c r="O505" i="1" s="1"/>
  <c r="CU505" i="1"/>
  <c r="T505" i="1" s="1"/>
  <c r="CV505" i="1"/>
  <c r="U505" i="1" s="1"/>
  <c r="GL505" i="1"/>
  <c r="GN505" i="1"/>
  <c r="GP505" i="1"/>
  <c r="GV505" i="1"/>
  <c r="HC505" i="1"/>
  <c r="GX505" i="1" s="1"/>
  <c r="C506" i="1"/>
  <c r="D506" i="1"/>
  <c r="R506" i="1"/>
  <c r="W506" i="1"/>
  <c r="AC506" i="1"/>
  <c r="AD506" i="1"/>
  <c r="AE506" i="1"/>
  <c r="CS506" i="1" s="1"/>
  <c r="AF506" i="1"/>
  <c r="AG506" i="1"/>
  <c r="CU506" i="1" s="1"/>
  <c r="T506" i="1" s="1"/>
  <c r="AH506" i="1"/>
  <c r="CV506" i="1" s="1"/>
  <c r="U506" i="1" s="1"/>
  <c r="AI506" i="1"/>
  <c r="AJ506" i="1"/>
  <c r="CQ506" i="1"/>
  <c r="P506" i="1" s="1"/>
  <c r="CT506" i="1"/>
  <c r="S506" i="1" s="1"/>
  <c r="CW506" i="1"/>
  <c r="V506" i="1" s="1"/>
  <c r="CX506" i="1"/>
  <c r="GL506" i="1"/>
  <c r="GN506" i="1"/>
  <c r="GP506" i="1"/>
  <c r="GV506" i="1"/>
  <c r="HC506" i="1" s="1"/>
  <c r="GX506" i="1" s="1"/>
  <c r="C507" i="1"/>
  <c r="D507" i="1"/>
  <c r="I507" i="1"/>
  <c r="Q507" i="1" s="1"/>
  <c r="K507" i="1"/>
  <c r="T507" i="1"/>
  <c r="AC507" i="1"/>
  <c r="AD507" i="1"/>
  <c r="AB507" i="1" s="1"/>
  <c r="AE507" i="1"/>
  <c r="AF507" i="1"/>
  <c r="CT507" i="1" s="1"/>
  <c r="AG507" i="1"/>
  <c r="AH507" i="1"/>
  <c r="CV507" i="1" s="1"/>
  <c r="U507" i="1" s="1"/>
  <c r="AI507" i="1"/>
  <c r="CW507" i="1" s="1"/>
  <c r="V507" i="1" s="1"/>
  <c r="AJ507" i="1"/>
  <c r="CX507" i="1" s="1"/>
  <c r="W507" i="1" s="1"/>
  <c r="CQ507" i="1"/>
  <c r="P507" i="1" s="1"/>
  <c r="CR507" i="1"/>
  <c r="CS507" i="1"/>
  <c r="R507" i="1" s="1"/>
  <c r="CU507" i="1"/>
  <c r="GL507" i="1"/>
  <c r="GN507" i="1"/>
  <c r="GP507" i="1"/>
  <c r="GV507" i="1"/>
  <c r="HC507" i="1"/>
  <c r="GX507" i="1" s="1"/>
  <c r="C508" i="1"/>
  <c r="D508" i="1"/>
  <c r="I508" i="1"/>
  <c r="K508" i="1"/>
  <c r="AC508" i="1"/>
  <c r="CQ508" i="1" s="1"/>
  <c r="P508" i="1" s="1"/>
  <c r="AE508" i="1"/>
  <c r="AF508" i="1"/>
  <c r="CT508" i="1" s="1"/>
  <c r="S508" i="1" s="1"/>
  <c r="AG508" i="1"/>
  <c r="CU508" i="1" s="1"/>
  <c r="T508" i="1" s="1"/>
  <c r="AH508" i="1"/>
  <c r="AI508" i="1"/>
  <c r="AJ508" i="1"/>
  <c r="CX508" i="1" s="1"/>
  <c r="W508" i="1" s="1"/>
  <c r="CV508" i="1"/>
  <c r="CW508" i="1"/>
  <c r="V508" i="1" s="1"/>
  <c r="GL508" i="1"/>
  <c r="GN508" i="1"/>
  <c r="GP508" i="1"/>
  <c r="GV508" i="1"/>
  <c r="HC508" i="1" s="1"/>
  <c r="GX508" i="1" s="1"/>
  <c r="P509" i="1"/>
  <c r="V509" i="1"/>
  <c r="AC509" i="1"/>
  <c r="AD509" i="1"/>
  <c r="AE509" i="1"/>
  <c r="AF509" i="1"/>
  <c r="AG509" i="1"/>
  <c r="AH509" i="1"/>
  <c r="CV509" i="1" s="1"/>
  <c r="U509" i="1" s="1"/>
  <c r="AI509" i="1"/>
  <c r="AJ509" i="1"/>
  <c r="CQ509" i="1"/>
  <c r="CR509" i="1"/>
  <c r="Q509" i="1" s="1"/>
  <c r="CS509" i="1"/>
  <c r="R509" i="1" s="1"/>
  <c r="CU509" i="1"/>
  <c r="T509" i="1" s="1"/>
  <c r="CW509" i="1"/>
  <c r="CX509" i="1"/>
  <c r="W509" i="1" s="1"/>
  <c r="GL509" i="1"/>
  <c r="GN509" i="1"/>
  <c r="GP509" i="1"/>
  <c r="GV509" i="1"/>
  <c r="HC509" i="1" s="1"/>
  <c r="GX509" i="1"/>
  <c r="HG509" i="1"/>
  <c r="R510" i="1"/>
  <c r="U510" i="1"/>
  <c r="AC510" i="1"/>
  <c r="CQ510" i="1" s="1"/>
  <c r="P510" i="1" s="1"/>
  <c r="AD510" i="1"/>
  <c r="AE510" i="1"/>
  <c r="AF510" i="1"/>
  <c r="AG510" i="1"/>
  <c r="CU510" i="1" s="1"/>
  <c r="T510" i="1" s="1"/>
  <c r="AH510" i="1"/>
  <c r="CV510" i="1" s="1"/>
  <c r="AI510" i="1"/>
  <c r="CW510" i="1" s="1"/>
  <c r="V510" i="1" s="1"/>
  <c r="AJ510" i="1"/>
  <c r="CX510" i="1" s="1"/>
  <c r="W510" i="1" s="1"/>
  <c r="CR510" i="1"/>
  <c r="Q510" i="1" s="1"/>
  <c r="CS510" i="1"/>
  <c r="CT510" i="1"/>
  <c r="S510" i="1" s="1"/>
  <c r="CZ510" i="1" s="1"/>
  <c r="Y510" i="1" s="1"/>
  <c r="GL510" i="1"/>
  <c r="GN510" i="1"/>
  <c r="GP510" i="1"/>
  <c r="GV510" i="1"/>
  <c r="HC510" i="1" s="1"/>
  <c r="GX510" i="1"/>
  <c r="HG510" i="1"/>
  <c r="C511" i="1"/>
  <c r="D511" i="1"/>
  <c r="P511" i="1"/>
  <c r="R511" i="1"/>
  <c r="T511" i="1"/>
  <c r="AC511" i="1"/>
  <c r="AD511" i="1"/>
  <c r="AE511" i="1"/>
  <c r="AF511" i="1"/>
  <c r="AG511" i="1"/>
  <c r="AH511" i="1"/>
  <c r="CV511" i="1" s="1"/>
  <c r="U511" i="1" s="1"/>
  <c r="AI511" i="1"/>
  <c r="CW511" i="1" s="1"/>
  <c r="V511" i="1" s="1"/>
  <c r="AJ511" i="1"/>
  <c r="CX511" i="1" s="1"/>
  <c r="W511" i="1" s="1"/>
  <c r="CQ511" i="1"/>
  <c r="CR511" i="1"/>
  <c r="Q511" i="1" s="1"/>
  <c r="CS511" i="1"/>
  <c r="CU511" i="1"/>
  <c r="GL511" i="1"/>
  <c r="GN511" i="1"/>
  <c r="GP511" i="1"/>
  <c r="GV511" i="1"/>
  <c r="HC511" i="1"/>
  <c r="GX511" i="1" s="1"/>
  <c r="C512" i="1"/>
  <c r="D512" i="1"/>
  <c r="P512" i="1"/>
  <c r="AC512" i="1"/>
  <c r="AD512" i="1"/>
  <c r="AE512" i="1"/>
  <c r="CS512" i="1" s="1"/>
  <c r="R512" i="1" s="1"/>
  <c r="AF512" i="1"/>
  <c r="AG512" i="1"/>
  <c r="CU512" i="1" s="1"/>
  <c r="T512" i="1" s="1"/>
  <c r="AH512" i="1"/>
  <c r="CV512" i="1" s="1"/>
  <c r="U512" i="1" s="1"/>
  <c r="AI512" i="1"/>
  <c r="CW512" i="1" s="1"/>
  <c r="V512" i="1" s="1"/>
  <c r="AJ512" i="1"/>
  <c r="CX512" i="1" s="1"/>
  <c r="W512" i="1" s="1"/>
  <c r="CQ512" i="1"/>
  <c r="CR512" i="1"/>
  <c r="Q512" i="1" s="1"/>
  <c r="CT512" i="1"/>
  <c r="S512" i="1" s="1"/>
  <c r="CZ512" i="1" s="1"/>
  <c r="Y512" i="1" s="1"/>
  <c r="GL512" i="1"/>
  <c r="GN512" i="1"/>
  <c r="GP512" i="1"/>
  <c r="GV512" i="1"/>
  <c r="HC512" i="1" s="1"/>
  <c r="GX512" i="1" s="1"/>
  <c r="I513" i="1"/>
  <c r="K513" i="1"/>
  <c r="V513" i="1"/>
  <c r="X513" i="1"/>
  <c r="AC513" i="1"/>
  <c r="AE513" i="1"/>
  <c r="AF513" i="1"/>
  <c r="AG513" i="1"/>
  <c r="CU513" i="1" s="1"/>
  <c r="T513" i="1" s="1"/>
  <c r="AH513" i="1"/>
  <c r="AI513" i="1"/>
  <c r="AJ513" i="1"/>
  <c r="CQ513" i="1"/>
  <c r="P513" i="1" s="1"/>
  <c r="CT513" i="1"/>
  <c r="S513" i="1" s="1"/>
  <c r="CV513" i="1"/>
  <c r="U513" i="1" s="1"/>
  <c r="CW513" i="1"/>
  <c r="CX513" i="1"/>
  <c r="W513" i="1" s="1"/>
  <c r="CY513" i="1"/>
  <c r="CZ513" i="1"/>
  <c r="Y513" i="1" s="1"/>
  <c r="GL513" i="1"/>
  <c r="GN513" i="1"/>
  <c r="GP513" i="1"/>
  <c r="GV513" i="1"/>
  <c r="HC513" i="1"/>
  <c r="GX513" i="1" s="1"/>
  <c r="I514" i="1"/>
  <c r="K514" i="1"/>
  <c r="V514" i="1"/>
  <c r="X514" i="1"/>
  <c r="Y514" i="1"/>
  <c r="AB514" i="1"/>
  <c r="AC514" i="1"/>
  <c r="AD514" i="1"/>
  <c r="AE514" i="1"/>
  <c r="CR514" i="1" s="1"/>
  <c r="Q514" i="1" s="1"/>
  <c r="AF514" i="1"/>
  <c r="CT514" i="1" s="1"/>
  <c r="S514" i="1" s="1"/>
  <c r="AG514" i="1"/>
  <c r="CU514" i="1" s="1"/>
  <c r="T514" i="1" s="1"/>
  <c r="AH514" i="1"/>
  <c r="CV514" i="1" s="1"/>
  <c r="U514" i="1" s="1"/>
  <c r="AI514" i="1"/>
  <c r="AJ514" i="1"/>
  <c r="CQ514" i="1"/>
  <c r="P514" i="1" s="1"/>
  <c r="CS514" i="1"/>
  <c r="R514" i="1" s="1"/>
  <c r="CW514" i="1"/>
  <c r="CX514" i="1"/>
  <c r="W514" i="1" s="1"/>
  <c r="CY514" i="1"/>
  <c r="CZ514" i="1"/>
  <c r="GL514" i="1"/>
  <c r="GN514" i="1"/>
  <c r="GP514" i="1"/>
  <c r="GV514" i="1"/>
  <c r="HC514" i="1" s="1"/>
  <c r="GX514" i="1" s="1"/>
  <c r="I515" i="1"/>
  <c r="K515" i="1"/>
  <c r="S515" i="1"/>
  <c r="U515" i="1"/>
  <c r="AC515" i="1"/>
  <c r="CQ515" i="1" s="1"/>
  <c r="P515" i="1" s="1"/>
  <c r="CP515" i="1" s="1"/>
  <c r="O515" i="1" s="1"/>
  <c r="AE515" i="1"/>
  <c r="CR515" i="1" s="1"/>
  <c r="Q515" i="1" s="1"/>
  <c r="AF515" i="1"/>
  <c r="AG515" i="1"/>
  <c r="CU515" i="1" s="1"/>
  <c r="T515" i="1" s="1"/>
  <c r="AH515" i="1"/>
  <c r="AI515" i="1"/>
  <c r="CW515" i="1" s="1"/>
  <c r="V515" i="1" s="1"/>
  <c r="AJ515" i="1"/>
  <c r="CS515" i="1"/>
  <c r="R515" i="1" s="1"/>
  <c r="CT515" i="1"/>
  <c r="CV515" i="1"/>
  <c r="CX515" i="1"/>
  <c r="W515" i="1" s="1"/>
  <c r="CY515" i="1"/>
  <c r="X515" i="1" s="1"/>
  <c r="CZ515" i="1"/>
  <c r="Y515" i="1" s="1"/>
  <c r="GL515" i="1"/>
  <c r="GN515" i="1"/>
  <c r="GP515" i="1"/>
  <c r="GV515" i="1"/>
  <c r="HC515" i="1" s="1"/>
  <c r="GX515" i="1" s="1"/>
  <c r="I516" i="1"/>
  <c r="K516" i="1"/>
  <c r="P516" i="1"/>
  <c r="X516" i="1"/>
  <c r="AB516" i="1"/>
  <c r="AC516" i="1"/>
  <c r="AD516" i="1"/>
  <c r="AE516" i="1"/>
  <c r="CR516" i="1" s="1"/>
  <c r="Q516" i="1" s="1"/>
  <c r="AF516" i="1"/>
  <c r="CT516" i="1" s="1"/>
  <c r="S516" i="1" s="1"/>
  <c r="AG516" i="1"/>
  <c r="AH516" i="1"/>
  <c r="CV516" i="1" s="1"/>
  <c r="U516" i="1" s="1"/>
  <c r="AI516" i="1"/>
  <c r="CW516" i="1" s="1"/>
  <c r="V516" i="1" s="1"/>
  <c r="AJ516" i="1"/>
  <c r="CX516" i="1" s="1"/>
  <c r="W516" i="1" s="1"/>
  <c r="CQ516" i="1"/>
  <c r="CS516" i="1"/>
  <c r="R516" i="1" s="1"/>
  <c r="CU516" i="1"/>
  <c r="T516" i="1" s="1"/>
  <c r="CY516" i="1"/>
  <c r="CZ516" i="1"/>
  <c r="Y516" i="1" s="1"/>
  <c r="GL516" i="1"/>
  <c r="GN516" i="1"/>
  <c r="GP516" i="1"/>
  <c r="GV516" i="1"/>
  <c r="GX516" i="1"/>
  <c r="HC516" i="1"/>
  <c r="U517" i="1"/>
  <c r="W517" i="1"/>
  <c r="AC517" i="1"/>
  <c r="CQ517" i="1" s="1"/>
  <c r="P517" i="1" s="1"/>
  <c r="AE517" i="1"/>
  <c r="CS517" i="1" s="1"/>
  <c r="R517" i="1" s="1"/>
  <c r="AF517" i="1"/>
  <c r="CT517" i="1" s="1"/>
  <c r="S517" i="1" s="1"/>
  <c r="AG517" i="1"/>
  <c r="CU517" i="1" s="1"/>
  <c r="T517" i="1" s="1"/>
  <c r="AH517" i="1"/>
  <c r="AI517" i="1"/>
  <c r="AJ517" i="1"/>
  <c r="CP517" i="1"/>
  <c r="O517" i="1" s="1"/>
  <c r="CR517" i="1"/>
  <c r="Q517" i="1" s="1"/>
  <c r="CV517" i="1"/>
  <c r="CW517" i="1"/>
  <c r="V517" i="1" s="1"/>
  <c r="CX517" i="1"/>
  <c r="GL517" i="1"/>
  <c r="GN517" i="1"/>
  <c r="GP517" i="1"/>
  <c r="GV517" i="1"/>
  <c r="HC517" i="1"/>
  <c r="GX517" i="1" s="1"/>
  <c r="HG517" i="1"/>
  <c r="S518" i="1"/>
  <c r="U518" i="1"/>
  <c r="AC518" i="1"/>
  <c r="CQ518" i="1" s="1"/>
  <c r="P518" i="1" s="1"/>
  <c r="AE518" i="1"/>
  <c r="CR518" i="1" s="1"/>
  <c r="Q518" i="1" s="1"/>
  <c r="AF518" i="1"/>
  <c r="AG518" i="1"/>
  <c r="CU518" i="1" s="1"/>
  <c r="T518" i="1" s="1"/>
  <c r="AH518" i="1"/>
  <c r="AI518" i="1"/>
  <c r="CW518" i="1" s="1"/>
  <c r="V518" i="1" s="1"/>
  <c r="AJ518" i="1"/>
  <c r="CS518" i="1"/>
  <c r="R518" i="1" s="1"/>
  <c r="CT518" i="1"/>
  <c r="CV518" i="1"/>
  <c r="CX518" i="1"/>
  <c r="W518" i="1" s="1"/>
  <c r="GL518" i="1"/>
  <c r="GN518" i="1"/>
  <c r="GP518" i="1"/>
  <c r="GV518" i="1"/>
  <c r="HC518" i="1" s="1"/>
  <c r="GX518" i="1" s="1"/>
  <c r="I519" i="1"/>
  <c r="W519" i="1" s="1"/>
  <c r="K519" i="1"/>
  <c r="Y519" i="1"/>
  <c r="AC519" i="1"/>
  <c r="AB519" i="1" s="1"/>
  <c r="AD519" i="1"/>
  <c r="AE519" i="1"/>
  <c r="CS519" i="1" s="1"/>
  <c r="R519" i="1" s="1"/>
  <c r="AF519" i="1"/>
  <c r="AG519" i="1"/>
  <c r="CU519" i="1" s="1"/>
  <c r="T519" i="1" s="1"/>
  <c r="AH519" i="1"/>
  <c r="CV519" i="1" s="1"/>
  <c r="AI519" i="1"/>
  <c r="CW519" i="1" s="1"/>
  <c r="V519" i="1" s="1"/>
  <c r="AJ519" i="1"/>
  <c r="CR519" i="1"/>
  <c r="Q519" i="1" s="1"/>
  <c r="CT519" i="1"/>
  <c r="S519" i="1" s="1"/>
  <c r="CX519" i="1"/>
  <c r="CY519" i="1"/>
  <c r="X519" i="1" s="1"/>
  <c r="CZ519" i="1"/>
  <c r="GL519" i="1"/>
  <c r="GN519" i="1"/>
  <c r="GP519" i="1"/>
  <c r="GV519" i="1"/>
  <c r="HC519" i="1" s="1"/>
  <c r="I520" i="1"/>
  <c r="K520" i="1"/>
  <c r="R520" i="1"/>
  <c r="T520" i="1"/>
  <c r="V520" i="1"/>
  <c r="AC520" i="1"/>
  <c r="CQ520" i="1" s="1"/>
  <c r="P520" i="1" s="1"/>
  <c r="AD520" i="1"/>
  <c r="AE520" i="1"/>
  <c r="AF520" i="1"/>
  <c r="AG520" i="1"/>
  <c r="AH520" i="1"/>
  <c r="CV520" i="1" s="1"/>
  <c r="U520" i="1" s="1"/>
  <c r="AI520" i="1"/>
  <c r="AJ520" i="1"/>
  <c r="CX520" i="1" s="1"/>
  <c r="W520" i="1" s="1"/>
  <c r="CR520" i="1"/>
  <c r="Q520" i="1" s="1"/>
  <c r="CS520" i="1"/>
  <c r="CT520" i="1"/>
  <c r="S520" i="1" s="1"/>
  <c r="CU520" i="1"/>
  <c r="CW520" i="1"/>
  <c r="CY520" i="1"/>
  <c r="X520" i="1" s="1"/>
  <c r="CZ520" i="1"/>
  <c r="Y520" i="1" s="1"/>
  <c r="GL520" i="1"/>
  <c r="GN520" i="1"/>
  <c r="GP520" i="1"/>
  <c r="GV520" i="1"/>
  <c r="HC520" i="1" s="1"/>
  <c r="GX520" i="1" s="1"/>
  <c r="S521" i="1"/>
  <c r="AC521" i="1"/>
  <c r="HG521" i="1" s="1"/>
  <c r="AE521" i="1"/>
  <c r="AF521" i="1"/>
  <c r="AG521" i="1"/>
  <c r="CU521" i="1" s="1"/>
  <c r="T521" i="1" s="1"/>
  <c r="AH521" i="1"/>
  <c r="AI521" i="1"/>
  <c r="CW521" i="1" s="1"/>
  <c r="V521" i="1" s="1"/>
  <c r="AJ521" i="1"/>
  <c r="CQ521" i="1"/>
  <c r="P521" i="1" s="1"/>
  <c r="CT521" i="1"/>
  <c r="CV521" i="1"/>
  <c r="U521" i="1" s="1"/>
  <c r="CX521" i="1"/>
  <c r="W521" i="1" s="1"/>
  <c r="GL521" i="1"/>
  <c r="GN521" i="1"/>
  <c r="GP521" i="1"/>
  <c r="GV521" i="1"/>
  <c r="HC521" i="1"/>
  <c r="GX521" i="1" s="1"/>
  <c r="W522" i="1"/>
  <c r="AC522" i="1"/>
  <c r="AB522" i="1" s="1"/>
  <c r="AD522" i="1"/>
  <c r="AE522" i="1"/>
  <c r="CS522" i="1" s="1"/>
  <c r="R522" i="1" s="1"/>
  <c r="AF522" i="1"/>
  <c r="AG522" i="1"/>
  <c r="CU522" i="1" s="1"/>
  <c r="T522" i="1" s="1"/>
  <c r="AH522" i="1"/>
  <c r="CV522" i="1" s="1"/>
  <c r="U522" i="1" s="1"/>
  <c r="AI522" i="1"/>
  <c r="CW522" i="1" s="1"/>
  <c r="V522" i="1" s="1"/>
  <c r="AJ522" i="1"/>
  <c r="CR522" i="1"/>
  <c r="Q522" i="1" s="1"/>
  <c r="CT522" i="1"/>
  <c r="S522" i="1" s="1"/>
  <c r="CX522" i="1"/>
  <c r="GL522" i="1"/>
  <c r="GN522" i="1"/>
  <c r="GP522" i="1"/>
  <c r="GV522" i="1"/>
  <c r="HC522" i="1" s="1"/>
  <c r="GX522" i="1" s="1"/>
  <c r="S523" i="1"/>
  <c r="U523" i="1"/>
  <c r="W523" i="1"/>
  <c r="AC523" i="1"/>
  <c r="CQ523" i="1" s="1"/>
  <c r="P523" i="1" s="1"/>
  <c r="AE523" i="1"/>
  <c r="CR523" i="1" s="1"/>
  <c r="Q523" i="1" s="1"/>
  <c r="AF523" i="1"/>
  <c r="AG523" i="1"/>
  <c r="AH523" i="1"/>
  <c r="AI523" i="1"/>
  <c r="CW523" i="1" s="1"/>
  <c r="V523" i="1" s="1"/>
  <c r="AJ523" i="1"/>
  <c r="CT523" i="1"/>
  <c r="CU523" i="1"/>
  <c r="T523" i="1" s="1"/>
  <c r="CV523" i="1"/>
  <c r="CX523" i="1"/>
  <c r="GL523" i="1"/>
  <c r="GO523" i="1"/>
  <c r="GP523" i="1"/>
  <c r="GV523" i="1"/>
  <c r="HC523" i="1"/>
  <c r="GX523" i="1" s="1"/>
  <c r="S524" i="1"/>
  <c r="AC524" i="1"/>
  <c r="HG524" i="1" s="1"/>
  <c r="AE524" i="1"/>
  <c r="AF524" i="1"/>
  <c r="AG524" i="1"/>
  <c r="CU524" i="1" s="1"/>
  <c r="T524" i="1" s="1"/>
  <c r="AH524" i="1"/>
  <c r="AI524" i="1"/>
  <c r="CW524" i="1" s="1"/>
  <c r="V524" i="1" s="1"/>
  <c r="AJ524" i="1"/>
  <c r="CQ524" i="1"/>
  <c r="P524" i="1" s="1"/>
  <c r="CT524" i="1"/>
  <c r="CV524" i="1"/>
  <c r="U524" i="1" s="1"/>
  <c r="CX524" i="1"/>
  <c r="W524" i="1" s="1"/>
  <c r="GL524" i="1"/>
  <c r="GO524" i="1"/>
  <c r="GP524" i="1"/>
  <c r="GV524" i="1"/>
  <c r="HC524" i="1"/>
  <c r="GX524" i="1" s="1"/>
  <c r="C525" i="1"/>
  <c r="D525" i="1"/>
  <c r="U525" i="1"/>
  <c r="W525" i="1"/>
  <c r="AC525" i="1"/>
  <c r="CQ525" i="1" s="1"/>
  <c r="P525" i="1" s="1"/>
  <c r="CP525" i="1" s="1"/>
  <c r="O525" i="1" s="1"/>
  <c r="AE525" i="1"/>
  <c r="CS525" i="1" s="1"/>
  <c r="R525" i="1" s="1"/>
  <c r="AF525" i="1"/>
  <c r="CT525" i="1" s="1"/>
  <c r="S525" i="1" s="1"/>
  <c r="AG525" i="1"/>
  <c r="CU525" i="1" s="1"/>
  <c r="T525" i="1" s="1"/>
  <c r="AH525" i="1"/>
  <c r="AI525" i="1"/>
  <c r="AJ525" i="1"/>
  <c r="CR525" i="1"/>
  <c r="Q525" i="1" s="1"/>
  <c r="CV525" i="1"/>
  <c r="CW525" i="1"/>
  <c r="V525" i="1" s="1"/>
  <c r="CX525" i="1"/>
  <c r="GL525" i="1"/>
  <c r="GN525" i="1"/>
  <c r="GP525" i="1"/>
  <c r="GV525" i="1"/>
  <c r="HC525" i="1"/>
  <c r="GX525" i="1" s="1"/>
  <c r="C526" i="1"/>
  <c r="D526" i="1"/>
  <c r="P526" i="1"/>
  <c r="R526" i="1"/>
  <c r="T526" i="1"/>
  <c r="AC526" i="1"/>
  <c r="AD526" i="1"/>
  <c r="AE526" i="1"/>
  <c r="AF526" i="1"/>
  <c r="AG526" i="1"/>
  <c r="AH526" i="1"/>
  <c r="CV526" i="1" s="1"/>
  <c r="U526" i="1" s="1"/>
  <c r="AI526" i="1"/>
  <c r="AJ526" i="1"/>
  <c r="CX526" i="1" s="1"/>
  <c r="W526" i="1" s="1"/>
  <c r="CQ526" i="1"/>
  <c r="CR526" i="1"/>
  <c r="Q526" i="1" s="1"/>
  <c r="CS526" i="1"/>
  <c r="CU526" i="1"/>
  <c r="CW526" i="1"/>
  <c r="V526" i="1" s="1"/>
  <c r="GL526" i="1"/>
  <c r="GN526" i="1"/>
  <c r="GP526" i="1"/>
  <c r="GV526" i="1"/>
  <c r="GX526" i="1"/>
  <c r="HC526" i="1"/>
  <c r="C527" i="1"/>
  <c r="D527" i="1"/>
  <c r="I527" i="1"/>
  <c r="U527" i="1" s="1"/>
  <c r="K527" i="1"/>
  <c r="W527" i="1"/>
  <c r="AC527" i="1"/>
  <c r="CQ527" i="1" s="1"/>
  <c r="P527" i="1" s="1"/>
  <c r="AE527" i="1"/>
  <c r="CS527" i="1" s="1"/>
  <c r="R527" i="1" s="1"/>
  <c r="AF527" i="1"/>
  <c r="CT527" i="1" s="1"/>
  <c r="S527" i="1" s="1"/>
  <c r="AG527" i="1"/>
  <c r="CU527" i="1" s="1"/>
  <c r="T527" i="1" s="1"/>
  <c r="AH527" i="1"/>
  <c r="AI527" i="1"/>
  <c r="AJ527" i="1"/>
  <c r="CP527" i="1"/>
  <c r="O527" i="1" s="1"/>
  <c r="CR527" i="1"/>
  <c r="Q527" i="1" s="1"/>
  <c r="CV527" i="1"/>
  <c r="CW527" i="1"/>
  <c r="V527" i="1" s="1"/>
  <c r="CX527" i="1"/>
  <c r="GL527" i="1"/>
  <c r="GO527" i="1"/>
  <c r="GP527" i="1"/>
  <c r="GV527" i="1"/>
  <c r="HC527" i="1"/>
  <c r="GX527" i="1" s="1"/>
  <c r="C528" i="1"/>
  <c r="D528" i="1"/>
  <c r="I528" i="1"/>
  <c r="K528" i="1"/>
  <c r="P528" i="1"/>
  <c r="R528" i="1"/>
  <c r="AC528" i="1"/>
  <c r="AD528" i="1"/>
  <c r="AB528" i="1" s="1"/>
  <c r="AE528" i="1"/>
  <c r="CR528" i="1" s="1"/>
  <c r="Q528" i="1" s="1"/>
  <c r="AF528" i="1"/>
  <c r="CT528" i="1" s="1"/>
  <c r="S528" i="1" s="1"/>
  <c r="AG528" i="1"/>
  <c r="AH528" i="1"/>
  <c r="CV528" i="1" s="1"/>
  <c r="U528" i="1" s="1"/>
  <c r="AI528" i="1"/>
  <c r="AJ528" i="1"/>
  <c r="CX528" i="1" s="1"/>
  <c r="W528" i="1" s="1"/>
  <c r="CQ528" i="1"/>
  <c r="CS528" i="1"/>
  <c r="CU528" i="1"/>
  <c r="T528" i="1" s="1"/>
  <c r="CW528" i="1"/>
  <c r="V528" i="1" s="1"/>
  <c r="GL528" i="1"/>
  <c r="GO528" i="1"/>
  <c r="GP528" i="1"/>
  <c r="GV528" i="1"/>
  <c r="HC528" i="1" s="1"/>
  <c r="GX528" i="1" s="1"/>
  <c r="W529" i="1"/>
  <c r="Y529" i="1"/>
  <c r="AC529" i="1"/>
  <c r="AB529" i="1" s="1"/>
  <c r="AD529" i="1"/>
  <c r="AE529" i="1"/>
  <c r="CS529" i="1" s="1"/>
  <c r="R529" i="1" s="1"/>
  <c r="AF529" i="1"/>
  <c r="AG529" i="1"/>
  <c r="CU529" i="1" s="1"/>
  <c r="T529" i="1" s="1"/>
  <c r="AH529" i="1"/>
  <c r="CV529" i="1" s="1"/>
  <c r="U529" i="1" s="1"/>
  <c r="AI529" i="1"/>
  <c r="CW529" i="1" s="1"/>
  <c r="V529" i="1" s="1"/>
  <c r="AJ529" i="1"/>
  <c r="CR529" i="1"/>
  <c r="Q529" i="1" s="1"/>
  <c r="CT529" i="1"/>
  <c r="S529" i="1" s="1"/>
  <c r="CX529" i="1"/>
  <c r="CY529" i="1"/>
  <c r="X529" i="1" s="1"/>
  <c r="CZ529" i="1"/>
  <c r="GL529" i="1"/>
  <c r="GN529" i="1"/>
  <c r="GP529" i="1"/>
  <c r="GV529" i="1"/>
  <c r="HC529" i="1" s="1"/>
  <c r="GX529" i="1" s="1"/>
  <c r="T530" i="1"/>
  <c r="V530" i="1"/>
  <c r="X530" i="1"/>
  <c r="Y530" i="1"/>
  <c r="AC530" i="1"/>
  <c r="AE530" i="1"/>
  <c r="CR530" i="1" s="1"/>
  <c r="Q530" i="1" s="1"/>
  <c r="AF530" i="1"/>
  <c r="CT530" i="1" s="1"/>
  <c r="S530" i="1" s="1"/>
  <c r="AG530" i="1"/>
  <c r="AH530" i="1"/>
  <c r="AI530" i="1"/>
  <c r="AJ530" i="1"/>
  <c r="CX530" i="1" s="1"/>
  <c r="W530" i="1" s="1"/>
  <c r="CQ530" i="1"/>
  <c r="P530" i="1" s="1"/>
  <c r="CU530" i="1"/>
  <c r="CV530" i="1"/>
  <c r="U530" i="1" s="1"/>
  <c r="CW530" i="1"/>
  <c r="CY530" i="1"/>
  <c r="CZ530" i="1"/>
  <c r="GL530" i="1"/>
  <c r="GN530" i="1"/>
  <c r="GP530" i="1"/>
  <c r="GV530" i="1"/>
  <c r="HC530" i="1"/>
  <c r="GX530" i="1" s="1"/>
  <c r="S531" i="1"/>
  <c r="U531" i="1"/>
  <c r="X531" i="1"/>
  <c r="AC531" i="1"/>
  <c r="CQ531" i="1" s="1"/>
  <c r="P531" i="1" s="1"/>
  <c r="CP531" i="1" s="1"/>
  <c r="O531" i="1" s="1"/>
  <c r="AE531" i="1"/>
  <c r="CR531" i="1" s="1"/>
  <c r="Q531" i="1" s="1"/>
  <c r="AF531" i="1"/>
  <c r="AG531" i="1"/>
  <c r="CU531" i="1" s="1"/>
  <c r="T531" i="1" s="1"/>
  <c r="AH531" i="1"/>
  <c r="AI531" i="1"/>
  <c r="CW531" i="1" s="1"/>
  <c r="V531" i="1" s="1"/>
  <c r="AJ531" i="1"/>
  <c r="CS531" i="1"/>
  <c r="R531" i="1" s="1"/>
  <c r="CT531" i="1"/>
  <c r="CV531" i="1"/>
  <c r="CX531" i="1"/>
  <c r="W531" i="1" s="1"/>
  <c r="CY531" i="1"/>
  <c r="CZ531" i="1"/>
  <c r="Y531" i="1" s="1"/>
  <c r="GL531" i="1"/>
  <c r="GO531" i="1"/>
  <c r="GP531" i="1"/>
  <c r="GV531" i="1"/>
  <c r="HC531" i="1" s="1"/>
  <c r="GX531" i="1" s="1"/>
  <c r="P532" i="1"/>
  <c r="R532" i="1"/>
  <c r="X532" i="1"/>
  <c r="AC532" i="1"/>
  <c r="AD532" i="1"/>
  <c r="AB532" i="1" s="1"/>
  <c r="AE532" i="1"/>
  <c r="AF532" i="1"/>
  <c r="CT532" i="1" s="1"/>
  <c r="S532" i="1" s="1"/>
  <c r="AG532" i="1"/>
  <c r="AH532" i="1"/>
  <c r="CV532" i="1" s="1"/>
  <c r="U532" i="1" s="1"/>
  <c r="AI532" i="1"/>
  <c r="AJ532" i="1"/>
  <c r="CX532" i="1" s="1"/>
  <c r="W532" i="1" s="1"/>
  <c r="CQ532" i="1"/>
  <c r="CR532" i="1"/>
  <c r="Q532" i="1" s="1"/>
  <c r="CS532" i="1"/>
  <c r="CU532" i="1"/>
  <c r="T532" i="1" s="1"/>
  <c r="CW532" i="1"/>
  <c r="V532" i="1" s="1"/>
  <c r="CY532" i="1"/>
  <c r="CZ532" i="1"/>
  <c r="Y532" i="1" s="1"/>
  <c r="GL532" i="1"/>
  <c r="GO532" i="1"/>
  <c r="GP532" i="1"/>
  <c r="GV532" i="1"/>
  <c r="HC532" i="1" s="1"/>
  <c r="GX532" i="1"/>
  <c r="W533" i="1"/>
  <c r="Y533" i="1"/>
  <c r="AC533" i="1"/>
  <c r="AD533" i="1"/>
  <c r="AE533" i="1"/>
  <c r="CS533" i="1" s="1"/>
  <c r="R533" i="1" s="1"/>
  <c r="AF533" i="1"/>
  <c r="AG533" i="1"/>
  <c r="CU533" i="1" s="1"/>
  <c r="T533" i="1" s="1"/>
  <c r="AH533" i="1"/>
  <c r="CV533" i="1" s="1"/>
  <c r="U533" i="1" s="1"/>
  <c r="AI533" i="1"/>
  <c r="CW533" i="1" s="1"/>
  <c r="V533" i="1" s="1"/>
  <c r="AJ533" i="1"/>
  <c r="CR533" i="1"/>
  <c r="Q533" i="1" s="1"/>
  <c r="CT533" i="1"/>
  <c r="S533" i="1" s="1"/>
  <c r="CX533" i="1"/>
  <c r="CY533" i="1"/>
  <c r="X533" i="1" s="1"/>
  <c r="CZ533" i="1"/>
  <c r="GL533" i="1"/>
  <c r="GO533" i="1"/>
  <c r="GP533" i="1"/>
  <c r="GV533" i="1"/>
  <c r="HC533" i="1" s="1"/>
  <c r="GX533" i="1" s="1"/>
  <c r="T534" i="1"/>
  <c r="V534" i="1"/>
  <c r="X534" i="1"/>
  <c r="Y534" i="1"/>
  <c r="AC534" i="1"/>
  <c r="AE534" i="1"/>
  <c r="CR534" i="1" s="1"/>
  <c r="Q534" i="1" s="1"/>
  <c r="AF534" i="1"/>
  <c r="CT534" i="1" s="1"/>
  <c r="S534" i="1" s="1"/>
  <c r="AG534" i="1"/>
  <c r="AH534" i="1"/>
  <c r="AI534" i="1"/>
  <c r="AJ534" i="1"/>
  <c r="CX534" i="1" s="1"/>
  <c r="W534" i="1" s="1"/>
  <c r="CQ534" i="1"/>
  <c r="P534" i="1" s="1"/>
  <c r="CU534" i="1"/>
  <c r="CV534" i="1"/>
  <c r="U534" i="1" s="1"/>
  <c r="CW534" i="1"/>
  <c r="CY534" i="1"/>
  <c r="CZ534" i="1"/>
  <c r="GL534" i="1"/>
  <c r="FR584" i="1" s="1"/>
  <c r="GO534" i="1"/>
  <c r="GP534" i="1"/>
  <c r="GV534" i="1"/>
  <c r="HC534" i="1"/>
  <c r="GX534" i="1" s="1"/>
  <c r="S535" i="1"/>
  <c r="U535" i="1"/>
  <c r="X535" i="1"/>
  <c r="AC535" i="1"/>
  <c r="CQ535" i="1" s="1"/>
  <c r="P535" i="1" s="1"/>
  <c r="AE535" i="1"/>
  <c r="CR535" i="1" s="1"/>
  <c r="Q535" i="1" s="1"/>
  <c r="AF535" i="1"/>
  <c r="AG535" i="1"/>
  <c r="CU535" i="1" s="1"/>
  <c r="T535" i="1" s="1"/>
  <c r="AH535" i="1"/>
  <c r="AI535" i="1"/>
  <c r="CW535" i="1" s="1"/>
  <c r="V535" i="1" s="1"/>
  <c r="AJ535" i="1"/>
  <c r="CS535" i="1"/>
  <c r="R535" i="1" s="1"/>
  <c r="CT535" i="1"/>
  <c r="CV535" i="1"/>
  <c r="CX535" i="1"/>
  <c r="W535" i="1" s="1"/>
  <c r="CY535" i="1"/>
  <c r="CZ535" i="1"/>
  <c r="Y535" i="1" s="1"/>
  <c r="GL535" i="1"/>
  <c r="GN535" i="1"/>
  <c r="GP535" i="1"/>
  <c r="GV535" i="1"/>
  <c r="HC535" i="1" s="1"/>
  <c r="GX535" i="1" s="1"/>
  <c r="P536" i="1"/>
  <c r="R536" i="1"/>
  <c r="X536" i="1"/>
  <c r="AC536" i="1"/>
  <c r="AD536" i="1"/>
  <c r="AE536" i="1"/>
  <c r="AF536" i="1"/>
  <c r="CT536" i="1" s="1"/>
  <c r="S536" i="1" s="1"/>
  <c r="AG536" i="1"/>
  <c r="AH536" i="1"/>
  <c r="CV536" i="1" s="1"/>
  <c r="U536" i="1" s="1"/>
  <c r="AI536" i="1"/>
  <c r="AJ536" i="1"/>
  <c r="CX536" i="1" s="1"/>
  <c r="W536" i="1" s="1"/>
  <c r="CQ536" i="1"/>
  <c r="CR536" i="1"/>
  <c r="Q536" i="1" s="1"/>
  <c r="CS536" i="1"/>
  <c r="CU536" i="1"/>
  <c r="T536" i="1" s="1"/>
  <c r="CW536" i="1"/>
  <c r="V536" i="1" s="1"/>
  <c r="CY536" i="1"/>
  <c r="CZ536" i="1"/>
  <c r="Y536" i="1" s="1"/>
  <c r="GL536" i="1"/>
  <c r="GN536" i="1"/>
  <c r="GP536" i="1"/>
  <c r="GV536" i="1"/>
  <c r="HC536" i="1" s="1"/>
  <c r="GX536" i="1"/>
  <c r="U537" i="1"/>
  <c r="W537" i="1"/>
  <c r="Y537" i="1"/>
  <c r="AC537" i="1"/>
  <c r="AD537" i="1"/>
  <c r="AE537" i="1"/>
  <c r="CS537" i="1" s="1"/>
  <c r="R537" i="1" s="1"/>
  <c r="AF537" i="1"/>
  <c r="AG537" i="1"/>
  <c r="CU537" i="1" s="1"/>
  <c r="T537" i="1" s="1"/>
  <c r="AH537" i="1"/>
  <c r="CV537" i="1" s="1"/>
  <c r="AI537" i="1"/>
  <c r="CW537" i="1" s="1"/>
  <c r="V537" i="1" s="1"/>
  <c r="AJ537" i="1"/>
  <c r="CR537" i="1"/>
  <c r="Q537" i="1" s="1"/>
  <c r="CT537" i="1"/>
  <c r="S537" i="1" s="1"/>
  <c r="CX537" i="1"/>
  <c r="CY537" i="1"/>
  <c r="X537" i="1" s="1"/>
  <c r="CZ537" i="1"/>
  <c r="GL537" i="1"/>
  <c r="GN537" i="1"/>
  <c r="GP537" i="1"/>
  <c r="GV537" i="1"/>
  <c r="HC537" i="1" s="1"/>
  <c r="GX537" i="1" s="1"/>
  <c r="S538" i="1"/>
  <c r="U538" i="1"/>
  <c r="W538" i="1"/>
  <c r="X538" i="1"/>
  <c r="AC538" i="1"/>
  <c r="CQ538" i="1" s="1"/>
  <c r="P538" i="1" s="1"/>
  <c r="AE538" i="1"/>
  <c r="AF538" i="1"/>
  <c r="AG538" i="1"/>
  <c r="AH538" i="1"/>
  <c r="AI538" i="1"/>
  <c r="CW538" i="1" s="1"/>
  <c r="V538" i="1" s="1"/>
  <c r="AJ538" i="1"/>
  <c r="CT538" i="1"/>
  <c r="CU538" i="1"/>
  <c r="T538" i="1" s="1"/>
  <c r="CV538" i="1"/>
  <c r="CX538" i="1"/>
  <c r="CY538" i="1"/>
  <c r="CZ538" i="1"/>
  <c r="Y538" i="1" s="1"/>
  <c r="GL538" i="1"/>
  <c r="GN538" i="1"/>
  <c r="GP538" i="1"/>
  <c r="GV538" i="1"/>
  <c r="HC538" i="1"/>
  <c r="GX538" i="1" s="1"/>
  <c r="S539" i="1"/>
  <c r="X539" i="1"/>
  <c r="Y539" i="1"/>
  <c r="AC539" i="1"/>
  <c r="HG539" i="1" s="1"/>
  <c r="AE539" i="1"/>
  <c r="AF539" i="1"/>
  <c r="AG539" i="1"/>
  <c r="CU539" i="1" s="1"/>
  <c r="T539" i="1" s="1"/>
  <c r="AH539" i="1"/>
  <c r="AI539" i="1"/>
  <c r="CW539" i="1" s="1"/>
  <c r="V539" i="1" s="1"/>
  <c r="AJ539" i="1"/>
  <c r="CQ539" i="1"/>
  <c r="P539" i="1" s="1"/>
  <c r="CT539" i="1"/>
  <c r="CV539" i="1"/>
  <c r="U539" i="1" s="1"/>
  <c r="CX539" i="1"/>
  <c r="W539" i="1" s="1"/>
  <c r="CY539" i="1"/>
  <c r="CZ539" i="1"/>
  <c r="GL539" i="1"/>
  <c r="GN539" i="1"/>
  <c r="GP539" i="1"/>
  <c r="GV539" i="1"/>
  <c r="HC539" i="1"/>
  <c r="GX539" i="1" s="1"/>
  <c r="W540" i="1"/>
  <c r="Y540" i="1"/>
  <c r="AC540" i="1"/>
  <c r="AD540" i="1"/>
  <c r="AE540" i="1"/>
  <c r="CS540" i="1" s="1"/>
  <c r="R540" i="1" s="1"/>
  <c r="AF540" i="1"/>
  <c r="AG540" i="1"/>
  <c r="CU540" i="1" s="1"/>
  <c r="T540" i="1" s="1"/>
  <c r="AH540" i="1"/>
  <c r="CV540" i="1" s="1"/>
  <c r="U540" i="1" s="1"/>
  <c r="AI540" i="1"/>
  <c r="CW540" i="1" s="1"/>
  <c r="V540" i="1" s="1"/>
  <c r="AJ540" i="1"/>
  <c r="CR540" i="1"/>
  <c r="Q540" i="1" s="1"/>
  <c r="CT540" i="1"/>
  <c r="S540" i="1" s="1"/>
  <c r="CX540" i="1"/>
  <c r="CY540" i="1"/>
  <c r="X540" i="1" s="1"/>
  <c r="CZ540" i="1"/>
  <c r="GL540" i="1"/>
  <c r="GN540" i="1"/>
  <c r="GP540" i="1"/>
  <c r="GV540" i="1"/>
  <c r="HC540" i="1" s="1"/>
  <c r="GX540" i="1" s="1"/>
  <c r="C541" i="1"/>
  <c r="D541" i="1"/>
  <c r="I541" i="1"/>
  <c r="K541" i="1"/>
  <c r="S541" i="1"/>
  <c r="AC541" i="1"/>
  <c r="AE541" i="1"/>
  <c r="AF541" i="1"/>
  <c r="AG541" i="1"/>
  <c r="CU541" i="1" s="1"/>
  <c r="AH541" i="1"/>
  <c r="AI541" i="1"/>
  <c r="CW541" i="1" s="1"/>
  <c r="AJ541" i="1"/>
  <c r="CQ541" i="1"/>
  <c r="CR541" i="1"/>
  <c r="Q541" i="1" s="1"/>
  <c r="CT541" i="1"/>
  <c r="CV541" i="1"/>
  <c r="U541" i="1" s="1"/>
  <c r="CX541" i="1"/>
  <c r="GL541" i="1"/>
  <c r="GN541" i="1"/>
  <c r="GP541" i="1"/>
  <c r="GV541" i="1"/>
  <c r="HC541" i="1"/>
  <c r="C542" i="1"/>
  <c r="D542" i="1"/>
  <c r="I542" i="1"/>
  <c r="K542" i="1"/>
  <c r="T542" i="1"/>
  <c r="AC542" i="1"/>
  <c r="AE542" i="1"/>
  <c r="AF542" i="1"/>
  <c r="CT542" i="1" s="1"/>
  <c r="S542" i="1" s="1"/>
  <c r="AG542" i="1"/>
  <c r="AH542" i="1"/>
  <c r="AI542" i="1"/>
  <c r="AJ542" i="1"/>
  <c r="CX542" i="1" s="1"/>
  <c r="W542" i="1" s="1"/>
  <c r="CQ542" i="1"/>
  <c r="P542" i="1" s="1"/>
  <c r="CU542" i="1"/>
  <c r="CV542" i="1"/>
  <c r="U542" i="1" s="1"/>
  <c r="CW542" i="1"/>
  <c r="V542" i="1" s="1"/>
  <c r="GL542" i="1"/>
  <c r="GN542" i="1"/>
  <c r="GP542" i="1"/>
  <c r="GV542" i="1"/>
  <c r="HC542" i="1"/>
  <c r="GX542" i="1" s="1"/>
  <c r="I543" i="1"/>
  <c r="K543" i="1"/>
  <c r="X543" i="1"/>
  <c r="Y543" i="1"/>
  <c r="AC543" i="1"/>
  <c r="AE543" i="1"/>
  <c r="CR543" i="1" s="1"/>
  <c r="Q543" i="1" s="1"/>
  <c r="AF543" i="1"/>
  <c r="AG543" i="1"/>
  <c r="CU543" i="1" s="1"/>
  <c r="T543" i="1" s="1"/>
  <c r="AH543" i="1"/>
  <c r="AI543" i="1"/>
  <c r="CW543" i="1" s="1"/>
  <c r="V543" i="1" s="1"/>
  <c r="AJ543" i="1"/>
  <c r="CQ543" i="1"/>
  <c r="P543" i="1" s="1"/>
  <c r="CT543" i="1"/>
  <c r="S543" i="1" s="1"/>
  <c r="CV543" i="1"/>
  <c r="CX543" i="1"/>
  <c r="W543" i="1" s="1"/>
  <c r="CY543" i="1"/>
  <c r="CZ543" i="1"/>
  <c r="GL543" i="1"/>
  <c r="GN543" i="1"/>
  <c r="GP543" i="1"/>
  <c r="GV543" i="1"/>
  <c r="HC543" i="1" s="1"/>
  <c r="GX543" i="1" s="1"/>
  <c r="I544" i="1"/>
  <c r="K544" i="1"/>
  <c r="S544" i="1"/>
  <c r="U544" i="1"/>
  <c r="W544" i="1"/>
  <c r="Y544" i="1"/>
  <c r="AC544" i="1"/>
  <c r="CQ544" i="1" s="1"/>
  <c r="P544" i="1" s="1"/>
  <c r="AE544" i="1"/>
  <c r="CS544" i="1" s="1"/>
  <c r="R544" i="1" s="1"/>
  <c r="AF544" i="1"/>
  <c r="CT544" i="1" s="1"/>
  <c r="AG544" i="1"/>
  <c r="CU544" i="1" s="1"/>
  <c r="T544" i="1" s="1"/>
  <c r="AH544" i="1"/>
  <c r="AI544" i="1"/>
  <c r="AJ544" i="1"/>
  <c r="CR544" i="1"/>
  <c r="Q544" i="1" s="1"/>
  <c r="CV544" i="1"/>
  <c r="CW544" i="1"/>
  <c r="V544" i="1" s="1"/>
  <c r="CX544" i="1"/>
  <c r="CY544" i="1"/>
  <c r="X544" i="1" s="1"/>
  <c r="CZ544" i="1"/>
  <c r="GL544" i="1"/>
  <c r="GN544" i="1"/>
  <c r="GP544" i="1"/>
  <c r="GV544" i="1"/>
  <c r="HC544" i="1"/>
  <c r="GX544" i="1" s="1"/>
  <c r="HG544" i="1"/>
  <c r="S545" i="1"/>
  <c r="CZ545" i="1" s="1"/>
  <c r="Y545" i="1" s="1"/>
  <c r="AC545" i="1"/>
  <c r="AE545" i="1"/>
  <c r="AF545" i="1"/>
  <c r="AG545" i="1"/>
  <c r="CU545" i="1" s="1"/>
  <c r="T545" i="1" s="1"/>
  <c r="AH545" i="1"/>
  <c r="AI545" i="1"/>
  <c r="CW545" i="1" s="1"/>
  <c r="V545" i="1" s="1"/>
  <c r="AJ545" i="1"/>
  <c r="CS545" i="1"/>
  <c r="R545" i="1" s="1"/>
  <c r="CT545" i="1"/>
  <c r="CV545" i="1"/>
  <c r="U545" i="1" s="1"/>
  <c r="CX545" i="1"/>
  <c r="W545" i="1" s="1"/>
  <c r="GL545" i="1"/>
  <c r="GO545" i="1"/>
  <c r="GP545" i="1"/>
  <c r="GV545" i="1"/>
  <c r="HC545" i="1" s="1"/>
  <c r="GX545" i="1" s="1"/>
  <c r="V546" i="1"/>
  <c r="W546" i="1"/>
  <c r="AC546" i="1"/>
  <c r="AE546" i="1"/>
  <c r="AF546" i="1"/>
  <c r="AG546" i="1"/>
  <c r="CU546" i="1" s="1"/>
  <c r="T546" i="1" s="1"/>
  <c r="AH546" i="1"/>
  <c r="AI546" i="1"/>
  <c r="CW546" i="1" s="1"/>
  <c r="AJ546" i="1"/>
  <c r="CX546" i="1" s="1"/>
  <c r="CT546" i="1"/>
  <c r="S546" i="1" s="1"/>
  <c r="CV546" i="1"/>
  <c r="U546" i="1" s="1"/>
  <c r="GL546" i="1"/>
  <c r="GO546" i="1"/>
  <c r="GP546" i="1"/>
  <c r="GV546" i="1"/>
  <c r="HC546" i="1" s="1"/>
  <c r="GX546" i="1" s="1"/>
  <c r="C547" i="1"/>
  <c r="D547" i="1"/>
  <c r="P547" i="1"/>
  <c r="S547" i="1"/>
  <c r="W547" i="1"/>
  <c r="AC547" i="1"/>
  <c r="CQ547" i="1" s="1"/>
  <c r="AE547" i="1"/>
  <c r="AF547" i="1"/>
  <c r="AG547" i="1"/>
  <c r="AH547" i="1"/>
  <c r="AI547" i="1"/>
  <c r="CW547" i="1" s="1"/>
  <c r="V547" i="1" s="1"/>
  <c r="AJ547" i="1"/>
  <c r="CT547" i="1"/>
  <c r="CU547" i="1"/>
  <c r="T547" i="1" s="1"/>
  <c r="CV547" i="1"/>
  <c r="U547" i="1" s="1"/>
  <c r="CX547" i="1"/>
  <c r="GL547" i="1"/>
  <c r="GN547" i="1"/>
  <c r="GP547" i="1"/>
  <c r="GV547" i="1"/>
  <c r="GX547" i="1"/>
  <c r="HC547" i="1"/>
  <c r="C548" i="1"/>
  <c r="D548" i="1"/>
  <c r="P548" i="1"/>
  <c r="AC548" i="1"/>
  <c r="AD548" i="1"/>
  <c r="AE548" i="1"/>
  <c r="AF548" i="1"/>
  <c r="AG548" i="1"/>
  <c r="AH548" i="1"/>
  <c r="CV548" i="1" s="1"/>
  <c r="U548" i="1" s="1"/>
  <c r="AI548" i="1"/>
  <c r="AJ548" i="1"/>
  <c r="CX548" i="1" s="1"/>
  <c r="W548" i="1" s="1"/>
  <c r="CQ548" i="1"/>
  <c r="CR548" i="1"/>
  <c r="Q548" i="1" s="1"/>
  <c r="CS548" i="1"/>
  <c r="R548" i="1" s="1"/>
  <c r="CU548" i="1"/>
  <c r="T548" i="1" s="1"/>
  <c r="CW548" i="1"/>
  <c r="V548" i="1" s="1"/>
  <c r="GL548" i="1"/>
  <c r="GN548" i="1"/>
  <c r="GP548" i="1"/>
  <c r="GV548" i="1"/>
  <c r="HC548" i="1" s="1"/>
  <c r="GX548" i="1"/>
  <c r="I549" i="1"/>
  <c r="T549" i="1"/>
  <c r="V549" i="1"/>
  <c r="AB549" i="1"/>
  <c r="AC549" i="1"/>
  <c r="AD549" i="1"/>
  <c r="AE549" i="1"/>
  <c r="AF549" i="1"/>
  <c r="CT549" i="1" s="1"/>
  <c r="S549" i="1" s="1"/>
  <c r="AG549" i="1"/>
  <c r="CU549" i="1" s="1"/>
  <c r="AH549" i="1"/>
  <c r="CV549" i="1" s="1"/>
  <c r="U549" i="1" s="1"/>
  <c r="AI549" i="1"/>
  <c r="AJ549" i="1"/>
  <c r="CX549" i="1" s="1"/>
  <c r="W549" i="1" s="1"/>
  <c r="CQ549" i="1"/>
  <c r="P549" i="1" s="1"/>
  <c r="CR549" i="1"/>
  <c r="Q549" i="1" s="1"/>
  <c r="CS549" i="1"/>
  <c r="R549" i="1" s="1"/>
  <c r="CW549" i="1"/>
  <c r="CY549" i="1"/>
  <c r="X549" i="1" s="1"/>
  <c r="CZ549" i="1"/>
  <c r="Y549" i="1" s="1"/>
  <c r="GL549" i="1"/>
  <c r="GO549" i="1"/>
  <c r="GP549" i="1"/>
  <c r="GV549" i="1"/>
  <c r="HC549" i="1" s="1"/>
  <c r="GX549" i="1" s="1"/>
  <c r="I550" i="1"/>
  <c r="R550" i="1"/>
  <c r="AC550" i="1"/>
  <c r="AD550" i="1"/>
  <c r="AE550" i="1"/>
  <c r="CR550" i="1" s="1"/>
  <c r="Q550" i="1" s="1"/>
  <c r="AF550" i="1"/>
  <c r="AG550" i="1"/>
  <c r="AH550" i="1"/>
  <c r="CV550" i="1" s="1"/>
  <c r="U550" i="1" s="1"/>
  <c r="AI550" i="1"/>
  <c r="AJ550" i="1"/>
  <c r="CX550" i="1" s="1"/>
  <c r="W550" i="1" s="1"/>
  <c r="CS550" i="1"/>
  <c r="CT550" i="1"/>
  <c r="S550" i="1" s="1"/>
  <c r="CU550" i="1"/>
  <c r="T550" i="1" s="1"/>
  <c r="CW550" i="1"/>
  <c r="V550" i="1" s="1"/>
  <c r="CY550" i="1"/>
  <c r="X550" i="1" s="1"/>
  <c r="CZ550" i="1"/>
  <c r="Y550" i="1" s="1"/>
  <c r="GL550" i="1"/>
  <c r="GO550" i="1"/>
  <c r="GP550" i="1"/>
  <c r="GV550" i="1"/>
  <c r="HC550" i="1" s="1"/>
  <c r="GX550" i="1"/>
  <c r="AC551" i="1"/>
  <c r="AE551" i="1"/>
  <c r="CR551" i="1" s="1"/>
  <c r="Q551" i="1" s="1"/>
  <c r="AF551" i="1"/>
  <c r="AG551" i="1"/>
  <c r="CU551" i="1" s="1"/>
  <c r="T551" i="1" s="1"/>
  <c r="AH551" i="1"/>
  <c r="AI551" i="1"/>
  <c r="CW551" i="1" s="1"/>
  <c r="V551" i="1" s="1"/>
  <c r="AJ551" i="1"/>
  <c r="CQ551" i="1"/>
  <c r="P551" i="1" s="1"/>
  <c r="CT551" i="1"/>
  <c r="S551" i="1" s="1"/>
  <c r="CV551" i="1"/>
  <c r="U551" i="1" s="1"/>
  <c r="CX551" i="1"/>
  <c r="W551" i="1" s="1"/>
  <c r="GL551" i="1"/>
  <c r="GO551" i="1"/>
  <c r="GP551" i="1"/>
  <c r="GV551" i="1"/>
  <c r="HC551" i="1"/>
  <c r="GX551" i="1" s="1"/>
  <c r="T552" i="1"/>
  <c r="U552" i="1"/>
  <c r="W552" i="1"/>
  <c r="AC552" i="1"/>
  <c r="AD552" i="1"/>
  <c r="AE552" i="1"/>
  <c r="CS552" i="1" s="1"/>
  <c r="R552" i="1" s="1"/>
  <c r="AF552" i="1"/>
  <c r="AG552" i="1"/>
  <c r="CU552" i="1" s="1"/>
  <c r="AH552" i="1"/>
  <c r="CV552" i="1" s="1"/>
  <c r="AI552" i="1"/>
  <c r="CW552" i="1" s="1"/>
  <c r="V552" i="1" s="1"/>
  <c r="AJ552" i="1"/>
  <c r="CR552" i="1"/>
  <c r="Q552" i="1" s="1"/>
  <c r="CT552" i="1"/>
  <c r="S552" i="1" s="1"/>
  <c r="CZ552" i="1" s="1"/>
  <c r="Y552" i="1" s="1"/>
  <c r="CX552" i="1"/>
  <c r="CY552" i="1"/>
  <c r="X552" i="1" s="1"/>
  <c r="GL552" i="1"/>
  <c r="GO552" i="1"/>
  <c r="GP552" i="1"/>
  <c r="GV552" i="1"/>
  <c r="HC552" i="1" s="1"/>
  <c r="GX552" i="1" s="1"/>
  <c r="C553" i="1"/>
  <c r="D553" i="1"/>
  <c r="I553" i="1"/>
  <c r="K553" i="1"/>
  <c r="Q553" i="1"/>
  <c r="AC553" i="1"/>
  <c r="CQ553" i="1" s="1"/>
  <c r="P553" i="1" s="1"/>
  <c r="AE553" i="1"/>
  <c r="AF553" i="1"/>
  <c r="AG553" i="1"/>
  <c r="CU553" i="1" s="1"/>
  <c r="T553" i="1" s="1"/>
  <c r="AH553" i="1"/>
  <c r="AI553" i="1"/>
  <c r="CW553" i="1" s="1"/>
  <c r="V553" i="1" s="1"/>
  <c r="AJ553" i="1"/>
  <c r="CR553" i="1"/>
  <c r="CT553" i="1"/>
  <c r="S553" i="1" s="1"/>
  <c r="CV553" i="1"/>
  <c r="U553" i="1" s="1"/>
  <c r="CX553" i="1"/>
  <c r="W553" i="1" s="1"/>
  <c r="GL553" i="1"/>
  <c r="GO553" i="1"/>
  <c r="GP553" i="1"/>
  <c r="GV553" i="1"/>
  <c r="HC553" i="1" s="1"/>
  <c r="GX553" i="1" s="1"/>
  <c r="C554" i="1"/>
  <c r="D554" i="1"/>
  <c r="I554" i="1"/>
  <c r="K554" i="1"/>
  <c r="T554" i="1"/>
  <c r="AC554" i="1"/>
  <c r="AE554" i="1"/>
  <c r="AF554" i="1"/>
  <c r="CT554" i="1" s="1"/>
  <c r="S554" i="1" s="1"/>
  <c r="AG554" i="1"/>
  <c r="AH554" i="1"/>
  <c r="AI554" i="1"/>
  <c r="AJ554" i="1"/>
  <c r="CX554" i="1" s="1"/>
  <c r="W554" i="1" s="1"/>
  <c r="CQ554" i="1"/>
  <c r="P554" i="1" s="1"/>
  <c r="CU554" i="1"/>
  <c r="CV554" i="1"/>
  <c r="U554" i="1" s="1"/>
  <c r="CW554" i="1"/>
  <c r="V554" i="1" s="1"/>
  <c r="GL554" i="1"/>
  <c r="GO554" i="1"/>
  <c r="GP554" i="1"/>
  <c r="GV554" i="1"/>
  <c r="HC554" i="1"/>
  <c r="GX554" i="1" s="1"/>
  <c r="I555" i="1"/>
  <c r="K555" i="1"/>
  <c r="X555" i="1"/>
  <c r="Y555" i="1"/>
  <c r="AC555" i="1"/>
  <c r="AE555" i="1"/>
  <c r="AF555" i="1"/>
  <c r="AG555" i="1"/>
  <c r="CU555" i="1" s="1"/>
  <c r="AH555" i="1"/>
  <c r="AI555" i="1"/>
  <c r="CW555" i="1" s="1"/>
  <c r="V555" i="1" s="1"/>
  <c r="AJ555" i="1"/>
  <c r="CR555" i="1"/>
  <c r="Q555" i="1" s="1"/>
  <c r="CT555" i="1"/>
  <c r="S555" i="1" s="1"/>
  <c r="CV555" i="1"/>
  <c r="U555" i="1" s="1"/>
  <c r="CX555" i="1"/>
  <c r="W555" i="1" s="1"/>
  <c r="CY555" i="1"/>
  <c r="CZ555" i="1"/>
  <c r="GL555" i="1"/>
  <c r="GO555" i="1"/>
  <c r="GP555" i="1"/>
  <c r="GV555" i="1"/>
  <c r="HC555" i="1" s="1"/>
  <c r="GX555" i="1" s="1"/>
  <c r="I556" i="1"/>
  <c r="K556" i="1"/>
  <c r="S556" i="1"/>
  <c r="U556" i="1"/>
  <c r="AC556" i="1"/>
  <c r="CQ556" i="1" s="1"/>
  <c r="AE556" i="1"/>
  <c r="CS556" i="1" s="1"/>
  <c r="R556" i="1" s="1"/>
  <c r="AF556" i="1"/>
  <c r="CT556" i="1" s="1"/>
  <c r="AG556" i="1"/>
  <c r="CU556" i="1" s="1"/>
  <c r="T556" i="1" s="1"/>
  <c r="AH556" i="1"/>
  <c r="AI556" i="1"/>
  <c r="CW556" i="1" s="1"/>
  <c r="V556" i="1" s="1"/>
  <c r="AJ556" i="1"/>
  <c r="CR556" i="1"/>
  <c r="Q556" i="1" s="1"/>
  <c r="CV556" i="1"/>
  <c r="CX556" i="1"/>
  <c r="W556" i="1" s="1"/>
  <c r="CY556" i="1"/>
  <c r="X556" i="1" s="1"/>
  <c r="CZ556" i="1"/>
  <c r="Y556" i="1" s="1"/>
  <c r="GL556" i="1"/>
  <c r="GO556" i="1"/>
  <c r="GP556" i="1"/>
  <c r="GV556" i="1"/>
  <c r="HC556" i="1"/>
  <c r="GX556" i="1" s="1"/>
  <c r="HG556" i="1"/>
  <c r="C557" i="1"/>
  <c r="D557" i="1"/>
  <c r="AC557" i="1"/>
  <c r="AE557" i="1"/>
  <c r="CR557" i="1" s="1"/>
  <c r="Q557" i="1" s="1"/>
  <c r="AF557" i="1"/>
  <c r="AG557" i="1"/>
  <c r="CU557" i="1" s="1"/>
  <c r="T557" i="1" s="1"/>
  <c r="AH557" i="1"/>
  <c r="AI557" i="1"/>
  <c r="CW557" i="1" s="1"/>
  <c r="V557" i="1" s="1"/>
  <c r="AJ557" i="1"/>
  <c r="CQ557" i="1"/>
  <c r="P557" i="1" s="1"/>
  <c r="CT557" i="1"/>
  <c r="S557" i="1" s="1"/>
  <c r="CV557" i="1"/>
  <c r="U557" i="1" s="1"/>
  <c r="CX557" i="1"/>
  <c r="W557" i="1" s="1"/>
  <c r="GL557" i="1"/>
  <c r="GN557" i="1"/>
  <c r="GP557" i="1"/>
  <c r="GV557" i="1"/>
  <c r="HC557" i="1" s="1"/>
  <c r="GX557" i="1" s="1"/>
  <c r="C558" i="1"/>
  <c r="D558" i="1"/>
  <c r="T558" i="1"/>
  <c r="AB558" i="1"/>
  <c r="AC558" i="1"/>
  <c r="AD558" i="1"/>
  <c r="AE558" i="1"/>
  <c r="CR558" i="1" s="1"/>
  <c r="Q558" i="1" s="1"/>
  <c r="AF558" i="1"/>
  <c r="CT558" i="1" s="1"/>
  <c r="S558" i="1" s="1"/>
  <c r="AG558" i="1"/>
  <c r="CU558" i="1" s="1"/>
  <c r="AH558" i="1"/>
  <c r="CV558" i="1" s="1"/>
  <c r="U558" i="1" s="1"/>
  <c r="AI558" i="1"/>
  <c r="AJ558" i="1"/>
  <c r="CQ558" i="1"/>
  <c r="P558" i="1" s="1"/>
  <c r="CS558" i="1"/>
  <c r="R558" i="1" s="1"/>
  <c r="CW558" i="1"/>
  <c r="V558" i="1" s="1"/>
  <c r="CX558" i="1"/>
  <c r="W558" i="1" s="1"/>
  <c r="GL558" i="1"/>
  <c r="GN558" i="1"/>
  <c r="GP558" i="1"/>
  <c r="GV558" i="1"/>
  <c r="HC558" i="1" s="1"/>
  <c r="GX558" i="1" s="1"/>
  <c r="C559" i="1"/>
  <c r="D559" i="1"/>
  <c r="I559" i="1"/>
  <c r="K559" i="1"/>
  <c r="S559" i="1"/>
  <c r="AC559" i="1"/>
  <c r="AE559" i="1"/>
  <c r="AF559" i="1"/>
  <c r="AG559" i="1"/>
  <c r="CU559" i="1" s="1"/>
  <c r="T559" i="1" s="1"/>
  <c r="AH559" i="1"/>
  <c r="AI559" i="1"/>
  <c r="CW559" i="1" s="1"/>
  <c r="V559" i="1" s="1"/>
  <c r="AJ559" i="1"/>
  <c r="CT559" i="1"/>
  <c r="CV559" i="1"/>
  <c r="U559" i="1" s="1"/>
  <c r="CX559" i="1"/>
  <c r="W559" i="1" s="1"/>
  <c r="GL559" i="1"/>
  <c r="GN559" i="1"/>
  <c r="GP559" i="1"/>
  <c r="GV559" i="1"/>
  <c r="HC559" i="1"/>
  <c r="GX559" i="1" s="1"/>
  <c r="C560" i="1"/>
  <c r="D560" i="1"/>
  <c r="I560" i="1"/>
  <c r="K560" i="1"/>
  <c r="P560" i="1"/>
  <c r="AC560" i="1"/>
  <c r="AD560" i="1"/>
  <c r="AB560" i="1" s="1"/>
  <c r="AE560" i="1"/>
  <c r="AF560" i="1"/>
  <c r="CT560" i="1" s="1"/>
  <c r="S560" i="1" s="1"/>
  <c r="AG560" i="1"/>
  <c r="AH560" i="1"/>
  <c r="CV560" i="1" s="1"/>
  <c r="U560" i="1" s="1"/>
  <c r="AI560" i="1"/>
  <c r="AJ560" i="1"/>
  <c r="CX560" i="1" s="1"/>
  <c r="W560" i="1" s="1"/>
  <c r="CQ560" i="1"/>
  <c r="CU560" i="1"/>
  <c r="T560" i="1" s="1"/>
  <c r="CW560" i="1"/>
  <c r="V560" i="1" s="1"/>
  <c r="GL560" i="1"/>
  <c r="GN560" i="1"/>
  <c r="GP560" i="1"/>
  <c r="GV560" i="1"/>
  <c r="HC560" i="1"/>
  <c r="GX560" i="1" s="1"/>
  <c r="S561" i="1"/>
  <c r="Y561" i="1"/>
  <c r="AC561" i="1"/>
  <c r="AE561" i="1"/>
  <c r="AD561" i="1" s="1"/>
  <c r="AF561" i="1"/>
  <c r="AG561" i="1"/>
  <c r="CU561" i="1" s="1"/>
  <c r="T561" i="1" s="1"/>
  <c r="AH561" i="1"/>
  <c r="AI561" i="1"/>
  <c r="CW561" i="1" s="1"/>
  <c r="V561" i="1" s="1"/>
  <c r="AJ561" i="1"/>
  <c r="CS561" i="1"/>
  <c r="R561" i="1" s="1"/>
  <c r="CT561" i="1"/>
  <c r="CV561" i="1"/>
  <c r="U561" i="1" s="1"/>
  <c r="CX561" i="1"/>
  <c r="W561" i="1" s="1"/>
  <c r="CY561" i="1"/>
  <c r="X561" i="1" s="1"/>
  <c r="CZ561" i="1"/>
  <c r="GL561" i="1"/>
  <c r="GN561" i="1"/>
  <c r="GP561" i="1"/>
  <c r="GV561" i="1"/>
  <c r="HC561" i="1" s="1"/>
  <c r="GX561" i="1" s="1"/>
  <c r="U562" i="1"/>
  <c r="W562" i="1"/>
  <c r="X562" i="1"/>
  <c r="Y562" i="1"/>
  <c r="AC562" i="1"/>
  <c r="AE562" i="1"/>
  <c r="AF562" i="1"/>
  <c r="AG562" i="1"/>
  <c r="CU562" i="1" s="1"/>
  <c r="T562" i="1" s="1"/>
  <c r="AH562" i="1"/>
  <c r="AI562" i="1"/>
  <c r="CW562" i="1" s="1"/>
  <c r="V562" i="1" s="1"/>
  <c r="AJ562" i="1"/>
  <c r="CX562" i="1" s="1"/>
  <c r="CT562" i="1"/>
  <c r="S562" i="1" s="1"/>
  <c r="CV562" i="1"/>
  <c r="CY562" i="1"/>
  <c r="CZ562" i="1"/>
  <c r="GL562" i="1"/>
  <c r="GN562" i="1"/>
  <c r="GP562" i="1"/>
  <c r="GV562" i="1"/>
  <c r="HC562" i="1"/>
  <c r="GX562" i="1" s="1"/>
  <c r="C563" i="1"/>
  <c r="D563" i="1"/>
  <c r="I563" i="1"/>
  <c r="K563" i="1"/>
  <c r="S563" i="1"/>
  <c r="U563" i="1"/>
  <c r="AC563" i="1"/>
  <c r="CQ563" i="1" s="1"/>
  <c r="AE563" i="1"/>
  <c r="AF563" i="1"/>
  <c r="AG563" i="1"/>
  <c r="CU563" i="1" s="1"/>
  <c r="T563" i="1" s="1"/>
  <c r="AH563" i="1"/>
  <c r="AI563" i="1"/>
  <c r="CW563" i="1" s="1"/>
  <c r="V563" i="1" s="1"/>
  <c r="AJ563" i="1"/>
  <c r="CT563" i="1"/>
  <c r="CV563" i="1"/>
  <c r="CX563" i="1"/>
  <c r="GL563" i="1"/>
  <c r="GN563" i="1"/>
  <c r="GP563" i="1"/>
  <c r="GV563" i="1"/>
  <c r="HC563" i="1"/>
  <c r="GX563" i="1" s="1"/>
  <c r="C564" i="1"/>
  <c r="D564" i="1"/>
  <c r="I564" i="1"/>
  <c r="K564" i="1"/>
  <c r="P564" i="1"/>
  <c r="CP564" i="1" s="1"/>
  <c r="O564" i="1" s="1"/>
  <c r="AC564" i="1"/>
  <c r="AD564" i="1"/>
  <c r="AB564" i="1" s="1"/>
  <c r="AE564" i="1"/>
  <c r="CR564" i="1" s="1"/>
  <c r="Q564" i="1" s="1"/>
  <c r="AF564" i="1"/>
  <c r="CT564" i="1" s="1"/>
  <c r="S564" i="1" s="1"/>
  <c r="AG564" i="1"/>
  <c r="AH564" i="1"/>
  <c r="CV564" i="1" s="1"/>
  <c r="U564" i="1" s="1"/>
  <c r="AI564" i="1"/>
  <c r="AJ564" i="1"/>
  <c r="CX564" i="1" s="1"/>
  <c r="W564" i="1" s="1"/>
  <c r="CQ564" i="1"/>
  <c r="CS564" i="1"/>
  <c r="R564" i="1" s="1"/>
  <c r="CU564" i="1"/>
  <c r="T564" i="1" s="1"/>
  <c r="CW564" i="1"/>
  <c r="V564" i="1" s="1"/>
  <c r="GL564" i="1"/>
  <c r="GN564" i="1"/>
  <c r="GP564" i="1"/>
  <c r="GV564" i="1"/>
  <c r="HC564" i="1" s="1"/>
  <c r="GX564" i="1" s="1"/>
  <c r="I565" i="1"/>
  <c r="U565" i="1" s="1"/>
  <c r="K565" i="1"/>
  <c r="P565" i="1"/>
  <c r="V565" i="1"/>
  <c r="Y565" i="1"/>
  <c r="AC565" i="1"/>
  <c r="CQ565" i="1" s="1"/>
  <c r="AE565" i="1"/>
  <c r="CR565" i="1" s="1"/>
  <c r="Q565" i="1" s="1"/>
  <c r="CP565" i="1" s="1"/>
  <c r="O565" i="1" s="1"/>
  <c r="GM565" i="1" s="1"/>
  <c r="GN565" i="1" s="1"/>
  <c r="AF565" i="1"/>
  <c r="CT565" i="1" s="1"/>
  <c r="S565" i="1" s="1"/>
  <c r="AG565" i="1"/>
  <c r="CU565" i="1" s="1"/>
  <c r="T565" i="1" s="1"/>
  <c r="AH565" i="1"/>
  <c r="AI565" i="1"/>
  <c r="CW565" i="1" s="1"/>
  <c r="AJ565" i="1"/>
  <c r="CS565" i="1"/>
  <c r="R565" i="1" s="1"/>
  <c r="CV565" i="1"/>
  <c r="CX565" i="1"/>
  <c r="W565" i="1" s="1"/>
  <c r="CY565" i="1"/>
  <c r="X565" i="1" s="1"/>
  <c r="CZ565" i="1"/>
  <c r="GL565" i="1"/>
  <c r="GO565" i="1"/>
  <c r="GP565" i="1"/>
  <c r="GV565" i="1"/>
  <c r="HC565" i="1" s="1"/>
  <c r="GX565" i="1" s="1"/>
  <c r="I566" i="1"/>
  <c r="K566" i="1"/>
  <c r="P566" i="1"/>
  <c r="CP566" i="1" s="1"/>
  <c r="O566" i="1" s="1"/>
  <c r="GM566" i="1" s="1"/>
  <c r="GN566" i="1" s="1"/>
  <c r="S566" i="1"/>
  <c r="U566" i="1"/>
  <c r="W566" i="1"/>
  <c r="X566" i="1"/>
  <c r="AC566" i="1"/>
  <c r="AD566" i="1"/>
  <c r="AB566" i="1" s="1"/>
  <c r="AE566" i="1"/>
  <c r="CR566" i="1" s="1"/>
  <c r="Q566" i="1" s="1"/>
  <c r="AF566" i="1"/>
  <c r="AG566" i="1"/>
  <c r="AH566" i="1"/>
  <c r="AI566" i="1"/>
  <c r="CW566" i="1" s="1"/>
  <c r="V566" i="1" s="1"/>
  <c r="AJ566" i="1"/>
  <c r="CQ566" i="1"/>
  <c r="CT566" i="1"/>
  <c r="CU566" i="1"/>
  <c r="T566" i="1" s="1"/>
  <c r="CV566" i="1"/>
  <c r="CX566" i="1"/>
  <c r="CY566" i="1"/>
  <c r="CZ566" i="1"/>
  <c r="Y566" i="1" s="1"/>
  <c r="GL566" i="1"/>
  <c r="GO566" i="1"/>
  <c r="GP566" i="1"/>
  <c r="GV566" i="1"/>
  <c r="GX566" i="1"/>
  <c r="HC566" i="1"/>
  <c r="C567" i="1"/>
  <c r="D567" i="1"/>
  <c r="I567" i="1"/>
  <c r="K567" i="1"/>
  <c r="P567" i="1"/>
  <c r="CP567" i="1" s="1"/>
  <c r="O567" i="1" s="1"/>
  <c r="AB567" i="1"/>
  <c r="AC567" i="1"/>
  <c r="AD567" i="1"/>
  <c r="AE567" i="1"/>
  <c r="CR567" i="1" s="1"/>
  <c r="Q567" i="1" s="1"/>
  <c r="AF567" i="1"/>
  <c r="CT567" i="1" s="1"/>
  <c r="S567" i="1" s="1"/>
  <c r="AG567" i="1"/>
  <c r="AH567" i="1"/>
  <c r="CV567" i="1" s="1"/>
  <c r="U567" i="1" s="1"/>
  <c r="AI567" i="1"/>
  <c r="CW567" i="1" s="1"/>
  <c r="V567" i="1" s="1"/>
  <c r="AJ567" i="1"/>
  <c r="CX567" i="1" s="1"/>
  <c r="W567" i="1" s="1"/>
  <c r="CQ567" i="1"/>
  <c r="CS567" i="1"/>
  <c r="R567" i="1" s="1"/>
  <c r="CU567" i="1"/>
  <c r="T567" i="1" s="1"/>
  <c r="GL567" i="1"/>
  <c r="GN567" i="1"/>
  <c r="GP567" i="1"/>
  <c r="GV567" i="1"/>
  <c r="HC567" i="1" s="1"/>
  <c r="GX567" i="1" s="1"/>
  <c r="C568" i="1"/>
  <c r="D568" i="1"/>
  <c r="I568" i="1"/>
  <c r="K568" i="1"/>
  <c r="S568" i="1"/>
  <c r="U568" i="1"/>
  <c r="AC568" i="1"/>
  <c r="CQ568" i="1" s="1"/>
  <c r="P568" i="1" s="1"/>
  <c r="AE568" i="1"/>
  <c r="CR568" i="1" s="1"/>
  <c r="Q568" i="1" s="1"/>
  <c r="AF568" i="1"/>
  <c r="AG568" i="1"/>
  <c r="CU568" i="1" s="1"/>
  <c r="T568" i="1" s="1"/>
  <c r="AH568" i="1"/>
  <c r="AI568" i="1"/>
  <c r="CW568" i="1" s="1"/>
  <c r="V568" i="1" s="1"/>
  <c r="AJ568" i="1"/>
  <c r="CS568" i="1"/>
  <c r="R568" i="1" s="1"/>
  <c r="CT568" i="1"/>
  <c r="CV568" i="1"/>
  <c r="CX568" i="1"/>
  <c r="W568" i="1" s="1"/>
  <c r="GL568" i="1"/>
  <c r="GN568" i="1"/>
  <c r="GP568" i="1"/>
  <c r="GV568" i="1"/>
  <c r="HC568" i="1" s="1"/>
  <c r="GX568" i="1" s="1"/>
  <c r="P569" i="1"/>
  <c r="R569" i="1"/>
  <c r="AC569" i="1"/>
  <c r="AD569" i="1"/>
  <c r="AB569" i="1" s="1"/>
  <c r="AE569" i="1"/>
  <c r="CR569" i="1" s="1"/>
  <c r="Q569" i="1" s="1"/>
  <c r="AF569" i="1"/>
  <c r="CT569" i="1" s="1"/>
  <c r="S569" i="1" s="1"/>
  <c r="AG569" i="1"/>
  <c r="AH569" i="1"/>
  <c r="CV569" i="1" s="1"/>
  <c r="U569" i="1" s="1"/>
  <c r="AI569" i="1"/>
  <c r="AJ569" i="1"/>
  <c r="CX569" i="1" s="1"/>
  <c r="W569" i="1" s="1"/>
  <c r="CQ569" i="1"/>
  <c r="CS569" i="1"/>
  <c r="CU569" i="1"/>
  <c r="T569" i="1" s="1"/>
  <c r="CW569" i="1"/>
  <c r="V569" i="1" s="1"/>
  <c r="GL569" i="1"/>
  <c r="GN569" i="1"/>
  <c r="GP569" i="1"/>
  <c r="GV569" i="1"/>
  <c r="GX569" i="1"/>
  <c r="HC569" i="1"/>
  <c r="HG569" i="1"/>
  <c r="V570" i="1"/>
  <c r="AB570" i="1"/>
  <c r="AC570" i="1"/>
  <c r="AD570" i="1"/>
  <c r="AE570" i="1"/>
  <c r="AF570" i="1"/>
  <c r="CT570" i="1" s="1"/>
  <c r="S570" i="1" s="1"/>
  <c r="AG570" i="1"/>
  <c r="CU570" i="1" s="1"/>
  <c r="T570" i="1" s="1"/>
  <c r="AH570" i="1"/>
  <c r="CV570" i="1" s="1"/>
  <c r="U570" i="1" s="1"/>
  <c r="AI570" i="1"/>
  <c r="AJ570" i="1"/>
  <c r="CQ570" i="1"/>
  <c r="P570" i="1" s="1"/>
  <c r="CP570" i="1" s="1"/>
  <c r="O570" i="1" s="1"/>
  <c r="CR570" i="1"/>
  <c r="Q570" i="1" s="1"/>
  <c r="CS570" i="1"/>
  <c r="R570" i="1" s="1"/>
  <c r="CW570" i="1"/>
  <c r="CX570" i="1"/>
  <c r="W570" i="1" s="1"/>
  <c r="GL570" i="1"/>
  <c r="GN570" i="1"/>
  <c r="GP570" i="1"/>
  <c r="GV570" i="1"/>
  <c r="HC570" i="1" s="1"/>
  <c r="GX570" i="1" s="1"/>
  <c r="HG570" i="1"/>
  <c r="R571" i="1"/>
  <c r="T571" i="1"/>
  <c r="V571" i="1"/>
  <c r="AC571" i="1"/>
  <c r="CQ571" i="1" s="1"/>
  <c r="P571" i="1" s="1"/>
  <c r="AD571" i="1"/>
  <c r="AE571" i="1"/>
  <c r="CR571" i="1" s="1"/>
  <c r="Q571" i="1" s="1"/>
  <c r="AF571" i="1"/>
  <c r="AG571" i="1"/>
  <c r="AH571" i="1"/>
  <c r="CV571" i="1" s="1"/>
  <c r="U571" i="1" s="1"/>
  <c r="AI571" i="1"/>
  <c r="AJ571" i="1"/>
  <c r="CX571" i="1" s="1"/>
  <c r="W571" i="1" s="1"/>
  <c r="CS571" i="1"/>
  <c r="CT571" i="1"/>
  <c r="S571" i="1" s="1"/>
  <c r="CZ571" i="1" s="1"/>
  <c r="Y571" i="1" s="1"/>
  <c r="CU571" i="1"/>
  <c r="CW571" i="1"/>
  <c r="GL571" i="1"/>
  <c r="GN571" i="1"/>
  <c r="GP571" i="1"/>
  <c r="GV571" i="1"/>
  <c r="HC571" i="1" s="1"/>
  <c r="GX571" i="1" s="1"/>
  <c r="P572" i="1"/>
  <c r="R572" i="1"/>
  <c r="AC572" i="1"/>
  <c r="AD572" i="1"/>
  <c r="AB572" i="1" s="1"/>
  <c r="AE572" i="1"/>
  <c r="CR572" i="1" s="1"/>
  <c r="Q572" i="1" s="1"/>
  <c r="AF572" i="1"/>
  <c r="CT572" i="1" s="1"/>
  <c r="S572" i="1" s="1"/>
  <c r="AG572" i="1"/>
  <c r="AH572" i="1"/>
  <c r="CV572" i="1" s="1"/>
  <c r="U572" i="1" s="1"/>
  <c r="AI572" i="1"/>
  <c r="AJ572" i="1"/>
  <c r="CX572" i="1" s="1"/>
  <c r="W572" i="1" s="1"/>
  <c r="CQ572" i="1"/>
  <c r="CS572" i="1"/>
  <c r="CU572" i="1"/>
  <c r="T572" i="1" s="1"/>
  <c r="CW572" i="1"/>
  <c r="V572" i="1" s="1"/>
  <c r="GL572" i="1"/>
  <c r="GN572" i="1"/>
  <c r="GP572" i="1"/>
  <c r="GV572" i="1"/>
  <c r="GX572" i="1"/>
  <c r="HC572" i="1"/>
  <c r="HG572" i="1"/>
  <c r="V573" i="1"/>
  <c r="X573" i="1"/>
  <c r="Y573" i="1"/>
  <c r="AB573" i="1"/>
  <c r="AC573" i="1"/>
  <c r="AD573" i="1"/>
  <c r="AE573" i="1"/>
  <c r="AF573" i="1"/>
  <c r="CT573" i="1" s="1"/>
  <c r="S573" i="1" s="1"/>
  <c r="AG573" i="1"/>
  <c r="CU573" i="1" s="1"/>
  <c r="T573" i="1" s="1"/>
  <c r="AH573" i="1"/>
  <c r="CV573" i="1" s="1"/>
  <c r="U573" i="1" s="1"/>
  <c r="AI573" i="1"/>
  <c r="AJ573" i="1"/>
  <c r="CQ573" i="1"/>
  <c r="P573" i="1" s="1"/>
  <c r="CR573" i="1"/>
  <c r="Q573" i="1" s="1"/>
  <c r="CS573" i="1"/>
  <c r="R573" i="1" s="1"/>
  <c r="CW573" i="1"/>
  <c r="CX573" i="1"/>
  <c r="W573" i="1" s="1"/>
  <c r="CY573" i="1"/>
  <c r="CZ573" i="1"/>
  <c r="GL573" i="1"/>
  <c r="GO573" i="1"/>
  <c r="GP573" i="1"/>
  <c r="GV573" i="1"/>
  <c r="HC573" i="1" s="1"/>
  <c r="GX573" i="1" s="1"/>
  <c r="S574" i="1"/>
  <c r="U574" i="1"/>
  <c r="W574" i="1"/>
  <c r="X574" i="1"/>
  <c r="AC574" i="1"/>
  <c r="CQ574" i="1" s="1"/>
  <c r="P574" i="1" s="1"/>
  <c r="AD574" i="1"/>
  <c r="AE574" i="1"/>
  <c r="CR574" i="1" s="1"/>
  <c r="Q574" i="1" s="1"/>
  <c r="AF574" i="1"/>
  <c r="AG574" i="1"/>
  <c r="AH574" i="1"/>
  <c r="AI574" i="1"/>
  <c r="CW574" i="1" s="1"/>
  <c r="V574" i="1" s="1"/>
  <c r="AJ574" i="1"/>
  <c r="CT574" i="1"/>
  <c r="CU574" i="1"/>
  <c r="T574" i="1" s="1"/>
  <c r="CV574" i="1"/>
  <c r="CX574" i="1"/>
  <c r="CY574" i="1"/>
  <c r="CZ574" i="1"/>
  <c r="Y574" i="1" s="1"/>
  <c r="GL574" i="1"/>
  <c r="GO574" i="1"/>
  <c r="GP574" i="1"/>
  <c r="GV574" i="1"/>
  <c r="GX574" i="1"/>
  <c r="HC574" i="1"/>
  <c r="I575" i="1"/>
  <c r="K575" i="1"/>
  <c r="P575" i="1"/>
  <c r="R575" i="1"/>
  <c r="X575" i="1"/>
  <c r="Y575" i="1"/>
  <c r="AC575" i="1"/>
  <c r="AD575" i="1"/>
  <c r="AB575" i="1" s="1"/>
  <c r="AE575" i="1"/>
  <c r="CR575" i="1" s="1"/>
  <c r="Q575" i="1" s="1"/>
  <c r="AF575" i="1"/>
  <c r="CT575" i="1" s="1"/>
  <c r="S575" i="1" s="1"/>
  <c r="AG575" i="1"/>
  <c r="AH575" i="1"/>
  <c r="CV575" i="1" s="1"/>
  <c r="U575" i="1" s="1"/>
  <c r="AI575" i="1"/>
  <c r="AJ575" i="1"/>
  <c r="CX575" i="1" s="1"/>
  <c r="W575" i="1" s="1"/>
  <c r="CQ575" i="1"/>
  <c r="CS575" i="1"/>
  <c r="CU575" i="1"/>
  <c r="T575" i="1" s="1"/>
  <c r="CW575" i="1"/>
  <c r="V575" i="1" s="1"/>
  <c r="CY575" i="1"/>
  <c r="CZ575" i="1"/>
  <c r="GL575" i="1"/>
  <c r="GO575" i="1"/>
  <c r="GP575" i="1"/>
  <c r="GV575" i="1"/>
  <c r="GX575" i="1"/>
  <c r="HC575" i="1"/>
  <c r="I576" i="1"/>
  <c r="U576" i="1" s="1"/>
  <c r="K576" i="1"/>
  <c r="W576" i="1"/>
  <c r="X576" i="1"/>
  <c r="Y576" i="1"/>
  <c r="AC576" i="1"/>
  <c r="CQ576" i="1" s="1"/>
  <c r="P576" i="1" s="1"/>
  <c r="AE576" i="1"/>
  <c r="CS576" i="1" s="1"/>
  <c r="R576" i="1" s="1"/>
  <c r="AF576" i="1"/>
  <c r="CT576" i="1" s="1"/>
  <c r="S576" i="1" s="1"/>
  <c r="CP576" i="1" s="1"/>
  <c r="O576" i="1" s="1"/>
  <c r="GM576" i="1" s="1"/>
  <c r="GN576" i="1" s="1"/>
  <c r="AG576" i="1"/>
  <c r="CU576" i="1" s="1"/>
  <c r="T576" i="1" s="1"/>
  <c r="AH576" i="1"/>
  <c r="AI576" i="1"/>
  <c r="AJ576" i="1"/>
  <c r="CR576" i="1"/>
  <c r="Q576" i="1" s="1"/>
  <c r="CV576" i="1"/>
  <c r="CW576" i="1"/>
  <c r="V576" i="1" s="1"/>
  <c r="CX576" i="1"/>
  <c r="CY576" i="1"/>
  <c r="CZ576" i="1"/>
  <c r="GL576" i="1"/>
  <c r="GO576" i="1"/>
  <c r="GP576" i="1"/>
  <c r="GV576" i="1"/>
  <c r="HC576" i="1"/>
  <c r="GX576" i="1" s="1"/>
  <c r="I577" i="1"/>
  <c r="T577" i="1" s="1"/>
  <c r="K577" i="1"/>
  <c r="R577" i="1"/>
  <c r="Y577" i="1"/>
  <c r="AC577" i="1"/>
  <c r="AD577" i="1"/>
  <c r="AE577" i="1"/>
  <c r="AF577" i="1"/>
  <c r="AG577" i="1"/>
  <c r="AH577" i="1"/>
  <c r="CV577" i="1" s="1"/>
  <c r="U577" i="1" s="1"/>
  <c r="AI577" i="1"/>
  <c r="AJ577" i="1"/>
  <c r="CX577" i="1" s="1"/>
  <c r="W577" i="1" s="1"/>
  <c r="CQ577" i="1"/>
  <c r="CR577" i="1"/>
  <c r="Q577" i="1" s="1"/>
  <c r="CS577" i="1"/>
  <c r="CU577" i="1"/>
  <c r="CW577" i="1"/>
  <c r="V577" i="1" s="1"/>
  <c r="CY577" i="1"/>
  <c r="X577" i="1" s="1"/>
  <c r="CZ577" i="1"/>
  <c r="GL577" i="1"/>
  <c r="GO577" i="1"/>
  <c r="GP577" i="1"/>
  <c r="GV577" i="1"/>
  <c r="HC577" i="1" s="1"/>
  <c r="GX577" i="1" s="1"/>
  <c r="I578" i="1"/>
  <c r="W578" i="1" s="1"/>
  <c r="K578" i="1"/>
  <c r="Y578" i="1"/>
  <c r="AC578" i="1"/>
  <c r="AE578" i="1"/>
  <c r="CS578" i="1" s="1"/>
  <c r="AF578" i="1"/>
  <c r="AG578" i="1"/>
  <c r="CU578" i="1" s="1"/>
  <c r="AH578" i="1"/>
  <c r="CV578" i="1" s="1"/>
  <c r="U578" i="1" s="1"/>
  <c r="AI578" i="1"/>
  <c r="CW578" i="1" s="1"/>
  <c r="AJ578" i="1"/>
  <c r="CR578" i="1"/>
  <c r="CT578" i="1"/>
  <c r="CX578" i="1"/>
  <c r="CY578" i="1"/>
  <c r="X578" i="1" s="1"/>
  <c r="CZ578" i="1"/>
  <c r="GL578" i="1"/>
  <c r="GO578" i="1"/>
  <c r="GP578" i="1"/>
  <c r="GV578" i="1"/>
  <c r="HC578" i="1" s="1"/>
  <c r="C579" i="1"/>
  <c r="D579" i="1"/>
  <c r="R579" i="1"/>
  <c r="T579" i="1"/>
  <c r="V579" i="1"/>
  <c r="AC579" i="1"/>
  <c r="CQ579" i="1" s="1"/>
  <c r="P579" i="1" s="1"/>
  <c r="AD579" i="1"/>
  <c r="AE579" i="1"/>
  <c r="CR579" i="1" s="1"/>
  <c r="Q579" i="1" s="1"/>
  <c r="AF579" i="1"/>
  <c r="AG579" i="1"/>
  <c r="AH579" i="1"/>
  <c r="CV579" i="1" s="1"/>
  <c r="U579" i="1" s="1"/>
  <c r="AI579" i="1"/>
  <c r="AJ579" i="1"/>
  <c r="CX579" i="1" s="1"/>
  <c r="W579" i="1" s="1"/>
  <c r="CS579" i="1"/>
  <c r="CT579" i="1"/>
  <c r="S579" i="1" s="1"/>
  <c r="CZ579" i="1" s="1"/>
  <c r="Y579" i="1" s="1"/>
  <c r="CU579" i="1"/>
  <c r="CW579" i="1"/>
  <c r="GL579" i="1"/>
  <c r="GN579" i="1"/>
  <c r="GP579" i="1"/>
  <c r="GV579" i="1"/>
  <c r="HC579" i="1" s="1"/>
  <c r="GX579" i="1" s="1"/>
  <c r="C580" i="1"/>
  <c r="D580" i="1"/>
  <c r="AC580" i="1"/>
  <c r="AE580" i="1"/>
  <c r="AD580" i="1" s="1"/>
  <c r="AF580" i="1"/>
  <c r="AG580" i="1"/>
  <c r="CU580" i="1" s="1"/>
  <c r="T580" i="1" s="1"/>
  <c r="AH580" i="1"/>
  <c r="AI580" i="1"/>
  <c r="CW580" i="1" s="1"/>
  <c r="V580" i="1" s="1"/>
  <c r="AJ580" i="1"/>
  <c r="CX580" i="1" s="1"/>
  <c r="W580" i="1" s="1"/>
  <c r="CT580" i="1"/>
  <c r="S580" i="1" s="1"/>
  <c r="CV580" i="1"/>
  <c r="U580" i="1" s="1"/>
  <c r="GL580" i="1"/>
  <c r="GN580" i="1"/>
  <c r="GP580" i="1"/>
  <c r="GV580" i="1"/>
  <c r="HC580" i="1" s="1"/>
  <c r="GX580" i="1" s="1"/>
  <c r="V581" i="1"/>
  <c r="X581" i="1"/>
  <c r="Y581" i="1"/>
  <c r="AB581" i="1"/>
  <c r="AC581" i="1"/>
  <c r="AD581" i="1"/>
  <c r="AE581" i="1"/>
  <c r="AF581" i="1"/>
  <c r="CT581" i="1" s="1"/>
  <c r="S581" i="1" s="1"/>
  <c r="AG581" i="1"/>
  <c r="CU581" i="1" s="1"/>
  <c r="T581" i="1" s="1"/>
  <c r="AH581" i="1"/>
  <c r="CV581" i="1" s="1"/>
  <c r="U581" i="1" s="1"/>
  <c r="AI581" i="1"/>
  <c r="AJ581" i="1"/>
  <c r="CQ581" i="1"/>
  <c r="P581" i="1" s="1"/>
  <c r="CP581" i="1" s="1"/>
  <c r="O581" i="1" s="1"/>
  <c r="CR581" i="1"/>
  <c r="Q581" i="1" s="1"/>
  <c r="CS581" i="1"/>
  <c r="R581" i="1" s="1"/>
  <c r="CW581" i="1"/>
  <c r="CX581" i="1"/>
  <c r="W581" i="1" s="1"/>
  <c r="CY581" i="1"/>
  <c r="CZ581" i="1"/>
  <c r="GL581" i="1"/>
  <c r="GN581" i="1"/>
  <c r="GP581" i="1"/>
  <c r="GV581" i="1"/>
  <c r="HC581" i="1" s="1"/>
  <c r="GX581" i="1" s="1"/>
  <c r="HG581" i="1"/>
  <c r="R582" i="1"/>
  <c r="T582" i="1"/>
  <c r="V582" i="1"/>
  <c r="AC582" i="1"/>
  <c r="CQ582" i="1" s="1"/>
  <c r="P582" i="1" s="1"/>
  <c r="AD582" i="1"/>
  <c r="AE582" i="1"/>
  <c r="CR582" i="1" s="1"/>
  <c r="Q582" i="1" s="1"/>
  <c r="AF582" i="1"/>
  <c r="AG582" i="1"/>
  <c r="AH582" i="1"/>
  <c r="CV582" i="1" s="1"/>
  <c r="U582" i="1" s="1"/>
  <c r="AI582" i="1"/>
  <c r="AJ582" i="1"/>
  <c r="CX582" i="1" s="1"/>
  <c r="W582" i="1" s="1"/>
  <c r="CS582" i="1"/>
  <c r="CT582" i="1"/>
  <c r="S582" i="1" s="1"/>
  <c r="CU582" i="1"/>
  <c r="CW582" i="1"/>
  <c r="CY582" i="1"/>
  <c r="X582" i="1" s="1"/>
  <c r="CZ582" i="1"/>
  <c r="Y582" i="1" s="1"/>
  <c r="GL582" i="1"/>
  <c r="GN582" i="1"/>
  <c r="GP582" i="1"/>
  <c r="GV582" i="1"/>
  <c r="HC582" i="1" s="1"/>
  <c r="GX582" i="1" s="1"/>
  <c r="B584" i="1"/>
  <c r="B499" i="1" s="1"/>
  <c r="C584" i="1"/>
  <c r="C499" i="1" s="1"/>
  <c r="D584" i="1"/>
  <c r="D499" i="1" s="1"/>
  <c r="F584" i="1"/>
  <c r="F499" i="1" s="1"/>
  <c r="G584" i="1"/>
  <c r="G499" i="1" s="1"/>
  <c r="AO584" i="1"/>
  <c r="AO499" i="1" s="1"/>
  <c r="BX584" i="1"/>
  <c r="BX499" i="1" s="1"/>
  <c r="BY584" i="1"/>
  <c r="BY499" i="1" s="1"/>
  <c r="BZ584" i="1"/>
  <c r="BZ499" i="1" s="1"/>
  <c r="CD584" i="1"/>
  <c r="CK584" i="1"/>
  <c r="CL584" i="1"/>
  <c r="CL499" i="1" s="1"/>
  <c r="CM584" i="1"/>
  <c r="CM499" i="1" s="1"/>
  <c r="EM584" i="1"/>
  <c r="EM499" i="1" s="1"/>
  <c r="FP584" i="1"/>
  <c r="FQ584" i="1"/>
  <c r="FQ499" i="1" s="1"/>
  <c r="FV584" i="1"/>
  <c r="FV499" i="1" s="1"/>
  <c r="GC584" i="1"/>
  <c r="GC499" i="1" s="1"/>
  <c r="GD584" i="1"/>
  <c r="GD499" i="1" s="1"/>
  <c r="GE584" i="1"/>
  <c r="GE499" i="1" s="1"/>
  <c r="F588" i="1"/>
  <c r="D614" i="1"/>
  <c r="E616" i="1"/>
  <c r="Z616" i="1"/>
  <c r="AA616" i="1"/>
  <c r="AH616" i="1"/>
  <c r="AM616" i="1"/>
  <c r="AN616" i="1"/>
  <c r="BE616" i="1"/>
  <c r="BF616" i="1"/>
  <c r="BG616" i="1"/>
  <c r="BH616" i="1"/>
  <c r="BI616" i="1"/>
  <c r="BJ616" i="1"/>
  <c r="BK616" i="1"/>
  <c r="BL616" i="1"/>
  <c r="BM616" i="1"/>
  <c r="BN616" i="1"/>
  <c r="BO616" i="1"/>
  <c r="BP616" i="1"/>
  <c r="BQ616" i="1"/>
  <c r="BR616" i="1"/>
  <c r="BS616" i="1"/>
  <c r="BT616" i="1"/>
  <c r="BU616" i="1"/>
  <c r="BV616" i="1"/>
  <c r="BW616" i="1"/>
  <c r="BY616" i="1"/>
  <c r="CK616" i="1"/>
  <c r="CN616" i="1"/>
  <c r="CO616" i="1"/>
  <c r="CP616" i="1"/>
  <c r="CQ616" i="1"/>
  <c r="CR616" i="1"/>
  <c r="CS616" i="1"/>
  <c r="CT616" i="1"/>
  <c r="CU616" i="1"/>
  <c r="CV616" i="1"/>
  <c r="CW616" i="1"/>
  <c r="CX616" i="1"/>
  <c r="CY616" i="1"/>
  <c r="CZ616" i="1"/>
  <c r="DA616" i="1"/>
  <c r="DB616" i="1"/>
  <c r="DC616" i="1"/>
  <c r="DD616" i="1"/>
  <c r="DE616" i="1"/>
  <c r="DF616" i="1"/>
  <c r="DR616" i="1"/>
  <c r="DS616" i="1"/>
  <c r="DZ616" i="1"/>
  <c r="EB616" i="1"/>
  <c r="EE616" i="1"/>
  <c r="EF616" i="1"/>
  <c r="EW616" i="1"/>
  <c r="EX616" i="1"/>
  <c r="EY616" i="1"/>
  <c r="EZ616" i="1"/>
  <c r="FA616" i="1"/>
  <c r="FB616" i="1"/>
  <c r="FC616" i="1"/>
  <c r="FD616" i="1"/>
  <c r="FE616" i="1"/>
  <c r="FF616" i="1"/>
  <c r="FG616" i="1"/>
  <c r="FH616" i="1"/>
  <c r="FI616" i="1"/>
  <c r="FJ616" i="1"/>
  <c r="FK616" i="1"/>
  <c r="FL616" i="1"/>
  <c r="FM616" i="1"/>
  <c r="FN616" i="1"/>
  <c r="FO616" i="1"/>
  <c r="FQ616" i="1"/>
  <c r="GC616" i="1"/>
  <c r="GD616" i="1"/>
  <c r="GF616" i="1"/>
  <c r="GG616" i="1"/>
  <c r="GH616" i="1"/>
  <c r="GI616" i="1"/>
  <c r="GJ616" i="1"/>
  <c r="GK616" i="1"/>
  <c r="GL616" i="1"/>
  <c r="GM616" i="1"/>
  <c r="GN616" i="1"/>
  <c r="GO616" i="1"/>
  <c r="GP616" i="1"/>
  <c r="GQ616" i="1"/>
  <c r="GR616" i="1"/>
  <c r="GS616" i="1"/>
  <c r="GT616" i="1"/>
  <c r="GU616" i="1"/>
  <c r="GV616" i="1"/>
  <c r="GW616" i="1"/>
  <c r="GX616" i="1"/>
  <c r="T618" i="1"/>
  <c r="X618" i="1"/>
  <c r="Y618" i="1"/>
  <c r="AC618" i="1"/>
  <c r="AE618" i="1"/>
  <c r="AF618" i="1"/>
  <c r="CT618" i="1" s="1"/>
  <c r="S618" i="1" s="1"/>
  <c r="AG618" i="1"/>
  <c r="AH618" i="1"/>
  <c r="AI618" i="1"/>
  <c r="AJ618" i="1"/>
  <c r="CX618" i="1" s="1"/>
  <c r="W618" i="1" s="1"/>
  <c r="CQ618" i="1"/>
  <c r="P618" i="1" s="1"/>
  <c r="CU618" i="1"/>
  <c r="CV618" i="1"/>
  <c r="U618" i="1" s="1"/>
  <c r="CW618" i="1"/>
  <c r="V618" i="1" s="1"/>
  <c r="CY618" i="1"/>
  <c r="CZ618" i="1"/>
  <c r="GL618" i="1"/>
  <c r="GN618" i="1"/>
  <c r="GP618" i="1"/>
  <c r="GV618" i="1"/>
  <c r="HC618" i="1"/>
  <c r="GX618" i="1" s="1"/>
  <c r="HG618" i="1"/>
  <c r="P619" i="1"/>
  <c r="CP619" i="1" s="1"/>
  <c r="O619" i="1" s="1"/>
  <c r="R619" i="1"/>
  <c r="T619" i="1"/>
  <c r="Y619" i="1"/>
  <c r="AB619" i="1"/>
  <c r="AC619" i="1"/>
  <c r="AD619" i="1"/>
  <c r="AE619" i="1"/>
  <c r="AF619" i="1"/>
  <c r="CT619" i="1" s="1"/>
  <c r="S619" i="1" s="1"/>
  <c r="AG619" i="1"/>
  <c r="AH619" i="1"/>
  <c r="CV619" i="1" s="1"/>
  <c r="U619" i="1" s="1"/>
  <c r="AI619" i="1"/>
  <c r="AJ619" i="1"/>
  <c r="CQ619" i="1"/>
  <c r="CR619" i="1"/>
  <c r="Q619" i="1" s="1"/>
  <c r="CS619" i="1"/>
  <c r="CU619" i="1"/>
  <c r="CW619" i="1"/>
  <c r="V619" i="1" s="1"/>
  <c r="CX619" i="1"/>
  <c r="W619" i="1" s="1"/>
  <c r="CY619" i="1"/>
  <c r="X619" i="1" s="1"/>
  <c r="CZ619" i="1"/>
  <c r="GL619" i="1"/>
  <c r="GN619" i="1"/>
  <c r="GP619" i="1"/>
  <c r="GV619" i="1"/>
  <c r="HC619" i="1" s="1"/>
  <c r="GX619" i="1" s="1"/>
  <c r="HG619" i="1"/>
  <c r="P620" i="1"/>
  <c r="CP620" i="1" s="1"/>
  <c r="O620" i="1" s="1"/>
  <c r="V620" i="1"/>
  <c r="X620" i="1"/>
  <c r="AC620" i="1"/>
  <c r="HG620" i="1" s="1"/>
  <c r="AD620" i="1"/>
  <c r="AB620" i="1" s="1"/>
  <c r="AE620" i="1"/>
  <c r="CR620" i="1" s="1"/>
  <c r="Q620" i="1" s="1"/>
  <c r="AF620" i="1"/>
  <c r="AG620" i="1"/>
  <c r="AH620" i="1"/>
  <c r="CV620" i="1" s="1"/>
  <c r="U620" i="1" s="1"/>
  <c r="AI620" i="1"/>
  <c r="CW620" i="1" s="1"/>
  <c r="AJ620" i="1"/>
  <c r="CX620" i="1" s="1"/>
  <c r="W620" i="1" s="1"/>
  <c r="CQ620" i="1"/>
  <c r="CS620" i="1"/>
  <c r="R620" i="1" s="1"/>
  <c r="CT620" i="1"/>
  <c r="S620" i="1" s="1"/>
  <c r="CU620" i="1"/>
  <c r="T620" i="1" s="1"/>
  <c r="CY620" i="1"/>
  <c r="CZ620" i="1"/>
  <c r="Y620" i="1" s="1"/>
  <c r="GL620" i="1"/>
  <c r="GN620" i="1"/>
  <c r="GP620" i="1"/>
  <c r="GV620" i="1"/>
  <c r="HC620" i="1" s="1"/>
  <c r="GX620" i="1" s="1"/>
  <c r="T621" i="1"/>
  <c r="V621" i="1"/>
  <c r="X621" i="1"/>
  <c r="Y621" i="1"/>
  <c r="AC621" i="1"/>
  <c r="AE621" i="1"/>
  <c r="AF621" i="1"/>
  <c r="CT621" i="1" s="1"/>
  <c r="S621" i="1" s="1"/>
  <c r="AG621" i="1"/>
  <c r="AH621" i="1"/>
  <c r="AI621" i="1"/>
  <c r="AJ621" i="1"/>
  <c r="CX621" i="1" s="1"/>
  <c r="W621" i="1" s="1"/>
  <c r="CQ621" i="1"/>
  <c r="P621" i="1" s="1"/>
  <c r="CU621" i="1"/>
  <c r="CV621" i="1"/>
  <c r="U621" i="1" s="1"/>
  <c r="CW621" i="1"/>
  <c r="CY621" i="1"/>
  <c r="CZ621" i="1"/>
  <c r="GL621" i="1"/>
  <c r="GN621" i="1"/>
  <c r="GP621" i="1"/>
  <c r="GV621" i="1"/>
  <c r="HC621" i="1"/>
  <c r="GX621" i="1" s="1"/>
  <c r="HG621" i="1"/>
  <c r="P622" i="1"/>
  <c r="R622" i="1"/>
  <c r="T622" i="1"/>
  <c r="Y622" i="1"/>
  <c r="AC622" i="1"/>
  <c r="AD622" i="1"/>
  <c r="AE622" i="1"/>
  <c r="AF622" i="1"/>
  <c r="CT622" i="1" s="1"/>
  <c r="S622" i="1" s="1"/>
  <c r="AG622" i="1"/>
  <c r="AH622" i="1"/>
  <c r="CV622" i="1" s="1"/>
  <c r="U622" i="1" s="1"/>
  <c r="AI622" i="1"/>
  <c r="AJ622" i="1"/>
  <c r="CQ622" i="1"/>
  <c r="CR622" i="1"/>
  <c r="Q622" i="1" s="1"/>
  <c r="CS622" i="1"/>
  <c r="CU622" i="1"/>
  <c r="CW622" i="1"/>
  <c r="V622" i="1" s="1"/>
  <c r="CX622" i="1"/>
  <c r="W622" i="1" s="1"/>
  <c r="CY622" i="1"/>
  <c r="X622" i="1" s="1"/>
  <c r="CZ622" i="1"/>
  <c r="GL622" i="1"/>
  <c r="GN622" i="1"/>
  <c r="GP622" i="1"/>
  <c r="GV622" i="1"/>
  <c r="HC622" i="1" s="1"/>
  <c r="GX622" i="1" s="1"/>
  <c r="HG622" i="1"/>
  <c r="P623" i="1"/>
  <c r="X623" i="1"/>
  <c r="AC623" i="1"/>
  <c r="HG623" i="1" s="1"/>
  <c r="AD623" i="1"/>
  <c r="AB623" i="1" s="1"/>
  <c r="AE623" i="1"/>
  <c r="CR623" i="1" s="1"/>
  <c r="Q623" i="1" s="1"/>
  <c r="AF623" i="1"/>
  <c r="AG623" i="1"/>
  <c r="AH623" i="1"/>
  <c r="CV623" i="1" s="1"/>
  <c r="U623" i="1" s="1"/>
  <c r="AI623" i="1"/>
  <c r="CW623" i="1" s="1"/>
  <c r="V623" i="1" s="1"/>
  <c r="AJ623" i="1"/>
  <c r="CX623" i="1" s="1"/>
  <c r="W623" i="1" s="1"/>
  <c r="CQ623" i="1"/>
  <c r="CS623" i="1"/>
  <c r="R623" i="1" s="1"/>
  <c r="CT623" i="1"/>
  <c r="S623" i="1" s="1"/>
  <c r="CU623" i="1"/>
  <c r="T623" i="1" s="1"/>
  <c r="CY623" i="1"/>
  <c r="CZ623" i="1"/>
  <c r="Y623" i="1" s="1"/>
  <c r="GL623" i="1"/>
  <c r="GN623" i="1"/>
  <c r="GP623" i="1"/>
  <c r="GV623" i="1"/>
  <c r="HC623" i="1" s="1"/>
  <c r="GX623" i="1"/>
  <c r="T624" i="1"/>
  <c r="X624" i="1"/>
  <c r="Y624" i="1"/>
  <c r="AC624" i="1"/>
  <c r="AE624" i="1"/>
  <c r="AF624" i="1"/>
  <c r="CT624" i="1" s="1"/>
  <c r="S624" i="1" s="1"/>
  <c r="AG624" i="1"/>
  <c r="AH624" i="1"/>
  <c r="AI624" i="1"/>
  <c r="AJ624" i="1"/>
  <c r="CX624" i="1" s="1"/>
  <c r="W624" i="1" s="1"/>
  <c r="CQ624" i="1"/>
  <c r="P624" i="1" s="1"/>
  <c r="CU624" i="1"/>
  <c r="CV624" i="1"/>
  <c r="U624" i="1" s="1"/>
  <c r="CW624" i="1"/>
  <c r="V624" i="1" s="1"/>
  <c r="CY624" i="1"/>
  <c r="CZ624" i="1"/>
  <c r="GL624" i="1"/>
  <c r="GN624" i="1"/>
  <c r="GP624" i="1"/>
  <c r="GV624" i="1"/>
  <c r="HC624" i="1"/>
  <c r="GX624" i="1" s="1"/>
  <c r="HG624" i="1"/>
  <c r="P625" i="1"/>
  <c r="R625" i="1"/>
  <c r="T625" i="1"/>
  <c r="Y625" i="1"/>
  <c r="AB625" i="1"/>
  <c r="AC625" i="1"/>
  <c r="AD625" i="1"/>
  <c r="AE625" i="1"/>
  <c r="AF625" i="1"/>
  <c r="CT625" i="1" s="1"/>
  <c r="S625" i="1" s="1"/>
  <c r="AG625" i="1"/>
  <c r="AH625" i="1"/>
  <c r="CV625" i="1" s="1"/>
  <c r="U625" i="1" s="1"/>
  <c r="AI625" i="1"/>
  <c r="AJ625" i="1"/>
  <c r="CQ625" i="1"/>
  <c r="CR625" i="1"/>
  <c r="Q625" i="1" s="1"/>
  <c r="CS625" i="1"/>
  <c r="CU625" i="1"/>
  <c r="CW625" i="1"/>
  <c r="V625" i="1" s="1"/>
  <c r="CX625" i="1"/>
  <c r="W625" i="1" s="1"/>
  <c r="CY625" i="1"/>
  <c r="X625" i="1" s="1"/>
  <c r="CZ625" i="1"/>
  <c r="GL625" i="1"/>
  <c r="GN625" i="1"/>
  <c r="GP625" i="1"/>
  <c r="GV625" i="1"/>
  <c r="HC625" i="1" s="1"/>
  <c r="GX625" i="1" s="1"/>
  <c r="HG625" i="1"/>
  <c r="P626" i="1"/>
  <c r="U626" i="1"/>
  <c r="AH633" i="1" s="1"/>
  <c r="U633" i="1" s="1"/>
  <c r="V626" i="1"/>
  <c r="AI633" i="1" s="1"/>
  <c r="X626" i="1"/>
  <c r="AB626" i="1"/>
  <c r="AC626" i="1"/>
  <c r="HG626" i="1" s="1"/>
  <c r="AD626" i="1"/>
  <c r="AE626" i="1"/>
  <c r="CR626" i="1" s="1"/>
  <c r="Q626" i="1" s="1"/>
  <c r="AF626" i="1"/>
  <c r="AG626" i="1"/>
  <c r="AH626" i="1"/>
  <c r="CV626" i="1" s="1"/>
  <c r="AI626" i="1"/>
  <c r="CW626" i="1" s="1"/>
  <c r="AJ626" i="1"/>
  <c r="CX626" i="1" s="1"/>
  <c r="W626" i="1" s="1"/>
  <c r="AJ633" i="1" s="1"/>
  <c r="AJ616" i="1" s="1"/>
  <c r="CQ626" i="1"/>
  <c r="CS626" i="1"/>
  <c r="R626" i="1" s="1"/>
  <c r="AE633" i="1" s="1"/>
  <c r="CT626" i="1"/>
  <c r="S626" i="1" s="1"/>
  <c r="AF633" i="1" s="1"/>
  <c r="AF616" i="1" s="1"/>
  <c r="CU626" i="1"/>
  <c r="T626" i="1" s="1"/>
  <c r="AG633" i="1" s="1"/>
  <c r="CY626" i="1"/>
  <c r="CZ626" i="1"/>
  <c r="Y626" i="1" s="1"/>
  <c r="AL633" i="1" s="1"/>
  <c r="GL626" i="1"/>
  <c r="BZ633" i="1" s="1"/>
  <c r="GN626" i="1"/>
  <c r="GP626" i="1"/>
  <c r="GV626" i="1"/>
  <c r="HC626" i="1" s="1"/>
  <c r="GX626" i="1" s="1"/>
  <c r="CJ633" i="1" s="1"/>
  <c r="T627" i="1"/>
  <c r="DY633" i="1" s="1"/>
  <c r="X627" i="1"/>
  <c r="EC633" i="1" s="1"/>
  <c r="Y627" i="1"/>
  <c r="AC627" i="1"/>
  <c r="AE627" i="1"/>
  <c r="AF627" i="1"/>
  <c r="CT627" i="1" s="1"/>
  <c r="S627" i="1" s="1"/>
  <c r="DX633" i="1" s="1"/>
  <c r="AG627" i="1"/>
  <c r="AH627" i="1"/>
  <c r="AI627" i="1"/>
  <c r="AJ627" i="1"/>
  <c r="CX627" i="1" s="1"/>
  <c r="W627" i="1" s="1"/>
  <c r="CQ627" i="1"/>
  <c r="P627" i="1" s="1"/>
  <c r="CU627" i="1"/>
  <c r="CV627" i="1"/>
  <c r="U627" i="1" s="1"/>
  <c r="DZ633" i="1" s="1"/>
  <c r="DM633" i="1" s="1"/>
  <c r="CW627" i="1"/>
  <c r="V627" i="1" s="1"/>
  <c r="EA633" i="1" s="1"/>
  <c r="CY627" i="1"/>
  <c r="CZ627" i="1"/>
  <c r="GL627" i="1"/>
  <c r="FR633" i="1" s="1"/>
  <c r="GA633" i="1" s="1"/>
  <c r="GN627" i="1"/>
  <c r="FT633" i="1" s="1"/>
  <c r="FT616" i="1" s="1"/>
  <c r="GP627" i="1"/>
  <c r="GV627" i="1"/>
  <c r="HC627" i="1"/>
  <c r="GX627" i="1" s="1"/>
  <c r="HG627" i="1"/>
  <c r="P628" i="1"/>
  <c r="CP628" i="1" s="1"/>
  <c r="O628" i="1" s="1"/>
  <c r="R628" i="1"/>
  <c r="T628" i="1"/>
  <c r="Y628" i="1"/>
  <c r="AB628" i="1"/>
  <c r="AC628" i="1"/>
  <c r="AD628" i="1"/>
  <c r="AE628" i="1"/>
  <c r="AF628" i="1"/>
  <c r="CT628" i="1" s="1"/>
  <c r="S628" i="1" s="1"/>
  <c r="AG628" i="1"/>
  <c r="AH628" i="1"/>
  <c r="CV628" i="1" s="1"/>
  <c r="U628" i="1" s="1"/>
  <c r="AI628" i="1"/>
  <c r="AJ628" i="1"/>
  <c r="CQ628" i="1"/>
  <c r="CR628" i="1"/>
  <c r="Q628" i="1" s="1"/>
  <c r="CS628" i="1"/>
  <c r="CU628" i="1"/>
  <c r="CW628" i="1"/>
  <c r="V628" i="1" s="1"/>
  <c r="CX628" i="1"/>
  <c r="W628" i="1" s="1"/>
  <c r="CY628" i="1"/>
  <c r="X628" i="1" s="1"/>
  <c r="CZ628" i="1"/>
  <c r="GL628" i="1"/>
  <c r="GN628" i="1"/>
  <c r="GP628" i="1"/>
  <c r="GV628" i="1"/>
  <c r="HC628" i="1" s="1"/>
  <c r="GX628" i="1" s="1"/>
  <c r="HG628" i="1"/>
  <c r="P629" i="1"/>
  <c r="CP629" i="1" s="1"/>
  <c r="O629" i="1" s="1"/>
  <c r="V629" i="1"/>
  <c r="X629" i="1"/>
  <c r="AC629" i="1"/>
  <c r="HG629" i="1" s="1"/>
  <c r="AD629" i="1"/>
  <c r="AB629" i="1" s="1"/>
  <c r="AE629" i="1"/>
  <c r="CR629" i="1" s="1"/>
  <c r="Q629" i="1" s="1"/>
  <c r="AF629" i="1"/>
  <c r="AG629" i="1"/>
  <c r="AH629" i="1"/>
  <c r="CV629" i="1" s="1"/>
  <c r="U629" i="1" s="1"/>
  <c r="AI629" i="1"/>
  <c r="CW629" i="1" s="1"/>
  <c r="AJ629" i="1"/>
  <c r="CX629" i="1" s="1"/>
  <c r="W629" i="1" s="1"/>
  <c r="CQ629" i="1"/>
  <c r="CS629" i="1"/>
  <c r="R629" i="1" s="1"/>
  <c r="CT629" i="1"/>
  <c r="S629" i="1" s="1"/>
  <c r="CU629" i="1"/>
  <c r="T629" i="1" s="1"/>
  <c r="CY629" i="1"/>
  <c r="CZ629" i="1"/>
  <c r="Y629" i="1" s="1"/>
  <c r="GL629" i="1"/>
  <c r="GN629" i="1"/>
  <c r="GP629" i="1"/>
  <c r="GV629" i="1"/>
  <c r="HC629" i="1" s="1"/>
  <c r="GX629" i="1" s="1"/>
  <c r="T630" i="1"/>
  <c r="V630" i="1"/>
  <c r="X630" i="1"/>
  <c r="Y630" i="1"/>
  <c r="AC630" i="1"/>
  <c r="AE630" i="1"/>
  <c r="AF630" i="1"/>
  <c r="CT630" i="1" s="1"/>
  <c r="S630" i="1" s="1"/>
  <c r="AG630" i="1"/>
  <c r="AH630" i="1"/>
  <c r="AI630" i="1"/>
  <c r="AJ630" i="1"/>
  <c r="CX630" i="1" s="1"/>
  <c r="W630" i="1" s="1"/>
  <c r="CQ630" i="1"/>
  <c r="P630" i="1" s="1"/>
  <c r="CU630" i="1"/>
  <c r="CV630" i="1"/>
  <c r="U630" i="1" s="1"/>
  <c r="CW630" i="1"/>
  <c r="CY630" i="1"/>
  <c r="CZ630" i="1"/>
  <c r="GL630" i="1"/>
  <c r="GN630" i="1"/>
  <c r="GP630" i="1"/>
  <c r="GV630" i="1"/>
  <c r="HC630" i="1"/>
  <c r="GX630" i="1" s="1"/>
  <c r="HG630" i="1"/>
  <c r="P631" i="1"/>
  <c r="R631" i="1"/>
  <c r="T631" i="1"/>
  <c r="Y631" i="1"/>
  <c r="AC631" i="1"/>
  <c r="AD631" i="1"/>
  <c r="AB631" i="1" s="1"/>
  <c r="AE631" i="1"/>
  <c r="AF631" i="1"/>
  <c r="CT631" i="1" s="1"/>
  <c r="S631" i="1" s="1"/>
  <c r="AG631" i="1"/>
  <c r="AH631" i="1"/>
  <c r="CV631" i="1" s="1"/>
  <c r="U631" i="1" s="1"/>
  <c r="AI631" i="1"/>
  <c r="AJ631" i="1"/>
  <c r="CQ631" i="1"/>
  <c r="CR631" i="1"/>
  <c r="Q631" i="1" s="1"/>
  <c r="CS631" i="1"/>
  <c r="CU631" i="1"/>
  <c r="CW631" i="1"/>
  <c r="V631" i="1" s="1"/>
  <c r="CX631" i="1"/>
  <c r="W631" i="1" s="1"/>
  <c r="CY631" i="1"/>
  <c r="X631" i="1" s="1"/>
  <c r="CZ631" i="1"/>
  <c r="GL631" i="1"/>
  <c r="GN631" i="1"/>
  <c r="GP631" i="1"/>
  <c r="GV631" i="1"/>
  <c r="HC631" i="1" s="1"/>
  <c r="GX631" i="1"/>
  <c r="HG631" i="1"/>
  <c r="B633" i="1"/>
  <c r="B616" i="1" s="1"/>
  <c r="C633" i="1"/>
  <c r="C616" i="1" s="1"/>
  <c r="D633" i="1"/>
  <c r="D616" i="1" s="1"/>
  <c r="F633" i="1"/>
  <c r="F616" i="1" s="1"/>
  <c r="G633" i="1"/>
  <c r="G616" i="1" s="1"/>
  <c r="S633" i="1"/>
  <c r="S616" i="1" s="1"/>
  <c r="W633" i="1"/>
  <c r="W616" i="1" s="1"/>
  <c r="AD633" i="1"/>
  <c r="AD616" i="1" s="1"/>
  <c r="AK633" i="1"/>
  <c r="AS633" i="1"/>
  <c r="AS616" i="1" s="1"/>
  <c r="AU633" i="1"/>
  <c r="BD633" i="1"/>
  <c r="BX633" i="1"/>
  <c r="BY633" i="1"/>
  <c r="AP633" i="1" s="1"/>
  <c r="AP616" i="1" s="1"/>
  <c r="CB633" i="1"/>
  <c r="CB616" i="1" s="1"/>
  <c r="CD633" i="1"/>
  <c r="CD616" i="1" s="1"/>
  <c r="CK633" i="1"/>
  <c r="BB633" i="1" s="1"/>
  <c r="F646" i="1" s="1"/>
  <c r="CL633" i="1"/>
  <c r="BC633" i="1" s="1"/>
  <c r="CM633" i="1"/>
  <c r="CM616" i="1" s="1"/>
  <c r="DO633" i="1"/>
  <c r="DQ633" i="1"/>
  <c r="EB633" i="1"/>
  <c r="ED633" i="1"/>
  <c r="ED616" i="1" s="1"/>
  <c r="EG633" i="1"/>
  <c r="EK633" i="1"/>
  <c r="EU633" i="1"/>
  <c r="EV633" i="1"/>
  <c r="P658" i="1" s="1"/>
  <c r="FP633" i="1"/>
  <c r="FQ633" i="1"/>
  <c r="EH633" i="1" s="1"/>
  <c r="P642" i="1" s="1"/>
  <c r="FV633" i="1"/>
  <c r="EM633" i="1" s="1"/>
  <c r="GB633" i="1"/>
  <c r="GB616" i="1" s="1"/>
  <c r="GC633" i="1"/>
  <c r="ET633" i="1" s="1"/>
  <c r="P646" i="1" s="1"/>
  <c r="GD633" i="1"/>
  <c r="GE633" i="1"/>
  <c r="GE616" i="1" s="1"/>
  <c r="F642" i="1"/>
  <c r="D663" i="1"/>
  <c r="C665" i="1"/>
  <c r="E665" i="1"/>
  <c r="G665" i="1"/>
  <c r="Z665" i="1"/>
  <c r="AA665" i="1"/>
  <c r="AM665" i="1"/>
  <c r="AN665" i="1"/>
  <c r="BE665" i="1"/>
  <c r="BF665" i="1"/>
  <c r="BG665" i="1"/>
  <c r="BH665" i="1"/>
  <c r="BI665" i="1"/>
  <c r="BJ665" i="1"/>
  <c r="BK665" i="1"/>
  <c r="BL665" i="1"/>
  <c r="BM665" i="1"/>
  <c r="BN665" i="1"/>
  <c r="BO665" i="1"/>
  <c r="BP665" i="1"/>
  <c r="BQ665" i="1"/>
  <c r="BR665" i="1"/>
  <c r="BS665" i="1"/>
  <c r="BT665" i="1"/>
  <c r="BU665" i="1"/>
  <c r="BV665" i="1"/>
  <c r="BW665" i="1"/>
  <c r="CN665" i="1"/>
  <c r="CO665" i="1"/>
  <c r="CP665" i="1"/>
  <c r="CQ665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R665" i="1"/>
  <c r="DS665" i="1"/>
  <c r="EE665" i="1"/>
  <c r="EF665" i="1"/>
  <c r="EV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FT665" i="1"/>
  <c r="FV665" i="1"/>
  <c r="GF665" i="1"/>
  <c r="GG665" i="1"/>
  <c r="GH665" i="1"/>
  <c r="GI665" i="1"/>
  <c r="GJ665" i="1"/>
  <c r="GK665" i="1"/>
  <c r="GL665" i="1"/>
  <c r="GM665" i="1"/>
  <c r="GN665" i="1"/>
  <c r="GO665" i="1"/>
  <c r="GP665" i="1"/>
  <c r="GQ665" i="1"/>
  <c r="GR665" i="1"/>
  <c r="GS665" i="1"/>
  <c r="GT665" i="1"/>
  <c r="GU665" i="1"/>
  <c r="GV665" i="1"/>
  <c r="GW665" i="1"/>
  <c r="GX665" i="1"/>
  <c r="C667" i="1"/>
  <c r="D667" i="1"/>
  <c r="P667" i="1"/>
  <c r="AC674" i="1" s="1"/>
  <c r="R667" i="1"/>
  <c r="AC667" i="1"/>
  <c r="AD667" i="1"/>
  <c r="AB667" i="1" s="1"/>
  <c r="AE667" i="1"/>
  <c r="AF667" i="1"/>
  <c r="CT667" i="1" s="1"/>
  <c r="S667" i="1" s="1"/>
  <c r="AG667" i="1"/>
  <c r="AH667" i="1"/>
  <c r="CV667" i="1" s="1"/>
  <c r="U667" i="1" s="1"/>
  <c r="AI667" i="1"/>
  <c r="AJ667" i="1"/>
  <c r="CQ667" i="1"/>
  <c r="CR667" i="1"/>
  <c r="Q667" i="1" s="1"/>
  <c r="CS667" i="1"/>
  <c r="CU667" i="1"/>
  <c r="T667" i="1" s="1"/>
  <c r="CW667" i="1"/>
  <c r="V667" i="1" s="1"/>
  <c r="CX667" i="1"/>
  <c r="W667" i="1" s="1"/>
  <c r="GL667" i="1"/>
  <c r="GN667" i="1"/>
  <c r="GP667" i="1"/>
  <c r="CD674" i="1" s="1"/>
  <c r="GV667" i="1"/>
  <c r="HC667" i="1" s="1"/>
  <c r="GX667" i="1" s="1"/>
  <c r="CJ674" i="1" s="1"/>
  <c r="C668" i="1"/>
  <c r="D668" i="1"/>
  <c r="S668" i="1"/>
  <c r="CZ668" i="1" s="1"/>
  <c r="Y668" i="1" s="1"/>
  <c r="T668" i="1"/>
  <c r="DY674" i="1" s="1"/>
  <c r="W668" i="1"/>
  <c r="EB674" i="1" s="1"/>
  <c r="AC668" i="1"/>
  <c r="CQ668" i="1" s="1"/>
  <c r="P668" i="1" s="1"/>
  <c r="AE668" i="1"/>
  <c r="AD668" i="1" s="1"/>
  <c r="AF668" i="1"/>
  <c r="AG668" i="1"/>
  <c r="CU668" i="1" s="1"/>
  <c r="AH668" i="1"/>
  <c r="CV668" i="1" s="1"/>
  <c r="U668" i="1" s="1"/>
  <c r="DZ674" i="1" s="1"/>
  <c r="AI668" i="1"/>
  <c r="CW668" i="1" s="1"/>
  <c r="V668" i="1" s="1"/>
  <c r="EA674" i="1" s="1"/>
  <c r="AJ668" i="1"/>
  <c r="CP668" i="1"/>
  <c r="O668" i="1" s="1"/>
  <c r="CR668" i="1"/>
  <c r="Q668" i="1" s="1"/>
  <c r="CS668" i="1"/>
  <c r="R668" i="1" s="1"/>
  <c r="CT668" i="1"/>
  <c r="CX668" i="1"/>
  <c r="GL668" i="1"/>
  <c r="GN668" i="1"/>
  <c r="GP668" i="1"/>
  <c r="GV668" i="1"/>
  <c r="HC668" i="1" s="1"/>
  <c r="GX668" i="1" s="1"/>
  <c r="GB674" i="1" s="1"/>
  <c r="C669" i="1"/>
  <c r="D669" i="1"/>
  <c r="P669" i="1"/>
  <c r="R669" i="1"/>
  <c r="AC669" i="1"/>
  <c r="CQ669" i="1" s="1"/>
  <c r="AD669" i="1"/>
  <c r="AE669" i="1"/>
  <c r="CR669" i="1" s="1"/>
  <c r="Q669" i="1" s="1"/>
  <c r="AF669" i="1"/>
  <c r="CT669" i="1" s="1"/>
  <c r="S669" i="1" s="1"/>
  <c r="AG669" i="1"/>
  <c r="AH669" i="1"/>
  <c r="CV669" i="1" s="1"/>
  <c r="U669" i="1" s="1"/>
  <c r="AI669" i="1"/>
  <c r="CW669" i="1" s="1"/>
  <c r="V669" i="1" s="1"/>
  <c r="AJ669" i="1"/>
  <c r="CX669" i="1" s="1"/>
  <c r="W669" i="1" s="1"/>
  <c r="CS669" i="1"/>
  <c r="CU669" i="1"/>
  <c r="T669" i="1" s="1"/>
  <c r="GL669" i="1"/>
  <c r="GN669" i="1"/>
  <c r="GP669" i="1"/>
  <c r="GV669" i="1"/>
  <c r="HC669" i="1" s="1"/>
  <c r="GX669" i="1"/>
  <c r="C670" i="1"/>
  <c r="D670" i="1"/>
  <c r="S670" i="1"/>
  <c r="U670" i="1"/>
  <c r="V670" i="1"/>
  <c r="Y670" i="1"/>
  <c r="AC670" i="1"/>
  <c r="AE670" i="1"/>
  <c r="CS670" i="1" s="1"/>
  <c r="R670" i="1" s="1"/>
  <c r="AF670" i="1"/>
  <c r="AG670" i="1"/>
  <c r="AH670" i="1"/>
  <c r="AI670" i="1"/>
  <c r="CW670" i="1" s="1"/>
  <c r="AJ670" i="1"/>
  <c r="CR670" i="1"/>
  <c r="Q670" i="1" s="1"/>
  <c r="CT670" i="1"/>
  <c r="CU670" i="1"/>
  <c r="T670" i="1" s="1"/>
  <c r="CV670" i="1"/>
  <c r="CX670" i="1"/>
  <c r="W670" i="1" s="1"/>
  <c r="CZ670" i="1"/>
  <c r="GL670" i="1"/>
  <c r="GN670" i="1"/>
  <c r="GP670" i="1"/>
  <c r="GV670" i="1"/>
  <c r="HC670" i="1" s="1"/>
  <c r="GX670" i="1" s="1"/>
  <c r="C671" i="1"/>
  <c r="D671" i="1"/>
  <c r="P671" i="1"/>
  <c r="V671" i="1"/>
  <c r="W671" i="1"/>
  <c r="AC671" i="1"/>
  <c r="AE671" i="1"/>
  <c r="CR671" i="1" s="1"/>
  <c r="Q671" i="1" s="1"/>
  <c r="AF671" i="1"/>
  <c r="CT671" i="1" s="1"/>
  <c r="S671" i="1" s="1"/>
  <c r="AG671" i="1"/>
  <c r="AH671" i="1"/>
  <c r="AI671" i="1"/>
  <c r="AJ671" i="1"/>
  <c r="CX671" i="1" s="1"/>
  <c r="CQ671" i="1"/>
  <c r="CU671" i="1"/>
  <c r="T671" i="1" s="1"/>
  <c r="CV671" i="1"/>
  <c r="U671" i="1" s="1"/>
  <c r="CW671" i="1"/>
  <c r="GL671" i="1"/>
  <c r="GN671" i="1"/>
  <c r="GP671" i="1"/>
  <c r="GV671" i="1"/>
  <c r="GX671" i="1"/>
  <c r="HC671" i="1"/>
  <c r="C672" i="1"/>
  <c r="D672" i="1"/>
  <c r="U672" i="1"/>
  <c r="W672" i="1"/>
  <c r="AC672" i="1"/>
  <c r="AE672" i="1"/>
  <c r="AF672" i="1"/>
  <c r="CT672" i="1" s="1"/>
  <c r="S672" i="1" s="1"/>
  <c r="AG672" i="1"/>
  <c r="CU672" i="1" s="1"/>
  <c r="T672" i="1" s="1"/>
  <c r="AH672" i="1"/>
  <c r="AI672" i="1"/>
  <c r="AJ672" i="1"/>
  <c r="CR672" i="1"/>
  <c r="Q672" i="1" s="1"/>
  <c r="DV674" i="1" s="1"/>
  <c r="CV672" i="1"/>
  <c r="CW672" i="1"/>
  <c r="V672" i="1" s="1"/>
  <c r="CX672" i="1"/>
  <c r="GL672" i="1"/>
  <c r="GN672" i="1"/>
  <c r="GP672" i="1"/>
  <c r="GV672" i="1"/>
  <c r="HC672" i="1"/>
  <c r="GX672" i="1" s="1"/>
  <c r="B674" i="1"/>
  <c r="B665" i="1" s="1"/>
  <c r="C674" i="1"/>
  <c r="D674" i="1"/>
  <c r="D665" i="1" s="1"/>
  <c r="F674" i="1"/>
  <c r="F665" i="1" s="1"/>
  <c r="G674" i="1"/>
  <c r="P674" i="1"/>
  <c r="AI674" i="1"/>
  <c r="AI665" i="1" s="1"/>
  <c r="AJ674" i="1"/>
  <c r="BC674" i="1"/>
  <c r="BC665" i="1" s="1"/>
  <c r="BD674" i="1"/>
  <c r="BD665" i="1" s="1"/>
  <c r="BX674" i="1"/>
  <c r="CG674" i="1" s="1"/>
  <c r="CG665" i="1" s="1"/>
  <c r="BY674" i="1"/>
  <c r="BZ674" i="1"/>
  <c r="BZ665" i="1" s="1"/>
  <c r="CB674" i="1"/>
  <c r="CB665" i="1" s="1"/>
  <c r="CI674" i="1"/>
  <c r="CI665" i="1" s="1"/>
  <c r="CK674" i="1"/>
  <c r="CL674" i="1"/>
  <c r="CL665" i="1" s="1"/>
  <c r="CM674" i="1"/>
  <c r="CM665" i="1" s="1"/>
  <c r="EK674" i="1"/>
  <c r="EV674" i="1"/>
  <c r="P699" i="1" s="1"/>
  <c r="FP674" i="1"/>
  <c r="FQ674" i="1"/>
  <c r="FR674" i="1"/>
  <c r="EI674" i="1" s="1"/>
  <c r="FT674" i="1"/>
  <c r="FV674" i="1"/>
  <c r="EM674" i="1" s="1"/>
  <c r="GC674" i="1"/>
  <c r="GD674" i="1"/>
  <c r="GE674" i="1"/>
  <c r="GE665" i="1" s="1"/>
  <c r="F699" i="1"/>
  <c r="D704" i="1"/>
  <c r="E706" i="1"/>
  <c r="Z706" i="1"/>
  <c r="AA706" i="1"/>
  <c r="AM706" i="1"/>
  <c r="AN706" i="1"/>
  <c r="BB706" i="1"/>
  <c r="BE706" i="1"/>
  <c r="BF706" i="1"/>
  <c r="BG706" i="1"/>
  <c r="BH706" i="1"/>
  <c r="BI706" i="1"/>
  <c r="BJ706" i="1"/>
  <c r="BK706" i="1"/>
  <c r="BL706" i="1"/>
  <c r="BM706" i="1"/>
  <c r="BN706" i="1"/>
  <c r="BO706" i="1"/>
  <c r="BP706" i="1"/>
  <c r="BQ706" i="1"/>
  <c r="BR706" i="1"/>
  <c r="BS706" i="1"/>
  <c r="BT706" i="1"/>
  <c r="BU706" i="1"/>
  <c r="BV706" i="1"/>
  <c r="BW706" i="1"/>
  <c r="BY706" i="1"/>
  <c r="CN706" i="1"/>
  <c r="CO706" i="1"/>
  <c r="CP706" i="1"/>
  <c r="CQ706" i="1"/>
  <c r="CR706" i="1"/>
  <c r="CS706" i="1"/>
  <c r="CT706" i="1"/>
  <c r="CU706" i="1"/>
  <c r="CV706" i="1"/>
  <c r="CW706" i="1"/>
  <c r="CX706" i="1"/>
  <c r="CY706" i="1"/>
  <c r="CZ706" i="1"/>
  <c r="DA706" i="1"/>
  <c r="DB706" i="1"/>
  <c r="DC706" i="1"/>
  <c r="DD706" i="1"/>
  <c r="DE706" i="1"/>
  <c r="DF706" i="1"/>
  <c r="DR706" i="1"/>
  <c r="DS706" i="1"/>
  <c r="EE706" i="1"/>
  <c r="EF706" i="1"/>
  <c r="EG706" i="1"/>
  <c r="EW706" i="1"/>
  <c r="EX706" i="1"/>
  <c r="EY706" i="1"/>
  <c r="EZ706" i="1"/>
  <c r="FA706" i="1"/>
  <c r="FB706" i="1"/>
  <c r="FC706" i="1"/>
  <c r="FD706" i="1"/>
  <c r="FE706" i="1"/>
  <c r="FF706" i="1"/>
  <c r="FG706" i="1"/>
  <c r="FH706" i="1"/>
  <c r="FI706" i="1"/>
  <c r="FJ706" i="1"/>
  <c r="FK706" i="1"/>
  <c r="FL706" i="1"/>
  <c r="FM706" i="1"/>
  <c r="FN706" i="1"/>
  <c r="FO706" i="1"/>
  <c r="GD706" i="1"/>
  <c r="GF706" i="1"/>
  <c r="GG706" i="1"/>
  <c r="GH706" i="1"/>
  <c r="GI706" i="1"/>
  <c r="GJ706" i="1"/>
  <c r="GK706" i="1"/>
  <c r="GL706" i="1"/>
  <c r="GM706" i="1"/>
  <c r="GN706" i="1"/>
  <c r="GO706" i="1"/>
  <c r="GP706" i="1"/>
  <c r="GQ706" i="1"/>
  <c r="GR706" i="1"/>
  <c r="GS706" i="1"/>
  <c r="GT706" i="1"/>
  <c r="GU706" i="1"/>
  <c r="GV706" i="1"/>
  <c r="GW706" i="1"/>
  <c r="GX706" i="1"/>
  <c r="C708" i="1"/>
  <c r="D708" i="1"/>
  <c r="I708" i="1"/>
  <c r="P708" i="1" s="1"/>
  <c r="K708" i="1"/>
  <c r="AC708" i="1"/>
  <c r="AD708" i="1"/>
  <c r="AB708" i="1" s="1"/>
  <c r="AE708" i="1"/>
  <c r="AF708" i="1"/>
  <c r="CT708" i="1" s="1"/>
  <c r="AG708" i="1"/>
  <c r="CU708" i="1" s="1"/>
  <c r="AH708" i="1"/>
  <c r="AI708" i="1"/>
  <c r="AJ708" i="1"/>
  <c r="CQ708" i="1"/>
  <c r="CR708" i="1"/>
  <c r="CS708" i="1"/>
  <c r="CV708" i="1"/>
  <c r="CW708" i="1"/>
  <c r="CX708" i="1"/>
  <c r="W708" i="1" s="1"/>
  <c r="GL708" i="1"/>
  <c r="GO708" i="1"/>
  <c r="GP708" i="1"/>
  <c r="GV708" i="1"/>
  <c r="HC708" i="1"/>
  <c r="C709" i="1"/>
  <c r="D709" i="1"/>
  <c r="I709" i="1"/>
  <c r="I713" i="1" s="1"/>
  <c r="K709" i="1"/>
  <c r="U709" i="1"/>
  <c r="W709" i="1"/>
  <c r="AC709" i="1"/>
  <c r="CQ709" i="1" s="1"/>
  <c r="P709" i="1" s="1"/>
  <c r="AE709" i="1"/>
  <c r="AD709" i="1" s="1"/>
  <c r="AB709" i="1" s="1"/>
  <c r="AF709" i="1"/>
  <c r="CT709" i="1" s="1"/>
  <c r="S709" i="1" s="1"/>
  <c r="AG709" i="1"/>
  <c r="CU709" i="1" s="1"/>
  <c r="T709" i="1" s="1"/>
  <c r="AH709" i="1"/>
  <c r="AI709" i="1"/>
  <c r="CW709" i="1" s="1"/>
  <c r="V709" i="1" s="1"/>
  <c r="AJ709" i="1"/>
  <c r="CR709" i="1"/>
  <c r="Q709" i="1" s="1"/>
  <c r="CS709" i="1"/>
  <c r="R709" i="1" s="1"/>
  <c r="CV709" i="1"/>
  <c r="CX709" i="1"/>
  <c r="GL709" i="1"/>
  <c r="GO709" i="1"/>
  <c r="GP709" i="1"/>
  <c r="GV709" i="1"/>
  <c r="HC709" i="1" s="1"/>
  <c r="GX709" i="1" s="1"/>
  <c r="AC710" i="1"/>
  <c r="CQ710" i="1" s="1"/>
  <c r="AE710" i="1"/>
  <c r="CR710" i="1" s="1"/>
  <c r="AF710" i="1"/>
  <c r="CT710" i="1" s="1"/>
  <c r="AG710" i="1"/>
  <c r="AH710" i="1"/>
  <c r="CV710" i="1" s="1"/>
  <c r="AI710" i="1"/>
  <c r="AJ710" i="1"/>
  <c r="CX710" i="1" s="1"/>
  <c r="CU710" i="1"/>
  <c r="CW710" i="1"/>
  <c r="CY710" i="1"/>
  <c r="X710" i="1" s="1"/>
  <c r="CZ710" i="1"/>
  <c r="Y710" i="1" s="1"/>
  <c r="GL710" i="1"/>
  <c r="GO710" i="1"/>
  <c r="GP710" i="1"/>
  <c r="GV710" i="1"/>
  <c r="HC710" i="1"/>
  <c r="I711" i="1"/>
  <c r="P711" i="1"/>
  <c r="X711" i="1"/>
  <c r="Y711" i="1"/>
  <c r="AC711" i="1"/>
  <c r="AD711" i="1"/>
  <c r="AB711" i="1" s="1"/>
  <c r="AE711" i="1"/>
  <c r="AF711" i="1"/>
  <c r="CT711" i="1" s="1"/>
  <c r="AG711" i="1"/>
  <c r="AH711" i="1"/>
  <c r="AI711" i="1"/>
  <c r="AJ711" i="1"/>
  <c r="CQ711" i="1"/>
  <c r="CR711" i="1"/>
  <c r="CS711" i="1"/>
  <c r="CU711" i="1"/>
  <c r="CV711" i="1"/>
  <c r="U711" i="1" s="1"/>
  <c r="CW711" i="1"/>
  <c r="CX711" i="1"/>
  <c r="CY711" i="1"/>
  <c r="CZ711" i="1"/>
  <c r="GL711" i="1"/>
  <c r="GO711" i="1"/>
  <c r="GP711" i="1"/>
  <c r="GV711" i="1"/>
  <c r="HC711" i="1" s="1"/>
  <c r="GX711" i="1" s="1"/>
  <c r="X712" i="1"/>
  <c r="AC712" i="1"/>
  <c r="AB712" i="1" s="1"/>
  <c r="AD712" i="1"/>
  <c r="AE712" i="1"/>
  <c r="AF712" i="1"/>
  <c r="AG712" i="1"/>
  <c r="CU712" i="1" s="1"/>
  <c r="AH712" i="1"/>
  <c r="CV712" i="1" s="1"/>
  <c r="AI712" i="1"/>
  <c r="CW712" i="1" s="1"/>
  <c r="AJ712" i="1"/>
  <c r="CX712" i="1" s="1"/>
  <c r="CQ712" i="1"/>
  <c r="CR712" i="1"/>
  <c r="CS712" i="1"/>
  <c r="CT712" i="1"/>
  <c r="CY712" i="1"/>
  <c r="CZ712" i="1"/>
  <c r="Y712" i="1" s="1"/>
  <c r="GL712" i="1"/>
  <c r="GO712" i="1"/>
  <c r="GP712" i="1"/>
  <c r="GV712" i="1"/>
  <c r="HC712" i="1" s="1"/>
  <c r="T713" i="1"/>
  <c r="AC713" i="1"/>
  <c r="CQ713" i="1" s="1"/>
  <c r="P713" i="1" s="1"/>
  <c r="CP713" i="1" s="1"/>
  <c r="O713" i="1" s="1"/>
  <c r="AE713" i="1"/>
  <c r="CR713" i="1" s="1"/>
  <c r="Q713" i="1" s="1"/>
  <c r="AF713" i="1"/>
  <c r="CT713" i="1" s="1"/>
  <c r="S713" i="1" s="1"/>
  <c r="AG713" i="1"/>
  <c r="AH713" i="1"/>
  <c r="CV713" i="1" s="1"/>
  <c r="U713" i="1" s="1"/>
  <c r="AI713" i="1"/>
  <c r="AJ713" i="1"/>
  <c r="CX713" i="1" s="1"/>
  <c r="W713" i="1" s="1"/>
  <c r="CU713" i="1"/>
  <c r="CW713" i="1"/>
  <c r="V713" i="1" s="1"/>
  <c r="CY713" i="1"/>
  <c r="X713" i="1" s="1"/>
  <c r="CZ713" i="1"/>
  <c r="Y713" i="1" s="1"/>
  <c r="GL713" i="1"/>
  <c r="GO713" i="1"/>
  <c r="GP713" i="1"/>
  <c r="GV713" i="1"/>
  <c r="HC713" i="1"/>
  <c r="GX713" i="1" s="1"/>
  <c r="C714" i="1"/>
  <c r="D714" i="1"/>
  <c r="I714" i="1"/>
  <c r="W714" i="1" s="1"/>
  <c r="K714" i="1"/>
  <c r="AC714" i="1"/>
  <c r="AB714" i="1" s="1"/>
  <c r="AD714" i="1"/>
  <c r="AE714" i="1"/>
  <c r="CS714" i="1" s="1"/>
  <c r="AF714" i="1"/>
  <c r="AG714" i="1"/>
  <c r="AH714" i="1"/>
  <c r="CV714" i="1" s="1"/>
  <c r="U714" i="1" s="1"/>
  <c r="AI714" i="1"/>
  <c r="CW714" i="1" s="1"/>
  <c r="AJ714" i="1"/>
  <c r="CX714" i="1" s="1"/>
  <c r="CR714" i="1"/>
  <c r="CT714" i="1"/>
  <c r="CU714" i="1"/>
  <c r="GL714" i="1"/>
  <c r="GO714" i="1"/>
  <c r="GP714" i="1"/>
  <c r="GV714" i="1"/>
  <c r="HC714" i="1" s="1"/>
  <c r="C715" i="1"/>
  <c r="D715" i="1"/>
  <c r="I715" i="1"/>
  <c r="K715" i="1"/>
  <c r="R715" i="1"/>
  <c r="AC715" i="1"/>
  <c r="CQ715" i="1" s="1"/>
  <c r="P715" i="1" s="1"/>
  <c r="CP715" i="1" s="1"/>
  <c r="O715" i="1" s="1"/>
  <c r="AD715" i="1"/>
  <c r="AE715" i="1"/>
  <c r="AF715" i="1"/>
  <c r="CT715" i="1" s="1"/>
  <c r="S715" i="1" s="1"/>
  <c r="AG715" i="1"/>
  <c r="AH715" i="1"/>
  <c r="CV715" i="1" s="1"/>
  <c r="U715" i="1" s="1"/>
  <c r="AI715" i="1"/>
  <c r="AJ715" i="1"/>
  <c r="CR715" i="1"/>
  <c r="Q715" i="1" s="1"/>
  <c r="CS715" i="1"/>
  <c r="CU715" i="1"/>
  <c r="T715" i="1" s="1"/>
  <c r="CW715" i="1"/>
  <c r="V715" i="1" s="1"/>
  <c r="CX715" i="1"/>
  <c r="W715" i="1" s="1"/>
  <c r="GL715" i="1"/>
  <c r="GO715" i="1"/>
  <c r="GP715" i="1"/>
  <c r="GV715" i="1"/>
  <c r="HC715" i="1" s="1"/>
  <c r="GX715" i="1"/>
  <c r="I716" i="1"/>
  <c r="X716" i="1"/>
  <c r="AC716" i="1"/>
  <c r="AE716" i="1"/>
  <c r="AD716" i="1" s="1"/>
  <c r="AB716" i="1" s="1"/>
  <c r="AF716" i="1"/>
  <c r="CT716" i="1" s="1"/>
  <c r="AG716" i="1"/>
  <c r="AH716" i="1"/>
  <c r="AI716" i="1"/>
  <c r="CW716" i="1" s="1"/>
  <c r="AJ716" i="1"/>
  <c r="CX716" i="1" s="1"/>
  <c r="CQ716" i="1"/>
  <c r="CS716" i="1"/>
  <c r="CU716" i="1"/>
  <c r="CV716" i="1"/>
  <c r="CY716" i="1"/>
  <c r="CZ716" i="1"/>
  <c r="Y716" i="1" s="1"/>
  <c r="GL716" i="1"/>
  <c r="GO716" i="1"/>
  <c r="GP716" i="1"/>
  <c r="GV716" i="1"/>
  <c r="HC716" i="1"/>
  <c r="Y717" i="1"/>
  <c r="AC717" i="1"/>
  <c r="AD717" i="1"/>
  <c r="AB717" i="1" s="1"/>
  <c r="AE717" i="1"/>
  <c r="CS717" i="1" s="1"/>
  <c r="AF717" i="1"/>
  <c r="CT717" i="1" s="1"/>
  <c r="AG717" i="1"/>
  <c r="CU717" i="1" s="1"/>
  <c r="AH717" i="1"/>
  <c r="CV717" i="1" s="1"/>
  <c r="AI717" i="1"/>
  <c r="AJ717" i="1"/>
  <c r="CX717" i="1" s="1"/>
  <c r="CQ717" i="1"/>
  <c r="CR717" i="1"/>
  <c r="CW717" i="1"/>
  <c r="CY717" i="1"/>
  <c r="X717" i="1" s="1"/>
  <c r="CZ717" i="1"/>
  <c r="GL717" i="1"/>
  <c r="GO717" i="1"/>
  <c r="GP717" i="1"/>
  <c r="GV717" i="1"/>
  <c r="HC717" i="1"/>
  <c r="AC718" i="1"/>
  <c r="CQ718" i="1" s="1"/>
  <c r="AD718" i="1"/>
  <c r="AE718" i="1"/>
  <c r="AF718" i="1"/>
  <c r="CT718" i="1" s="1"/>
  <c r="AG718" i="1"/>
  <c r="AH718" i="1"/>
  <c r="CV718" i="1" s="1"/>
  <c r="AI718" i="1"/>
  <c r="AJ718" i="1"/>
  <c r="CR718" i="1"/>
  <c r="CS718" i="1"/>
  <c r="CU718" i="1"/>
  <c r="CW718" i="1"/>
  <c r="CX718" i="1"/>
  <c r="CY718" i="1"/>
  <c r="X718" i="1" s="1"/>
  <c r="CZ718" i="1"/>
  <c r="Y718" i="1" s="1"/>
  <c r="GL718" i="1"/>
  <c r="GO718" i="1"/>
  <c r="GP718" i="1"/>
  <c r="GV718" i="1"/>
  <c r="HC718" i="1" s="1"/>
  <c r="I719" i="1"/>
  <c r="X719" i="1"/>
  <c r="AB719" i="1"/>
  <c r="AC719" i="1"/>
  <c r="AE719" i="1"/>
  <c r="AD719" i="1" s="1"/>
  <c r="AF719" i="1"/>
  <c r="AG719" i="1"/>
  <c r="AH719" i="1"/>
  <c r="AI719" i="1"/>
  <c r="CW719" i="1" s="1"/>
  <c r="AJ719" i="1"/>
  <c r="CX719" i="1" s="1"/>
  <c r="CQ719" i="1"/>
  <c r="P719" i="1" s="1"/>
  <c r="CS719" i="1"/>
  <c r="CT719" i="1"/>
  <c r="S719" i="1" s="1"/>
  <c r="CU719" i="1"/>
  <c r="T719" i="1" s="1"/>
  <c r="CV719" i="1"/>
  <c r="U719" i="1" s="1"/>
  <c r="CY719" i="1"/>
  <c r="CZ719" i="1"/>
  <c r="Y719" i="1" s="1"/>
  <c r="GL719" i="1"/>
  <c r="GO719" i="1"/>
  <c r="GP719" i="1"/>
  <c r="GV719" i="1"/>
  <c r="HC719" i="1"/>
  <c r="GX719" i="1" s="1"/>
  <c r="C720" i="1"/>
  <c r="D720" i="1"/>
  <c r="I720" i="1"/>
  <c r="K720" i="1"/>
  <c r="S720" i="1"/>
  <c r="AC720" i="1"/>
  <c r="CQ720" i="1" s="1"/>
  <c r="P720" i="1" s="1"/>
  <c r="AE720" i="1"/>
  <c r="AF720" i="1"/>
  <c r="AG720" i="1"/>
  <c r="CU720" i="1" s="1"/>
  <c r="T720" i="1" s="1"/>
  <c r="AH720" i="1"/>
  <c r="AI720" i="1"/>
  <c r="CW720" i="1" s="1"/>
  <c r="V720" i="1" s="1"/>
  <c r="AJ720" i="1"/>
  <c r="CT720" i="1"/>
  <c r="CV720" i="1"/>
  <c r="U720" i="1" s="1"/>
  <c r="CX720" i="1"/>
  <c r="W720" i="1" s="1"/>
  <c r="GL720" i="1"/>
  <c r="GO720" i="1"/>
  <c r="GP720" i="1"/>
  <c r="GV720" i="1"/>
  <c r="HC720" i="1"/>
  <c r="GX720" i="1" s="1"/>
  <c r="C721" i="1"/>
  <c r="D721" i="1"/>
  <c r="I721" i="1"/>
  <c r="K721" i="1"/>
  <c r="AC721" i="1"/>
  <c r="AB721" i="1" s="1"/>
  <c r="AD721" i="1"/>
  <c r="AE721" i="1"/>
  <c r="AF721" i="1"/>
  <c r="AG721" i="1"/>
  <c r="CU721" i="1" s="1"/>
  <c r="T721" i="1" s="1"/>
  <c r="AH721" i="1"/>
  <c r="CV721" i="1" s="1"/>
  <c r="U721" i="1" s="1"/>
  <c r="AI721" i="1"/>
  <c r="CW721" i="1" s="1"/>
  <c r="V721" i="1" s="1"/>
  <c r="AJ721" i="1"/>
  <c r="CX721" i="1" s="1"/>
  <c r="W721" i="1" s="1"/>
  <c r="CQ721" i="1"/>
  <c r="P721" i="1" s="1"/>
  <c r="CP721" i="1" s="1"/>
  <c r="O721" i="1" s="1"/>
  <c r="CR721" i="1"/>
  <c r="Q721" i="1" s="1"/>
  <c r="CS721" i="1"/>
  <c r="R721" i="1" s="1"/>
  <c r="CT721" i="1"/>
  <c r="S721" i="1" s="1"/>
  <c r="GL721" i="1"/>
  <c r="GO721" i="1"/>
  <c r="GP721" i="1"/>
  <c r="GV721" i="1"/>
  <c r="HC721" i="1" s="1"/>
  <c r="GX721" i="1" s="1"/>
  <c r="I722" i="1"/>
  <c r="T722" i="1"/>
  <c r="AC722" i="1"/>
  <c r="CQ722" i="1" s="1"/>
  <c r="P722" i="1" s="1"/>
  <c r="CP722" i="1" s="1"/>
  <c r="O722" i="1" s="1"/>
  <c r="AE722" i="1"/>
  <c r="CR722" i="1" s="1"/>
  <c r="Q722" i="1" s="1"/>
  <c r="AF722" i="1"/>
  <c r="CT722" i="1" s="1"/>
  <c r="S722" i="1" s="1"/>
  <c r="AG722" i="1"/>
  <c r="AH722" i="1"/>
  <c r="CV722" i="1" s="1"/>
  <c r="U722" i="1" s="1"/>
  <c r="AI722" i="1"/>
  <c r="AJ722" i="1"/>
  <c r="CX722" i="1" s="1"/>
  <c r="W722" i="1" s="1"/>
  <c r="CU722" i="1"/>
  <c r="CW722" i="1"/>
  <c r="V722" i="1" s="1"/>
  <c r="CY722" i="1"/>
  <c r="X722" i="1" s="1"/>
  <c r="CZ722" i="1"/>
  <c r="Y722" i="1" s="1"/>
  <c r="GL722" i="1"/>
  <c r="GO722" i="1"/>
  <c r="GP722" i="1"/>
  <c r="GV722" i="1"/>
  <c r="HC722" i="1"/>
  <c r="GX722" i="1" s="1"/>
  <c r="I723" i="1"/>
  <c r="P723" i="1"/>
  <c r="X723" i="1"/>
  <c r="Y723" i="1"/>
  <c r="AC723" i="1"/>
  <c r="AD723" i="1"/>
  <c r="AB723" i="1" s="1"/>
  <c r="AE723" i="1"/>
  <c r="AF723" i="1"/>
  <c r="CT723" i="1" s="1"/>
  <c r="AG723" i="1"/>
  <c r="AH723" i="1"/>
  <c r="AI723" i="1"/>
  <c r="AJ723" i="1"/>
  <c r="CQ723" i="1"/>
  <c r="CR723" i="1"/>
  <c r="CS723" i="1"/>
  <c r="CU723" i="1"/>
  <c r="CV723" i="1"/>
  <c r="U723" i="1" s="1"/>
  <c r="CW723" i="1"/>
  <c r="CX723" i="1"/>
  <c r="CY723" i="1"/>
  <c r="CZ723" i="1"/>
  <c r="GL723" i="1"/>
  <c r="GO723" i="1"/>
  <c r="GP723" i="1"/>
  <c r="GV723" i="1"/>
  <c r="HC723" i="1" s="1"/>
  <c r="GX723" i="1" s="1"/>
  <c r="I724" i="1"/>
  <c r="X724" i="1"/>
  <c r="AC724" i="1"/>
  <c r="AB724" i="1" s="1"/>
  <c r="AD724" i="1"/>
  <c r="AE724" i="1"/>
  <c r="AF724" i="1"/>
  <c r="AG724" i="1"/>
  <c r="CU724" i="1" s="1"/>
  <c r="T724" i="1" s="1"/>
  <c r="AH724" i="1"/>
  <c r="CV724" i="1" s="1"/>
  <c r="U724" i="1" s="1"/>
  <c r="AI724" i="1"/>
  <c r="CW724" i="1" s="1"/>
  <c r="V724" i="1" s="1"/>
  <c r="AJ724" i="1"/>
  <c r="CX724" i="1" s="1"/>
  <c r="W724" i="1" s="1"/>
  <c r="CQ724" i="1"/>
  <c r="P724" i="1" s="1"/>
  <c r="CR724" i="1"/>
  <c r="Q724" i="1" s="1"/>
  <c r="CS724" i="1"/>
  <c r="R724" i="1" s="1"/>
  <c r="CT724" i="1"/>
  <c r="S724" i="1" s="1"/>
  <c r="CY724" i="1"/>
  <c r="CZ724" i="1"/>
  <c r="Y724" i="1" s="1"/>
  <c r="GL724" i="1"/>
  <c r="GO724" i="1"/>
  <c r="GP724" i="1"/>
  <c r="GV724" i="1"/>
  <c r="HC724" i="1" s="1"/>
  <c r="GX724" i="1" s="1"/>
  <c r="I725" i="1"/>
  <c r="T725" i="1"/>
  <c r="AC725" i="1"/>
  <c r="CQ725" i="1" s="1"/>
  <c r="P725" i="1" s="1"/>
  <c r="AE725" i="1"/>
  <c r="CR725" i="1" s="1"/>
  <c r="Q725" i="1" s="1"/>
  <c r="AF725" i="1"/>
  <c r="CT725" i="1" s="1"/>
  <c r="S725" i="1" s="1"/>
  <c r="AG725" i="1"/>
  <c r="AH725" i="1"/>
  <c r="CV725" i="1" s="1"/>
  <c r="U725" i="1" s="1"/>
  <c r="AI725" i="1"/>
  <c r="AJ725" i="1"/>
  <c r="CX725" i="1" s="1"/>
  <c r="W725" i="1" s="1"/>
  <c r="CU725" i="1"/>
  <c r="CW725" i="1"/>
  <c r="V725" i="1" s="1"/>
  <c r="CY725" i="1"/>
  <c r="X725" i="1" s="1"/>
  <c r="CZ725" i="1"/>
  <c r="Y725" i="1" s="1"/>
  <c r="GL725" i="1"/>
  <c r="GO725" i="1"/>
  <c r="GP725" i="1"/>
  <c r="GV725" i="1"/>
  <c r="HC725" i="1"/>
  <c r="GX725" i="1" s="1"/>
  <c r="C726" i="1"/>
  <c r="D726" i="1"/>
  <c r="I726" i="1"/>
  <c r="K726" i="1"/>
  <c r="W726" i="1"/>
  <c r="AC726" i="1"/>
  <c r="AB726" i="1" s="1"/>
  <c r="AD726" i="1"/>
  <c r="AE726" i="1"/>
  <c r="CS726" i="1" s="1"/>
  <c r="AF726" i="1"/>
  <c r="AG726" i="1"/>
  <c r="AH726" i="1"/>
  <c r="CV726" i="1" s="1"/>
  <c r="AI726" i="1"/>
  <c r="CW726" i="1" s="1"/>
  <c r="V726" i="1" s="1"/>
  <c r="AJ726" i="1"/>
  <c r="CX726" i="1" s="1"/>
  <c r="CR726" i="1"/>
  <c r="Q726" i="1" s="1"/>
  <c r="CT726" i="1"/>
  <c r="S726" i="1" s="1"/>
  <c r="CU726" i="1"/>
  <c r="T726" i="1" s="1"/>
  <c r="GL726" i="1"/>
  <c r="GO726" i="1"/>
  <c r="GP726" i="1"/>
  <c r="GV726" i="1"/>
  <c r="HC726" i="1" s="1"/>
  <c r="GX726" i="1" s="1"/>
  <c r="C727" i="1"/>
  <c r="D727" i="1"/>
  <c r="I727" i="1"/>
  <c r="K727" i="1"/>
  <c r="R727" i="1"/>
  <c r="U727" i="1"/>
  <c r="AC727" i="1"/>
  <c r="CQ727" i="1" s="1"/>
  <c r="P727" i="1" s="1"/>
  <c r="AD727" i="1"/>
  <c r="AE727" i="1"/>
  <c r="AF727" i="1"/>
  <c r="CT727" i="1" s="1"/>
  <c r="S727" i="1" s="1"/>
  <c r="AG727" i="1"/>
  <c r="AH727" i="1"/>
  <c r="CV727" i="1" s="1"/>
  <c r="AI727" i="1"/>
  <c r="AJ727" i="1"/>
  <c r="CR727" i="1"/>
  <c r="Q727" i="1" s="1"/>
  <c r="CS727" i="1"/>
  <c r="CU727" i="1"/>
  <c r="T727" i="1" s="1"/>
  <c r="CW727" i="1"/>
  <c r="V727" i="1" s="1"/>
  <c r="CX727" i="1"/>
  <c r="W727" i="1" s="1"/>
  <c r="GL727" i="1"/>
  <c r="GO727" i="1"/>
  <c r="GP727" i="1"/>
  <c r="GV727" i="1"/>
  <c r="HC727" i="1" s="1"/>
  <c r="GX727" i="1"/>
  <c r="X728" i="1"/>
  <c r="AC728" i="1"/>
  <c r="AE728" i="1"/>
  <c r="AF728" i="1"/>
  <c r="AG728" i="1"/>
  <c r="AH728" i="1"/>
  <c r="AI728" i="1"/>
  <c r="CW728" i="1" s="1"/>
  <c r="AJ728" i="1"/>
  <c r="CX728" i="1" s="1"/>
  <c r="CQ728" i="1"/>
  <c r="CT728" i="1"/>
  <c r="CU728" i="1"/>
  <c r="CV728" i="1"/>
  <c r="CY728" i="1"/>
  <c r="CZ728" i="1"/>
  <c r="Y728" i="1" s="1"/>
  <c r="GL728" i="1"/>
  <c r="GO728" i="1"/>
  <c r="GP728" i="1"/>
  <c r="GV728" i="1"/>
  <c r="HC728" i="1"/>
  <c r="Y729" i="1"/>
  <c r="AC729" i="1"/>
  <c r="AD729" i="1"/>
  <c r="AB729" i="1" s="1"/>
  <c r="AE729" i="1"/>
  <c r="CS729" i="1" s="1"/>
  <c r="AF729" i="1"/>
  <c r="CT729" i="1" s="1"/>
  <c r="AG729" i="1"/>
  <c r="CU729" i="1" s="1"/>
  <c r="AH729" i="1"/>
  <c r="CV729" i="1" s="1"/>
  <c r="AI729" i="1"/>
  <c r="AJ729" i="1"/>
  <c r="CX729" i="1" s="1"/>
  <c r="CQ729" i="1"/>
  <c r="CR729" i="1"/>
  <c r="CW729" i="1"/>
  <c r="CY729" i="1"/>
  <c r="X729" i="1" s="1"/>
  <c r="CZ729" i="1"/>
  <c r="GL729" i="1"/>
  <c r="GO729" i="1"/>
  <c r="GP729" i="1"/>
  <c r="GV729" i="1"/>
  <c r="HC729" i="1"/>
  <c r="AC730" i="1"/>
  <c r="CQ730" i="1" s="1"/>
  <c r="AD730" i="1"/>
  <c r="AE730" i="1"/>
  <c r="AF730" i="1"/>
  <c r="CT730" i="1" s="1"/>
  <c r="AG730" i="1"/>
  <c r="AH730" i="1"/>
  <c r="CV730" i="1" s="1"/>
  <c r="AI730" i="1"/>
  <c r="AJ730" i="1"/>
  <c r="CR730" i="1"/>
  <c r="CS730" i="1"/>
  <c r="CU730" i="1"/>
  <c r="CW730" i="1"/>
  <c r="CX730" i="1"/>
  <c r="CY730" i="1"/>
  <c r="X730" i="1" s="1"/>
  <c r="CZ730" i="1"/>
  <c r="Y730" i="1" s="1"/>
  <c r="GL730" i="1"/>
  <c r="GO730" i="1"/>
  <c r="GP730" i="1"/>
  <c r="GV730" i="1"/>
  <c r="HC730" i="1" s="1"/>
  <c r="I731" i="1"/>
  <c r="X731" i="1"/>
  <c r="AC731" i="1"/>
  <c r="AE731" i="1"/>
  <c r="AF731" i="1"/>
  <c r="CT731" i="1" s="1"/>
  <c r="AG731" i="1"/>
  <c r="AH731" i="1"/>
  <c r="AI731" i="1"/>
  <c r="CW731" i="1" s="1"/>
  <c r="AJ731" i="1"/>
  <c r="CX731" i="1" s="1"/>
  <c r="CQ731" i="1"/>
  <c r="CS731" i="1"/>
  <c r="R731" i="1" s="1"/>
  <c r="CU731" i="1"/>
  <c r="CV731" i="1"/>
  <c r="CY731" i="1"/>
  <c r="CZ731" i="1"/>
  <c r="Y731" i="1" s="1"/>
  <c r="GL731" i="1"/>
  <c r="GO731" i="1"/>
  <c r="GP731" i="1"/>
  <c r="GV731" i="1"/>
  <c r="HC731" i="1"/>
  <c r="W732" i="1"/>
  <c r="AC732" i="1"/>
  <c r="CQ732" i="1" s="1"/>
  <c r="P732" i="1" s="1"/>
  <c r="AE732" i="1"/>
  <c r="AD732" i="1" s="1"/>
  <c r="AB732" i="1" s="1"/>
  <c r="AF732" i="1"/>
  <c r="CT732" i="1" s="1"/>
  <c r="S732" i="1" s="1"/>
  <c r="AG732" i="1"/>
  <c r="CU732" i="1" s="1"/>
  <c r="T732" i="1" s="1"/>
  <c r="AH732" i="1"/>
  <c r="CV732" i="1" s="1"/>
  <c r="U732" i="1" s="1"/>
  <c r="AI732" i="1"/>
  <c r="CW732" i="1" s="1"/>
  <c r="V732" i="1" s="1"/>
  <c r="AJ732" i="1"/>
  <c r="CP732" i="1"/>
  <c r="O732" i="1" s="1"/>
  <c r="CR732" i="1"/>
  <c r="Q732" i="1" s="1"/>
  <c r="CS732" i="1"/>
  <c r="R732" i="1" s="1"/>
  <c r="CX732" i="1"/>
  <c r="CZ732" i="1"/>
  <c r="Y732" i="1" s="1"/>
  <c r="GL732" i="1"/>
  <c r="GO732" i="1"/>
  <c r="GP732" i="1"/>
  <c r="GV732" i="1"/>
  <c r="HC732" i="1"/>
  <c r="GX732" i="1" s="1"/>
  <c r="HG732" i="1"/>
  <c r="S733" i="1"/>
  <c r="AC733" i="1"/>
  <c r="CQ733" i="1" s="1"/>
  <c r="P733" i="1" s="1"/>
  <c r="AE733" i="1"/>
  <c r="AF733" i="1"/>
  <c r="AG733" i="1"/>
  <c r="CU733" i="1" s="1"/>
  <c r="T733" i="1" s="1"/>
  <c r="AH733" i="1"/>
  <c r="AI733" i="1"/>
  <c r="CW733" i="1" s="1"/>
  <c r="V733" i="1" s="1"/>
  <c r="AJ733" i="1"/>
  <c r="CT733" i="1"/>
  <c r="CV733" i="1"/>
  <c r="U733" i="1" s="1"/>
  <c r="CX733" i="1"/>
  <c r="W733" i="1" s="1"/>
  <c r="GL733" i="1"/>
  <c r="GO733" i="1"/>
  <c r="GP733" i="1"/>
  <c r="GV733" i="1"/>
  <c r="HC733" i="1"/>
  <c r="GX733" i="1" s="1"/>
  <c r="I734" i="1"/>
  <c r="K734" i="1"/>
  <c r="Y734" i="1"/>
  <c r="AC734" i="1"/>
  <c r="AB734" i="1" s="1"/>
  <c r="AD734" i="1"/>
  <c r="AE734" i="1"/>
  <c r="AF734" i="1"/>
  <c r="AG734" i="1"/>
  <c r="AH734" i="1"/>
  <c r="CV734" i="1" s="1"/>
  <c r="AI734" i="1"/>
  <c r="CW734" i="1" s="1"/>
  <c r="AJ734" i="1"/>
  <c r="CX734" i="1" s="1"/>
  <c r="W734" i="1" s="1"/>
  <c r="CR734" i="1"/>
  <c r="CS734" i="1"/>
  <c r="CT734" i="1"/>
  <c r="S734" i="1" s="1"/>
  <c r="CU734" i="1"/>
  <c r="T734" i="1" s="1"/>
  <c r="CY734" i="1"/>
  <c r="X734" i="1" s="1"/>
  <c r="CZ734" i="1"/>
  <c r="GL734" i="1"/>
  <c r="GO734" i="1"/>
  <c r="GP734" i="1"/>
  <c r="GV734" i="1"/>
  <c r="HC734" i="1" s="1"/>
  <c r="GX734" i="1" s="1"/>
  <c r="I735" i="1"/>
  <c r="K735" i="1"/>
  <c r="T735" i="1"/>
  <c r="W735" i="1"/>
  <c r="AC735" i="1"/>
  <c r="CQ735" i="1" s="1"/>
  <c r="P735" i="1" s="1"/>
  <c r="AE735" i="1"/>
  <c r="CR735" i="1" s="1"/>
  <c r="Q735" i="1" s="1"/>
  <c r="AF735" i="1"/>
  <c r="CT735" i="1" s="1"/>
  <c r="S735" i="1" s="1"/>
  <c r="CP735" i="1" s="1"/>
  <c r="O735" i="1" s="1"/>
  <c r="GM735" i="1" s="1"/>
  <c r="GN735" i="1" s="1"/>
  <c r="AG735" i="1"/>
  <c r="AH735" i="1"/>
  <c r="CV735" i="1" s="1"/>
  <c r="U735" i="1" s="1"/>
  <c r="AI735" i="1"/>
  <c r="AJ735" i="1"/>
  <c r="CX735" i="1" s="1"/>
  <c r="CU735" i="1"/>
  <c r="CW735" i="1"/>
  <c r="V735" i="1" s="1"/>
  <c r="CY735" i="1"/>
  <c r="X735" i="1" s="1"/>
  <c r="CZ735" i="1"/>
  <c r="Y735" i="1" s="1"/>
  <c r="GL735" i="1"/>
  <c r="GO735" i="1"/>
  <c r="GP735" i="1"/>
  <c r="GV735" i="1"/>
  <c r="HC735" i="1"/>
  <c r="GX735" i="1" s="1"/>
  <c r="B737" i="1"/>
  <c r="B706" i="1" s="1"/>
  <c r="C737" i="1"/>
  <c r="C706" i="1" s="1"/>
  <c r="D737" i="1"/>
  <c r="D706" i="1" s="1"/>
  <c r="F737" i="1"/>
  <c r="F706" i="1" s="1"/>
  <c r="G737" i="1"/>
  <c r="G706" i="1" s="1"/>
  <c r="AP737" i="1"/>
  <c r="AP706" i="1" s="1"/>
  <c r="BB737" i="1"/>
  <c r="F750" i="1" s="1"/>
  <c r="BC737" i="1"/>
  <c r="BX737" i="1"/>
  <c r="AO737" i="1" s="1"/>
  <c r="BY737" i="1"/>
  <c r="CC737" i="1"/>
  <c r="CK737" i="1"/>
  <c r="CK706" i="1" s="1"/>
  <c r="CL737" i="1"/>
  <c r="CL706" i="1" s="1"/>
  <c r="CM737" i="1"/>
  <c r="CM706" i="1" s="1"/>
  <c r="EG737" i="1"/>
  <c r="EU737" i="1"/>
  <c r="EU706" i="1" s="1"/>
  <c r="EV737" i="1"/>
  <c r="FP737" i="1"/>
  <c r="FP706" i="1" s="1"/>
  <c r="FQ737" i="1"/>
  <c r="EH737" i="1" s="1"/>
  <c r="GC737" i="1"/>
  <c r="GD737" i="1"/>
  <c r="GE737" i="1"/>
  <c r="GE706" i="1" s="1"/>
  <c r="P741" i="1"/>
  <c r="D767" i="1"/>
  <c r="E769" i="1"/>
  <c r="G769" i="1"/>
  <c r="Z769" i="1"/>
  <c r="AA769" i="1"/>
  <c r="AM769" i="1"/>
  <c r="AN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R769" i="1"/>
  <c r="DS769" i="1"/>
  <c r="EE769" i="1"/>
  <c r="EF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K771" i="1"/>
  <c r="S771" i="1"/>
  <c r="V771" i="1"/>
  <c r="AC771" i="1"/>
  <c r="CQ771" i="1" s="1"/>
  <c r="P771" i="1" s="1"/>
  <c r="AE771" i="1"/>
  <c r="AF771" i="1"/>
  <c r="AG771" i="1"/>
  <c r="CU771" i="1" s="1"/>
  <c r="T771" i="1" s="1"/>
  <c r="AH771" i="1"/>
  <c r="AI771" i="1"/>
  <c r="CW771" i="1" s="1"/>
  <c r="AJ771" i="1"/>
  <c r="CT771" i="1"/>
  <c r="CV771" i="1"/>
  <c r="U771" i="1" s="1"/>
  <c r="CX771" i="1"/>
  <c r="W771" i="1" s="1"/>
  <c r="GL771" i="1"/>
  <c r="GO771" i="1"/>
  <c r="GP771" i="1"/>
  <c r="GV771" i="1"/>
  <c r="HC771" i="1"/>
  <c r="GX771" i="1" s="1"/>
  <c r="C772" i="1"/>
  <c r="D772" i="1"/>
  <c r="I772" i="1"/>
  <c r="K772" i="1"/>
  <c r="V772" i="1"/>
  <c r="AC772" i="1"/>
  <c r="AE772" i="1"/>
  <c r="AD772" i="1" s="1"/>
  <c r="AF772" i="1"/>
  <c r="AG772" i="1"/>
  <c r="CU772" i="1" s="1"/>
  <c r="T772" i="1" s="1"/>
  <c r="AH772" i="1"/>
  <c r="CV772" i="1" s="1"/>
  <c r="U772" i="1" s="1"/>
  <c r="AI772" i="1"/>
  <c r="CW772" i="1" s="1"/>
  <c r="AJ772" i="1"/>
  <c r="CX772" i="1" s="1"/>
  <c r="W772" i="1" s="1"/>
  <c r="CQ772" i="1"/>
  <c r="P772" i="1" s="1"/>
  <c r="CR772" i="1"/>
  <c r="Q772" i="1" s="1"/>
  <c r="CS772" i="1"/>
  <c r="R772" i="1" s="1"/>
  <c r="CT772" i="1"/>
  <c r="S772" i="1" s="1"/>
  <c r="GL772" i="1"/>
  <c r="GO772" i="1"/>
  <c r="GP772" i="1"/>
  <c r="GV772" i="1"/>
  <c r="HC772" i="1" s="1"/>
  <c r="GX772" i="1" s="1"/>
  <c r="I773" i="1"/>
  <c r="T773" i="1"/>
  <c r="V773" i="1"/>
  <c r="W773" i="1"/>
  <c r="AC773" i="1"/>
  <c r="CQ773" i="1" s="1"/>
  <c r="P773" i="1" s="1"/>
  <c r="CP773" i="1" s="1"/>
  <c r="O773" i="1" s="1"/>
  <c r="GM773" i="1" s="1"/>
  <c r="GN773" i="1" s="1"/>
  <c r="AE773" i="1"/>
  <c r="CR773" i="1" s="1"/>
  <c r="Q773" i="1" s="1"/>
  <c r="AF773" i="1"/>
  <c r="CT773" i="1" s="1"/>
  <c r="S773" i="1" s="1"/>
  <c r="AG773" i="1"/>
  <c r="AH773" i="1"/>
  <c r="CV773" i="1" s="1"/>
  <c r="U773" i="1" s="1"/>
  <c r="AI773" i="1"/>
  <c r="AJ773" i="1"/>
  <c r="CX773" i="1" s="1"/>
  <c r="CU773" i="1"/>
  <c r="CW773" i="1"/>
  <c r="CY773" i="1"/>
  <c r="X773" i="1" s="1"/>
  <c r="CZ773" i="1"/>
  <c r="Y773" i="1" s="1"/>
  <c r="GL773" i="1"/>
  <c r="BZ786" i="1" s="1"/>
  <c r="GO773" i="1"/>
  <c r="GP773" i="1"/>
  <c r="GV773" i="1"/>
  <c r="HC773" i="1"/>
  <c r="GX773" i="1" s="1"/>
  <c r="I774" i="1"/>
  <c r="P774" i="1"/>
  <c r="X774" i="1"/>
  <c r="Y774" i="1"/>
  <c r="AC774" i="1"/>
  <c r="AD774" i="1"/>
  <c r="AE774" i="1"/>
  <c r="AF774" i="1"/>
  <c r="AG774" i="1"/>
  <c r="AH774" i="1"/>
  <c r="AI774" i="1"/>
  <c r="AJ774" i="1"/>
  <c r="CQ774" i="1"/>
  <c r="CR774" i="1"/>
  <c r="Q774" i="1" s="1"/>
  <c r="CS774" i="1"/>
  <c r="R774" i="1" s="1"/>
  <c r="CU774" i="1"/>
  <c r="T774" i="1" s="1"/>
  <c r="CV774" i="1"/>
  <c r="U774" i="1" s="1"/>
  <c r="CW774" i="1"/>
  <c r="CX774" i="1"/>
  <c r="W774" i="1" s="1"/>
  <c r="CY774" i="1"/>
  <c r="CZ774" i="1"/>
  <c r="GL774" i="1"/>
  <c r="GO774" i="1"/>
  <c r="GP774" i="1"/>
  <c r="GV774" i="1"/>
  <c r="GX774" i="1"/>
  <c r="HC774" i="1"/>
  <c r="I775" i="1"/>
  <c r="X775" i="1"/>
  <c r="AB775" i="1"/>
  <c r="AC775" i="1"/>
  <c r="AE775" i="1"/>
  <c r="AD775" i="1" s="1"/>
  <c r="AF775" i="1"/>
  <c r="AG775" i="1"/>
  <c r="CU775" i="1" s="1"/>
  <c r="AH775" i="1"/>
  <c r="CV775" i="1" s="1"/>
  <c r="AI775" i="1"/>
  <c r="CW775" i="1" s="1"/>
  <c r="V775" i="1" s="1"/>
  <c r="AJ775" i="1"/>
  <c r="CX775" i="1" s="1"/>
  <c r="CQ775" i="1"/>
  <c r="P775" i="1" s="1"/>
  <c r="CR775" i="1"/>
  <c r="CS775" i="1"/>
  <c r="CT775" i="1"/>
  <c r="CY775" i="1"/>
  <c r="CZ775" i="1"/>
  <c r="Y775" i="1" s="1"/>
  <c r="GL775" i="1"/>
  <c r="GO775" i="1"/>
  <c r="GP775" i="1"/>
  <c r="GV775" i="1"/>
  <c r="HC775" i="1" s="1"/>
  <c r="I776" i="1"/>
  <c r="T776" i="1"/>
  <c r="W776" i="1"/>
  <c r="AC776" i="1"/>
  <c r="CQ776" i="1" s="1"/>
  <c r="P776" i="1" s="1"/>
  <c r="AE776" i="1"/>
  <c r="AF776" i="1"/>
  <c r="CT776" i="1" s="1"/>
  <c r="S776" i="1" s="1"/>
  <c r="AG776" i="1"/>
  <c r="AH776" i="1"/>
  <c r="CV776" i="1" s="1"/>
  <c r="U776" i="1" s="1"/>
  <c r="AI776" i="1"/>
  <c r="AJ776" i="1"/>
  <c r="CX776" i="1" s="1"/>
  <c r="CU776" i="1"/>
  <c r="CW776" i="1"/>
  <c r="V776" i="1" s="1"/>
  <c r="CY776" i="1"/>
  <c r="X776" i="1" s="1"/>
  <c r="CZ776" i="1"/>
  <c r="Y776" i="1" s="1"/>
  <c r="GL776" i="1"/>
  <c r="GO776" i="1"/>
  <c r="GP776" i="1"/>
  <c r="GV776" i="1"/>
  <c r="HC776" i="1"/>
  <c r="GX776" i="1" s="1"/>
  <c r="C777" i="1"/>
  <c r="D777" i="1"/>
  <c r="I777" i="1"/>
  <c r="K777" i="1"/>
  <c r="AC777" i="1"/>
  <c r="AD777" i="1"/>
  <c r="AE777" i="1"/>
  <c r="AF777" i="1"/>
  <c r="AG777" i="1"/>
  <c r="AH777" i="1"/>
  <c r="CV777" i="1" s="1"/>
  <c r="U777" i="1" s="1"/>
  <c r="AI777" i="1"/>
  <c r="CW777" i="1" s="1"/>
  <c r="V777" i="1" s="1"/>
  <c r="AJ777" i="1"/>
  <c r="CX777" i="1" s="1"/>
  <c r="W777" i="1" s="1"/>
  <c r="CR777" i="1"/>
  <c r="Q777" i="1" s="1"/>
  <c r="CS777" i="1"/>
  <c r="R777" i="1" s="1"/>
  <c r="CT777" i="1"/>
  <c r="S777" i="1" s="1"/>
  <c r="CU777" i="1"/>
  <c r="T777" i="1" s="1"/>
  <c r="GL777" i="1"/>
  <c r="GO777" i="1"/>
  <c r="CC786" i="1" s="1"/>
  <c r="GP777" i="1"/>
  <c r="GV777" i="1"/>
  <c r="HC777" i="1" s="1"/>
  <c r="GX777" i="1"/>
  <c r="C778" i="1"/>
  <c r="D778" i="1"/>
  <c r="I778" i="1"/>
  <c r="K778" i="1"/>
  <c r="R778" i="1"/>
  <c r="T778" i="1"/>
  <c r="U778" i="1"/>
  <c r="AC778" i="1"/>
  <c r="AD778" i="1"/>
  <c r="AE778" i="1"/>
  <c r="AF778" i="1"/>
  <c r="CT778" i="1" s="1"/>
  <c r="S778" i="1" s="1"/>
  <c r="CZ778" i="1" s="1"/>
  <c r="Y778" i="1" s="1"/>
  <c r="AG778" i="1"/>
  <c r="AH778" i="1"/>
  <c r="CV778" i="1" s="1"/>
  <c r="AI778" i="1"/>
  <c r="CW778" i="1" s="1"/>
  <c r="V778" i="1" s="1"/>
  <c r="AJ778" i="1"/>
  <c r="CR778" i="1"/>
  <c r="Q778" i="1" s="1"/>
  <c r="CS778" i="1"/>
  <c r="CU778" i="1"/>
  <c r="CX778" i="1"/>
  <c r="W778" i="1" s="1"/>
  <c r="GL778" i="1"/>
  <c r="GO778" i="1"/>
  <c r="GP778" i="1"/>
  <c r="GV778" i="1"/>
  <c r="HC778" i="1" s="1"/>
  <c r="GX778" i="1"/>
  <c r="I779" i="1"/>
  <c r="GX779" i="1" s="1"/>
  <c r="W779" i="1"/>
  <c r="X779" i="1"/>
  <c r="AC779" i="1"/>
  <c r="AE779" i="1"/>
  <c r="CR779" i="1" s="1"/>
  <c r="Q779" i="1" s="1"/>
  <c r="AF779" i="1"/>
  <c r="AG779" i="1"/>
  <c r="AH779" i="1"/>
  <c r="CV779" i="1" s="1"/>
  <c r="U779" i="1" s="1"/>
  <c r="AI779" i="1"/>
  <c r="CW779" i="1" s="1"/>
  <c r="AJ779" i="1"/>
  <c r="CX779" i="1" s="1"/>
  <c r="CQ779" i="1"/>
  <c r="P779" i="1" s="1"/>
  <c r="CS779" i="1"/>
  <c r="CT779" i="1"/>
  <c r="CU779" i="1"/>
  <c r="T779" i="1" s="1"/>
  <c r="CY779" i="1"/>
  <c r="CZ779" i="1"/>
  <c r="Y779" i="1" s="1"/>
  <c r="GL779" i="1"/>
  <c r="GO779" i="1"/>
  <c r="GP779" i="1"/>
  <c r="GV779" i="1"/>
  <c r="HC779" i="1"/>
  <c r="X780" i="1"/>
  <c r="Y780" i="1"/>
  <c r="AC780" i="1"/>
  <c r="AB780" i="1" s="1"/>
  <c r="AD780" i="1"/>
  <c r="AE780" i="1"/>
  <c r="CS780" i="1" s="1"/>
  <c r="AF780" i="1"/>
  <c r="CT780" i="1" s="1"/>
  <c r="AG780" i="1"/>
  <c r="AH780" i="1"/>
  <c r="CV780" i="1" s="1"/>
  <c r="AI780" i="1"/>
  <c r="AJ780" i="1"/>
  <c r="CQ780" i="1"/>
  <c r="CR780" i="1"/>
  <c r="CU780" i="1"/>
  <c r="CW780" i="1"/>
  <c r="CX780" i="1"/>
  <c r="CY780" i="1"/>
  <c r="CZ780" i="1"/>
  <c r="GL780" i="1"/>
  <c r="FR786" i="1" s="1"/>
  <c r="GO780" i="1"/>
  <c r="GP780" i="1"/>
  <c r="GV780" i="1"/>
  <c r="HC780" i="1"/>
  <c r="C781" i="1"/>
  <c r="D781" i="1"/>
  <c r="I781" i="1"/>
  <c r="K781" i="1"/>
  <c r="AC781" i="1"/>
  <c r="AE781" i="1"/>
  <c r="AF781" i="1"/>
  <c r="CT781" i="1" s="1"/>
  <c r="S781" i="1" s="1"/>
  <c r="AG781" i="1"/>
  <c r="AH781" i="1"/>
  <c r="AI781" i="1"/>
  <c r="AJ781" i="1"/>
  <c r="CX781" i="1" s="1"/>
  <c r="CQ781" i="1"/>
  <c r="P781" i="1" s="1"/>
  <c r="CU781" i="1"/>
  <c r="T781" i="1" s="1"/>
  <c r="CV781" i="1"/>
  <c r="CW781" i="1"/>
  <c r="GL781" i="1"/>
  <c r="GO781" i="1"/>
  <c r="GP781" i="1"/>
  <c r="GV781" i="1"/>
  <c r="HC781" i="1"/>
  <c r="GX781" i="1" s="1"/>
  <c r="C782" i="1"/>
  <c r="D782" i="1"/>
  <c r="I782" i="1"/>
  <c r="K782" i="1"/>
  <c r="T782" i="1"/>
  <c r="V782" i="1"/>
  <c r="W782" i="1"/>
  <c r="AC782" i="1"/>
  <c r="CQ782" i="1" s="1"/>
  <c r="P782" i="1" s="1"/>
  <c r="AE782" i="1"/>
  <c r="AF782" i="1"/>
  <c r="CT782" i="1" s="1"/>
  <c r="S782" i="1" s="1"/>
  <c r="AG782" i="1"/>
  <c r="AH782" i="1"/>
  <c r="CV782" i="1" s="1"/>
  <c r="U782" i="1" s="1"/>
  <c r="AI782" i="1"/>
  <c r="AJ782" i="1"/>
  <c r="CX782" i="1" s="1"/>
  <c r="CU782" i="1"/>
  <c r="CW782" i="1"/>
  <c r="GL782" i="1"/>
  <c r="GO782" i="1"/>
  <c r="GP782" i="1"/>
  <c r="GV782" i="1"/>
  <c r="HC782" i="1"/>
  <c r="GX782" i="1" s="1"/>
  <c r="C783" i="1"/>
  <c r="D783" i="1"/>
  <c r="I783" i="1"/>
  <c r="GX783" i="1" s="1"/>
  <c r="K783" i="1"/>
  <c r="S783" i="1"/>
  <c r="AC783" i="1"/>
  <c r="AD783" i="1"/>
  <c r="AE783" i="1"/>
  <c r="AF783" i="1"/>
  <c r="AG783" i="1"/>
  <c r="CU783" i="1" s="1"/>
  <c r="T783" i="1" s="1"/>
  <c r="AH783" i="1"/>
  <c r="CV783" i="1" s="1"/>
  <c r="AI783" i="1"/>
  <c r="CW783" i="1" s="1"/>
  <c r="AJ783" i="1"/>
  <c r="CX783" i="1" s="1"/>
  <c r="W783" i="1" s="1"/>
  <c r="CR783" i="1"/>
  <c r="CS783" i="1"/>
  <c r="CT783" i="1"/>
  <c r="GL783" i="1"/>
  <c r="GO783" i="1"/>
  <c r="GP783" i="1"/>
  <c r="GV783" i="1"/>
  <c r="HC783" i="1" s="1"/>
  <c r="C784" i="1"/>
  <c r="D784" i="1"/>
  <c r="I784" i="1"/>
  <c r="K784" i="1"/>
  <c r="R784" i="1"/>
  <c r="T784" i="1"/>
  <c r="U784" i="1"/>
  <c r="AC784" i="1"/>
  <c r="AD784" i="1"/>
  <c r="AE784" i="1"/>
  <c r="AF784" i="1"/>
  <c r="AG784" i="1"/>
  <c r="AH784" i="1"/>
  <c r="CV784" i="1" s="1"/>
  <c r="AI784" i="1"/>
  <c r="AJ784" i="1"/>
  <c r="CQ784" i="1"/>
  <c r="P784" i="1" s="1"/>
  <c r="CP784" i="1" s="1"/>
  <c r="O784" i="1" s="1"/>
  <c r="CR784" i="1"/>
  <c r="Q784" i="1" s="1"/>
  <c r="CS784" i="1"/>
  <c r="CT784" i="1"/>
  <c r="S784" i="1" s="1"/>
  <c r="CY784" i="1" s="1"/>
  <c r="X784" i="1" s="1"/>
  <c r="CU784" i="1"/>
  <c r="CW784" i="1"/>
  <c r="V784" i="1" s="1"/>
  <c r="CX784" i="1"/>
  <c r="W784" i="1" s="1"/>
  <c r="GL784" i="1"/>
  <c r="GO784" i="1"/>
  <c r="GP784" i="1"/>
  <c r="GV784" i="1"/>
  <c r="HC784" i="1" s="1"/>
  <c r="GX784" i="1"/>
  <c r="B786" i="1"/>
  <c r="B769" i="1" s="1"/>
  <c r="C786" i="1"/>
  <c r="C769" i="1" s="1"/>
  <c r="D786" i="1"/>
  <c r="D769" i="1" s="1"/>
  <c r="F786" i="1"/>
  <c r="F769" i="1" s="1"/>
  <c r="G786" i="1"/>
  <c r="AO786" i="1"/>
  <c r="AO769" i="1" s="1"/>
  <c r="BD786" i="1"/>
  <c r="BD769" i="1" s="1"/>
  <c r="BX786" i="1"/>
  <c r="BY786" i="1"/>
  <c r="AP786" i="1" s="1"/>
  <c r="CK786" i="1"/>
  <c r="BB786" i="1" s="1"/>
  <c r="BB769" i="1" s="1"/>
  <c r="CL786" i="1"/>
  <c r="CM786" i="1"/>
  <c r="CM769" i="1" s="1"/>
  <c r="EG786" i="1"/>
  <c r="EG769" i="1" s="1"/>
  <c r="EH786" i="1"/>
  <c r="ET786" i="1"/>
  <c r="EV786" i="1"/>
  <c r="FP786" i="1"/>
  <c r="FP769" i="1" s="1"/>
  <c r="FQ786" i="1"/>
  <c r="FQ769" i="1" s="1"/>
  <c r="FU786" i="1"/>
  <c r="FU769" i="1" s="1"/>
  <c r="GC786" i="1"/>
  <c r="GC769" i="1" s="1"/>
  <c r="GD786" i="1"/>
  <c r="GE786" i="1"/>
  <c r="GE769" i="1" s="1"/>
  <c r="P790" i="1"/>
  <c r="F799" i="1"/>
  <c r="F811" i="1"/>
  <c r="D816" i="1"/>
  <c r="E818" i="1"/>
  <c r="Z818" i="1"/>
  <c r="AA818" i="1"/>
  <c r="AI818" i="1"/>
  <c r="AM818" i="1"/>
  <c r="AN818" i="1"/>
  <c r="BE818" i="1"/>
  <c r="BF818" i="1"/>
  <c r="BG818" i="1"/>
  <c r="BH818" i="1"/>
  <c r="BI818" i="1"/>
  <c r="BJ818" i="1"/>
  <c r="BK818" i="1"/>
  <c r="BL818" i="1"/>
  <c r="BM818" i="1"/>
  <c r="BN818" i="1"/>
  <c r="BO818" i="1"/>
  <c r="BP818" i="1"/>
  <c r="BQ818" i="1"/>
  <c r="BR818" i="1"/>
  <c r="BS818" i="1"/>
  <c r="BT818" i="1"/>
  <c r="BU818" i="1"/>
  <c r="BV818" i="1"/>
  <c r="BW818" i="1"/>
  <c r="CL818" i="1"/>
  <c r="CN818" i="1"/>
  <c r="CO818" i="1"/>
  <c r="CP818" i="1"/>
  <c r="CQ818" i="1"/>
  <c r="CR818" i="1"/>
  <c r="CS818" i="1"/>
  <c r="CT818" i="1"/>
  <c r="CU818" i="1"/>
  <c r="CV818" i="1"/>
  <c r="CW818" i="1"/>
  <c r="CX818" i="1"/>
  <c r="CY818" i="1"/>
  <c r="CZ818" i="1"/>
  <c r="DA818" i="1"/>
  <c r="DB818" i="1"/>
  <c r="DC818" i="1"/>
  <c r="DD818" i="1"/>
  <c r="DE818" i="1"/>
  <c r="DF818" i="1"/>
  <c r="DR818" i="1"/>
  <c r="DS818" i="1"/>
  <c r="EE818" i="1"/>
  <c r="EF818" i="1"/>
  <c r="EH818" i="1"/>
  <c r="EW818" i="1"/>
  <c r="EX818" i="1"/>
  <c r="EY818" i="1"/>
  <c r="EZ818" i="1"/>
  <c r="FA818" i="1"/>
  <c r="FB818" i="1"/>
  <c r="FC818" i="1"/>
  <c r="FD818" i="1"/>
  <c r="FE818" i="1"/>
  <c r="FF818" i="1"/>
  <c r="FG818" i="1"/>
  <c r="FH818" i="1"/>
  <c r="FI818" i="1"/>
  <c r="FJ818" i="1"/>
  <c r="FK818" i="1"/>
  <c r="FL818" i="1"/>
  <c r="FM818" i="1"/>
  <c r="FN818" i="1"/>
  <c r="FO818" i="1"/>
  <c r="GE818" i="1"/>
  <c r="GF818" i="1"/>
  <c r="GG818" i="1"/>
  <c r="GH818" i="1"/>
  <c r="GI818" i="1"/>
  <c r="GJ818" i="1"/>
  <c r="GK818" i="1"/>
  <c r="GL818" i="1"/>
  <c r="GM818" i="1"/>
  <c r="GN818" i="1"/>
  <c r="GO818" i="1"/>
  <c r="GP818" i="1"/>
  <c r="GQ818" i="1"/>
  <c r="GR818" i="1"/>
  <c r="GS818" i="1"/>
  <c r="GT818" i="1"/>
  <c r="GU818" i="1"/>
  <c r="GV818" i="1"/>
  <c r="GW818" i="1"/>
  <c r="GX818" i="1"/>
  <c r="C820" i="1"/>
  <c r="D820" i="1"/>
  <c r="I820" i="1"/>
  <c r="K820" i="1"/>
  <c r="S820" i="1"/>
  <c r="AC820" i="1"/>
  <c r="AE820" i="1"/>
  <c r="AF820" i="1"/>
  <c r="AG820" i="1"/>
  <c r="CU820" i="1" s="1"/>
  <c r="T820" i="1" s="1"/>
  <c r="AH820" i="1"/>
  <c r="AI820" i="1"/>
  <c r="AJ820" i="1"/>
  <c r="CS820" i="1"/>
  <c r="R820" i="1" s="1"/>
  <c r="CT820" i="1"/>
  <c r="CV820" i="1"/>
  <c r="U820" i="1" s="1"/>
  <c r="CW820" i="1"/>
  <c r="V820" i="1" s="1"/>
  <c r="CX820" i="1"/>
  <c r="W820" i="1" s="1"/>
  <c r="GL820" i="1"/>
  <c r="GO820" i="1"/>
  <c r="GP820" i="1"/>
  <c r="GV820" i="1"/>
  <c r="HC820" i="1"/>
  <c r="GX820" i="1" s="1"/>
  <c r="C821" i="1"/>
  <c r="D821" i="1"/>
  <c r="I821" i="1"/>
  <c r="K821" i="1"/>
  <c r="P821" i="1"/>
  <c r="V821" i="1"/>
  <c r="AC821" i="1"/>
  <c r="AD821" i="1"/>
  <c r="AB821" i="1" s="1"/>
  <c r="AE821" i="1"/>
  <c r="CS821" i="1" s="1"/>
  <c r="R821" i="1" s="1"/>
  <c r="AF821" i="1"/>
  <c r="CT821" i="1" s="1"/>
  <c r="S821" i="1" s="1"/>
  <c r="AG821" i="1"/>
  <c r="CU821" i="1" s="1"/>
  <c r="T821" i="1" s="1"/>
  <c r="AH821" i="1"/>
  <c r="CV821" i="1" s="1"/>
  <c r="U821" i="1" s="1"/>
  <c r="AI821" i="1"/>
  <c r="AJ821" i="1"/>
  <c r="CQ821" i="1"/>
  <c r="CR821" i="1"/>
  <c r="Q821" i="1" s="1"/>
  <c r="CW821" i="1"/>
  <c r="CX821" i="1"/>
  <c r="W821" i="1" s="1"/>
  <c r="GL821" i="1"/>
  <c r="FR829" i="1" s="1"/>
  <c r="GO821" i="1"/>
  <c r="GP821" i="1"/>
  <c r="GV821" i="1"/>
  <c r="GX821" i="1"/>
  <c r="HC821" i="1"/>
  <c r="I822" i="1"/>
  <c r="T822" i="1"/>
  <c r="U822" i="1"/>
  <c r="X822" i="1"/>
  <c r="AC822" i="1"/>
  <c r="AD822" i="1"/>
  <c r="AE822" i="1"/>
  <c r="AF822" i="1"/>
  <c r="AG822" i="1"/>
  <c r="AH822" i="1"/>
  <c r="CV822" i="1" s="1"/>
  <c r="AI822" i="1"/>
  <c r="AJ822" i="1"/>
  <c r="CQ822" i="1"/>
  <c r="P822" i="1" s="1"/>
  <c r="CP822" i="1" s="1"/>
  <c r="O822" i="1" s="1"/>
  <c r="GM822" i="1" s="1"/>
  <c r="GN822" i="1" s="1"/>
  <c r="CR822" i="1"/>
  <c r="Q822" i="1" s="1"/>
  <c r="CS822" i="1"/>
  <c r="R822" i="1" s="1"/>
  <c r="CT822" i="1"/>
  <c r="S822" i="1" s="1"/>
  <c r="CU822" i="1"/>
  <c r="CW822" i="1"/>
  <c r="V822" i="1" s="1"/>
  <c r="CX822" i="1"/>
  <c r="W822" i="1" s="1"/>
  <c r="CY822" i="1"/>
  <c r="CZ822" i="1"/>
  <c r="Y822" i="1" s="1"/>
  <c r="GL822" i="1"/>
  <c r="GO822" i="1"/>
  <c r="GP822" i="1"/>
  <c r="GV822" i="1"/>
  <c r="HC822" i="1" s="1"/>
  <c r="GX822" i="1"/>
  <c r="CJ829" i="1" s="1"/>
  <c r="I823" i="1"/>
  <c r="T823" i="1"/>
  <c r="W823" i="1"/>
  <c r="AC823" i="1"/>
  <c r="AE823" i="1"/>
  <c r="CR823" i="1" s="1"/>
  <c r="Q823" i="1" s="1"/>
  <c r="AF823" i="1"/>
  <c r="CT823" i="1" s="1"/>
  <c r="S823" i="1" s="1"/>
  <c r="AG823" i="1"/>
  <c r="AH823" i="1"/>
  <c r="AI823" i="1"/>
  <c r="CW823" i="1" s="1"/>
  <c r="V823" i="1" s="1"/>
  <c r="AJ823" i="1"/>
  <c r="CX823" i="1" s="1"/>
  <c r="CQ823" i="1"/>
  <c r="P823" i="1" s="1"/>
  <c r="CP823" i="1" s="1"/>
  <c r="O823" i="1" s="1"/>
  <c r="GM823" i="1" s="1"/>
  <c r="GN823" i="1" s="1"/>
  <c r="CU823" i="1"/>
  <c r="CV823" i="1"/>
  <c r="U823" i="1" s="1"/>
  <c r="CY823" i="1"/>
  <c r="X823" i="1" s="1"/>
  <c r="CZ823" i="1"/>
  <c r="Y823" i="1" s="1"/>
  <c r="GL823" i="1"/>
  <c r="GO823" i="1"/>
  <c r="GP823" i="1"/>
  <c r="GV823" i="1"/>
  <c r="GX823" i="1"/>
  <c r="HC823" i="1"/>
  <c r="I824" i="1"/>
  <c r="P824" i="1"/>
  <c r="Q824" i="1"/>
  <c r="R824" i="1"/>
  <c r="S824" i="1"/>
  <c r="V824" i="1"/>
  <c r="X824" i="1"/>
  <c r="Y824" i="1"/>
  <c r="AC824" i="1"/>
  <c r="AD824" i="1"/>
  <c r="AB824" i="1" s="1"/>
  <c r="AE824" i="1"/>
  <c r="CS824" i="1" s="1"/>
  <c r="AF824" i="1"/>
  <c r="CT824" i="1" s="1"/>
  <c r="AG824" i="1"/>
  <c r="AH824" i="1"/>
  <c r="CV824" i="1" s="1"/>
  <c r="U824" i="1" s="1"/>
  <c r="AI824" i="1"/>
  <c r="AJ824" i="1"/>
  <c r="CQ824" i="1"/>
  <c r="CR824" i="1"/>
  <c r="CU824" i="1"/>
  <c r="T824" i="1" s="1"/>
  <c r="CW824" i="1"/>
  <c r="CX824" i="1"/>
  <c r="W824" i="1" s="1"/>
  <c r="CY824" i="1"/>
  <c r="CZ824" i="1"/>
  <c r="GL824" i="1"/>
  <c r="GO824" i="1"/>
  <c r="GP824" i="1"/>
  <c r="GV824" i="1"/>
  <c r="HC824" i="1"/>
  <c r="GX824" i="1" s="1"/>
  <c r="I825" i="1"/>
  <c r="T825" i="1" s="1"/>
  <c r="U825" i="1"/>
  <c r="Y825" i="1"/>
  <c r="AB825" i="1"/>
  <c r="AC825" i="1"/>
  <c r="AD825" i="1"/>
  <c r="AE825" i="1"/>
  <c r="AF825" i="1"/>
  <c r="AG825" i="1"/>
  <c r="AH825" i="1"/>
  <c r="CV825" i="1" s="1"/>
  <c r="AI825" i="1"/>
  <c r="AJ825" i="1"/>
  <c r="CX825" i="1" s="1"/>
  <c r="CQ825" i="1"/>
  <c r="P825" i="1" s="1"/>
  <c r="CP825" i="1" s="1"/>
  <c r="O825" i="1" s="1"/>
  <c r="CR825" i="1"/>
  <c r="Q825" i="1" s="1"/>
  <c r="CS825" i="1"/>
  <c r="R825" i="1" s="1"/>
  <c r="CT825" i="1"/>
  <c r="S825" i="1" s="1"/>
  <c r="CU825" i="1"/>
  <c r="CW825" i="1"/>
  <c r="CY825" i="1"/>
  <c r="X825" i="1" s="1"/>
  <c r="CZ825" i="1"/>
  <c r="GL825" i="1"/>
  <c r="GO825" i="1"/>
  <c r="GP825" i="1"/>
  <c r="GV825" i="1"/>
  <c r="HC825" i="1" s="1"/>
  <c r="GX825" i="1"/>
  <c r="U826" i="1"/>
  <c r="V826" i="1"/>
  <c r="AC826" i="1"/>
  <c r="AE826" i="1"/>
  <c r="AF826" i="1"/>
  <c r="CT826" i="1" s="1"/>
  <c r="S826" i="1" s="1"/>
  <c r="AG826" i="1"/>
  <c r="CU826" i="1" s="1"/>
  <c r="T826" i="1" s="1"/>
  <c r="AH826" i="1"/>
  <c r="AI826" i="1"/>
  <c r="AJ826" i="1"/>
  <c r="CQ826" i="1"/>
  <c r="P826" i="1" s="1"/>
  <c r="CV826" i="1"/>
  <c r="CW826" i="1"/>
  <c r="CX826" i="1"/>
  <c r="W826" i="1" s="1"/>
  <c r="GL826" i="1"/>
  <c r="GO826" i="1"/>
  <c r="GP826" i="1"/>
  <c r="GV826" i="1"/>
  <c r="HC826" i="1"/>
  <c r="GX826" i="1" s="1"/>
  <c r="R827" i="1"/>
  <c r="W827" i="1"/>
  <c r="AC827" i="1"/>
  <c r="AB827" i="1" s="1"/>
  <c r="AE827" i="1"/>
  <c r="AD827" i="1" s="1"/>
  <c r="AF827" i="1"/>
  <c r="CT827" i="1" s="1"/>
  <c r="S827" i="1" s="1"/>
  <c r="AG827" i="1"/>
  <c r="CU827" i="1" s="1"/>
  <c r="T827" i="1" s="1"/>
  <c r="AH827" i="1"/>
  <c r="CV827" i="1" s="1"/>
  <c r="U827" i="1" s="1"/>
  <c r="AI827" i="1"/>
  <c r="CW827" i="1" s="1"/>
  <c r="V827" i="1" s="1"/>
  <c r="AJ827" i="1"/>
  <c r="CR827" i="1"/>
  <c r="Q827" i="1" s="1"/>
  <c r="CS827" i="1"/>
  <c r="CX827" i="1"/>
  <c r="GL827" i="1"/>
  <c r="GO827" i="1"/>
  <c r="GP827" i="1"/>
  <c r="FV829" i="1" s="1"/>
  <c r="GV827" i="1"/>
  <c r="HC827" i="1" s="1"/>
  <c r="GX827" i="1" s="1"/>
  <c r="HG827" i="1"/>
  <c r="B829" i="1"/>
  <c r="B818" i="1" s="1"/>
  <c r="C829" i="1"/>
  <c r="C818" i="1" s="1"/>
  <c r="D829" i="1"/>
  <c r="D818" i="1" s="1"/>
  <c r="F829" i="1"/>
  <c r="F818" i="1" s="1"/>
  <c r="G829" i="1"/>
  <c r="G818" i="1" s="1"/>
  <c r="V829" i="1"/>
  <c r="V818" i="1" s="1"/>
  <c r="AH829" i="1"/>
  <c r="AI829" i="1"/>
  <c r="AP829" i="1"/>
  <c r="AP818" i="1" s="1"/>
  <c r="BD829" i="1"/>
  <c r="BD818" i="1" s="1"/>
  <c r="BX829" i="1"/>
  <c r="BX818" i="1" s="1"/>
  <c r="BY829" i="1"/>
  <c r="BY818" i="1" s="1"/>
  <c r="CC829" i="1"/>
  <c r="CD829" i="1"/>
  <c r="CK829" i="1"/>
  <c r="CK818" i="1" s="1"/>
  <c r="CL829" i="1"/>
  <c r="BC829" i="1" s="1"/>
  <c r="CM829" i="1"/>
  <c r="CM818" i="1" s="1"/>
  <c r="DV829" i="1"/>
  <c r="EG829" i="1"/>
  <c r="EG818" i="1" s="1"/>
  <c r="EH829" i="1"/>
  <c r="ET829" i="1"/>
  <c r="ET818" i="1" s="1"/>
  <c r="EV829" i="1"/>
  <c r="FP829" i="1"/>
  <c r="FP818" i="1" s="1"/>
  <c r="FQ829" i="1"/>
  <c r="FQ818" i="1" s="1"/>
  <c r="FU829" i="1"/>
  <c r="FU818" i="1" s="1"/>
  <c r="GA829" i="1"/>
  <c r="GC829" i="1"/>
  <c r="GC818" i="1" s="1"/>
  <c r="GD829" i="1"/>
  <c r="GD818" i="1" s="1"/>
  <c r="GE829" i="1"/>
  <c r="F838" i="1"/>
  <c r="P838" i="1"/>
  <c r="D859" i="1"/>
  <c r="E861" i="1"/>
  <c r="Z861" i="1"/>
  <c r="AA861" i="1"/>
  <c r="AM861" i="1"/>
  <c r="AN861" i="1"/>
  <c r="BE861" i="1"/>
  <c r="BF861" i="1"/>
  <c r="BG861" i="1"/>
  <c r="BH861" i="1"/>
  <c r="BI861" i="1"/>
  <c r="BJ861" i="1"/>
  <c r="BK861" i="1"/>
  <c r="BL861" i="1"/>
  <c r="BM861" i="1"/>
  <c r="BN861" i="1"/>
  <c r="BO861" i="1"/>
  <c r="BP861" i="1"/>
  <c r="BQ861" i="1"/>
  <c r="BR861" i="1"/>
  <c r="BS861" i="1"/>
  <c r="BT861" i="1"/>
  <c r="BU861" i="1"/>
  <c r="BV861" i="1"/>
  <c r="BW861" i="1"/>
  <c r="CN861" i="1"/>
  <c r="CO861" i="1"/>
  <c r="CP861" i="1"/>
  <c r="CQ861" i="1"/>
  <c r="CR861" i="1"/>
  <c r="CS861" i="1"/>
  <c r="CT861" i="1"/>
  <c r="CU861" i="1"/>
  <c r="CV861" i="1"/>
  <c r="CW861" i="1"/>
  <c r="CX861" i="1"/>
  <c r="CY861" i="1"/>
  <c r="CZ861" i="1"/>
  <c r="DA861" i="1"/>
  <c r="DB861" i="1"/>
  <c r="DC861" i="1"/>
  <c r="DD861" i="1"/>
  <c r="DE861" i="1"/>
  <c r="DF861" i="1"/>
  <c r="DR861" i="1"/>
  <c r="DS861" i="1"/>
  <c r="EE861" i="1"/>
  <c r="EF861" i="1"/>
  <c r="EW861" i="1"/>
  <c r="EX861" i="1"/>
  <c r="EY861" i="1"/>
  <c r="EZ861" i="1"/>
  <c r="FA861" i="1"/>
  <c r="FB861" i="1"/>
  <c r="FC861" i="1"/>
  <c r="FD861" i="1"/>
  <c r="FE861" i="1"/>
  <c r="FF861" i="1"/>
  <c r="FG861" i="1"/>
  <c r="FH861" i="1"/>
  <c r="FI861" i="1"/>
  <c r="FJ861" i="1"/>
  <c r="FK861" i="1"/>
  <c r="FL861" i="1"/>
  <c r="FM861" i="1"/>
  <c r="FN861" i="1"/>
  <c r="FO861" i="1"/>
  <c r="GF861" i="1"/>
  <c r="GG861" i="1"/>
  <c r="GH861" i="1"/>
  <c r="GI861" i="1"/>
  <c r="GJ861" i="1"/>
  <c r="GK861" i="1"/>
  <c r="GL861" i="1"/>
  <c r="GM861" i="1"/>
  <c r="GN861" i="1"/>
  <c r="GO861" i="1"/>
  <c r="GP861" i="1"/>
  <c r="GQ861" i="1"/>
  <c r="GR861" i="1"/>
  <c r="GS861" i="1"/>
  <c r="GT861" i="1"/>
  <c r="GU861" i="1"/>
  <c r="GV861" i="1"/>
  <c r="GW861" i="1"/>
  <c r="GX861" i="1"/>
  <c r="C863" i="1"/>
  <c r="D863" i="1"/>
  <c r="I863" i="1"/>
  <c r="K863" i="1"/>
  <c r="Q863" i="1"/>
  <c r="AC863" i="1"/>
  <c r="AE863" i="1"/>
  <c r="AF863" i="1"/>
  <c r="CT863" i="1" s="1"/>
  <c r="AG863" i="1"/>
  <c r="AH863" i="1"/>
  <c r="AI863" i="1"/>
  <c r="AJ863" i="1"/>
  <c r="CQ863" i="1"/>
  <c r="CR863" i="1"/>
  <c r="CU863" i="1"/>
  <c r="CV863" i="1"/>
  <c r="U863" i="1" s="1"/>
  <c r="CW863" i="1"/>
  <c r="CX863" i="1"/>
  <c r="GL863" i="1"/>
  <c r="GO863" i="1"/>
  <c r="GP863" i="1"/>
  <c r="GV863" i="1"/>
  <c r="HC863" i="1"/>
  <c r="GX863" i="1" s="1"/>
  <c r="C864" i="1"/>
  <c r="D864" i="1"/>
  <c r="I864" i="1"/>
  <c r="I870" i="1" s="1"/>
  <c r="P870" i="1" s="1"/>
  <c r="K864" i="1"/>
  <c r="AC864" i="1"/>
  <c r="CQ864" i="1" s="1"/>
  <c r="P864" i="1" s="1"/>
  <c r="AE864" i="1"/>
  <c r="CR864" i="1" s="1"/>
  <c r="Q864" i="1" s="1"/>
  <c r="AF864" i="1"/>
  <c r="CT864" i="1" s="1"/>
  <c r="S864" i="1" s="1"/>
  <c r="AG864" i="1"/>
  <c r="CU864" i="1" s="1"/>
  <c r="T864" i="1" s="1"/>
  <c r="AH864" i="1"/>
  <c r="AI864" i="1"/>
  <c r="AJ864" i="1"/>
  <c r="CX864" i="1" s="1"/>
  <c r="W864" i="1" s="1"/>
  <c r="CV864" i="1"/>
  <c r="U864" i="1" s="1"/>
  <c r="CW864" i="1"/>
  <c r="V864" i="1" s="1"/>
  <c r="GL864" i="1"/>
  <c r="GO864" i="1"/>
  <c r="GP864" i="1"/>
  <c r="GV864" i="1"/>
  <c r="HC864" i="1"/>
  <c r="GX864" i="1" s="1"/>
  <c r="I865" i="1"/>
  <c r="U865" i="1" s="1"/>
  <c r="X865" i="1"/>
  <c r="Y865" i="1"/>
  <c r="AC865" i="1"/>
  <c r="CQ865" i="1" s="1"/>
  <c r="P865" i="1" s="1"/>
  <c r="AE865" i="1"/>
  <c r="AD865" i="1" s="1"/>
  <c r="AB865" i="1" s="1"/>
  <c r="AF865" i="1"/>
  <c r="CT865" i="1" s="1"/>
  <c r="S865" i="1" s="1"/>
  <c r="AG865" i="1"/>
  <c r="CU865" i="1" s="1"/>
  <c r="T865" i="1" s="1"/>
  <c r="AH865" i="1"/>
  <c r="AI865" i="1"/>
  <c r="AJ865" i="1"/>
  <c r="CR865" i="1"/>
  <c r="Q865" i="1" s="1"/>
  <c r="CS865" i="1"/>
  <c r="R865" i="1" s="1"/>
  <c r="CV865" i="1"/>
  <c r="CW865" i="1"/>
  <c r="V865" i="1" s="1"/>
  <c r="CX865" i="1"/>
  <c r="W865" i="1" s="1"/>
  <c r="CY865" i="1"/>
  <c r="CZ865" i="1"/>
  <c r="GL865" i="1"/>
  <c r="GO865" i="1"/>
  <c r="GP865" i="1"/>
  <c r="GV865" i="1"/>
  <c r="HC865" i="1" s="1"/>
  <c r="I866" i="1"/>
  <c r="AC866" i="1"/>
  <c r="CQ866" i="1" s="1"/>
  <c r="P866" i="1" s="1"/>
  <c r="AE866" i="1"/>
  <c r="AD866" i="1" s="1"/>
  <c r="AB866" i="1" s="1"/>
  <c r="AF866" i="1"/>
  <c r="AG866" i="1"/>
  <c r="AH866" i="1"/>
  <c r="AI866" i="1"/>
  <c r="CW866" i="1" s="1"/>
  <c r="V866" i="1" s="1"/>
  <c r="AJ866" i="1"/>
  <c r="CX866" i="1" s="1"/>
  <c r="W866" i="1" s="1"/>
  <c r="CS866" i="1"/>
  <c r="CT866" i="1"/>
  <c r="CU866" i="1"/>
  <c r="CV866" i="1"/>
  <c r="CY866" i="1"/>
  <c r="X866" i="1" s="1"/>
  <c r="CZ866" i="1"/>
  <c r="Y866" i="1" s="1"/>
  <c r="GL866" i="1"/>
  <c r="GO866" i="1"/>
  <c r="GP866" i="1"/>
  <c r="GV866" i="1"/>
  <c r="HC866" i="1"/>
  <c r="GX866" i="1" s="1"/>
  <c r="Y867" i="1"/>
  <c r="AC867" i="1"/>
  <c r="AE867" i="1"/>
  <c r="CR867" i="1" s="1"/>
  <c r="AF867" i="1"/>
  <c r="CT867" i="1" s="1"/>
  <c r="AG867" i="1"/>
  <c r="AH867" i="1"/>
  <c r="AI867" i="1"/>
  <c r="AJ867" i="1"/>
  <c r="CX867" i="1" s="1"/>
  <c r="CQ867" i="1"/>
  <c r="CU867" i="1"/>
  <c r="CV867" i="1"/>
  <c r="CW867" i="1"/>
  <c r="CY867" i="1"/>
  <c r="X867" i="1" s="1"/>
  <c r="CZ867" i="1"/>
  <c r="GL867" i="1"/>
  <c r="GO867" i="1"/>
  <c r="GP867" i="1"/>
  <c r="GV867" i="1"/>
  <c r="HC867" i="1"/>
  <c r="I868" i="1"/>
  <c r="U868" i="1" s="1"/>
  <c r="X868" i="1"/>
  <c r="Y868" i="1"/>
  <c r="AC868" i="1"/>
  <c r="AE868" i="1"/>
  <c r="AD868" i="1" s="1"/>
  <c r="AB868" i="1" s="1"/>
  <c r="AF868" i="1"/>
  <c r="CT868" i="1" s="1"/>
  <c r="S868" i="1" s="1"/>
  <c r="AG868" i="1"/>
  <c r="CU868" i="1" s="1"/>
  <c r="AH868" i="1"/>
  <c r="AI868" i="1"/>
  <c r="AJ868" i="1"/>
  <c r="CQ868" i="1"/>
  <c r="P868" i="1" s="1"/>
  <c r="CR868" i="1"/>
  <c r="Q868" i="1" s="1"/>
  <c r="CS868" i="1"/>
  <c r="R868" i="1" s="1"/>
  <c r="CV868" i="1"/>
  <c r="CW868" i="1"/>
  <c r="CX868" i="1"/>
  <c r="CY868" i="1"/>
  <c r="CZ868" i="1"/>
  <c r="GL868" i="1"/>
  <c r="GO868" i="1"/>
  <c r="GP868" i="1"/>
  <c r="GV868" i="1"/>
  <c r="HC868" i="1" s="1"/>
  <c r="GX868" i="1" s="1"/>
  <c r="I869" i="1"/>
  <c r="V869" i="1" s="1"/>
  <c r="AB869" i="1"/>
  <c r="AC869" i="1"/>
  <c r="CQ869" i="1" s="1"/>
  <c r="P869" i="1" s="1"/>
  <c r="AE869" i="1"/>
  <c r="AD869" i="1" s="1"/>
  <c r="AF869" i="1"/>
  <c r="AG869" i="1"/>
  <c r="AH869" i="1"/>
  <c r="AI869" i="1"/>
  <c r="CW869" i="1" s="1"/>
  <c r="AJ869" i="1"/>
  <c r="CX869" i="1" s="1"/>
  <c r="W869" i="1" s="1"/>
  <c r="CS869" i="1"/>
  <c r="R869" i="1" s="1"/>
  <c r="CT869" i="1"/>
  <c r="CU869" i="1"/>
  <c r="CV869" i="1"/>
  <c r="CY869" i="1"/>
  <c r="X869" i="1" s="1"/>
  <c r="CZ869" i="1"/>
  <c r="Y869" i="1" s="1"/>
  <c r="GL869" i="1"/>
  <c r="GO869" i="1"/>
  <c r="GP869" i="1"/>
  <c r="GV869" i="1"/>
  <c r="HC869" i="1"/>
  <c r="Y870" i="1"/>
  <c r="AC870" i="1"/>
  <c r="AE870" i="1"/>
  <c r="CR870" i="1" s="1"/>
  <c r="Q870" i="1" s="1"/>
  <c r="AF870" i="1"/>
  <c r="CT870" i="1" s="1"/>
  <c r="S870" i="1" s="1"/>
  <c r="AG870" i="1"/>
  <c r="AH870" i="1"/>
  <c r="AI870" i="1"/>
  <c r="AJ870" i="1"/>
  <c r="CX870" i="1" s="1"/>
  <c r="W870" i="1" s="1"/>
  <c r="CQ870" i="1"/>
  <c r="CU870" i="1"/>
  <c r="T870" i="1" s="1"/>
  <c r="CV870" i="1"/>
  <c r="U870" i="1" s="1"/>
  <c r="CW870" i="1"/>
  <c r="V870" i="1" s="1"/>
  <c r="CY870" i="1"/>
  <c r="X870" i="1" s="1"/>
  <c r="CZ870" i="1"/>
  <c r="GL870" i="1"/>
  <c r="GO870" i="1"/>
  <c r="GP870" i="1"/>
  <c r="GV870" i="1"/>
  <c r="HC870" i="1"/>
  <c r="C871" i="1"/>
  <c r="D871" i="1"/>
  <c r="I871" i="1"/>
  <c r="K871" i="1"/>
  <c r="R871" i="1"/>
  <c r="U871" i="1"/>
  <c r="V871" i="1"/>
  <c r="W871" i="1"/>
  <c r="AC871" i="1"/>
  <c r="AD871" i="1"/>
  <c r="AE871" i="1"/>
  <c r="CR871" i="1" s="1"/>
  <c r="Q871" i="1" s="1"/>
  <c r="AF871" i="1"/>
  <c r="AG871" i="1"/>
  <c r="AH871" i="1"/>
  <c r="AI871" i="1"/>
  <c r="AJ871" i="1"/>
  <c r="CX871" i="1" s="1"/>
  <c r="CS871" i="1"/>
  <c r="CT871" i="1"/>
  <c r="S871" i="1" s="1"/>
  <c r="CU871" i="1"/>
  <c r="T871" i="1" s="1"/>
  <c r="CV871" i="1"/>
  <c r="CW871" i="1"/>
  <c r="GL871" i="1"/>
  <c r="GO871" i="1"/>
  <c r="GP871" i="1"/>
  <c r="GV871" i="1"/>
  <c r="HC871" i="1" s="1"/>
  <c r="GX871" i="1" s="1"/>
  <c r="C872" i="1"/>
  <c r="D872" i="1"/>
  <c r="I872" i="1"/>
  <c r="K872" i="1"/>
  <c r="P872" i="1"/>
  <c r="W872" i="1"/>
  <c r="AC872" i="1"/>
  <c r="CQ872" i="1" s="1"/>
  <c r="AD872" i="1"/>
  <c r="AE872" i="1"/>
  <c r="CR872" i="1" s="1"/>
  <c r="Q872" i="1" s="1"/>
  <c r="AF872" i="1"/>
  <c r="AG872" i="1"/>
  <c r="AH872" i="1"/>
  <c r="CV872" i="1" s="1"/>
  <c r="U872" i="1" s="1"/>
  <c r="AI872" i="1"/>
  <c r="CW872" i="1" s="1"/>
  <c r="V872" i="1" s="1"/>
  <c r="AJ872" i="1"/>
  <c r="CS872" i="1"/>
  <c r="R872" i="1" s="1"/>
  <c r="CT872" i="1"/>
  <c r="S872" i="1" s="1"/>
  <c r="CZ872" i="1" s="1"/>
  <c r="Y872" i="1" s="1"/>
  <c r="CU872" i="1"/>
  <c r="T872" i="1" s="1"/>
  <c r="CX872" i="1"/>
  <c r="GL872" i="1"/>
  <c r="GO872" i="1"/>
  <c r="GP872" i="1"/>
  <c r="GV872" i="1"/>
  <c r="HC872" i="1" s="1"/>
  <c r="GX872" i="1"/>
  <c r="I873" i="1"/>
  <c r="S873" i="1"/>
  <c r="V873" i="1"/>
  <c r="W873" i="1"/>
  <c r="X873" i="1"/>
  <c r="Y873" i="1"/>
  <c r="AC873" i="1"/>
  <c r="AB873" i="1" s="1"/>
  <c r="AD873" i="1"/>
  <c r="AE873" i="1"/>
  <c r="CR873" i="1" s="1"/>
  <c r="Q873" i="1" s="1"/>
  <c r="AF873" i="1"/>
  <c r="AG873" i="1"/>
  <c r="AH873" i="1"/>
  <c r="AI873" i="1"/>
  <c r="AJ873" i="1"/>
  <c r="CQ873" i="1"/>
  <c r="P873" i="1" s="1"/>
  <c r="CP873" i="1" s="1"/>
  <c r="O873" i="1" s="1"/>
  <c r="GM873" i="1" s="1"/>
  <c r="GN873" i="1" s="1"/>
  <c r="CT873" i="1"/>
  <c r="CU873" i="1"/>
  <c r="T873" i="1" s="1"/>
  <c r="CV873" i="1"/>
  <c r="U873" i="1" s="1"/>
  <c r="CW873" i="1"/>
  <c r="CX873" i="1"/>
  <c r="CY873" i="1"/>
  <c r="CZ873" i="1"/>
  <c r="GL873" i="1"/>
  <c r="GO873" i="1"/>
  <c r="GP873" i="1"/>
  <c r="GV873" i="1"/>
  <c r="GX873" i="1"/>
  <c r="HC873" i="1"/>
  <c r="I874" i="1"/>
  <c r="R874" i="1"/>
  <c r="S874" i="1"/>
  <c r="X874" i="1"/>
  <c r="Y874" i="1"/>
  <c r="AC874" i="1"/>
  <c r="AB874" i="1" s="1"/>
  <c r="AD874" i="1"/>
  <c r="AE874" i="1"/>
  <c r="AF874" i="1"/>
  <c r="AG874" i="1"/>
  <c r="CU874" i="1" s="1"/>
  <c r="T874" i="1" s="1"/>
  <c r="AH874" i="1"/>
  <c r="CV874" i="1" s="1"/>
  <c r="U874" i="1" s="1"/>
  <c r="AI874" i="1"/>
  <c r="AJ874" i="1"/>
  <c r="CQ874" i="1"/>
  <c r="P874" i="1" s="1"/>
  <c r="CP874" i="1" s="1"/>
  <c r="O874" i="1" s="1"/>
  <c r="CR874" i="1"/>
  <c r="Q874" i="1" s="1"/>
  <c r="CS874" i="1"/>
  <c r="CT874" i="1"/>
  <c r="CW874" i="1"/>
  <c r="V874" i="1" s="1"/>
  <c r="CX874" i="1"/>
  <c r="W874" i="1" s="1"/>
  <c r="CY874" i="1"/>
  <c r="CZ874" i="1"/>
  <c r="GL874" i="1"/>
  <c r="GO874" i="1"/>
  <c r="GP874" i="1"/>
  <c r="GV874" i="1"/>
  <c r="HC874" i="1" s="1"/>
  <c r="GX874" i="1" s="1"/>
  <c r="I875" i="1"/>
  <c r="P875" i="1"/>
  <c r="CP875" i="1" s="1"/>
  <c r="O875" i="1" s="1"/>
  <c r="T875" i="1"/>
  <c r="AC875" i="1"/>
  <c r="CQ875" i="1" s="1"/>
  <c r="AD875" i="1"/>
  <c r="AE875" i="1"/>
  <c r="CR875" i="1" s="1"/>
  <c r="Q875" i="1" s="1"/>
  <c r="AF875" i="1"/>
  <c r="AG875" i="1"/>
  <c r="AH875" i="1"/>
  <c r="CV875" i="1" s="1"/>
  <c r="U875" i="1" s="1"/>
  <c r="AI875" i="1"/>
  <c r="CW875" i="1" s="1"/>
  <c r="V875" i="1" s="1"/>
  <c r="AJ875" i="1"/>
  <c r="CX875" i="1" s="1"/>
  <c r="W875" i="1" s="1"/>
  <c r="CS875" i="1"/>
  <c r="R875" i="1" s="1"/>
  <c r="CT875" i="1"/>
  <c r="S875" i="1" s="1"/>
  <c r="CU875" i="1"/>
  <c r="CY875" i="1"/>
  <c r="X875" i="1" s="1"/>
  <c r="CZ875" i="1"/>
  <c r="Y875" i="1" s="1"/>
  <c r="GL875" i="1"/>
  <c r="GO875" i="1"/>
  <c r="GP875" i="1"/>
  <c r="GV875" i="1"/>
  <c r="HC875" i="1" s="1"/>
  <c r="GX875" i="1" s="1"/>
  <c r="I876" i="1"/>
  <c r="V876" i="1"/>
  <c r="W876" i="1"/>
  <c r="X876" i="1"/>
  <c r="Y876" i="1"/>
  <c r="AC876" i="1"/>
  <c r="AD876" i="1"/>
  <c r="AB876" i="1" s="1"/>
  <c r="AE876" i="1"/>
  <c r="CR876" i="1" s="1"/>
  <c r="Q876" i="1" s="1"/>
  <c r="AF876" i="1"/>
  <c r="CT876" i="1" s="1"/>
  <c r="S876" i="1" s="1"/>
  <c r="AG876" i="1"/>
  <c r="AH876" i="1"/>
  <c r="AI876" i="1"/>
  <c r="AJ876" i="1"/>
  <c r="CQ876" i="1"/>
  <c r="P876" i="1" s="1"/>
  <c r="CP876" i="1" s="1"/>
  <c r="O876" i="1" s="1"/>
  <c r="GM876" i="1" s="1"/>
  <c r="GN876" i="1" s="1"/>
  <c r="CU876" i="1"/>
  <c r="T876" i="1" s="1"/>
  <c r="CV876" i="1"/>
  <c r="U876" i="1" s="1"/>
  <c r="CW876" i="1"/>
  <c r="CX876" i="1"/>
  <c r="CY876" i="1"/>
  <c r="CZ876" i="1"/>
  <c r="GL876" i="1"/>
  <c r="GO876" i="1"/>
  <c r="GP876" i="1"/>
  <c r="GV876" i="1"/>
  <c r="GX876" i="1"/>
  <c r="HC876" i="1"/>
  <c r="C877" i="1"/>
  <c r="D877" i="1"/>
  <c r="I877" i="1"/>
  <c r="K877" i="1"/>
  <c r="U877" i="1"/>
  <c r="AC877" i="1"/>
  <c r="CQ877" i="1" s="1"/>
  <c r="P877" i="1" s="1"/>
  <c r="AE877" i="1"/>
  <c r="AF877" i="1"/>
  <c r="AG877" i="1"/>
  <c r="AH877" i="1"/>
  <c r="AI877" i="1"/>
  <c r="CW877" i="1" s="1"/>
  <c r="V877" i="1" s="1"/>
  <c r="AJ877" i="1"/>
  <c r="CX877" i="1" s="1"/>
  <c r="W877" i="1" s="1"/>
  <c r="CT877" i="1"/>
  <c r="S877" i="1" s="1"/>
  <c r="CU877" i="1"/>
  <c r="T877" i="1" s="1"/>
  <c r="CV877" i="1"/>
  <c r="GL877" i="1"/>
  <c r="GO877" i="1"/>
  <c r="GP877" i="1"/>
  <c r="GV877" i="1"/>
  <c r="HC877" i="1"/>
  <c r="GX877" i="1" s="1"/>
  <c r="C878" i="1"/>
  <c r="D878" i="1"/>
  <c r="I878" i="1"/>
  <c r="K878" i="1"/>
  <c r="T878" i="1"/>
  <c r="U878" i="1"/>
  <c r="V878" i="1"/>
  <c r="AB878" i="1"/>
  <c r="AC878" i="1"/>
  <c r="CQ878" i="1" s="1"/>
  <c r="P878" i="1" s="1"/>
  <c r="AE878" i="1"/>
  <c r="AD878" i="1" s="1"/>
  <c r="AF878" i="1"/>
  <c r="AG878" i="1"/>
  <c r="AH878" i="1"/>
  <c r="AI878" i="1"/>
  <c r="CW878" i="1" s="1"/>
  <c r="AJ878" i="1"/>
  <c r="CX878" i="1" s="1"/>
  <c r="W878" i="1" s="1"/>
  <c r="CS878" i="1"/>
  <c r="R878" i="1" s="1"/>
  <c r="CT878" i="1"/>
  <c r="S878" i="1" s="1"/>
  <c r="CU878" i="1"/>
  <c r="CV878" i="1"/>
  <c r="GL878" i="1"/>
  <c r="FR916" i="1" s="1"/>
  <c r="GO878" i="1"/>
  <c r="GP878" i="1"/>
  <c r="GV878" i="1"/>
  <c r="HC878" i="1" s="1"/>
  <c r="GX878" i="1" s="1"/>
  <c r="C879" i="1"/>
  <c r="D879" i="1"/>
  <c r="I879" i="1"/>
  <c r="V879" i="1" s="1"/>
  <c r="K879" i="1"/>
  <c r="AC879" i="1"/>
  <c r="AD879" i="1"/>
  <c r="AE879" i="1"/>
  <c r="AF879" i="1"/>
  <c r="AG879" i="1"/>
  <c r="CU879" i="1" s="1"/>
  <c r="T879" i="1" s="1"/>
  <c r="AH879" i="1"/>
  <c r="CV879" i="1" s="1"/>
  <c r="U879" i="1" s="1"/>
  <c r="AI879" i="1"/>
  <c r="AJ879" i="1"/>
  <c r="CR879" i="1"/>
  <c r="Q879" i="1" s="1"/>
  <c r="CS879" i="1"/>
  <c r="R879" i="1" s="1"/>
  <c r="CT879" i="1"/>
  <c r="S879" i="1" s="1"/>
  <c r="CW879" i="1"/>
  <c r="CX879" i="1"/>
  <c r="W879" i="1" s="1"/>
  <c r="GL879" i="1"/>
  <c r="GO879" i="1"/>
  <c r="GP879" i="1"/>
  <c r="GV879" i="1"/>
  <c r="HC879" i="1" s="1"/>
  <c r="GX879" i="1" s="1"/>
  <c r="C880" i="1"/>
  <c r="D880" i="1"/>
  <c r="I880" i="1"/>
  <c r="K880" i="1"/>
  <c r="W880" i="1"/>
  <c r="AC880" i="1"/>
  <c r="AD880" i="1"/>
  <c r="AE880" i="1"/>
  <c r="CR880" i="1" s="1"/>
  <c r="Q880" i="1" s="1"/>
  <c r="AF880" i="1"/>
  <c r="AB880" i="1" s="1"/>
  <c r="AG880" i="1"/>
  <c r="CU880" i="1" s="1"/>
  <c r="T880" i="1" s="1"/>
  <c r="AH880" i="1"/>
  <c r="AI880" i="1"/>
  <c r="AJ880" i="1"/>
  <c r="CQ880" i="1"/>
  <c r="P880" i="1" s="1"/>
  <c r="CV880" i="1"/>
  <c r="U880" i="1" s="1"/>
  <c r="CW880" i="1"/>
  <c r="V880" i="1" s="1"/>
  <c r="CX880" i="1"/>
  <c r="GL880" i="1"/>
  <c r="GO880" i="1"/>
  <c r="GP880" i="1"/>
  <c r="GV880" i="1"/>
  <c r="HC880" i="1"/>
  <c r="GX880" i="1" s="1"/>
  <c r="C881" i="1"/>
  <c r="D881" i="1"/>
  <c r="I881" i="1"/>
  <c r="K881" i="1"/>
  <c r="U881" i="1"/>
  <c r="V881" i="1"/>
  <c r="AC881" i="1"/>
  <c r="AD881" i="1"/>
  <c r="AE881" i="1"/>
  <c r="CR881" i="1" s="1"/>
  <c r="Q881" i="1" s="1"/>
  <c r="AF881" i="1"/>
  <c r="AG881" i="1"/>
  <c r="AH881" i="1"/>
  <c r="AI881" i="1"/>
  <c r="AJ881" i="1"/>
  <c r="CX881" i="1" s="1"/>
  <c r="W881" i="1" s="1"/>
  <c r="CT881" i="1"/>
  <c r="S881" i="1" s="1"/>
  <c r="CU881" i="1"/>
  <c r="T881" i="1" s="1"/>
  <c r="CV881" i="1"/>
  <c r="CW881" i="1"/>
  <c r="GL881" i="1"/>
  <c r="GO881" i="1"/>
  <c r="GP881" i="1"/>
  <c r="GV881" i="1"/>
  <c r="HC881" i="1" s="1"/>
  <c r="GX881" i="1" s="1"/>
  <c r="C882" i="1"/>
  <c r="D882" i="1"/>
  <c r="I882" i="1"/>
  <c r="K882" i="1"/>
  <c r="W882" i="1"/>
  <c r="AC882" i="1"/>
  <c r="CQ882" i="1" s="1"/>
  <c r="P882" i="1" s="1"/>
  <c r="CP882" i="1" s="1"/>
  <c r="O882" i="1" s="1"/>
  <c r="AD882" i="1"/>
  <c r="AE882" i="1"/>
  <c r="CR882" i="1" s="1"/>
  <c r="Q882" i="1" s="1"/>
  <c r="AF882" i="1"/>
  <c r="AG882" i="1"/>
  <c r="AH882" i="1"/>
  <c r="CV882" i="1" s="1"/>
  <c r="U882" i="1" s="1"/>
  <c r="AI882" i="1"/>
  <c r="CW882" i="1" s="1"/>
  <c r="V882" i="1" s="1"/>
  <c r="AJ882" i="1"/>
  <c r="CS882" i="1"/>
  <c r="R882" i="1" s="1"/>
  <c r="CT882" i="1"/>
  <c r="S882" i="1" s="1"/>
  <c r="CU882" i="1"/>
  <c r="T882" i="1" s="1"/>
  <c r="CX882" i="1"/>
  <c r="CY882" i="1"/>
  <c r="X882" i="1" s="1"/>
  <c r="GL882" i="1"/>
  <c r="GO882" i="1"/>
  <c r="GP882" i="1"/>
  <c r="GV882" i="1"/>
  <c r="HC882" i="1" s="1"/>
  <c r="GX882" i="1" s="1"/>
  <c r="I883" i="1"/>
  <c r="P883" i="1"/>
  <c r="CP883" i="1" s="1"/>
  <c r="O883" i="1" s="1"/>
  <c r="S883" i="1"/>
  <c r="V883" i="1"/>
  <c r="W883" i="1"/>
  <c r="X883" i="1"/>
  <c r="Y883" i="1"/>
  <c r="AC883" i="1"/>
  <c r="AD883" i="1"/>
  <c r="AB883" i="1" s="1"/>
  <c r="AE883" i="1"/>
  <c r="CR883" i="1" s="1"/>
  <c r="Q883" i="1" s="1"/>
  <c r="AF883" i="1"/>
  <c r="AG883" i="1"/>
  <c r="AH883" i="1"/>
  <c r="AI883" i="1"/>
  <c r="AJ883" i="1"/>
  <c r="CQ883" i="1"/>
  <c r="CT883" i="1"/>
  <c r="CU883" i="1"/>
  <c r="T883" i="1" s="1"/>
  <c r="CV883" i="1"/>
  <c r="U883" i="1" s="1"/>
  <c r="CW883" i="1"/>
  <c r="CX883" i="1"/>
  <c r="CY883" i="1"/>
  <c r="CZ883" i="1"/>
  <c r="GL883" i="1"/>
  <c r="GO883" i="1"/>
  <c r="GP883" i="1"/>
  <c r="GV883" i="1"/>
  <c r="GX883" i="1"/>
  <c r="HC883" i="1"/>
  <c r="I884" i="1"/>
  <c r="R884" i="1"/>
  <c r="X884" i="1"/>
  <c r="Y884" i="1"/>
  <c r="AC884" i="1"/>
  <c r="AE884" i="1"/>
  <c r="AD884" i="1" s="1"/>
  <c r="AF884" i="1"/>
  <c r="CT884" i="1" s="1"/>
  <c r="S884" i="1" s="1"/>
  <c r="AG884" i="1"/>
  <c r="CU884" i="1" s="1"/>
  <c r="T884" i="1" s="1"/>
  <c r="AH884" i="1"/>
  <c r="CV884" i="1" s="1"/>
  <c r="U884" i="1" s="1"/>
  <c r="AI884" i="1"/>
  <c r="AJ884" i="1"/>
  <c r="CQ884" i="1"/>
  <c r="P884" i="1" s="1"/>
  <c r="CP884" i="1" s="1"/>
  <c r="O884" i="1" s="1"/>
  <c r="CR884" i="1"/>
  <c r="Q884" i="1" s="1"/>
  <c r="CS884" i="1"/>
  <c r="CW884" i="1"/>
  <c r="V884" i="1" s="1"/>
  <c r="CX884" i="1"/>
  <c r="W884" i="1" s="1"/>
  <c r="CY884" i="1"/>
  <c r="CZ884" i="1"/>
  <c r="GL884" i="1"/>
  <c r="GO884" i="1"/>
  <c r="GP884" i="1"/>
  <c r="GV884" i="1"/>
  <c r="HC884" i="1" s="1"/>
  <c r="GX884" i="1" s="1"/>
  <c r="C885" i="1"/>
  <c r="D885" i="1"/>
  <c r="I885" i="1"/>
  <c r="K885" i="1"/>
  <c r="AC885" i="1"/>
  <c r="AE885" i="1"/>
  <c r="AF885" i="1"/>
  <c r="CT885" i="1" s="1"/>
  <c r="S885" i="1" s="1"/>
  <c r="AG885" i="1"/>
  <c r="CU885" i="1" s="1"/>
  <c r="T885" i="1" s="1"/>
  <c r="AH885" i="1"/>
  <c r="AI885" i="1"/>
  <c r="AJ885" i="1"/>
  <c r="CQ885" i="1"/>
  <c r="P885" i="1" s="1"/>
  <c r="CV885" i="1"/>
  <c r="U885" i="1" s="1"/>
  <c r="CW885" i="1"/>
  <c r="V885" i="1" s="1"/>
  <c r="CX885" i="1"/>
  <c r="GL885" i="1"/>
  <c r="GO885" i="1"/>
  <c r="GP885" i="1"/>
  <c r="GV885" i="1"/>
  <c r="HC885" i="1"/>
  <c r="GX885" i="1" s="1"/>
  <c r="C886" i="1"/>
  <c r="D886" i="1"/>
  <c r="I886" i="1"/>
  <c r="P886" i="1" s="1"/>
  <c r="K886" i="1"/>
  <c r="AC886" i="1"/>
  <c r="AE886" i="1"/>
  <c r="CR886" i="1" s="1"/>
  <c r="Q886" i="1" s="1"/>
  <c r="AF886" i="1"/>
  <c r="CT886" i="1" s="1"/>
  <c r="S886" i="1" s="1"/>
  <c r="AG886" i="1"/>
  <c r="AH886" i="1"/>
  <c r="AI886" i="1"/>
  <c r="AJ886" i="1"/>
  <c r="CX886" i="1" s="1"/>
  <c r="W886" i="1" s="1"/>
  <c r="CQ886" i="1"/>
  <c r="CU886" i="1"/>
  <c r="T886" i="1" s="1"/>
  <c r="CV886" i="1"/>
  <c r="U886" i="1" s="1"/>
  <c r="CW886" i="1"/>
  <c r="V886" i="1" s="1"/>
  <c r="GL886" i="1"/>
  <c r="GO886" i="1"/>
  <c r="GP886" i="1"/>
  <c r="GV886" i="1"/>
  <c r="HC886" i="1"/>
  <c r="GX886" i="1" s="1"/>
  <c r="I887" i="1"/>
  <c r="U887" i="1" s="1"/>
  <c r="X887" i="1"/>
  <c r="Y887" i="1"/>
  <c r="AB887" i="1"/>
  <c r="AC887" i="1"/>
  <c r="AD887" i="1"/>
  <c r="AE887" i="1"/>
  <c r="AF887" i="1"/>
  <c r="CT887" i="1" s="1"/>
  <c r="S887" i="1" s="1"/>
  <c r="AG887" i="1"/>
  <c r="CU887" i="1" s="1"/>
  <c r="T887" i="1" s="1"/>
  <c r="AH887" i="1"/>
  <c r="AI887" i="1"/>
  <c r="AJ887" i="1"/>
  <c r="CQ887" i="1"/>
  <c r="P887" i="1" s="1"/>
  <c r="CR887" i="1"/>
  <c r="Q887" i="1" s="1"/>
  <c r="CS887" i="1"/>
  <c r="R887" i="1" s="1"/>
  <c r="CV887" i="1"/>
  <c r="CW887" i="1"/>
  <c r="CX887" i="1"/>
  <c r="W887" i="1" s="1"/>
  <c r="CY887" i="1"/>
  <c r="CZ887" i="1"/>
  <c r="GL887" i="1"/>
  <c r="GO887" i="1"/>
  <c r="GP887" i="1"/>
  <c r="GV887" i="1"/>
  <c r="HC887" i="1" s="1"/>
  <c r="GX887" i="1" s="1"/>
  <c r="I888" i="1"/>
  <c r="T888" i="1" s="1"/>
  <c r="V888" i="1"/>
  <c r="AB888" i="1"/>
  <c r="AC888" i="1"/>
  <c r="CQ888" i="1" s="1"/>
  <c r="P888" i="1" s="1"/>
  <c r="AE888" i="1"/>
  <c r="AD888" i="1" s="1"/>
  <c r="AF888" i="1"/>
  <c r="AG888" i="1"/>
  <c r="AH888" i="1"/>
  <c r="CV888" i="1" s="1"/>
  <c r="AI888" i="1"/>
  <c r="CW888" i="1" s="1"/>
  <c r="AJ888" i="1"/>
  <c r="CX888" i="1" s="1"/>
  <c r="W888" i="1" s="1"/>
  <c r="CS888" i="1"/>
  <c r="CT888" i="1"/>
  <c r="CU888" i="1"/>
  <c r="CY888" i="1"/>
  <c r="X888" i="1" s="1"/>
  <c r="CZ888" i="1"/>
  <c r="Y888" i="1" s="1"/>
  <c r="GL888" i="1"/>
  <c r="GO888" i="1"/>
  <c r="GP888" i="1"/>
  <c r="GV888" i="1"/>
  <c r="HC888" i="1" s="1"/>
  <c r="GX888" i="1" s="1"/>
  <c r="Y889" i="1"/>
  <c r="AC889" i="1"/>
  <c r="AE889" i="1"/>
  <c r="CR889" i="1" s="1"/>
  <c r="AF889" i="1"/>
  <c r="CT889" i="1" s="1"/>
  <c r="AG889" i="1"/>
  <c r="AH889" i="1"/>
  <c r="AI889" i="1"/>
  <c r="AJ889" i="1"/>
  <c r="CX889" i="1" s="1"/>
  <c r="CQ889" i="1"/>
  <c r="CU889" i="1"/>
  <c r="CV889" i="1"/>
  <c r="CW889" i="1"/>
  <c r="CY889" i="1"/>
  <c r="X889" i="1" s="1"/>
  <c r="CZ889" i="1"/>
  <c r="GL889" i="1"/>
  <c r="GO889" i="1"/>
  <c r="GP889" i="1"/>
  <c r="GV889" i="1"/>
  <c r="HC889" i="1"/>
  <c r="I890" i="1"/>
  <c r="R890" i="1"/>
  <c r="X890" i="1"/>
  <c r="Y890" i="1"/>
  <c r="AB890" i="1"/>
  <c r="AC890" i="1"/>
  <c r="AD890" i="1"/>
  <c r="AE890" i="1"/>
  <c r="AF890" i="1"/>
  <c r="CT890" i="1" s="1"/>
  <c r="S890" i="1" s="1"/>
  <c r="AG890" i="1"/>
  <c r="CU890" i="1" s="1"/>
  <c r="T890" i="1" s="1"/>
  <c r="AH890" i="1"/>
  <c r="CV890" i="1" s="1"/>
  <c r="U890" i="1" s="1"/>
  <c r="AI890" i="1"/>
  <c r="AJ890" i="1"/>
  <c r="CQ890" i="1"/>
  <c r="P890" i="1" s="1"/>
  <c r="CR890" i="1"/>
  <c r="Q890" i="1" s="1"/>
  <c r="CS890" i="1"/>
  <c r="CW890" i="1"/>
  <c r="V890" i="1" s="1"/>
  <c r="CX890" i="1"/>
  <c r="W890" i="1" s="1"/>
  <c r="CY890" i="1"/>
  <c r="CZ890" i="1"/>
  <c r="GL890" i="1"/>
  <c r="GO890" i="1"/>
  <c r="FU916" i="1" s="1"/>
  <c r="GP890" i="1"/>
  <c r="GV890" i="1"/>
  <c r="HC890" i="1" s="1"/>
  <c r="GX890" i="1" s="1"/>
  <c r="C891" i="1"/>
  <c r="D891" i="1"/>
  <c r="S891" i="1"/>
  <c r="U891" i="1"/>
  <c r="Y891" i="1"/>
  <c r="AC891" i="1"/>
  <c r="CQ891" i="1" s="1"/>
  <c r="P891" i="1" s="1"/>
  <c r="AD891" i="1"/>
  <c r="AB891" i="1" s="1"/>
  <c r="AE891" i="1"/>
  <c r="AF891" i="1"/>
  <c r="AG891" i="1"/>
  <c r="CU891" i="1" s="1"/>
  <c r="T891" i="1" s="1"/>
  <c r="AH891" i="1"/>
  <c r="CV891" i="1" s="1"/>
  <c r="AI891" i="1"/>
  <c r="CW891" i="1" s="1"/>
  <c r="V891" i="1" s="1"/>
  <c r="AJ891" i="1"/>
  <c r="CR891" i="1"/>
  <c r="Q891" i="1" s="1"/>
  <c r="CS891" i="1"/>
  <c r="R891" i="1" s="1"/>
  <c r="CT891" i="1"/>
  <c r="CX891" i="1"/>
  <c r="W891" i="1" s="1"/>
  <c r="CY891" i="1"/>
  <c r="X891" i="1" s="1"/>
  <c r="CZ891" i="1"/>
  <c r="GL891" i="1"/>
  <c r="GO891" i="1"/>
  <c r="CC916" i="1" s="1"/>
  <c r="GP891" i="1"/>
  <c r="GV891" i="1"/>
  <c r="GX891" i="1"/>
  <c r="HC891" i="1"/>
  <c r="C892" i="1"/>
  <c r="D892" i="1"/>
  <c r="AC892" i="1"/>
  <c r="AD892" i="1"/>
  <c r="AE892" i="1"/>
  <c r="CR892" i="1" s="1"/>
  <c r="Q892" i="1" s="1"/>
  <c r="AF892" i="1"/>
  <c r="AG892" i="1"/>
  <c r="AH892" i="1"/>
  <c r="CV892" i="1" s="1"/>
  <c r="U892" i="1" s="1"/>
  <c r="AI892" i="1"/>
  <c r="CW892" i="1" s="1"/>
  <c r="V892" i="1" s="1"/>
  <c r="AJ892" i="1"/>
  <c r="CX892" i="1" s="1"/>
  <c r="W892" i="1" s="1"/>
  <c r="CS892" i="1"/>
  <c r="R892" i="1" s="1"/>
  <c r="CT892" i="1"/>
  <c r="S892" i="1" s="1"/>
  <c r="CZ892" i="1" s="1"/>
  <c r="Y892" i="1" s="1"/>
  <c r="CU892" i="1"/>
  <c r="T892" i="1" s="1"/>
  <c r="GL892" i="1"/>
  <c r="GO892" i="1"/>
  <c r="GP892" i="1"/>
  <c r="GV892" i="1"/>
  <c r="HC892" i="1" s="1"/>
  <c r="GX892" i="1" s="1"/>
  <c r="I893" i="1"/>
  <c r="P893" i="1"/>
  <c r="V893" i="1"/>
  <c r="X893" i="1"/>
  <c r="Y893" i="1"/>
  <c r="AC893" i="1"/>
  <c r="AD893" i="1"/>
  <c r="AB893" i="1" s="1"/>
  <c r="AE893" i="1"/>
  <c r="CR893" i="1" s="1"/>
  <c r="Q893" i="1" s="1"/>
  <c r="CP893" i="1" s="1"/>
  <c r="O893" i="1" s="1"/>
  <c r="GM893" i="1" s="1"/>
  <c r="GN893" i="1" s="1"/>
  <c r="AF893" i="1"/>
  <c r="CT893" i="1" s="1"/>
  <c r="S893" i="1" s="1"/>
  <c r="AG893" i="1"/>
  <c r="AH893" i="1"/>
  <c r="AI893" i="1"/>
  <c r="AJ893" i="1"/>
  <c r="CX893" i="1" s="1"/>
  <c r="W893" i="1" s="1"/>
  <c r="CQ893" i="1"/>
  <c r="CU893" i="1"/>
  <c r="T893" i="1" s="1"/>
  <c r="CV893" i="1"/>
  <c r="U893" i="1" s="1"/>
  <c r="CW893" i="1"/>
  <c r="CY893" i="1"/>
  <c r="CZ893" i="1"/>
  <c r="GL893" i="1"/>
  <c r="GO893" i="1"/>
  <c r="GP893" i="1"/>
  <c r="GV893" i="1"/>
  <c r="GX893" i="1"/>
  <c r="HC893" i="1"/>
  <c r="I894" i="1"/>
  <c r="R894" i="1"/>
  <c r="T894" i="1"/>
  <c r="X894" i="1"/>
  <c r="Y894" i="1"/>
  <c r="AC894" i="1"/>
  <c r="AB894" i="1" s="1"/>
  <c r="AD894" i="1"/>
  <c r="AE894" i="1"/>
  <c r="AF894" i="1"/>
  <c r="CT894" i="1" s="1"/>
  <c r="S894" i="1" s="1"/>
  <c r="AG894" i="1"/>
  <c r="CU894" i="1" s="1"/>
  <c r="AH894" i="1"/>
  <c r="CV894" i="1" s="1"/>
  <c r="U894" i="1" s="1"/>
  <c r="AI894" i="1"/>
  <c r="AJ894" i="1"/>
  <c r="CQ894" i="1"/>
  <c r="P894" i="1" s="1"/>
  <c r="CR894" i="1"/>
  <c r="Q894" i="1" s="1"/>
  <c r="CS894" i="1"/>
  <c r="CW894" i="1"/>
  <c r="V894" i="1" s="1"/>
  <c r="CX894" i="1"/>
  <c r="W894" i="1" s="1"/>
  <c r="CY894" i="1"/>
  <c r="CZ894" i="1"/>
  <c r="GL894" i="1"/>
  <c r="GO894" i="1"/>
  <c r="GP894" i="1"/>
  <c r="GV894" i="1"/>
  <c r="HC894" i="1" s="1"/>
  <c r="GX894" i="1" s="1"/>
  <c r="C895" i="1"/>
  <c r="D895" i="1"/>
  <c r="I895" i="1"/>
  <c r="K895" i="1"/>
  <c r="AC895" i="1"/>
  <c r="AE895" i="1"/>
  <c r="AF895" i="1"/>
  <c r="CT895" i="1" s="1"/>
  <c r="AG895" i="1"/>
  <c r="CU895" i="1" s="1"/>
  <c r="AH895" i="1"/>
  <c r="AI895" i="1"/>
  <c r="AJ895" i="1"/>
  <c r="CQ895" i="1"/>
  <c r="CR895" i="1"/>
  <c r="Q895" i="1" s="1"/>
  <c r="CV895" i="1"/>
  <c r="CW895" i="1"/>
  <c r="CX895" i="1"/>
  <c r="GL895" i="1"/>
  <c r="GO895" i="1"/>
  <c r="GP895" i="1"/>
  <c r="GV895" i="1"/>
  <c r="HC895" i="1"/>
  <c r="C896" i="1"/>
  <c r="D896" i="1"/>
  <c r="I896" i="1"/>
  <c r="K896" i="1"/>
  <c r="P896" i="1"/>
  <c r="W896" i="1"/>
  <c r="AC896" i="1"/>
  <c r="AE896" i="1"/>
  <c r="AF896" i="1"/>
  <c r="CT896" i="1" s="1"/>
  <c r="S896" i="1" s="1"/>
  <c r="AG896" i="1"/>
  <c r="AH896" i="1"/>
  <c r="AI896" i="1"/>
  <c r="AJ896" i="1"/>
  <c r="CX896" i="1" s="1"/>
  <c r="CQ896" i="1"/>
  <c r="CU896" i="1"/>
  <c r="T896" i="1" s="1"/>
  <c r="CV896" i="1"/>
  <c r="U896" i="1" s="1"/>
  <c r="CW896" i="1"/>
  <c r="V896" i="1" s="1"/>
  <c r="GL896" i="1"/>
  <c r="GO896" i="1"/>
  <c r="GP896" i="1"/>
  <c r="GV896" i="1"/>
  <c r="GX896" i="1"/>
  <c r="HC896" i="1"/>
  <c r="X897" i="1"/>
  <c r="Y897" i="1"/>
  <c r="AC897" i="1"/>
  <c r="AD897" i="1"/>
  <c r="AE897" i="1"/>
  <c r="AF897" i="1"/>
  <c r="CT897" i="1" s="1"/>
  <c r="AG897" i="1"/>
  <c r="CU897" i="1" s="1"/>
  <c r="AH897" i="1"/>
  <c r="CV897" i="1" s="1"/>
  <c r="AI897" i="1"/>
  <c r="AJ897" i="1"/>
  <c r="CQ897" i="1"/>
  <c r="CR897" i="1"/>
  <c r="CS897" i="1"/>
  <c r="CW897" i="1"/>
  <c r="CX897" i="1"/>
  <c r="CY897" i="1"/>
  <c r="CZ897" i="1"/>
  <c r="GL897" i="1"/>
  <c r="GO897" i="1"/>
  <c r="GP897" i="1"/>
  <c r="GV897" i="1"/>
  <c r="HC897" i="1" s="1"/>
  <c r="I898" i="1"/>
  <c r="T898" i="1"/>
  <c r="AC898" i="1"/>
  <c r="CQ898" i="1" s="1"/>
  <c r="P898" i="1" s="1"/>
  <c r="AE898" i="1"/>
  <c r="CS898" i="1" s="1"/>
  <c r="R898" i="1" s="1"/>
  <c r="AF898" i="1"/>
  <c r="AG898" i="1"/>
  <c r="AH898" i="1"/>
  <c r="AI898" i="1"/>
  <c r="CW898" i="1" s="1"/>
  <c r="V898" i="1" s="1"/>
  <c r="AJ898" i="1"/>
  <c r="CX898" i="1" s="1"/>
  <c r="W898" i="1" s="1"/>
  <c r="CT898" i="1"/>
  <c r="S898" i="1" s="1"/>
  <c r="CU898" i="1"/>
  <c r="CV898" i="1"/>
  <c r="U898" i="1" s="1"/>
  <c r="CY898" i="1"/>
  <c r="X898" i="1" s="1"/>
  <c r="CZ898" i="1"/>
  <c r="Y898" i="1" s="1"/>
  <c r="GL898" i="1"/>
  <c r="GO898" i="1"/>
  <c r="GP898" i="1"/>
  <c r="GV898" i="1"/>
  <c r="HC898" i="1"/>
  <c r="GX898" i="1" s="1"/>
  <c r="C899" i="1"/>
  <c r="D899" i="1"/>
  <c r="I899" i="1"/>
  <c r="K899" i="1"/>
  <c r="T899" i="1"/>
  <c r="V899" i="1"/>
  <c r="AC899" i="1"/>
  <c r="CQ899" i="1" s="1"/>
  <c r="AD899" i="1"/>
  <c r="AE899" i="1"/>
  <c r="AF899" i="1"/>
  <c r="AG899" i="1"/>
  <c r="CU899" i="1" s="1"/>
  <c r="AH899" i="1"/>
  <c r="CV899" i="1" s="1"/>
  <c r="AI899" i="1"/>
  <c r="CW899" i="1" s="1"/>
  <c r="AJ899" i="1"/>
  <c r="CX899" i="1" s="1"/>
  <c r="W899" i="1" s="1"/>
  <c r="CR899" i="1"/>
  <c r="Q899" i="1" s="1"/>
  <c r="CS899" i="1"/>
  <c r="R899" i="1" s="1"/>
  <c r="CT899" i="1"/>
  <c r="S899" i="1" s="1"/>
  <c r="GL899" i="1"/>
  <c r="GO899" i="1"/>
  <c r="GP899" i="1"/>
  <c r="GV899" i="1"/>
  <c r="HC899" i="1" s="1"/>
  <c r="GX899" i="1" s="1"/>
  <c r="C900" i="1"/>
  <c r="D900" i="1"/>
  <c r="I900" i="1"/>
  <c r="K900" i="1"/>
  <c r="R900" i="1"/>
  <c r="AC900" i="1"/>
  <c r="AB900" i="1" s="1"/>
  <c r="AD900" i="1"/>
  <c r="AE900" i="1"/>
  <c r="AF900" i="1"/>
  <c r="CT900" i="1" s="1"/>
  <c r="S900" i="1" s="1"/>
  <c r="AG900" i="1"/>
  <c r="CU900" i="1" s="1"/>
  <c r="T900" i="1" s="1"/>
  <c r="AH900" i="1"/>
  <c r="CV900" i="1" s="1"/>
  <c r="U900" i="1" s="1"/>
  <c r="AI900" i="1"/>
  <c r="AJ900" i="1"/>
  <c r="CR900" i="1"/>
  <c r="Q900" i="1" s="1"/>
  <c r="CS900" i="1"/>
  <c r="CW900" i="1"/>
  <c r="V900" i="1" s="1"/>
  <c r="CX900" i="1"/>
  <c r="W900" i="1" s="1"/>
  <c r="GL900" i="1"/>
  <c r="GO900" i="1"/>
  <c r="GP900" i="1"/>
  <c r="GV900" i="1"/>
  <c r="HC900" i="1" s="1"/>
  <c r="GX900" i="1" s="1"/>
  <c r="C901" i="1"/>
  <c r="D901" i="1"/>
  <c r="I901" i="1"/>
  <c r="K901" i="1"/>
  <c r="W901" i="1"/>
  <c r="AC901" i="1"/>
  <c r="AE901" i="1"/>
  <c r="CR901" i="1" s="1"/>
  <c r="Q901" i="1" s="1"/>
  <c r="AF901" i="1"/>
  <c r="CT901" i="1" s="1"/>
  <c r="AG901" i="1"/>
  <c r="CU901" i="1" s="1"/>
  <c r="T901" i="1" s="1"/>
  <c r="AH901" i="1"/>
  <c r="CV901" i="1" s="1"/>
  <c r="U901" i="1" s="1"/>
  <c r="AI901" i="1"/>
  <c r="AJ901" i="1"/>
  <c r="CQ901" i="1"/>
  <c r="CW901" i="1"/>
  <c r="V901" i="1" s="1"/>
  <c r="CX901" i="1"/>
  <c r="GL901" i="1"/>
  <c r="GO901" i="1"/>
  <c r="GP901" i="1"/>
  <c r="GV901" i="1"/>
  <c r="HC901" i="1"/>
  <c r="C902" i="1"/>
  <c r="D902" i="1"/>
  <c r="I902" i="1"/>
  <c r="I906" i="1" s="1"/>
  <c r="K902" i="1"/>
  <c r="AC902" i="1"/>
  <c r="AE902" i="1"/>
  <c r="CS902" i="1" s="1"/>
  <c r="R902" i="1" s="1"/>
  <c r="AF902" i="1"/>
  <c r="CT902" i="1" s="1"/>
  <c r="AG902" i="1"/>
  <c r="AH902" i="1"/>
  <c r="AI902" i="1"/>
  <c r="AJ902" i="1"/>
  <c r="CX902" i="1" s="1"/>
  <c r="CQ902" i="1"/>
  <c r="CU902" i="1"/>
  <c r="CV902" i="1"/>
  <c r="CW902" i="1"/>
  <c r="GL902" i="1"/>
  <c r="GO902" i="1"/>
  <c r="GP902" i="1"/>
  <c r="GV902" i="1"/>
  <c r="HC902" i="1"/>
  <c r="GX902" i="1" s="1"/>
  <c r="I903" i="1"/>
  <c r="S903" i="1"/>
  <c r="U903" i="1"/>
  <c r="X903" i="1"/>
  <c r="Y903" i="1"/>
  <c r="AB903" i="1"/>
  <c r="AC903" i="1"/>
  <c r="AD903" i="1"/>
  <c r="AE903" i="1"/>
  <c r="AF903" i="1"/>
  <c r="CT903" i="1" s="1"/>
  <c r="AG903" i="1"/>
  <c r="CU903" i="1" s="1"/>
  <c r="AH903" i="1"/>
  <c r="CV903" i="1" s="1"/>
  <c r="AI903" i="1"/>
  <c r="AJ903" i="1"/>
  <c r="CQ903" i="1"/>
  <c r="P903" i="1" s="1"/>
  <c r="CR903" i="1"/>
  <c r="CS903" i="1"/>
  <c r="R903" i="1" s="1"/>
  <c r="CW903" i="1"/>
  <c r="V903" i="1" s="1"/>
  <c r="CX903" i="1"/>
  <c r="W903" i="1" s="1"/>
  <c r="CY903" i="1"/>
  <c r="CZ903" i="1"/>
  <c r="GL903" i="1"/>
  <c r="GO903" i="1"/>
  <c r="GP903" i="1"/>
  <c r="GV903" i="1"/>
  <c r="HC903" i="1" s="1"/>
  <c r="GX903" i="1" s="1"/>
  <c r="AC904" i="1"/>
  <c r="CQ904" i="1" s="1"/>
  <c r="AE904" i="1"/>
  <c r="AF904" i="1"/>
  <c r="AG904" i="1"/>
  <c r="AH904" i="1"/>
  <c r="CV904" i="1" s="1"/>
  <c r="AI904" i="1"/>
  <c r="CW904" i="1" s="1"/>
  <c r="AJ904" i="1"/>
  <c r="CX904" i="1" s="1"/>
  <c r="CS904" i="1"/>
  <c r="CT904" i="1"/>
  <c r="CU904" i="1"/>
  <c r="CY904" i="1"/>
  <c r="X904" i="1" s="1"/>
  <c r="CZ904" i="1"/>
  <c r="Y904" i="1" s="1"/>
  <c r="GL904" i="1"/>
  <c r="GO904" i="1"/>
  <c r="GP904" i="1"/>
  <c r="GV904" i="1"/>
  <c r="HC904" i="1"/>
  <c r="I905" i="1"/>
  <c r="P905" i="1"/>
  <c r="CP905" i="1" s="1"/>
  <c r="O905" i="1" s="1"/>
  <c r="GM905" i="1" s="1"/>
  <c r="GN905" i="1" s="1"/>
  <c r="Q905" i="1"/>
  <c r="R905" i="1"/>
  <c r="Y905" i="1"/>
  <c r="AC905" i="1"/>
  <c r="AD905" i="1"/>
  <c r="AB905" i="1" s="1"/>
  <c r="AE905" i="1"/>
  <c r="AF905" i="1"/>
  <c r="CT905" i="1" s="1"/>
  <c r="S905" i="1" s="1"/>
  <c r="AG905" i="1"/>
  <c r="AH905" i="1"/>
  <c r="CV905" i="1" s="1"/>
  <c r="U905" i="1" s="1"/>
  <c r="AI905" i="1"/>
  <c r="AJ905" i="1"/>
  <c r="CX905" i="1" s="1"/>
  <c r="W905" i="1" s="1"/>
  <c r="CQ905" i="1"/>
  <c r="CR905" i="1"/>
  <c r="CS905" i="1"/>
  <c r="CU905" i="1"/>
  <c r="T905" i="1" s="1"/>
  <c r="CW905" i="1"/>
  <c r="V905" i="1" s="1"/>
  <c r="CY905" i="1"/>
  <c r="X905" i="1" s="1"/>
  <c r="CZ905" i="1"/>
  <c r="GL905" i="1"/>
  <c r="BZ916" i="1" s="1"/>
  <c r="GO905" i="1"/>
  <c r="GP905" i="1"/>
  <c r="GV905" i="1"/>
  <c r="GX905" i="1"/>
  <c r="HC905" i="1"/>
  <c r="AC906" i="1"/>
  <c r="AD906" i="1"/>
  <c r="AB906" i="1" s="1"/>
  <c r="AE906" i="1"/>
  <c r="AF906" i="1"/>
  <c r="AG906" i="1"/>
  <c r="CU906" i="1" s="1"/>
  <c r="T906" i="1" s="1"/>
  <c r="AH906" i="1"/>
  <c r="CV906" i="1" s="1"/>
  <c r="AI906" i="1"/>
  <c r="CW906" i="1" s="1"/>
  <c r="V906" i="1" s="1"/>
  <c r="AJ906" i="1"/>
  <c r="CQ906" i="1"/>
  <c r="P906" i="1" s="1"/>
  <c r="CR906" i="1"/>
  <c r="CS906" i="1"/>
  <c r="CT906" i="1"/>
  <c r="S906" i="1" s="1"/>
  <c r="CX906" i="1"/>
  <c r="CY906" i="1"/>
  <c r="X906" i="1" s="1"/>
  <c r="CZ906" i="1"/>
  <c r="Y906" i="1" s="1"/>
  <c r="GL906" i="1"/>
  <c r="GO906" i="1"/>
  <c r="GP906" i="1"/>
  <c r="GV906" i="1"/>
  <c r="HC906" i="1" s="1"/>
  <c r="R907" i="1"/>
  <c r="U907" i="1"/>
  <c r="AC907" i="1"/>
  <c r="AE907" i="1"/>
  <c r="CS907" i="1" s="1"/>
  <c r="AF907" i="1"/>
  <c r="AG907" i="1"/>
  <c r="CU907" i="1" s="1"/>
  <c r="T907" i="1" s="1"/>
  <c r="AH907" i="1"/>
  <c r="AI907" i="1"/>
  <c r="AJ907" i="1"/>
  <c r="CX907" i="1" s="1"/>
  <c r="W907" i="1" s="1"/>
  <c r="CQ907" i="1"/>
  <c r="P907" i="1" s="1"/>
  <c r="CP907" i="1" s="1"/>
  <c r="O907" i="1" s="1"/>
  <c r="CR907" i="1"/>
  <c r="Q907" i="1" s="1"/>
  <c r="CT907" i="1"/>
  <c r="S907" i="1" s="1"/>
  <c r="CV907" i="1"/>
  <c r="CW907" i="1"/>
  <c r="V907" i="1" s="1"/>
  <c r="GL907" i="1"/>
  <c r="GO907" i="1"/>
  <c r="GP907" i="1"/>
  <c r="GV907" i="1"/>
  <c r="HC907" i="1" s="1"/>
  <c r="GX907" i="1" s="1"/>
  <c r="HG907" i="1"/>
  <c r="S908" i="1"/>
  <c r="AC908" i="1"/>
  <c r="AE908" i="1"/>
  <c r="AD908" i="1" s="1"/>
  <c r="AF908" i="1"/>
  <c r="AB908" i="1" s="1"/>
  <c r="AG908" i="1"/>
  <c r="CU908" i="1" s="1"/>
  <c r="T908" i="1" s="1"/>
  <c r="AH908" i="1"/>
  <c r="CV908" i="1" s="1"/>
  <c r="U908" i="1" s="1"/>
  <c r="AI908" i="1"/>
  <c r="CW908" i="1" s="1"/>
  <c r="V908" i="1" s="1"/>
  <c r="AJ908" i="1"/>
  <c r="CQ908" i="1"/>
  <c r="P908" i="1" s="1"/>
  <c r="CR908" i="1"/>
  <c r="Q908" i="1" s="1"/>
  <c r="CP908" i="1" s="1"/>
  <c r="O908" i="1" s="1"/>
  <c r="CS908" i="1"/>
  <c r="R908" i="1" s="1"/>
  <c r="CT908" i="1"/>
  <c r="CX908" i="1"/>
  <c r="W908" i="1" s="1"/>
  <c r="GL908" i="1"/>
  <c r="GO908" i="1"/>
  <c r="GP908" i="1"/>
  <c r="FV916" i="1" s="1"/>
  <c r="GV908" i="1"/>
  <c r="HC908" i="1" s="1"/>
  <c r="GX908" i="1" s="1"/>
  <c r="HG908" i="1"/>
  <c r="I909" i="1"/>
  <c r="K909" i="1"/>
  <c r="W909" i="1"/>
  <c r="Y909" i="1"/>
  <c r="AC909" i="1"/>
  <c r="AB909" i="1" s="1"/>
  <c r="AE909" i="1"/>
  <c r="AD909" i="1" s="1"/>
  <c r="AF909" i="1"/>
  <c r="CT909" i="1" s="1"/>
  <c r="S909" i="1" s="1"/>
  <c r="AG909" i="1"/>
  <c r="CU909" i="1" s="1"/>
  <c r="T909" i="1" s="1"/>
  <c r="AH909" i="1"/>
  <c r="CV909" i="1" s="1"/>
  <c r="U909" i="1" s="1"/>
  <c r="AI909" i="1"/>
  <c r="AJ909" i="1"/>
  <c r="CQ909" i="1"/>
  <c r="P909" i="1" s="1"/>
  <c r="CR909" i="1"/>
  <c r="Q909" i="1" s="1"/>
  <c r="CW909" i="1"/>
  <c r="CX909" i="1"/>
  <c r="CY909" i="1"/>
  <c r="X909" i="1" s="1"/>
  <c r="CZ909" i="1"/>
  <c r="GL909" i="1"/>
  <c r="GO909" i="1"/>
  <c r="GP909" i="1"/>
  <c r="GV909" i="1"/>
  <c r="HC909" i="1"/>
  <c r="GX909" i="1" s="1"/>
  <c r="I910" i="1"/>
  <c r="K910" i="1"/>
  <c r="S910" i="1"/>
  <c r="AC910" i="1"/>
  <c r="CQ910" i="1" s="1"/>
  <c r="P910" i="1" s="1"/>
  <c r="CP910" i="1" s="1"/>
  <c r="O910" i="1" s="1"/>
  <c r="AE910" i="1"/>
  <c r="CR910" i="1" s="1"/>
  <c r="Q910" i="1" s="1"/>
  <c r="AF910" i="1"/>
  <c r="AG910" i="1"/>
  <c r="CU910" i="1" s="1"/>
  <c r="T910" i="1" s="1"/>
  <c r="AH910" i="1"/>
  <c r="CV910" i="1" s="1"/>
  <c r="U910" i="1" s="1"/>
  <c r="AI910" i="1"/>
  <c r="AJ910" i="1"/>
  <c r="CS910" i="1"/>
  <c r="R910" i="1" s="1"/>
  <c r="CT910" i="1"/>
  <c r="CW910" i="1"/>
  <c r="V910" i="1" s="1"/>
  <c r="CX910" i="1"/>
  <c r="W910" i="1" s="1"/>
  <c r="CY910" i="1"/>
  <c r="X910" i="1" s="1"/>
  <c r="CZ910" i="1"/>
  <c r="Y910" i="1" s="1"/>
  <c r="GL910" i="1"/>
  <c r="GO910" i="1"/>
  <c r="GP910" i="1"/>
  <c r="GV910" i="1"/>
  <c r="HC910" i="1" s="1"/>
  <c r="GX910" i="1" s="1"/>
  <c r="I911" i="1"/>
  <c r="K911" i="1"/>
  <c r="X911" i="1"/>
  <c r="AB911" i="1"/>
  <c r="AC911" i="1"/>
  <c r="CQ911" i="1" s="1"/>
  <c r="P911" i="1" s="1"/>
  <c r="AD911" i="1"/>
  <c r="AE911" i="1"/>
  <c r="AF911" i="1"/>
  <c r="AG911" i="1"/>
  <c r="CU911" i="1" s="1"/>
  <c r="T911" i="1" s="1"/>
  <c r="AH911" i="1"/>
  <c r="CV911" i="1" s="1"/>
  <c r="U911" i="1" s="1"/>
  <c r="AI911" i="1"/>
  <c r="CW911" i="1" s="1"/>
  <c r="V911" i="1" s="1"/>
  <c r="AJ911" i="1"/>
  <c r="CX911" i="1" s="1"/>
  <c r="W911" i="1" s="1"/>
  <c r="CR911" i="1"/>
  <c r="Q911" i="1" s="1"/>
  <c r="CS911" i="1"/>
  <c r="R911" i="1" s="1"/>
  <c r="CT911" i="1"/>
  <c r="S911" i="1" s="1"/>
  <c r="CY911" i="1"/>
  <c r="CZ911" i="1"/>
  <c r="Y911" i="1" s="1"/>
  <c r="GL911" i="1"/>
  <c r="GO911" i="1"/>
  <c r="GP911" i="1"/>
  <c r="CD916" i="1" s="1"/>
  <c r="GV911" i="1"/>
  <c r="HC911" i="1" s="1"/>
  <c r="GX911" i="1" s="1"/>
  <c r="I912" i="1"/>
  <c r="K912" i="1"/>
  <c r="S912" i="1"/>
  <c r="U912" i="1"/>
  <c r="AC912" i="1"/>
  <c r="CQ912" i="1" s="1"/>
  <c r="P912" i="1" s="1"/>
  <c r="CP912" i="1" s="1"/>
  <c r="O912" i="1" s="1"/>
  <c r="GM912" i="1" s="1"/>
  <c r="GN912" i="1" s="1"/>
  <c r="AE912" i="1"/>
  <c r="CR912" i="1" s="1"/>
  <c r="Q912" i="1" s="1"/>
  <c r="AF912" i="1"/>
  <c r="AG912" i="1"/>
  <c r="AH912" i="1"/>
  <c r="AI912" i="1"/>
  <c r="CW912" i="1" s="1"/>
  <c r="V912" i="1" s="1"/>
  <c r="AJ912" i="1"/>
  <c r="CX912" i="1" s="1"/>
  <c r="W912" i="1" s="1"/>
  <c r="CT912" i="1"/>
  <c r="CU912" i="1"/>
  <c r="T912" i="1" s="1"/>
  <c r="CV912" i="1"/>
  <c r="CY912" i="1"/>
  <c r="X912" i="1" s="1"/>
  <c r="CZ912" i="1"/>
  <c r="Y912" i="1" s="1"/>
  <c r="GL912" i="1"/>
  <c r="GO912" i="1"/>
  <c r="GP912" i="1"/>
  <c r="GV912" i="1"/>
  <c r="HC912" i="1"/>
  <c r="GX912" i="1" s="1"/>
  <c r="I913" i="1"/>
  <c r="K913" i="1"/>
  <c r="P913" i="1"/>
  <c r="X913" i="1"/>
  <c r="AC913" i="1"/>
  <c r="AD913" i="1"/>
  <c r="AB913" i="1" s="1"/>
  <c r="AE913" i="1"/>
  <c r="CR913" i="1" s="1"/>
  <c r="Q913" i="1" s="1"/>
  <c r="AF913" i="1"/>
  <c r="AG913" i="1"/>
  <c r="AH913" i="1"/>
  <c r="AI913" i="1"/>
  <c r="CW913" i="1" s="1"/>
  <c r="V913" i="1" s="1"/>
  <c r="AJ913" i="1"/>
  <c r="CX913" i="1" s="1"/>
  <c r="W913" i="1" s="1"/>
  <c r="CQ913" i="1"/>
  <c r="CT913" i="1"/>
  <c r="S913" i="1" s="1"/>
  <c r="CU913" i="1"/>
  <c r="T913" i="1" s="1"/>
  <c r="CV913" i="1"/>
  <c r="U913" i="1" s="1"/>
  <c r="CY913" i="1"/>
  <c r="CZ913" i="1"/>
  <c r="Y913" i="1" s="1"/>
  <c r="GL913" i="1"/>
  <c r="GO913" i="1"/>
  <c r="GP913" i="1"/>
  <c r="GV913" i="1"/>
  <c r="GX913" i="1"/>
  <c r="HC913" i="1"/>
  <c r="I914" i="1"/>
  <c r="K914" i="1"/>
  <c r="U914" i="1"/>
  <c r="W914" i="1"/>
  <c r="X914" i="1"/>
  <c r="AC914" i="1"/>
  <c r="AB914" i="1" s="1"/>
  <c r="AD914" i="1"/>
  <c r="AE914" i="1"/>
  <c r="CS914" i="1" s="1"/>
  <c r="R914" i="1" s="1"/>
  <c r="AF914" i="1"/>
  <c r="CT914" i="1" s="1"/>
  <c r="S914" i="1" s="1"/>
  <c r="AG914" i="1"/>
  <c r="CU914" i="1" s="1"/>
  <c r="T914" i="1" s="1"/>
  <c r="AH914" i="1"/>
  <c r="AI914" i="1"/>
  <c r="AJ914" i="1"/>
  <c r="CQ914" i="1"/>
  <c r="P914" i="1" s="1"/>
  <c r="CP914" i="1" s="1"/>
  <c r="O914" i="1" s="1"/>
  <c r="CR914" i="1"/>
  <c r="Q914" i="1" s="1"/>
  <c r="CV914" i="1"/>
  <c r="CW914" i="1"/>
  <c r="V914" i="1" s="1"/>
  <c r="CX914" i="1"/>
  <c r="CY914" i="1"/>
  <c r="CZ914" i="1"/>
  <c r="Y914" i="1" s="1"/>
  <c r="GL914" i="1"/>
  <c r="GO914" i="1"/>
  <c r="GP914" i="1"/>
  <c r="GV914" i="1"/>
  <c r="HC914" i="1" s="1"/>
  <c r="GX914" i="1" s="1"/>
  <c r="B916" i="1"/>
  <c r="B861" i="1" s="1"/>
  <c r="C916" i="1"/>
  <c r="C861" i="1" s="1"/>
  <c r="D916" i="1"/>
  <c r="D861" i="1" s="1"/>
  <c r="F916" i="1"/>
  <c r="F861" i="1" s="1"/>
  <c r="G916" i="1"/>
  <c r="G861" i="1" s="1"/>
  <c r="AP916" i="1"/>
  <c r="AP861" i="1" s="1"/>
  <c r="BB916" i="1"/>
  <c r="BB861" i="1" s="1"/>
  <c r="BC916" i="1"/>
  <c r="BC861" i="1" s="1"/>
  <c r="BX916" i="1"/>
  <c r="BX861" i="1" s="1"/>
  <c r="BY916" i="1"/>
  <c r="BY861" i="1" s="1"/>
  <c r="CK916" i="1"/>
  <c r="CK861" i="1" s="1"/>
  <c r="CL916" i="1"/>
  <c r="CL861" i="1" s="1"/>
  <c r="EH916" i="1"/>
  <c r="EH861" i="1" s="1"/>
  <c r="FP916" i="1"/>
  <c r="FP861" i="1" s="1"/>
  <c r="FQ916" i="1"/>
  <c r="FQ861" i="1" s="1"/>
  <c r="GC916" i="1"/>
  <c r="GC861" i="1" s="1"/>
  <c r="GD916" i="1"/>
  <c r="GD861" i="1" s="1"/>
  <c r="F925" i="1"/>
  <c r="P925" i="1"/>
  <c r="F929" i="1"/>
  <c r="B946" i="1"/>
  <c r="B22" i="1" s="1"/>
  <c r="C946" i="1"/>
  <c r="C22" i="1" s="1"/>
  <c r="D946" i="1"/>
  <c r="D22" i="1" s="1"/>
  <c r="F946" i="1"/>
  <c r="F22" i="1" s="1"/>
  <c r="G946" i="1"/>
  <c r="G22" i="1" s="1"/>
  <c r="B976" i="1"/>
  <c r="B18" i="1" s="1"/>
  <c r="C976" i="1"/>
  <c r="C18" i="1" s="1"/>
  <c r="D976" i="1"/>
  <c r="D18" i="1" s="1"/>
  <c r="F976" i="1"/>
  <c r="F18" i="1" s="1"/>
  <c r="G976" i="1"/>
  <c r="G18" i="1" s="1"/>
  <c r="F12" i="6"/>
  <c r="G12" i="6"/>
  <c r="O941" i="7" l="1"/>
  <c r="BI941" i="7"/>
  <c r="AB941" i="7"/>
  <c r="I941" i="7"/>
  <c r="AA941" i="7"/>
  <c r="BI427" i="7"/>
  <c r="AB427" i="7"/>
  <c r="I427" i="7"/>
  <c r="AA427" i="7"/>
  <c r="O427" i="7"/>
  <c r="L787" i="7"/>
  <c r="L977" i="7"/>
  <c r="L965" i="7"/>
  <c r="L963" i="7" s="1"/>
  <c r="L986" i="7" s="1"/>
  <c r="J567" i="7"/>
  <c r="J565" i="7" s="1"/>
  <c r="L737" i="7"/>
  <c r="L746" i="7"/>
  <c r="L744" i="7" s="1"/>
  <c r="L767" i="7" s="1"/>
  <c r="L758" i="7"/>
  <c r="O889" i="7"/>
  <c r="BI889" i="7"/>
  <c r="I889" i="7"/>
  <c r="AB889" i="7"/>
  <c r="AA889" i="7"/>
  <c r="J696" i="7"/>
  <c r="J755" i="7"/>
  <c r="J753" i="7" s="1"/>
  <c r="J744" i="7" s="1"/>
  <c r="J767" i="7" s="1"/>
  <c r="L1437" i="7"/>
  <c r="L1460" i="7" s="1"/>
  <c r="J1290" i="7"/>
  <c r="J1278" i="7"/>
  <c r="J1276" i="7" s="1"/>
  <c r="J1299" i="7" s="1"/>
  <c r="J1269" i="7"/>
  <c r="O891" i="7"/>
  <c r="BH891" i="7"/>
  <c r="AB891" i="7"/>
  <c r="I891" i="7"/>
  <c r="AA891" i="7"/>
  <c r="BH893" i="7"/>
  <c r="AB893" i="7"/>
  <c r="I893" i="7"/>
  <c r="O893" i="7"/>
  <c r="AA893" i="7"/>
  <c r="L1299" i="7"/>
  <c r="O358" i="7"/>
  <c r="BI358" i="7"/>
  <c r="AB358" i="7"/>
  <c r="I358" i="7"/>
  <c r="AA358" i="7"/>
  <c r="L1111" i="7"/>
  <c r="L1164" i="7"/>
  <c r="J1439" i="7"/>
  <c r="I509" i="7"/>
  <c r="BH395" i="7"/>
  <c r="AB395" i="7"/>
  <c r="I395" i="7"/>
  <c r="AA395" i="7"/>
  <c r="O395" i="7"/>
  <c r="L562" i="7"/>
  <c r="L585" i="7" s="1"/>
  <c r="J1477" i="7"/>
  <c r="J1475" i="7" s="1"/>
  <c r="J1565" i="7"/>
  <c r="J338" i="7"/>
  <c r="J1448" i="7"/>
  <c r="J1446" i="7" s="1"/>
  <c r="L1546" i="7"/>
  <c r="L1544" i="7" s="1"/>
  <c r="J1451" i="7"/>
  <c r="BI661" i="7"/>
  <c r="O661" i="7"/>
  <c r="I661" i="7"/>
  <c r="AB661" i="7"/>
  <c r="J719" i="7" s="1"/>
  <c r="AA661" i="7"/>
  <c r="J705" i="7" s="1"/>
  <c r="J703" i="7" s="1"/>
  <c r="I1197" i="7"/>
  <c r="O790" i="7"/>
  <c r="J326" i="7"/>
  <c r="L576" i="7"/>
  <c r="J314" i="7"/>
  <c r="J1486" i="7"/>
  <c r="J1474" i="7"/>
  <c r="J124" i="7"/>
  <c r="BI834" i="7"/>
  <c r="AB834" i="7"/>
  <c r="I834" i="7"/>
  <c r="O834" i="7"/>
  <c r="AA834" i="7"/>
  <c r="J1155" i="7"/>
  <c r="J1153" i="7" s="1"/>
  <c r="J1150" i="7" s="1"/>
  <c r="J1173" i="7" s="1"/>
  <c r="O310" i="7"/>
  <c r="BI310" i="7"/>
  <c r="AB310" i="7"/>
  <c r="I310" i="7"/>
  <c r="AA310" i="7"/>
  <c r="J1543" i="7"/>
  <c r="L323" i="7"/>
  <c r="L321" i="7" s="1"/>
  <c r="J1512" i="7"/>
  <c r="J1510" i="7" s="1"/>
  <c r="J1560" i="7"/>
  <c r="J1558" i="7" s="1"/>
  <c r="D41" i="7"/>
  <c r="J331" i="7"/>
  <c r="J329" i="7" s="1"/>
  <c r="J1519" i="7"/>
  <c r="J1515" i="7"/>
  <c r="J1562" i="7" s="1"/>
  <c r="J998" i="7"/>
  <c r="J1021" i="7" s="1"/>
  <c r="O832" i="7"/>
  <c r="BI832" i="7"/>
  <c r="AB832" i="7"/>
  <c r="J988" i="7" s="1"/>
  <c r="I832" i="7"/>
  <c r="AA832" i="7"/>
  <c r="J974" i="7" s="1"/>
  <c r="J972" i="7" s="1"/>
  <c r="J963" i="7" s="1"/>
  <c r="J986" i="7" s="1"/>
  <c r="L620" i="7"/>
  <c r="L618" i="7" s="1"/>
  <c r="L641" i="7" s="1"/>
  <c r="L604" i="7"/>
  <c r="L632" i="7"/>
  <c r="J1228" i="7"/>
  <c r="J1226" i="7" s="1"/>
  <c r="J1249" i="7" s="1"/>
  <c r="J1240" i="7"/>
  <c r="J1194" i="7"/>
  <c r="J38" i="7"/>
  <c r="I607" i="7"/>
  <c r="O542" i="7"/>
  <c r="BI542" i="7"/>
  <c r="I542" i="7"/>
  <c r="AB542" i="7"/>
  <c r="AA542" i="7"/>
  <c r="L1503" i="7"/>
  <c r="L1501" i="7" s="1"/>
  <c r="O65" i="7"/>
  <c r="L1519" i="7"/>
  <c r="L1515" i="7"/>
  <c r="L1562" i="7" s="1"/>
  <c r="J641" i="7"/>
  <c r="J977" i="7"/>
  <c r="O411" i="7"/>
  <c r="BI411" i="7"/>
  <c r="AB411" i="7"/>
  <c r="I411" i="7"/>
  <c r="AA411" i="7"/>
  <c r="J1494" i="7"/>
  <c r="BH509" i="7"/>
  <c r="L1555" i="7"/>
  <c r="L1494" i="7"/>
  <c r="I38" i="7"/>
  <c r="L1543" i="7"/>
  <c r="L1541" i="7" s="1"/>
  <c r="L326" i="7"/>
  <c r="L1506" i="7"/>
  <c r="L62" i="7"/>
  <c r="L314" i="7"/>
  <c r="L312" i="7" s="1"/>
  <c r="L335" i="7" s="1"/>
  <c r="O143" i="7"/>
  <c r="BH143" i="7"/>
  <c r="I143" i="7"/>
  <c r="AB143" i="7"/>
  <c r="AA143" i="7"/>
  <c r="J1483" i="7" s="1"/>
  <c r="J1481" i="7" s="1"/>
  <c r="K1369" i="7"/>
  <c r="AN1369" i="7"/>
  <c r="I790" i="7"/>
  <c r="L687" i="7"/>
  <c r="L708" i="7"/>
  <c r="BI607" i="7"/>
  <c r="J1555" i="7"/>
  <c r="L1564" i="7"/>
  <c r="L337" i="7"/>
  <c r="L1472" i="7"/>
  <c r="L1470" i="7" s="1"/>
  <c r="J1506" i="7"/>
  <c r="D39" i="7"/>
  <c r="BI65" i="7"/>
  <c r="O477" i="7"/>
  <c r="BI477" i="7"/>
  <c r="AB477" i="7"/>
  <c r="AA477" i="7"/>
  <c r="I477" i="7"/>
  <c r="K659" i="7"/>
  <c r="AN659" i="7"/>
  <c r="O836" i="7"/>
  <c r="BH836" i="7"/>
  <c r="AA836" i="7"/>
  <c r="I836" i="7"/>
  <c r="AB836" i="7"/>
  <c r="L587" i="7"/>
  <c r="J576" i="7"/>
  <c r="J564" i="7"/>
  <c r="J353" i="7"/>
  <c r="AB158" i="7"/>
  <c r="J1564" i="7" s="1"/>
  <c r="I158" i="7"/>
  <c r="O158" i="7"/>
  <c r="BI158" i="7"/>
  <c r="AA158" i="7"/>
  <c r="J1503" i="7" s="1"/>
  <c r="J1501" i="7" s="1"/>
  <c r="CP909" i="1"/>
  <c r="O909" i="1" s="1"/>
  <c r="GM909" i="1" s="1"/>
  <c r="GN909" i="1" s="1"/>
  <c r="AT916" i="1"/>
  <c r="CC861" i="1"/>
  <c r="FR861" i="1"/>
  <c r="EI916" i="1"/>
  <c r="GA916" i="1"/>
  <c r="BZ861" i="1"/>
  <c r="CI916" i="1"/>
  <c r="AQ916" i="1"/>
  <c r="EL916" i="1"/>
  <c r="FU861" i="1"/>
  <c r="CP911" i="1"/>
  <c r="O911" i="1" s="1"/>
  <c r="GM911" i="1" s="1"/>
  <c r="GN911" i="1" s="1"/>
  <c r="CY907" i="1"/>
  <c r="X907" i="1" s="1"/>
  <c r="GM907" i="1" s="1"/>
  <c r="GN907" i="1" s="1"/>
  <c r="CZ907" i="1"/>
  <c r="Y907" i="1" s="1"/>
  <c r="FV861" i="1"/>
  <c r="EM916" i="1"/>
  <c r="V867" i="1"/>
  <c r="CY908" i="1"/>
  <c r="X908" i="1" s="1"/>
  <c r="R897" i="1"/>
  <c r="CY879" i="1"/>
  <c r="X879" i="1" s="1"/>
  <c r="CZ879" i="1"/>
  <c r="Y879" i="1" s="1"/>
  <c r="GM908" i="1"/>
  <c r="GN908" i="1" s="1"/>
  <c r="CZ900" i="1"/>
  <c r="Y900" i="1" s="1"/>
  <c r="CY900" i="1"/>
  <c r="X900" i="1" s="1"/>
  <c r="CP913" i="1"/>
  <c r="O913" i="1" s="1"/>
  <c r="GM913" i="1" s="1"/>
  <c r="GN913" i="1" s="1"/>
  <c r="U906" i="1"/>
  <c r="GX906" i="1"/>
  <c r="R906" i="1"/>
  <c r="CZ899" i="1"/>
  <c r="Y899" i="1" s="1"/>
  <c r="CY899" i="1"/>
  <c r="X899" i="1" s="1"/>
  <c r="GM914" i="1"/>
  <c r="GN914" i="1" s="1"/>
  <c r="CD861" i="1"/>
  <c r="AU916" i="1"/>
  <c r="GM910" i="1"/>
  <c r="GN910" i="1" s="1"/>
  <c r="GM882" i="1"/>
  <c r="GN882" i="1" s="1"/>
  <c r="CG916" i="1"/>
  <c r="S902" i="1"/>
  <c r="CX1117" i="3"/>
  <c r="CX1118" i="3"/>
  <c r="CX1119" i="3"/>
  <c r="CX1120" i="3"/>
  <c r="CU1114" i="3"/>
  <c r="CX1114" i="3"/>
  <c r="CP887" i="1"/>
  <c r="O887" i="1" s="1"/>
  <c r="GM887" i="1" s="1"/>
  <c r="GN887" i="1" s="1"/>
  <c r="CY871" i="1"/>
  <c r="X871" i="1" s="1"/>
  <c r="CZ871" i="1"/>
  <c r="Y871" i="1" s="1"/>
  <c r="CP870" i="1"/>
  <c r="O870" i="1" s="1"/>
  <c r="CX1004" i="3"/>
  <c r="CX1011" i="3"/>
  <c r="CW1005" i="3"/>
  <c r="CX1012" i="3"/>
  <c r="CX1006" i="3"/>
  <c r="CW1007" i="3"/>
  <c r="CW1008" i="3"/>
  <c r="CX1014" i="3"/>
  <c r="CU1003" i="3"/>
  <c r="CW1009" i="3"/>
  <c r="CW1006" i="3"/>
  <c r="CX1008" i="3"/>
  <c r="T863" i="1"/>
  <c r="I867" i="1"/>
  <c r="P867" i="1" s="1"/>
  <c r="W863" i="1"/>
  <c r="AH818" i="1"/>
  <c r="U829" i="1"/>
  <c r="FR769" i="1"/>
  <c r="EI786" i="1"/>
  <c r="FY786" i="1"/>
  <c r="GA786" i="1"/>
  <c r="CT774" i="1"/>
  <c r="S774" i="1" s="1"/>
  <c r="AB774" i="1"/>
  <c r="AQ786" i="1"/>
  <c r="BZ769" i="1"/>
  <c r="CI786" i="1"/>
  <c r="AO916" i="1"/>
  <c r="CS913" i="1"/>
  <c r="R913" i="1" s="1"/>
  <c r="GX895" i="1"/>
  <c r="CP894" i="1"/>
  <c r="O894" i="1" s="1"/>
  <c r="GM894" i="1" s="1"/>
  <c r="GN894" i="1" s="1"/>
  <c r="CQ892" i="1"/>
  <c r="P892" i="1" s="1"/>
  <c r="CP892" i="1" s="1"/>
  <c r="O892" i="1" s="1"/>
  <c r="GM892" i="1" s="1"/>
  <c r="GN892" i="1" s="1"/>
  <c r="AB892" i="1"/>
  <c r="S888" i="1"/>
  <c r="CZ882" i="1"/>
  <c r="Y882" i="1" s="1"/>
  <c r="CQ879" i="1"/>
  <c r="P879" i="1" s="1"/>
  <c r="CP879" i="1" s="1"/>
  <c r="O879" i="1" s="1"/>
  <c r="GM879" i="1" s="1"/>
  <c r="AB879" i="1"/>
  <c r="T869" i="1"/>
  <c r="U869" i="1"/>
  <c r="CP868" i="1"/>
  <c r="O868" i="1" s="1"/>
  <c r="GM868" i="1" s="1"/>
  <c r="GN868" i="1" s="1"/>
  <c r="W867" i="1"/>
  <c r="CP865" i="1"/>
  <c r="O865" i="1" s="1"/>
  <c r="P863" i="1"/>
  <c r="DZ829" i="1"/>
  <c r="FP499" i="1"/>
  <c r="FY584" i="1"/>
  <c r="EG584" i="1"/>
  <c r="AD910" i="1"/>
  <c r="AB910" i="1" s="1"/>
  <c r="Q903" i="1"/>
  <c r="CP903" i="1" s="1"/>
  <c r="O903" i="1" s="1"/>
  <c r="GM903" i="1" s="1"/>
  <c r="GN903" i="1" s="1"/>
  <c r="AD902" i="1"/>
  <c r="AB902" i="1" s="1"/>
  <c r="GX901" i="1"/>
  <c r="P901" i="1"/>
  <c r="U899" i="1"/>
  <c r="CR896" i="1"/>
  <c r="Q896" i="1" s="1"/>
  <c r="CP896" i="1" s="1"/>
  <c r="O896" i="1" s="1"/>
  <c r="CS896" i="1"/>
  <c r="R896" i="1" s="1"/>
  <c r="CY896" i="1" s="1"/>
  <c r="X896" i="1" s="1"/>
  <c r="AD896" i="1"/>
  <c r="AB896" i="1" s="1"/>
  <c r="CY892" i="1"/>
  <c r="X892" i="1" s="1"/>
  <c r="CP891" i="1"/>
  <c r="O891" i="1" s="1"/>
  <c r="GM891" i="1" s="1"/>
  <c r="GN891" i="1" s="1"/>
  <c r="R888" i="1"/>
  <c r="CY881" i="1"/>
  <c r="X881" i="1" s="1"/>
  <c r="CY878" i="1"/>
  <c r="X878" i="1" s="1"/>
  <c r="CZ878" i="1"/>
  <c r="Y878" i="1" s="1"/>
  <c r="S869" i="1"/>
  <c r="GX867" i="1"/>
  <c r="GA818" i="1"/>
  <c r="ER829" i="1"/>
  <c r="BC818" i="1"/>
  <c r="F845" i="1"/>
  <c r="DY829" i="1"/>
  <c r="AG829" i="1"/>
  <c r="CR782" i="1"/>
  <c r="Q782" i="1" s="1"/>
  <c r="CP782" i="1" s="1"/>
  <c r="O782" i="1" s="1"/>
  <c r="AD782" i="1"/>
  <c r="AB782" i="1" s="1"/>
  <c r="CS782" i="1"/>
  <c r="R782" i="1" s="1"/>
  <c r="CY782" i="1" s="1"/>
  <c r="X782" i="1" s="1"/>
  <c r="CJ665" i="1"/>
  <c r="BA674" i="1"/>
  <c r="W906" i="1"/>
  <c r="I904" i="1"/>
  <c r="T904" i="1" s="1"/>
  <c r="U902" i="1"/>
  <c r="CX1107" i="3"/>
  <c r="CW1108" i="3"/>
  <c r="CW1109" i="3"/>
  <c r="CX1109" i="3"/>
  <c r="CX1110" i="3"/>
  <c r="CX1111" i="3"/>
  <c r="CX1112" i="3"/>
  <c r="CU1107" i="3"/>
  <c r="CV1107" i="3"/>
  <c r="V897" i="1"/>
  <c r="AB897" i="1"/>
  <c r="T895" i="1"/>
  <c r="CS885" i="1"/>
  <c r="R885" i="1" s="1"/>
  <c r="CY885" i="1" s="1"/>
  <c r="X885" i="1" s="1"/>
  <c r="AD885" i="1"/>
  <c r="AB885" i="1" s="1"/>
  <c r="GM883" i="1"/>
  <c r="GN883" i="1" s="1"/>
  <c r="CZ821" i="1"/>
  <c r="Y821" i="1" s="1"/>
  <c r="DX829" i="1"/>
  <c r="CY821" i="1"/>
  <c r="X821" i="1" s="1"/>
  <c r="AD912" i="1"/>
  <c r="AB912" i="1" s="1"/>
  <c r="CZ908" i="1"/>
  <c r="Y908" i="1" s="1"/>
  <c r="T902" i="1"/>
  <c r="DY916" i="1" s="1"/>
  <c r="S895" i="1"/>
  <c r="GM875" i="1"/>
  <c r="GN875" i="1" s="1"/>
  <c r="CW1132" i="3"/>
  <c r="CX1132" i="3"/>
  <c r="CX1133" i="3"/>
  <c r="CU1129" i="3"/>
  <c r="CX1129" i="3"/>
  <c r="CW1131" i="3"/>
  <c r="CX1134" i="3"/>
  <c r="EU916" i="1"/>
  <c r="V909" i="1"/>
  <c r="CR902" i="1"/>
  <c r="Q902" i="1" s="1"/>
  <c r="W902" i="1"/>
  <c r="Q897" i="1"/>
  <c r="CS895" i="1"/>
  <c r="R895" i="1" s="1"/>
  <c r="AD895" i="1"/>
  <c r="AB895" i="1" s="1"/>
  <c r="U888" i="1"/>
  <c r="AB886" i="1"/>
  <c r="AB884" i="1"/>
  <c r="GX869" i="1"/>
  <c r="T868" i="1"/>
  <c r="S867" i="1"/>
  <c r="CC818" i="1"/>
  <c r="AT829" i="1"/>
  <c r="CQ820" i="1"/>
  <c r="P820" i="1" s="1"/>
  <c r="DV818" i="1"/>
  <c r="DI829" i="1"/>
  <c r="FY916" i="1"/>
  <c r="ET916" i="1"/>
  <c r="CS912" i="1"/>
  <c r="R912" i="1" s="1"/>
  <c r="AD904" i="1"/>
  <c r="AB904" i="1" s="1"/>
  <c r="CR904" i="1"/>
  <c r="V902" i="1"/>
  <c r="CW1125" i="3"/>
  <c r="CX1125" i="3"/>
  <c r="CX1126" i="3"/>
  <c r="CU1121" i="3"/>
  <c r="CX1122" i="3"/>
  <c r="CX1127" i="3"/>
  <c r="GM874" i="1"/>
  <c r="GN874" i="1" s="1"/>
  <c r="Q867" i="1"/>
  <c r="S863" i="1"/>
  <c r="EV818" i="1"/>
  <c r="P854" i="1"/>
  <c r="FR818" i="1"/>
  <c r="EI829" i="1"/>
  <c r="AJ829" i="1"/>
  <c r="AF829" i="1"/>
  <c r="AB772" i="1"/>
  <c r="CY727" i="1"/>
  <c r="X727" i="1" s="1"/>
  <c r="CZ727" i="1"/>
  <c r="Y727" i="1" s="1"/>
  <c r="EI665" i="1"/>
  <c r="P684" i="1"/>
  <c r="F932" i="1"/>
  <c r="EG916" i="1"/>
  <c r="AD907" i="1"/>
  <c r="P904" i="1"/>
  <c r="T903" i="1"/>
  <c r="P899" i="1"/>
  <c r="CP899" i="1" s="1"/>
  <c r="O899" i="1" s="1"/>
  <c r="CP890" i="1"/>
  <c r="O890" i="1" s="1"/>
  <c r="GM890" i="1" s="1"/>
  <c r="GN890" i="1" s="1"/>
  <c r="T866" i="1"/>
  <c r="U866" i="1"/>
  <c r="CS863" i="1"/>
  <c r="R863" i="1" s="1"/>
  <c r="AD863" i="1"/>
  <c r="AB863" i="1" s="1"/>
  <c r="AT786" i="1"/>
  <c r="CC769" i="1"/>
  <c r="AQ633" i="1"/>
  <c r="BZ616" i="1"/>
  <c r="CI633" i="1"/>
  <c r="CP898" i="1"/>
  <c r="O898" i="1" s="1"/>
  <c r="GM898" i="1" s="1"/>
  <c r="GN898" i="1" s="1"/>
  <c r="CX1100" i="3"/>
  <c r="CW1099" i="3"/>
  <c r="CX1099" i="3"/>
  <c r="CU1095" i="3"/>
  <c r="CW1098" i="3"/>
  <c r="CV1095" i="3"/>
  <c r="CX1096" i="3"/>
  <c r="CX1095" i="3"/>
  <c r="W895" i="1"/>
  <c r="CJ818" i="1"/>
  <c r="BA829" i="1"/>
  <c r="AB907" i="1"/>
  <c r="Q906" i="1"/>
  <c r="CP906" i="1" s="1"/>
  <c r="O906" i="1" s="1"/>
  <c r="GM906" i="1" s="1"/>
  <c r="GN906" i="1" s="1"/>
  <c r="S901" i="1"/>
  <c r="CQ900" i="1"/>
  <c r="P900" i="1" s="1"/>
  <c r="CP900" i="1" s="1"/>
  <c r="O900" i="1" s="1"/>
  <c r="GM900" i="1" s="1"/>
  <c r="GN900" i="1" s="1"/>
  <c r="AB899" i="1"/>
  <c r="I897" i="1"/>
  <c r="U897" i="1" s="1"/>
  <c r="V895" i="1"/>
  <c r="W889" i="1"/>
  <c r="V887" i="1"/>
  <c r="CR885" i="1"/>
  <c r="Q885" i="1" s="1"/>
  <c r="CP885" i="1" s="1"/>
  <c r="O885" i="1" s="1"/>
  <c r="CX1074" i="3"/>
  <c r="CU1073" i="3"/>
  <c r="I889" i="1"/>
  <c r="P889" i="1" s="1"/>
  <c r="W885" i="1"/>
  <c r="CY872" i="1"/>
  <c r="X872" i="1" s="1"/>
  <c r="GX870" i="1"/>
  <c r="W868" i="1"/>
  <c r="S866" i="1"/>
  <c r="GX865" i="1"/>
  <c r="CP864" i="1"/>
  <c r="O864" i="1" s="1"/>
  <c r="CY827" i="1"/>
  <c r="X827" i="1" s="1"/>
  <c r="CZ827" i="1"/>
  <c r="Y827" i="1" s="1"/>
  <c r="CP821" i="1"/>
  <c r="O821" i="1" s="1"/>
  <c r="DU829" i="1"/>
  <c r="CY778" i="1"/>
  <c r="X778" i="1" s="1"/>
  <c r="P895" i="1"/>
  <c r="CQ881" i="1"/>
  <c r="P881" i="1" s="1"/>
  <c r="CP881" i="1" s="1"/>
  <c r="O881" i="1" s="1"/>
  <c r="AB881" i="1"/>
  <c r="CP872" i="1"/>
  <c r="O872" i="1" s="1"/>
  <c r="T867" i="1"/>
  <c r="CS909" i="1"/>
  <c r="R909" i="1" s="1"/>
  <c r="P902" i="1"/>
  <c r="CP902" i="1" s="1"/>
  <c r="O902" i="1" s="1"/>
  <c r="CS901" i="1"/>
  <c r="R901" i="1" s="1"/>
  <c r="AD901" i="1"/>
  <c r="AB901" i="1" s="1"/>
  <c r="U895" i="1"/>
  <c r="GX889" i="1"/>
  <c r="CP888" i="1"/>
  <c r="O888" i="1" s="1"/>
  <c r="GM888" i="1" s="1"/>
  <c r="GN888" i="1" s="1"/>
  <c r="CP886" i="1"/>
  <c r="O886" i="1" s="1"/>
  <c r="CR877" i="1"/>
  <c r="Q877" i="1" s="1"/>
  <c r="CS877" i="1"/>
  <c r="R877" i="1" s="1"/>
  <c r="CZ877" i="1" s="1"/>
  <c r="Y877" i="1" s="1"/>
  <c r="AD877" i="1"/>
  <c r="V868" i="1"/>
  <c r="R866" i="1"/>
  <c r="V863" i="1"/>
  <c r="GB829" i="1"/>
  <c r="GM825" i="1"/>
  <c r="GN825" i="1" s="1"/>
  <c r="CP727" i="1"/>
  <c r="O727" i="1" s="1"/>
  <c r="GM727" i="1" s="1"/>
  <c r="GN727" i="1" s="1"/>
  <c r="T716" i="1"/>
  <c r="AD898" i="1"/>
  <c r="AB898" i="1" s="1"/>
  <c r="CR898" i="1"/>
  <c r="Q898" i="1" s="1"/>
  <c r="T897" i="1"/>
  <c r="GM884" i="1"/>
  <c r="GN884" i="1" s="1"/>
  <c r="CP877" i="1"/>
  <c r="O877" i="1" s="1"/>
  <c r="CQ871" i="1"/>
  <c r="P871" i="1" s="1"/>
  <c r="AB871" i="1"/>
  <c r="U867" i="1"/>
  <c r="FV818" i="1"/>
  <c r="EM829" i="1"/>
  <c r="CR888" i="1"/>
  <c r="Q888" i="1" s="1"/>
  <c r="CS881" i="1"/>
  <c r="R881" i="1" s="1"/>
  <c r="CZ881" i="1" s="1"/>
  <c r="Y881" i="1" s="1"/>
  <c r="CR878" i="1"/>
  <c r="Q878" i="1" s="1"/>
  <c r="CU1048" i="3"/>
  <c r="CV1048" i="3"/>
  <c r="CX1052" i="3"/>
  <c r="CX1049" i="3"/>
  <c r="CR869" i="1"/>
  <c r="Q869" i="1" s="1"/>
  <c r="CP869" i="1" s="1"/>
  <c r="O869" i="1" s="1"/>
  <c r="GM869" i="1" s="1"/>
  <c r="GN869" i="1" s="1"/>
  <c r="CR866" i="1"/>
  <c r="Q866" i="1" s="1"/>
  <c r="CP866" i="1" s="1"/>
  <c r="O866" i="1" s="1"/>
  <c r="GM866" i="1" s="1"/>
  <c r="GN866" i="1" s="1"/>
  <c r="F852" i="1"/>
  <c r="EU829" i="1"/>
  <c r="CQ827" i="1"/>
  <c r="P827" i="1" s="1"/>
  <c r="CP827" i="1" s="1"/>
  <c r="O827" i="1" s="1"/>
  <c r="V825" i="1"/>
  <c r="EA829" i="1" s="1"/>
  <c r="GD769" i="1"/>
  <c r="EU786" i="1"/>
  <c r="W781" i="1"/>
  <c r="S775" i="1"/>
  <c r="CD786" i="1"/>
  <c r="CC706" i="1"/>
  <c r="AT737" i="1"/>
  <c r="P731" i="1"/>
  <c r="R726" i="1"/>
  <c r="CY726" i="1" s="1"/>
  <c r="X726" i="1" s="1"/>
  <c r="CP725" i="1"/>
  <c r="O725" i="1" s="1"/>
  <c r="GM725" i="1" s="1"/>
  <c r="GN725" i="1" s="1"/>
  <c r="T723" i="1"/>
  <c r="CR720" i="1"/>
  <c r="Q720" i="1" s="1"/>
  <c r="CS720" i="1"/>
  <c r="R720" i="1" s="1"/>
  <c r="AD720" i="1"/>
  <c r="R716" i="1"/>
  <c r="GX714" i="1"/>
  <c r="T711" i="1"/>
  <c r="CD737" i="1"/>
  <c r="T708" i="1"/>
  <c r="EK665" i="1"/>
  <c r="P691" i="1"/>
  <c r="CP671" i="1"/>
  <c r="O671" i="1" s="1"/>
  <c r="AD674" i="1"/>
  <c r="EA665" i="1"/>
  <c r="DN674" i="1"/>
  <c r="CD665" i="1"/>
  <c r="AU674" i="1"/>
  <c r="CS893" i="1"/>
  <c r="R893" i="1" s="1"/>
  <c r="CS883" i="1"/>
  <c r="R883" i="1" s="1"/>
  <c r="CX1061" i="3"/>
  <c r="CU1055" i="3"/>
  <c r="CX1062" i="3"/>
  <c r="CW1058" i="3"/>
  <c r="CW1059" i="3"/>
  <c r="CX1058" i="3"/>
  <c r="CX1055" i="3"/>
  <c r="CW1057" i="3"/>
  <c r="CS876" i="1"/>
  <c r="R876" i="1" s="1"/>
  <c r="CS873" i="1"/>
  <c r="R873" i="1" s="1"/>
  <c r="CU1027" i="3"/>
  <c r="CX1034" i="3"/>
  <c r="CX1027" i="3"/>
  <c r="CX1029" i="3"/>
  <c r="CW1030" i="3"/>
  <c r="CW1031" i="3"/>
  <c r="CW1029" i="3"/>
  <c r="CX1031" i="3"/>
  <c r="CW1032" i="3"/>
  <c r="P833" i="1"/>
  <c r="FY829" i="1"/>
  <c r="AB822" i="1"/>
  <c r="CV995" i="3"/>
  <c r="CW997" i="3"/>
  <c r="CX997" i="3"/>
  <c r="CX998" i="3"/>
  <c r="CX1001" i="3"/>
  <c r="CU995" i="3"/>
  <c r="CX1002" i="3"/>
  <c r="AP769" i="1"/>
  <c r="F795" i="1"/>
  <c r="AB784" i="1"/>
  <c r="CU945" i="3"/>
  <c r="CX945" i="3"/>
  <c r="CW947" i="3"/>
  <c r="CX947" i="3"/>
  <c r="CW948" i="3"/>
  <c r="CW949" i="3"/>
  <c r="CX949" i="3"/>
  <c r="R775" i="1"/>
  <c r="V774" i="1"/>
  <c r="CI737" i="1"/>
  <c r="GX731" i="1"/>
  <c r="W731" i="1"/>
  <c r="R723" i="1"/>
  <c r="CP720" i="1"/>
  <c r="O720" i="1" s="1"/>
  <c r="GM720" i="1" s="1"/>
  <c r="GN720" i="1" s="1"/>
  <c r="P716" i="1"/>
  <c r="R711" i="1"/>
  <c r="CY709" i="1"/>
  <c r="X709" i="1" s="1"/>
  <c r="CZ709" i="1"/>
  <c r="Y709" i="1" s="1"/>
  <c r="DX674" i="1"/>
  <c r="DZ665" i="1"/>
  <c r="DM674" i="1"/>
  <c r="CZ667" i="1"/>
  <c r="Y667" i="1" s="1"/>
  <c r="AF674" i="1"/>
  <c r="CY667" i="1"/>
  <c r="X667" i="1" s="1"/>
  <c r="EL786" i="1"/>
  <c r="CG786" i="1"/>
  <c r="U783" i="1"/>
  <c r="CU959" i="3"/>
  <c r="CX959" i="3"/>
  <c r="CX960" i="3"/>
  <c r="CX963" i="3"/>
  <c r="CX964" i="3"/>
  <c r="V779" i="1"/>
  <c r="AI786" i="1" s="1"/>
  <c r="AB778" i="1"/>
  <c r="Q775" i="1"/>
  <c r="CY772" i="1"/>
  <c r="X772" i="1" s="1"/>
  <c r="CZ772" i="1"/>
  <c r="Y772" i="1" s="1"/>
  <c r="ED786" i="1" s="1"/>
  <c r="ET737" i="1"/>
  <c r="GC706" i="1"/>
  <c r="AO706" i="1"/>
  <c r="F741" i="1"/>
  <c r="V731" i="1"/>
  <c r="AD728" i="1"/>
  <c r="AB728" i="1" s="1"/>
  <c r="CR728" i="1"/>
  <c r="Q728" i="1" s="1"/>
  <c r="CP724" i="1"/>
  <c r="O724" i="1" s="1"/>
  <c r="GM724" i="1" s="1"/>
  <c r="GN724" i="1" s="1"/>
  <c r="Q723" i="1"/>
  <c r="CY720" i="1"/>
  <c r="X720" i="1" s="1"/>
  <c r="CZ720" i="1"/>
  <c r="Y720" i="1" s="1"/>
  <c r="GX716" i="1"/>
  <c r="W716" i="1"/>
  <c r="CY715" i="1"/>
  <c r="X715" i="1" s="1"/>
  <c r="GM715" i="1" s="1"/>
  <c r="GN715" i="1" s="1"/>
  <c r="CZ715" i="1"/>
  <c r="Y715" i="1" s="1"/>
  <c r="R714" i="1"/>
  <c r="GM713" i="1"/>
  <c r="GN713" i="1" s="1"/>
  <c r="Q711" i="1"/>
  <c r="CP711" i="1" s="1"/>
  <c r="O711" i="1" s="1"/>
  <c r="GM711" i="1" s="1"/>
  <c r="GN711" i="1" s="1"/>
  <c r="GB665" i="1"/>
  <c r="ES674" i="1"/>
  <c r="AG616" i="1"/>
  <c r="T633" i="1"/>
  <c r="CZ820" i="1"/>
  <c r="Y820" i="1" s="1"/>
  <c r="CU973" i="3"/>
  <c r="CW974" i="3"/>
  <c r="CX974" i="3"/>
  <c r="CX975" i="3"/>
  <c r="CX977" i="3"/>
  <c r="CX979" i="3"/>
  <c r="CP775" i="1"/>
  <c r="O775" i="1" s="1"/>
  <c r="GM775" i="1" s="1"/>
  <c r="GN775" i="1" s="1"/>
  <c r="BC706" i="1"/>
  <c r="F753" i="1"/>
  <c r="V716" i="1"/>
  <c r="FR737" i="1"/>
  <c r="AJ665" i="1"/>
  <c r="W674" i="1"/>
  <c r="BC616" i="1"/>
  <c r="F649" i="1"/>
  <c r="CK499" i="1"/>
  <c r="BB584" i="1"/>
  <c r="AD823" i="1"/>
  <c r="AB823" i="1" s="1"/>
  <c r="EH769" i="1"/>
  <c r="P795" i="1"/>
  <c r="W775" i="1"/>
  <c r="AJ786" i="1" s="1"/>
  <c r="U728" i="1"/>
  <c r="CZ726" i="1"/>
  <c r="Y726" i="1" s="1"/>
  <c r="FV737" i="1"/>
  <c r="GD665" i="1"/>
  <c r="EU674" i="1"/>
  <c r="AE616" i="1"/>
  <c r="R633" i="1"/>
  <c r="AI616" i="1"/>
  <c r="V633" i="1"/>
  <c r="DZ584" i="1"/>
  <c r="AD889" i="1"/>
  <c r="AB889" i="1" s="1"/>
  <c r="AD886" i="1"/>
  <c r="AB882" i="1"/>
  <c r="AB875" i="1"/>
  <c r="AB872" i="1"/>
  <c r="AD870" i="1"/>
  <c r="AB870" i="1" s="1"/>
  <c r="AD867" i="1"/>
  <c r="AB867" i="1" s="1"/>
  <c r="AD864" i="1"/>
  <c r="AB864" i="1" s="1"/>
  <c r="AD826" i="1"/>
  <c r="CS826" i="1"/>
  <c r="R826" i="1" s="1"/>
  <c r="AE829" i="1" s="1"/>
  <c r="BZ829" i="1"/>
  <c r="CP824" i="1"/>
  <c r="O824" i="1" s="1"/>
  <c r="GM824" i="1" s="1"/>
  <c r="GN824" i="1" s="1"/>
  <c r="BC786" i="1"/>
  <c r="CL769" i="1"/>
  <c r="AD781" i="1"/>
  <c r="AB781" i="1" s="1"/>
  <c r="CS781" i="1"/>
  <c r="R781" i="1" s="1"/>
  <c r="CY781" i="1" s="1"/>
  <c r="X781" i="1" s="1"/>
  <c r="GX775" i="1"/>
  <c r="CP772" i="1"/>
  <c r="O772" i="1" s="1"/>
  <c r="EH706" i="1"/>
  <c r="P746" i="1"/>
  <c r="R734" i="1"/>
  <c r="S731" i="1"/>
  <c r="T728" i="1"/>
  <c r="CY721" i="1"/>
  <c r="X721" i="1" s="1"/>
  <c r="CZ721" i="1"/>
  <c r="Y721" i="1" s="1"/>
  <c r="GM721" i="1" s="1"/>
  <c r="GN721" i="1" s="1"/>
  <c r="T714" i="1"/>
  <c r="FU737" i="1"/>
  <c r="GX710" i="1"/>
  <c r="U708" i="1"/>
  <c r="F677" i="1"/>
  <c r="P665" i="1"/>
  <c r="AG674" i="1"/>
  <c r="U616" i="1"/>
  <c r="F655" i="1"/>
  <c r="CV1064" i="3"/>
  <c r="CW1066" i="3"/>
  <c r="CW1067" i="3"/>
  <c r="CX1071" i="3"/>
  <c r="CX1066" i="3"/>
  <c r="CU1064" i="3"/>
  <c r="CX1069" i="3"/>
  <c r="CX1064" i="3"/>
  <c r="AB877" i="1"/>
  <c r="CU1035" i="3"/>
  <c r="CX1041" i="3"/>
  <c r="CW1037" i="3"/>
  <c r="CW1038" i="3"/>
  <c r="CX1035" i="3"/>
  <c r="CW1039" i="3"/>
  <c r="CX1038" i="3"/>
  <c r="BB829" i="1"/>
  <c r="AO829" i="1"/>
  <c r="AB826" i="1"/>
  <c r="W825" i="1"/>
  <c r="EB829" i="1" s="1"/>
  <c r="V781" i="1"/>
  <c r="CQ778" i="1"/>
  <c r="P778" i="1" s="1"/>
  <c r="CP778" i="1" s="1"/>
  <c r="O778" i="1" s="1"/>
  <c r="GM778" i="1" s="1"/>
  <c r="GN778" i="1" s="1"/>
  <c r="AB777" i="1"/>
  <c r="CQ777" i="1"/>
  <c r="P777" i="1" s="1"/>
  <c r="CP777" i="1" s="1"/>
  <c r="O777" i="1" s="1"/>
  <c r="U775" i="1"/>
  <c r="AH786" i="1" s="1"/>
  <c r="Q734" i="1"/>
  <c r="AD731" i="1"/>
  <c r="AB731" i="1" s="1"/>
  <c r="CR731" i="1"/>
  <c r="Q731" i="1" s="1"/>
  <c r="CU911" i="3"/>
  <c r="CW913" i="3"/>
  <c r="CX913" i="3"/>
  <c r="CW915" i="3"/>
  <c r="CW916" i="3"/>
  <c r="CX917" i="3"/>
  <c r="CX918" i="3"/>
  <c r="CX919" i="3"/>
  <c r="CX916" i="3"/>
  <c r="I730" i="1"/>
  <c r="T730" i="1" s="1"/>
  <c r="S716" i="1"/>
  <c r="S714" i="1"/>
  <c r="S710" i="1"/>
  <c r="R708" i="1"/>
  <c r="EM665" i="1"/>
  <c r="P693" i="1"/>
  <c r="CY669" i="1"/>
  <c r="X669" i="1" s="1"/>
  <c r="CZ669" i="1"/>
  <c r="Y669" i="1" s="1"/>
  <c r="EB665" i="1"/>
  <c r="DO674" i="1"/>
  <c r="AC665" i="1"/>
  <c r="CE674" i="1"/>
  <c r="CF674" i="1"/>
  <c r="CH674" i="1"/>
  <c r="EA616" i="1"/>
  <c r="DN633" i="1"/>
  <c r="EC616" i="1"/>
  <c r="DP633" i="1"/>
  <c r="CS889" i="1"/>
  <c r="R889" i="1" s="1"/>
  <c r="CS886" i="1"/>
  <c r="R886" i="1" s="1"/>
  <c r="CY886" i="1" s="1"/>
  <c r="X886" i="1" s="1"/>
  <c r="CT880" i="1"/>
  <c r="S880" i="1" s="1"/>
  <c r="CV1043" i="3"/>
  <c r="CX1043" i="3"/>
  <c r="CW1045" i="3"/>
  <c r="CU1043" i="3"/>
  <c r="CW1046" i="3"/>
  <c r="CX1045" i="3"/>
  <c r="CS870" i="1"/>
  <c r="R870" i="1" s="1"/>
  <c r="CS867" i="1"/>
  <c r="R867" i="1" s="1"/>
  <c r="CS864" i="1"/>
  <c r="R864" i="1" s="1"/>
  <c r="CY864" i="1" s="1"/>
  <c r="X864" i="1" s="1"/>
  <c r="P842" i="1"/>
  <c r="CG829" i="1"/>
  <c r="HG826" i="1"/>
  <c r="CS823" i="1"/>
  <c r="R823" i="1" s="1"/>
  <c r="DW829" i="1" s="1"/>
  <c r="AB783" i="1"/>
  <c r="CQ783" i="1"/>
  <c r="P783" i="1" s="1"/>
  <c r="CP783" i="1" s="1"/>
  <c r="O783" i="1" s="1"/>
  <c r="AD779" i="1"/>
  <c r="AB779" i="1" s="1"/>
  <c r="CY777" i="1"/>
  <c r="X777" i="1" s="1"/>
  <c r="CZ777" i="1"/>
  <c r="Y777" i="1" s="1"/>
  <c r="T775" i="1"/>
  <c r="AG786" i="1" s="1"/>
  <c r="P762" i="1"/>
  <c r="EV706" i="1"/>
  <c r="CY732" i="1"/>
  <c r="X732" i="1" s="1"/>
  <c r="GM732" i="1" s="1"/>
  <c r="GN732" i="1" s="1"/>
  <c r="W730" i="1"/>
  <c r="CS728" i="1"/>
  <c r="R728" i="1" s="1"/>
  <c r="I728" i="1"/>
  <c r="P728" i="1" s="1"/>
  <c r="R719" i="1"/>
  <c r="Q714" i="1"/>
  <c r="Q708" i="1"/>
  <c r="CP708" i="1" s="1"/>
  <c r="O708" i="1" s="1"/>
  <c r="DY665" i="1"/>
  <c r="DL674" i="1"/>
  <c r="DL633" i="1"/>
  <c r="DY616" i="1"/>
  <c r="CU1101" i="3"/>
  <c r="CX1102" i="3"/>
  <c r="CV1101" i="3"/>
  <c r="CW1103" i="3"/>
  <c r="CX1101" i="3"/>
  <c r="CW1104" i="3"/>
  <c r="CX1104" i="3"/>
  <c r="CW1105" i="3"/>
  <c r="CU1076" i="3"/>
  <c r="CX1077" i="3"/>
  <c r="CS880" i="1"/>
  <c r="R880" i="1" s="1"/>
  <c r="CW1019" i="3"/>
  <c r="CX1019" i="3"/>
  <c r="CU1015" i="3"/>
  <c r="CX1016" i="3"/>
  <c r="CX1023" i="3"/>
  <c r="CX1017" i="3"/>
  <c r="CX1020" i="3"/>
  <c r="CX1025" i="3"/>
  <c r="CX1024" i="3"/>
  <c r="CW1017" i="3"/>
  <c r="F854" i="1"/>
  <c r="CP774" i="1"/>
  <c r="O774" i="1" s="1"/>
  <c r="GM774" i="1" s="1"/>
  <c r="GN774" i="1" s="1"/>
  <c r="GX728" i="1"/>
  <c r="S723" i="1"/>
  <c r="CP723" i="1" s="1"/>
  <c r="O723" i="1" s="1"/>
  <c r="GM723" i="1" s="1"/>
  <c r="GN723" i="1" s="1"/>
  <c r="GM722" i="1"/>
  <c r="GN722" i="1" s="1"/>
  <c r="CW884" i="3"/>
  <c r="CX884" i="3"/>
  <c r="CU881" i="3"/>
  <c r="CX882" i="3"/>
  <c r="CV881" i="3"/>
  <c r="CX881" i="3"/>
  <c r="CX885" i="3"/>
  <c r="I718" i="1"/>
  <c r="W718" i="1" s="1"/>
  <c r="S711" i="1"/>
  <c r="P710" i="1"/>
  <c r="CP709" i="1"/>
  <c r="O709" i="1" s="1"/>
  <c r="CW869" i="3"/>
  <c r="CX869" i="3"/>
  <c r="CU865" i="3"/>
  <c r="CX870" i="3"/>
  <c r="CW867" i="3"/>
  <c r="CX867" i="3"/>
  <c r="CX871" i="3"/>
  <c r="CX866" i="3"/>
  <c r="I712" i="1"/>
  <c r="T712" i="1" s="1"/>
  <c r="S708" i="1"/>
  <c r="V708" i="1"/>
  <c r="I710" i="1"/>
  <c r="T710" i="1" s="1"/>
  <c r="FQ706" i="1"/>
  <c r="GA674" i="1"/>
  <c r="FR665" i="1"/>
  <c r="DI674" i="1"/>
  <c r="DV665" i="1"/>
  <c r="BA633" i="1"/>
  <c r="CJ616" i="1"/>
  <c r="EL829" i="1"/>
  <c r="CR826" i="1"/>
  <c r="Q826" i="1" s="1"/>
  <c r="CP826" i="1" s="1"/>
  <c r="O826" i="1" s="1"/>
  <c r="F790" i="1"/>
  <c r="P811" i="1"/>
  <c r="EV769" i="1"/>
  <c r="CZ784" i="1"/>
  <c r="Y784" i="1" s="1"/>
  <c r="GM784" i="1" s="1"/>
  <c r="GN784" i="1" s="1"/>
  <c r="R783" i="1"/>
  <c r="CY783" i="1" s="1"/>
  <c r="X783" i="1" s="1"/>
  <c r="U781" i="1"/>
  <c r="S779" i="1"/>
  <c r="CP779" i="1" s="1"/>
  <c r="O779" i="1" s="1"/>
  <c r="GM779" i="1" s="1"/>
  <c r="GN779" i="1" s="1"/>
  <c r="CR776" i="1"/>
  <c r="Q776" i="1" s="1"/>
  <c r="CP776" i="1" s="1"/>
  <c r="O776" i="1" s="1"/>
  <c r="GM776" i="1" s="1"/>
  <c r="GN776" i="1" s="1"/>
  <c r="CS776" i="1"/>
  <c r="R776" i="1" s="1"/>
  <c r="AD776" i="1"/>
  <c r="AB776" i="1" s="1"/>
  <c r="CJ786" i="1"/>
  <c r="V734" i="1"/>
  <c r="U731" i="1"/>
  <c r="W728" i="1"/>
  <c r="U726" i="1"/>
  <c r="W723" i="1"/>
  <c r="W719" i="1"/>
  <c r="U718" i="1"/>
  <c r="BZ737" i="1"/>
  <c r="W711" i="1"/>
  <c r="P637" i="1"/>
  <c r="EG616" i="1"/>
  <c r="CL616" i="1"/>
  <c r="CD818" i="1"/>
  <c r="AU829" i="1"/>
  <c r="CY820" i="1"/>
  <c r="X820" i="1" s="1"/>
  <c r="CR820" i="1"/>
  <c r="Q820" i="1" s="1"/>
  <c r="AD829" i="1" s="1"/>
  <c r="AD820" i="1"/>
  <c r="AB820" i="1" s="1"/>
  <c r="P799" i="1"/>
  <c r="ET769" i="1"/>
  <c r="Q783" i="1"/>
  <c r="V783" i="1"/>
  <c r="CZ782" i="1"/>
  <c r="Y782" i="1" s="1"/>
  <c r="CR781" i="1"/>
  <c r="Q781" i="1" s="1"/>
  <c r="CP781" i="1" s="1"/>
  <c r="O781" i="1" s="1"/>
  <c r="R779" i="1"/>
  <c r="FV786" i="1"/>
  <c r="CR771" i="1"/>
  <c r="Q771" i="1" s="1"/>
  <c r="CS771" i="1"/>
  <c r="R771" i="1" s="1"/>
  <c r="AD771" i="1"/>
  <c r="U734" i="1"/>
  <c r="CR733" i="1"/>
  <c r="Q733" i="1" s="1"/>
  <c r="CP733" i="1" s="1"/>
  <c r="O733" i="1" s="1"/>
  <c r="CS733" i="1"/>
  <c r="R733" i="1" s="1"/>
  <c r="CY733" i="1" s="1"/>
  <c r="X733" i="1" s="1"/>
  <c r="AD733" i="1"/>
  <c r="T731" i="1"/>
  <c r="V723" i="1"/>
  <c r="V719" i="1"/>
  <c r="U716" i="1"/>
  <c r="V714" i="1"/>
  <c r="V711" i="1"/>
  <c r="GX708" i="1"/>
  <c r="F690" i="1"/>
  <c r="FY674" i="1"/>
  <c r="FP665" i="1"/>
  <c r="EG674" i="1"/>
  <c r="AU616" i="1"/>
  <c r="F652" i="1"/>
  <c r="AO674" i="1"/>
  <c r="BX665" i="1"/>
  <c r="P650" i="1"/>
  <c r="EK616" i="1"/>
  <c r="GM629" i="1"/>
  <c r="GO629" i="1" s="1"/>
  <c r="GM620" i="1"/>
  <c r="GO620" i="1" s="1"/>
  <c r="GM581" i="1"/>
  <c r="GO581" i="1" s="1"/>
  <c r="CZ558" i="1"/>
  <c r="Y558" i="1" s="1"/>
  <c r="CY558" i="1"/>
  <c r="X558" i="1" s="1"/>
  <c r="CZ553" i="1"/>
  <c r="Y553" i="1" s="1"/>
  <c r="CV1" i="3"/>
  <c r="CX1" i="3"/>
  <c r="CQ734" i="1"/>
  <c r="P734" i="1" s="1"/>
  <c r="CP734" i="1" s="1"/>
  <c r="O734" i="1" s="1"/>
  <c r="GM734" i="1" s="1"/>
  <c r="GN734" i="1" s="1"/>
  <c r="HG733" i="1"/>
  <c r="CQ726" i="1"/>
  <c r="P726" i="1" s="1"/>
  <c r="CP726" i="1" s="1"/>
  <c r="O726" i="1" s="1"/>
  <c r="CR719" i="1"/>
  <c r="Q719" i="1" s="1"/>
  <c r="CP719" i="1" s="1"/>
  <c r="O719" i="1" s="1"/>
  <c r="GM719" i="1" s="1"/>
  <c r="GN719" i="1" s="1"/>
  <c r="CR716" i="1"/>
  <c r="Q716" i="1" s="1"/>
  <c r="CQ714" i="1"/>
  <c r="P714" i="1" s="1"/>
  <c r="CP714" i="1" s="1"/>
  <c r="O714" i="1" s="1"/>
  <c r="FQ665" i="1"/>
  <c r="EH674" i="1"/>
  <c r="BB674" i="1"/>
  <c r="CK665" i="1"/>
  <c r="AD671" i="1"/>
  <c r="AB671" i="1" s="1"/>
  <c r="F657" i="1"/>
  <c r="EI633" i="1"/>
  <c r="Q633" i="1"/>
  <c r="DM616" i="1"/>
  <c r="P655" i="1"/>
  <c r="CR624" i="1"/>
  <c r="Q624" i="1" s="1"/>
  <c r="CS624" i="1"/>
  <c r="R624" i="1" s="1"/>
  <c r="AD624" i="1"/>
  <c r="AB624" i="1" s="1"/>
  <c r="ET616" i="1"/>
  <c r="CQ580" i="1"/>
  <c r="P580" i="1" s="1"/>
  <c r="AB580" i="1"/>
  <c r="V578" i="1"/>
  <c r="AB577" i="1"/>
  <c r="CT577" i="1"/>
  <c r="S577" i="1" s="1"/>
  <c r="CY571" i="1"/>
  <c r="X571" i="1" s="1"/>
  <c r="CP571" i="1"/>
  <c r="O571" i="1" s="1"/>
  <c r="GM571" i="1" s="1"/>
  <c r="GO571" i="1" s="1"/>
  <c r="CP568" i="1"/>
  <c r="O568" i="1" s="1"/>
  <c r="CT548" i="1"/>
  <c r="S548" i="1" s="1"/>
  <c r="AB548" i="1"/>
  <c r="BX706" i="1"/>
  <c r="GC665" i="1"/>
  <c r="ET674" i="1"/>
  <c r="EM616" i="1"/>
  <c r="P652" i="1"/>
  <c r="GM628" i="1"/>
  <c r="GO628" i="1" s="1"/>
  <c r="GM619" i="1"/>
  <c r="GO619" i="1" s="1"/>
  <c r="FV616" i="1"/>
  <c r="BB616" i="1"/>
  <c r="CD499" i="1"/>
  <c r="AU584" i="1"/>
  <c r="GX578" i="1"/>
  <c r="GB584" i="1" s="1"/>
  <c r="T578" i="1"/>
  <c r="DY584" i="1" s="1"/>
  <c r="CY572" i="1"/>
  <c r="X572" i="1" s="1"/>
  <c r="CZ572" i="1"/>
  <c r="Y572" i="1" s="1"/>
  <c r="CY568" i="1"/>
  <c r="X568" i="1" s="1"/>
  <c r="CZ568" i="1"/>
  <c r="Y568" i="1" s="1"/>
  <c r="CP547" i="1"/>
  <c r="O547" i="1" s="1"/>
  <c r="CY505" i="1"/>
  <c r="X505" i="1" s="1"/>
  <c r="CZ505" i="1"/>
  <c r="Y505" i="1" s="1"/>
  <c r="CX987" i="3"/>
  <c r="CW990" i="3"/>
  <c r="CW991" i="3"/>
  <c r="CX991" i="3"/>
  <c r="CX992" i="3"/>
  <c r="CU987" i="3"/>
  <c r="CX994" i="3"/>
  <c r="CV987" i="3"/>
  <c r="AD773" i="1"/>
  <c r="AB773" i="1" s="1"/>
  <c r="P753" i="1"/>
  <c r="AD735" i="1"/>
  <c r="AB735" i="1" s="1"/>
  <c r="AB730" i="1"/>
  <c r="AB727" i="1"/>
  <c r="AD725" i="1"/>
  <c r="AB725" i="1" s="1"/>
  <c r="AD722" i="1"/>
  <c r="AB722" i="1" s="1"/>
  <c r="AB718" i="1"/>
  <c r="AB715" i="1"/>
  <c r="AD713" i="1"/>
  <c r="AB713" i="1" s="1"/>
  <c r="AD710" i="1"/>
  <c r="AB710" i="1" s="1"/>
  <c r="AZ674" i="1"/>
  <c r="CS671" i="1"/>
  <c r="R671" i="1" s="1"/>
  <c r="CY671" i="1" s="1"/>
  <c r="X671" i="1" s="1"/>
  <c r="CY670" i="1"/>
  <c r="X670" i="1" s="1"/>
  <c r="AC633" i="1"/>
  <c r="CP626" i="1"/>
  <c r="O626" i="1" s="1"/>
  <c r="FR616" i="1"/>
  <c r="DL467" i="1"/>
  <c r="DY460" i="1"/>
  <c r="AE467" i="1"/>
  <c r="CV980" i="3"/>
  <c r="CX980" i="3"/>
  <c r="CW982" i="3"/>
  <c r="CX983" i="3"/>
  <c r="CX985" i="3"/>
  <c r="CU980" i="3"/>
  <c r="CU952" i="3"/>
  <c r="CX952" i="3"/>
  <c r="CW954" i="3"/>
  <c r="CX954" i="3"/>
  <c r="CW955" i="3"/>
  <c r="CW956" i="3"/>
  <c r="CX956" i="3"/>
  <c r="AB771" i="1"/>
  <c r="AB733" i="1"/>
  <c r="CU920" i="3"/>
  <c r="CV920" i="3"/>
  <c r="CX921" i="3"/>
  <c r="CW922" i="3"/>
  <c r="CX920" i="3"/>
  <c r="CX922" i="3"/>
  <c r="CX923" i="3"/>
  <c r="CX924" i="3"/>
  <c r="CX927" i="3"/>
  <c r="CX928" i="3"/>
  <c r="AB720" i="1"/>
  <c r="CX891" i="3"/>
  <c r="CX892" i="3"/>
  <c r="CX888" i="3"/>
  <c r="CU887" i="3"/>
  <c r="CW889" i="3"/>
  <c r="CX889" i="3"/>
  <c r="CS672" i="1"/>
  <c r="R672" i="1" s="1"/>
  <c r="CY672" i="1" s="1"/>
  <c r="X672" i="1" s="1"/>
  <c r="AD672" i="1"/>
  <c r="AB669" i="1"/>
  <c r="AK616" i="1"/>
  <c r="X633" i="1"/>
  <c r="CR630" i="1"/>
  <c r="Q630" i="1" s="1"/>
  <c r="CP630" i="1" s="1"/>
  <c r="O630" i="1" s="1"/>
  <c r="GM630" i="1" s="1"/>
  <c r="GO630" i="1" s="1"/>
  <c r="CS630" i="1"/>
  <c r="R630" i="1" s="1"/>
  <c r="AD630" i="1"/>
  <c r="AB630" i="1" s="1"/>
  <c r="CR621" i="1"/>
  <c r="Q621" i="1" s="1"/>
  <c r="CS621" i="1"/>
  <c r="R621" i="1" s="1"/>
  <c r="AD621" i="1"/>
  <c r="AB621" i="1" s="1"/>
  <c r="EH616" i="1"/>
  <c r="R578" i="1"/>
  <c r="CY569" i="1"/>
  <c r="X569" i="1" s="1"/>
  <c r="CZ569" i="1"/>
  <c r="Y569" i="1" s="1"/>
  <c r="AB552" i="1"/>
  <c r="HG552" i="1"/>
  <c r="CQ552" i="1"/>
  <c r="P552" i="1" s="1"/>
  <c r="CP552" i="1" s="1"/>
  <c r="O552" i="1" s="1"/>
  <c r="GM552" i="1" s="1"/>
  <c r="GN552" i="1" s="1"/>
  <c r="EB584" i="1"/>
  <c r="CS773" i="1"/>
  <c r="R773" i="1" s="1"/>
  <c r="CU929" i="3"/>
  <c r="CX930" i="3"/>
  <c r="CW931" i="3"/>
  <c r="CW932" i="3"/>
  <c r="CX932" i="3"/>
  <c r="CW933" i="3"/>
  <c r="CX934" i="3"/>
  <c r="CX935" i="3"/>
  <c r="CK769" i="1"/>
  <c r="BY769" i="1"/>
  <c r="CS735" i="1"/>
  <c r="R735" i="1" s="1"/>
  <c r="CS725" i="1"/>
  <c r="R725" i="1" s="1"/>
  <c r="CS722" i="1"/>
  <c r="R722" i="1" s="1"/>
  <c r="CW898" i="3"/>
  <c r="CX898" i="3"/>
  <c r="CW895" i="3"/>
  <c r="CU893" i="3"/>
  <c r="CV893" i="3"/>
  <c r="CX899" i="3"/>
  <c r="CX893" i="3"/>
  <c r="CX901" i="3"/>
  <c r="CX895" i="3"/>
  <c r="CS713" i="1"/>
  <c r="R713" i="1" s="1"/>
  <c r="CS710" i="1"/>
  <c r="R710" i="1" s="1"/>
  <c r="AX674" i="1"/>
  <c r="AB672" i="1"/>
  <c r="FP616" i="1"/>
  <c r="FY633" i="1"/>
  <c r="AD563" i="1"/>
  <c r="AB563" i="1" s="1"/>
  <c r="CR563" i="1"/>
  <c r="Q563" i="1" s="1"/>
  <c r="CS563" i="1"/>
  <c r="R563" i="1" s="1"/>
  <c r="CZ563" i="1" s="1"/>
  <c r="Y563" i="1" s="1"/>
  <c r="CU966" i="3"/>
  <c r="CW967" i="3"/>
  <c r="CW968" i="3"/>
  <c r="CX968" i="3"/>
  <c r="CX969" i="3"/>
  <c r="CX971" i="3"/>
  <c r="CX972" i="3"/>
  <c r="BX769" i="1"/>
  <c r="F746" i="1"/>
  <c r="F650" i="1"/>
  <c r="DU633" i="1"/>
  <c r="CP625" i="1"/>
  <c r="O625" i="1" s="1"/>
  <c r="GM625" i="1" s="1"/>
  <c r="GO625" i="1" s="1"/>
  <c r="CP624" i="1"/>
  <c r="O624" i="1" s="1"/>
  <c r="GM624" i="1" s="1"/>
  <c r="GO624" i="1" s="1"/>
  <c r="AB622" i="1"/>
  <c r="CP574" i="1"/>
  <c r="O574" i="1" s="1"/>
  <c r="GM574" i="1" s="1"/>
  <c r="GN574" i="1" s="1"/>
  <c r="CY570" i="1"/>
  <c r="X570" i="1" s="1"/>
  <c r="GM570" i="1" s="1"/>
  <c r="GO570" i="1" s="1"/>
  <c r="CZ570" i="1"/>
  <c r="Y570" i="1" s="1"/>
  <c r="CY567" i="1"/>
  <c r="X567" i="1" s="1"/>
  <c r="GM567" i="1" s="1"/>
  <c r="GO567" i="1" s="1"/>
  <c r="CZ567" i="1"/>
  <c r="Y567" i="1" s="1"/>
  <c r="CY564" i="1"/>
  <c r="X564" i="1" s="1"/>
  <c r="CZ564" i="1"/>
  <c r="Y564" i="1" s="1"/>
  <c r="GM564" i="1" s="1"/>
  <c r="GO564" i="1" s="1"/>
  <c r="CP558" i="1"/>
  <c r="O558" i="1" s="1"/>
  <c r="GM558" i="1" s="1"/>
  <c r="GO558" i="1" s="1"/>
  <c r="I780" i="1"/>
  <c r="S780" i="1" s="1"/>
  <c r="BD737" i="1"/>
  <c r="I729" i="1"/>
  <c r="U729" i="1" s="1"/>
  <c r="I717" i="1"/>
  <c r="P717" i="1" s="1"/>
  <c r="EU616" i="1"/>
  <c r="P649" i="1"/>
  <c r="DQ616" i="1"/>
  <c r="P660" i="1"/>
  <c r="DK633" i="1"/>
  <c r="DX616" i="1"/>
  <c r="CP623" i="1"/>
  <c r="O623" i="1" s="1"/>
  <c r="GM623" i="1" s="1"/>
  <c r="GO623" i="1" s="1"/>
  <c r="CP572" i="1"/>
  <c r="O572" i="1" s="1"/>
  <c r="CP553" i="1"/>
  <c r="O553" i="1" s="1"/>
  <c r="CP532" i="1"/>
  <c r="O532" i="1" s="1"/>
  <c r="GM532" i="1" s="1"/>
  <c r="GN532" i="1" s="1"/>
  <c r="AI584" i="1"/>
  <c r="CX876" i="3"/>
  <c r="CW877" i="3"/>
  <c r="CU873" i="3"/>
  <c r="CX878" i="3"/>
  <c r="CX873" i="3"/>
  <c r="CX877" i="3"/>
  <c r="CW875" i="3"/>
  <c r="AS674" i="1"/>
  <c r="CY668" i="1"/>
  <c r="X668" i="1" s="1"/>
  <c r="GM668" i="1" s="1"/>
  <c r="F648" i="1"/>
  <c r="ES633" i="1"/>
  <c r="DO616" i="1"/>
  <c r="P657" i="1"/>
  <c r="GA616" i="1"/>
  <c r="ER633" i="1"/>
  <c r="CR627" i="1"/>
  <c r="Q627" i="1" s="1"/>
  <c r="DV633" i="1" s="1"/>
  <c r="CS627" i="1"/>
  <c r="R627" i="1" s="1"/>
  <c r="DW633" i="1" s="1"/>
  <c r="AD627" i="1"/>
  <c r="AB627" i="1" s="1"/>
  <c r="CR618" i="1"/>
  <c r="Q618" i="1" s="1"/>
  <c r="CP618" i="1" s="1"/>
  <c r="O618" i="1" s="1"/>
  <c r="GM618" i="1" s="1"/>
  <c r="GO618" i="1" s="1"/>
  <c r="CS618" i="1"/>
  <c r="R618" i="1" s="1"/>
  <c r="AD618" i="1"/>
  <c r="AB618" i="1" s="1"/>
  <c r="CP582" i="1"/>
  <c r="O582" i="1" s="1"/>
  <c r="GM582" i="1" s="1"/>
  <c r="GO582" i="1" s="1"/>
  <c r="CY579" i="1"/>
  <c r="X579" i="1" s="1"/>
  <c r="CP579" i="1"/>
  <c r="O579" i="1" s="1"/>
  <c r="GM579" i="1" s="1"/>
  <c r="GO579" i="1" s="1"/>
  <c r="CP575" i="1"/>
  <c r="O575" i="1" s="1"/>
  <c r="GM575" i="1" s="1"/>
  <c r="GN575" i="1" s="1"/>
  <c r="CP544" i="1"/>
  <c r="O544" i="1" s="1"/>
  <c r="GM544" i="1" s="1"/>
  <c r="GO544" i="1" s="1"/>
  <c r="FR499" i="1"/>
  <c r="EI584" i="1"/>
  <c r="EA584" i="1"/>
  <c r="CJ584" i="1"/>
  <c r="V674" i="1"/>
  <c r="CQ672" i="1"/>
  <c r="P672" i="1" s="1"/>
  <c r="AD670" i="1"/>
  <c r="CP669" i="1"/>
  <c r="O669" i="1" s="1"/>
  <c r="GM669" i="1" s="1"/>
  <c r="GO669" i="1" s="1"/>
  <c r="AB668" i="1"/>
  <c r="AH674" i="1"/>
  <c r="CP667" i="1"/>
  <c r="O667" i="1" s="1"/>
  <c r="AO633" i="1"/>
  <c r="CG633" i="1"/>
  <c r="BX616" i="1"/>
  <c r="AL616" i="1"/>
  <c r="Y633" i="1"/>
  <c r="S578" i="1"/>
  <c r="CP569" i="1"/>
  <c r="O569" i="1" s="1"/>
  <c r="CP518" i="1"/>
  <c r="O518" i="1" s="1"/>
  <c r="GM518" i="1" s="1"/>
  <c r="GO518" i="1" s="1"/>
  <c r="CU937" i="3"/>
  <c r="CX938" i="3"/>
  <c r="CX939" i="3"/>
  <c r="CX942" i="3"/>
  <c r="CX905" i="3"/>
  <c r="CU902" i="3"/>
  <c r="CX909" i="3"/>
  <c r="CW906" i="3"/>
  <c r="CX906" i="3"/>
  <c r="CW904" i="3"/>
  <c r="CX902" i="3"/>
  <c r="AP674" i="1"/>
  <c r="BY665" i="1"/>
  <c r="AQ674" i="1"/>
  <c r="CZ671" i="1"/>
  <c r="Y671" i="1" s="1"/>
  <c r="CQ670" i="1"/>
  <c r="P670" i="1" s="1"/>
  <c r="CP670" i="1" s="1"/>
  <c r="O670" i="1" s="1"/>
  <c r="AB670" i="1"/>
  <c r="F658" i="1"/>
  <c r="BD616" i="1"/>
  <c r="CP631" i="1"/>
  <c r="O631" i="1" s="1"/>
  <c r="GM631" i="1" s="1"/>
  <c r="GO631" i="1" s="1"/>
  <c r="CP622" i="1"/>
  <c r="O622" i="1" s="1"/>
  <c r="GM622" i="1" s="1"/>
  <c r="GO622" i="1" s="1"/>
  <c r="CP621" i="1"/>
  <c r="O621" i="1" s="1"/>
  <c r="GM621" i="1" s="1"/>
  <c r="GO621" i="1" s="1"/>
  <c r="Q578" i="1"/>
  <c r="CP573" i="1"/>
  <c r="O573" i="1" s="1"/>
  <c r="GM573" i="1" s="1"/>
  <c r="GN573" i="1" s="1"/>
  <c r="GA584" i="1"/>
  <c r="EV584" i="1"/>
  <c r="CS580" i="1"/>
  <c r="R580" i="1" s="1"/>
  <c r="CY580" i="1" s="1"/>
  <c r="X580" i="1" s="1"/>
  <c r="CQ578" i="1"/>
  <c r="P578" i="1" s="1"/>
  <c r="CU821" i="3"/>
  <c r="CV821" i="3"/>
  <c r="CX821" i="3"/>
  <c r="CW824" i="3"/>
  <c r="CX826" i="3"/>
  <c r="CX822" i="3"/>
  <c r="CX824" i="3"/>
  <c r="W563" i="1"/>
  <c r="P563" i="1"/>
  <c r="CP563" i="1" s="1"/>
  <c r="O563" i="1" s="1"/>
  <c r="CU797" i="3"/>
  <c r="CX798" i="3"/>
  <c r="CX799" i="3"/>
  <c r="CV797" i="3"/>
  <c r="P556" i="1"/>
  <c r="CP556" i="1" s="1"/>
  <c r="O556" i="1" s="1"/>
  <c r="GM556" i="1" s="1"/>
  <c r="GN556" i="1" s="1"/>
  <c r="T555" i="1"/>
  <c r="U543" i="1"/>
  <c r="AH584" i="1" s="1"/>
  <c r="CS541" i="1"/>
  <c r="R541" i="1" s="1"/>
  <c r="AD541" i="1"/>
  <c r="CR524" i="1"/>
  <c r="Q524" i="1" s="1"/>
  <c r="CS524" i="1"/>
  <c r="R524" i="1" s="1"/>
  <c r="CY524" i="1" s="1"/>
  <c r="X524" i="1" s="1"/>
  <c r="AD524" i="1"/>
  <c r="GX519" i="1"/>
  <c r="U519" i="1"/>
  <c r="CY512" i="1"/>
  <c r="X512" i="1" s="1"/>
  <c r="CP512" i="1"/>
  <c r="O512" i="1" s="1"/>
  <c r="GM512" i="1" s="1"/>
  <c r="GO512" i="1" s="1"/>
  <c r="DX467" i="1"/>
  <c r="CZ463" i="1"/>
  <c r="Y463" i="1" s="1"/>
  <c r="ED467" i="1" s="1"/>
  <c r="EV616" i="1"/>
  <c r="EU584" i="1"/>
  <c r="HG582" i="1"/>
  <c r="CR580" i="1"/>
  <c r="Q580" i="1" s="1"/>
  <c r="P577" i="1"/>
  <c r="CP577" i="1" s="1"/>
  <c r="O577" i="1" s="1"/>
  <c r="GM577" i="1" s="1"/>
  <c r="GN577" i="1" s="1"/>
  <c r="HG571" i="1"/>
  <c r="CP557" i="1"/>
  <c r="O557" i="1" s="1"/>
  <c r="AB541" i="1"/>
  <c r="CY518" i="1"/>
  <c r="X518" i="1" s="1"/>
  <c r="CZ518" i="1"/>
  <c r="Y518" i="1" s="1"/>
  <c r="CR513" i="1"/>
  <c r="Q513" i="1" s="1"/>
  <c r="AD584" i="1" s="1"/>
  <c r="CS513" i="1"/>
  <c r="R513" i="1" s="1"/>
  <c r="AD513" i="1"/>
  <c r="CJ460" i="1"/>
  <c r="BA467" i="1"/>
  <c r="CL364" i="1"/>
  <c r="BC391" i="1"/>
  <c r="AJ194" i="1"/>
  <c r="W289" i="1"/>
  <c r="ET584" i="1"/>
  <c r="EH584" i="1"/>
  <c r="AD568" i="1"/>
  <c r="AB568" i="1" s="1"/>
  <c r="CR561" i="1"/>
  <c r="Q561" i="1" s="1"/>
  <c r="CS555" i="1"/>
  <c r="R555" i="1" s="1"/>
  <c r="AD555" i="1"/>
  <c r="CZ554" i="1"/>
  <c r="Y554" i="1" s="1"/>
  <c r="CU767" i="3"/>
  <c r="CX773" i="3"/>
  <c r="CV767" i="3"/>
  <c r="CX771" i="3"/>
  <c r="CX768" i="3"/>
  <c r="CW771" i="3"/>
  <c r="W541" i="1"/>
  <c r="AJ584" i="1" s="1"/>
  <c r="CP535" i="1"/>
  <c r="O535" i="1" s="1"/>
  <c r="GM535" i="1" s="1"/>
  <c r="GO535" i="1" s="1"/>
  <c r="AB513" i="1"/>
  <c r="AB509" i="1"/>
  <c r="CT509" i="1"/>
  <c r="S509" i="1" s="1"/>
  <c r="EB460" i="1"/>
  <c r="DO467" i="1"/>
  <c r="GM377" i="1"/>
  <c r="GN377" i="1" s="1"/>
  <c r="CS559" i="1"/>
  <c r="R559" i="1" s="1"/>
  <c r="AD559" i="1"/>
  <c r="HG555" i="1"/>
  <c r="AB555" i="1"/>
  <c r="CR554" i="1"/>
  <c r="Q554" i="1" s="1"/>
  <c r="CS554" i="1"/>
  <c r="R554" i="1" s="1"/>
  <c r="CY554" i="1" s="1"/>
  <c r="X554" i="1" s="1"/>
  <c r="AD554" i="1"/>
  <c r="AB554" i="1" s="1"/>
  <c r="CP551" i="1"/>
  <c r="O551" i="1" s="1"/>
  <c r="CR545" i="1"/>
  <c r="Q545" i="1" s="1"/>
  <c r="AD545" i="1"/>
  <c r="CP543" i="1"/>
  <c r="O543" i="1" s="1"/>
  <c r="GM543" i="1" s="1"/>
  <c r="GO543" i="1" s="1"/>
  <c r="AB540" i="1"/>
  <c r="HG540" i="1"/>
  <c r="CQ540" i="1"/>
  <c r="P540" i="1" s="1"/>
  <c r="CP540" i="1" s="1"/>
  <c r="O540" i="1" s="1"/>
  <c r="GM540" i="1" s="1"/>
  <c r="GO540" i="1" s="1"/>
  <c r="CS539" i="1"/>
  <c r="R539" i="1" s="1"/>
  <c r="AD539" i="1"/>
  <c r="CY528" i="1"/>
  <c r="X528" i="1" s="1"/>
  <c r="CZ528" i="1"/>
  <c r="Y528" i="1" s="1"/>
  <c r="AB526" i="1"/>
  <c r="CT526" i="1"/>
  <c r="S526" i="1" s="1"/>
  <c r="CP526" i="1" s="1"/>
  <c r="O526" i="1" s="1"/>
  <c r="CY525" i="1"/>
  <c r="X525" i="1" s="1"/>
  <c r="CZ525" i="1"/>
  <c r="Y525" i="1" s="1"/>
  <c r="GM525" i="1" s="1"/>
  <c r="GO525" i="1" s="1"/>
  <c r="GM515" i="1"/>
  <c r="GO515" i="1" s="1"/>
  <c r="AI467" i="1"/>
  <c r="CY563" i="1"/>
  <c r="X563" i="1" s="1"/>
  <c r="AB559" i="1"/>
  <c r="CP549" i="1"/>
  <c r="O549" i="1" s="1"/>
  <c r="GM549" i="1" s="1"/>
  <c r="GN549" i="1" s="1"/>
  <c r="CR547" i="1"/>
  <c r="Q547" i="1" s="1"/>
  <c r="CS547" i="1"/>
  <c r="R547" i="1" s="1"/>
  <c r="CZ547" i="1" s="1"/>
  <c r="Y547" i="1" s="1"/>
  <c r="CQ545" i="1"/>
  <c r="P545" i="1" s="1"/>
  <c r="CP545" i="1" s="1"/>
  <c r="O545" i="1" s="1"/>
  <c r="HG545" i="1"/>
  <c r="CY541" i="1"/>
  <c r="X541" i="1" s="1"/>
  <c r="CZ541" i="1"/>
  <c r="Y541" i="1" s="1"/>
  <c r="CR538" i="1"/>
  <c r="Q538" i="1" s="1"/>
  <c r="CP538" i="1" s="1"/>
  <c r="O538" i="1" s="1"/>
  <c r="GM538" i="1" s="1"/>
  <c r="GO538" i="1" s="1"/>
  <c r="CS538" i="1"/>
  <c r="R538" i="1" s="1"/>
  <c r="GM531" i="1"/>
  <c r="GN531" i="1" s="1"/>
  <c r="CY527" i="1"/>
  <c r="X527" i="1" s="1"/>
  <c r="GM527" i="1" s="1"/>
  <c r="GN527" i="1" s="1"/>
  <c r="CZ527" i="1"/>
  <c r="Y527" i="1" s="1"/>
  <c r="GM505" i="1"/>
  <c r="GO505" i="1" s="1"/>
  <c r="DN428" i="1"/>
  <c r="EA423" i="1"/>
  <c r="FV364" i="1"/>
  <c r="EM391" i="1"/>
  <c r="AG364" i="1"/>
  <c r="T391" i="1"/>
  <c r="AB582" i="1"/>
  <c r="AB579" i="1"/>
  <c r="AB571" i="1"/>
  <c r="CU827" i="3"/>
  <c r="CX828" i="3"/>
  <c r="CW829" i="3"/>
  <c r="CX831" i="3"/>
  <c r="CX829" i="3"/>
  <c r="CX832" i="3"/>
  <c r="AD562" i="1"/>
  <c r="AB562" i="1" s="1"/>
  <c r="CS562" i="1"/>
  <c r="R562" i="1" s="1"/>
  <c r="AD547" i="1"/>
  <c r="AD546" i="1"/>
  <c r="CS546" i="1"/>
  <c r="R546" i="1" s="1"/>
  <c r="CY546" i="1" s="1"/>
  <c r="X546" i="1" s="1"/>
  <c r="AB545" i="1"/>
  <c r="AD538" i="1"/>
  <c r="AB536" i="1"/>
  <c r="CP534" i="1"/>
  <c r="O534" i="1" s="1"/>
  <c r="GM534" i="1" s="1"/>
  <c r="GN534" i="1" s="1"/>
  <c r="CP514" i="1"/>
  <c r="O514" i="1" s="1"/>
  <c r="GM514" i="1" s="1"/>
  <c r="GO514" i="1" s="1"/>
  <c r="AB511" i="1"/>
  <c r="CT511" i="1"/>
  <c r="S511" i="1" s="1"/>
  <c r="CP511" i="1" s="1"/>
  <c r="O511" i="1" s="1"/>
  <c r="FV460" i="1"/>
  <c r="EM467" i="1"/>
  <c r="P437" i="1"/>
  <c r="EH423" i="1"/>
  <c r="CI584" i="1"/>
  <c r="BD584" i="1"/>
  <c r="AD576" i="1"/>
  <c r="CS574" i="1"/>
  <c r="R574" i="1" s="1"/>
  <c r="AB574" i="1"/>
  <c r="CS566" i="1"/>
  <c r="R566" i="1" s="1"/>
  <c r="AD565" i="1"/>
  <c r="HG562" i="1"/>
  <c r="CQ562" i="1"/>
  <c r="P562" i="1" s="1"/>
  <c r="CS553" i="1"/>
  <c r="R553" i="1" s="1"/>
  <c r="CY553" i="1" s="1"/>
  <c r="X553" i="1" s="1"/>
  <c r="AD553" i="1"/>
  <c r="AB553" i="1" s="1"/>
  <c r="HG546" i="1"/>
  <c r="CQ546" i="1"/>
  <c r="P546" i="1" s="1"/>
  <c r="AB546" i="1"/>
  <c r="P541" i="1"/>
  <c r="CP541" i="1" s="1"/>
  <c r="O541" i="1" s="1"/>
  <c r="AB537" i="1"/>
  <c r="HG537" i="1"/>
  <c r="CQ537" i="1"/>
  <c r="P537" i="1" s="1"/>
  <c r="CP537" i="1" s="1"/>
  <c r="O537" i="1" s="1"/>
  <c r="GM537" i="1" s="1"/>
  <c r="GO537" i="1" s="1"/>
  <c r="CP530" i="1"/>
  <c r="O530" i="1" s="1"/>
  <c r="GM530" i="1" s="1"/>
  <c r="GO530" i="1" s="1"/>
  <c r="CP524" i="1"/>
  <c r="O524" i="1" s="1"/>
  <c r="CY522" i="1"/>
  <c r="X522" i="1" s="1"/>
  <c r="CZ522" i="1"/>
  <c r="Y522" i="1" s="1"/>
  <c r="CP520" i="1"/>
  <c r="O520" i="1" s="1"/>
  <c r="GM520" i="1" s="1"/>
  <c r="GO520" i="1" s="1"/>
  <c r="CY517" i="1"/>
  <c r="X517" i="1" s="1"/>
  <c r="GM517" i="1" s="1"/>
  <c r="GO517" i="1" s="1"/>
  <c r="CZ517" i="1"/>
  <c r="Y517" i="1" s="1"/>
  <c r="CY508" i="1"/>
  <c r="X508" i="1" s="1"/>
  <c r="CZ508" i="1"/>
  <c r="Y508" i="1" s="1"/>
  <c r="BC584" i="1"/>
  <c r="AQ584" i="1"/>
  <c r="CR559" i="1"/>
  <c r="Q559" i="1" s="1"/>
  <c r="CS557" i="1"/>
  <c r="R557" i="1" s="1"/>
  <c r="CY557" i="1" s="1"/>
  <c r="X557" i="1" s="1"/>
  <c r="AD557" i="1"/>
  <c r="CY545" i="1"/>
  <c r="X545" i="1" s="1"/>
  <c r="CW730" i="3"/>
  <c r="CX730" i="3"/>
  <c r="CU725" i="3"/>
  <c r="CX726" i="3"/>
  <c r="CX734" i="3"/>
  <c r="CV725" i="3"/>
  <c r="CX728" i="3"/>
  <c r="CW728" i="3"/>
  <c r="CX732" i="3"/>
  <c r="CP510" i="1"/>
  <c r="O510" i="1" s="1"/>
  <c r="CP509" i="1"/>
  <c r="O509" i="1" s="1"/>
  <c r="CR508" i="1"/>
  <c r="Q508" i="1" s="1"/>
  <c r="CP508" i="1" s="1"/>
  <c r="O508" i="1" s="1"/>
  <c r="GM508" i="1" s="1"/>
  <c r="GO508" i="1" s="1"/>
  <c r="CS508" i="1"/>
  <c r="R508" i="1" s="1"/>
  <c r="AD508" i="1"/>
  <c r="CY506" i="1"/>
  <c r="X506" i="1" s="1"/>
  <c r="CZ506" i="1"/>
  <c r="Y506" i="1" s="1"/>
  <c r="CY502" i="1"/>
  <c r="X502" i="1" s="1"/>
  <c r="CZ502" i="1"/>
  <c r="Y502" i="1" s="1"/>
  <c r="FT460" i="1"/>
  <c r="EK467" i="1"/>
  <c r="DZ467" i="1"/>
  <c r="P603" i="1"/>
  <c r="CG584" i="1"/>
  <c r="AP584" i="1"/>
  <c r="AD578" i="1"/>
  <c r="AB578" i="1" s="1"/>
  <c r="AB576" i="1"/>
  <c r="AB565" i="1"/>
  <c r="CU803" i="3"/>
  <c r="CV803" i="3"/>
  <c r="CX808" i="3"/>
  <c r="CX805" i="3"/>
  <c r="CX804" i="3"/>
  <c r="CX803" i="3"/>
  <c r="CX809" i="3"/>
  <c r="CX811" i="3"/>
  <c r="CR560" i="1"/>
  <c r="Q560" i="1" s="1"/>
  <c r="CP560" i="1" s="1"/>
  <c r="O560" i="1" s="1"/>
  <c r="CS560" i="1"/>
  <c r="R560" i="1" s="1"/>
  <c r="CZ560" i="1" s="1"/>
  <c r="Y560" i="1" s="1"/>
  <c r="CQ559" i="1"/>
  <c r="P559" i="1" s="1"/>
  <c r="CY559" i="1"/>
  <c r="X559" i="1" s="1"/>
  <c r="CZ559" i="1"/>
  <c r="Y559" i="1" s="1"/>
  <c r="AB557" i="1"/>
  <c r="CQ555" i="1"/>
  <c r="P555" i="1" s="1"/>
  <c r="CP555" i="1" s="1"/>
  <c r="O555" i="1" s="1"/>
  <c r="GM555" i="1" s="1"/>
  <c r="GN555" i="1" s="1"/>
  <c r="GX541" i="1"/>
  <c r="V541" i="1"/>
  <c r="CR539" i="1"/>
  <c r="Q539" i="1" s="1"/>
  <c r="CP528" i="1"/>
  <c r="O528" i="1" s="1"/>
  <c r="GM528" i="1" s="1"/>
  <c r="GN528" i="1" s="1"/>
  <c r="CP523" i="1"/>
  <c r="O523" i="1" s="1"/>
  <c r="CR521" i="1"/>
  <c r="Q521" i="1" s="1"/>
  <c r="CP521" i="1" s="1"/>
  <c r="O521" i="1" s="1"/>
  <c r="GM521" i="1" s="1"/>
  <c r="GO521" i="1" s="1"/>
  <c r="CS521" i="1"/>
  <c r="R521" i="1" s="1"/>
  <c r="AD521" i="1"/>
  <c r="CP516" i="1"/>
  <c r="O516" i="1" s="1"/>
  <c r="GM516" i="1" s="1"/>
  <c r="GO516" i="1" s="1"/>
  <c r="CY510" i="1"/>
  <c r="X510" i="1" s="1"/>
  <c r="CP506" i="1"/>
  <c r="O506" i="1" s="1"/>
  <c r="GM506" i="1" s="1"/>
  <c r="GO506" i="1" s="1"/>
  <c r="CQ561" i="1"/>
  <c r="P561" i="1" s="1"/>
  <c r="CP561" i="1" s="1"/>
  <c r="O561" i="1" s="1"/>
  <c r="GM561" i="1" s="1"/>
  <c r="GO561" i="1" s="1"/>
  <c r="HG561" i="1"/>
  <c r="CP554" i="1"/>
  <c r="O554" i="1" s="1"/>
  <c r="CS551" i="1"/>
  <c r="R551" i="1" s="1"/>
  <c r="CY551" i="1" s="1"/>
  <c r="X551" i="1" s="1"/>
  <c r="AD551" i="1"/>
  <c r="AB551" i="1" s="1"/>
  <c r="CS543" i="1"/>
  <c r="R543" i="1" s="1"/>
  <c r="AD543" i="1"/>
  <c r="AB543" i="1" s="1"/>
  <c r="CR542" i="1"/>
  <c r="Q542" i="1" s="1"/>
  <c r="CP542" i="1" s="1"/>
  <c r="O542" i="1" s="1"/>
  <c r="CS542" i="1"/>
  <c r="R542" i="1" s="1"/>
  <c r="CY542" i="1" s="1"/>
  <c r="X542" i="1" s="1"/>
  <c r="AD542" i="1"/>
  <c r="AB542" i="1" s="1"/>
  <c r="CP539" i="1"/>
  <c r="O539" i="1" s="1"/>
  <c r="GM539" i="1" s="1"/>
  <c r="GO539" i="1" s="1"/>
  <c r="CP536" i="1"/>
  <c r="O536" i="1" s="1"/>
  <c r="GM536" i="1" s="1"/>
  <c r="GO536" i="1" s="1"/>
  <c r="AB533" i="1"/>
  <c r="CQ533" i="1"/>
  <c r="P533" i="1" s="1"/>
  <c r="CP533" i="1" s="1"/>
  <c r="O533" i="1" s="1"/>
  <c r="GM533" i="1" s="1"/>
  <c r="GN533" i="1" s="1"/>
  <c r="EA460" i="1"/>
  <c r="DN467" i="1"/>
  <c r="U391" i="1"/>
  <c r="AH364" i="1"/>
  <c r="CR562" i="1"/>
  <c r="Q562" i="1" s="1"/>
  <c r="AB561" i="1"/>
  <c r="CY560" i="1"/>
  <c r="X560" i="1" s="1"/>
  <c r="HG551" i="1"/>
  <c r="CQ550" i="1"/>
  <c r="P550" i="1" s="1"/>
  <c r="CP550" i="1" s="1"/>
  <c r="O550" i="1" s="1"/>
  <c r="GM550" i="1" s="1"/>
  <c r="GN550" i="1" s="1"/>
  <c r="AB550" i="1"/>
  <c r="CR546" i="1"/>
  <c r="Q546" i="1" s="1"/>
  <c r="HG543" i="1"/>
  <c r="T541" i="1"/>
  <c r="AG584" i="1" s="1"/>
  <c r="CY521" i="1"/>
  <c r="X521" i="1" s="1"/>
  <c r="CY504" i="1"/>
  <c r="X504" i="1" s="1"/>
  <c r="GM504" i="1" s="1"/>
  <c r="CZ504" i="1"/>
  <c r="Y504" i="1" s="1"/>
  <c r="CH423" i="1"/>
  <c r="AY428" i="1"/>
  <c r="CQ529" i="1"/>
  <c r="P529" i="1" s="1"/>
  <c r="CP529" i="1" s="1"/>
  <c r="O529" i="1" s="1"/>
  <c r="GM529" i="1" s="1"/>
  <c r="GO529" i="1" s="1"/>
  <c r="CQ522" i="1"/>
  <c r="P522" i="1" s="1"/>
  <c r="CP522" i="1" s="1"/>
  <c r="O522" i="1" s="1"/>
  <c r="GM522" i="1" s="1"/>
  <c r="GO522" i="1" s="1"/>
  <c r="CQ519" i="1"/>
  <c r="P519" i="1" s="1"/>
  <c r="CP519" i="1" s="1"/>
  <c r="O519" i="1" s="1"/>
  <c r="GM519" i="1" s="1"/>
  <c r="GO519" i="1" s="1"/>
  <c r="HG518" i="1"/>
  <c r="F492" i="1"/>
  <c r="F480" i="1"/>
  <c r="AH467" i="1"/>
  <c r="FY428" i="1"/>
  <c r="CP381" i="1"/>
  <c r="O381" i="1" s="1"/>
  <c r="CP371" i="1"/>
  <c r="O371" i="1" s="1"/>
  <c r="GM371" i="1" s="1"/>
  <c r="GN371" i="1" s="1"/>
  <c r="EG364" i="1"/>
  <c r="EB332" i="1"/>
  <c r="CY280" i="1"/>
  <c r="X280" i="1" s="1"/>
  <c r="CZ280" i="1"/>
  <c r="Y280" i="1" s="1"/>
  <c r="CU688" i="3"/>
  <c r="CX688" i="3"/>
  <c r="CX690" i="3"/>
  <c r="S507" i="1"/>
  <c r="CP507" i="1" s="1"/>
  <c r="O507" i="1" s="1"/>
  <c r="GD460" i="1"/>
  <c r="EU467" i="1"/>
  <c r="AU467" i="1"/>
  <c r="CD460" i="1"/>
  <c r="F448" i="1"/>
  <c r="EU423" i="1"/>
  <c r="P444" i="1"/>
  <c r="DY423" i="1"/>
  <c r="DL428" i="1"/>
  <c r="CI428" i="1"/>
  <c r="BY423" i="1"/>
  <c r="AP428" i="1"/>
  <c r="CJ364" i="1"/>
  <c r="BA391" i="1"/>
  <c r="CY378" i="1"/>
  <c r="X378" i="1" s="1"/>
  <c r="CZ378" i="1"/>
  <c r="Y378" i="1" s="1"/>
  <c r="AF391" i="1"/>
  <c r="CQ328" i="1"/>
  <c r="P328" i="1" s="1"/>
  <c r="BA332" i="1"/>
  <c r="CJ321" i="1"/>
  <c r="CR259" i="1"/>
  <c r="CS259" i="1"/>
  <c r="AD259" i="1"/>
  <c r="AB259" i="1" s="1"/>
  <c r="AB539" i="1"/>
  <c r="HG538" i="1"/>
  <c r="AD535" i="1"/>
  <c r="AB535" i="1" s="1"/>
  <c r="AD531" i="1"/>
  <c r="CU724" i="3"/>
  <c r="CV724" i="3"/>
  <c r="CX724" i="3"/>
  <c r="AB524" i="1"/>
  <c r="HG523" i="1"/>
  <c r="AB521" i="1"/>
  <c r="AD518" i="1"/>
  <c r="AB518" i="1" s="1"/>
  <c r="AD515" i="1"/>
  <c r="AB512" i="1"/>
  <c r="AB508" i="1"/>
  <c r="AD503" i="1"/>
  <c r="AB503" i="1" s="1"/>
  <c r="CP501" i="1"/>
  <c r="O501" i="1" s="1"/>
  <c r="CG467" i="1"/>
  <c r="BX460" i="1"/>
  <c r="AC467" i="1"/>
  <c r="CG423" i="1"/>
  <c r="AX428" i="1"/>
  <c r="FR423" i="1"/>
  <c r="CP385" i="1"/>
  <c r="O385" i="1" s="1"/>
  <c r="CZ379" i="1"/>
  <c r="Y379" i="1" s="1"/>
  <c r="GM379" i="1" s="1"/>
  <c r="GN379" i="1" s="1"/>
  <c r="CY379" i="1"/>
  <c r="X379" i="1" s="1"/>
  <c r="CP373" i="1"/>
  <c r="O373" i="1" s="1"/>
  <c r="CP369" i="1"/>
  <c r="O369" i="1" s="1"/>
  <c r="GM369" i="1" s="1"/>
  <c r="GO369" i="1" s="1"/>
  <c r="GM279" i="1"/>
  <c r="GO279" i="1" s="1"/>
  <c r="GM278" i="1"/>
  <c r="GO278" i="1" s="1"/>
  <c r="GB460" i="1"/>
  <c r="ES467" i="1"/>
  <c r="FR464" i="1"/>
  <c r="BY467" i="1" s="1"/>
  <c r="CP464" i="1"/>
  <c r="O464" i="1" s="1"/>
  <c r="GM464" i="1" s="1"/>
  <c r="EO423" i="1"/>
  <c r="P434" i="1"/>
  <c r="BC423" i="1"/>
  <c r="F444" i="1"/>
  <c r="T423" i="1"/>
  <c r="F449" i="1"/>
  <c r="BZ364" i="1"/>
  <c r="AQ391" i="1"/>
  <c r="CI391" i="1"/>
  <c r="CY384" i="1"/>
  <c r="X384" i="1" s="1"/>
  <c r="CR376" i="1"/>
  <c r="Q376" i="1" s="1"/>
  <c r="CP376" i="1" s="1"/>
  <c r="O376" i="1" s="1"/>
  <c r="GM376" i="1" s="1"/>
  <c r="GN376" i="1" s="1"/>
  <c r="AD376" i="1"/>
  <c r="AB376" i="1" s="1"/>
  <c r="CS376" i="1"/>
  <c r="R376" i="1" s="1"/>
  <c r="CP375" i="1"/>
  <c r="O375" i="1" s="1"/>
  <c r="GM375" i="1" s="1"/>
  <c r="GO375" i="1" s="1"/>
  <c r="FY194" i="1"/>
  <c r="EP289" i="1"/>
  <c r="AB531" i="1"/>
  <c r="AD523" i="1"/>
  <c r="AB515" i="1"/>
  <c r="AB510" i="1"/>
  <c r="CU685" i="3"/>
  <c r="CX686" i="3"/>
  <c r="CV685" i="3"/>
  <c r="CX685" i="3"/>
  <c r="CR502" i="1"/>
  <c r="Q502" i="1" s="1"/>
  <c r="CP502" i="1" s="1"/>
  <c r="O502" i="1" s="1"/>
  <c r="AD502" i="1"/>
  <c r="AB502" i="1" s="1"/>
  <c r="BC460" i="1"/>
  <c r="F483" i="1"/>
  <c r="EM423" i="1"/>
  <c r="P447" i="1"/>
  <c r="P440" i="1"/>
  <c r="DI423" i="1"/>
  <c r="CK423" i="1"/>
  <c r="BB428" i="1"/>
  <c r="CZ382" i="1"/>
  <c r="Y382" i="1" s="1"/>
  <c r="CY382" i="1"/>
  <c r="X382" i="1" s="1"/>
  <c r="CZ380" i="1"/>
  <c r="Y380" i="1" s="1"/>
  <c r="CY380" i="1"/>
  <c r="X380" i="1" s="1"/>
  <c r="GM380" i="1" s="1"/>
  <c r="GO380" i="1" s="1"/>
  <c r="GB391" i="1"/>
  <c r="AJ391" i="1"/>
  <c r="CZ324" i="1"/>
  <c r="Y324" i="1" s="1"/>
  <c r="ED332" i="1" s="1"/>
  <c r="CY324" i="1"/>
  <c r="X324" i="1" s="1"/>
  <c r="EC332" i="1" s="1"/>
  <c r="AD534" i="1"/>
  <c r="AB534" i="1" s="1"/>
  <c r="AD530" i="1"/>
  <c r="AB530" i="1" s="1"/>
  <c r="AB520" i="1"/>
  <c r="CS503" i="1"/>
  <c r="R503" i="1" s="1"/>
  <c r="CY503" i="1" s="1"/>
  <c r="X503" i="1" s="1"/>
  <c r="Q467" i="1"/>
  <c r="CR463" i="1"/>
  <c r="Q463" i="1" s="1"/>
  <c r="DV467" i="1" s="1"/>
  <c r="CS463" i="1"/>
  <c r="R463" i="1" s="1"/>
  <c r="DW467" i="1" s="1"/>
  <c r="AD463" i="1"/>
  <c r="AB463" i="1" s="1"/>
  <c r="AG460" i="1"/>
  <c r="T467" i="1"/>
  <c r="FW423" i="1"/>
  <c r="EN428" i="1"/>
  <c r="BX364" i="1"/>
  <c r="AO391" i="1"/>
  <c r="CG391" i="1"/>
  <c r="CP384" i="1"/>
  <c r="O384" i="1" s="1"/>
  <c r="CY381" i="1"/>
  <c r="X381" i="1" s="1"/>
  <c r="CZ381" i="1"/>
  <c r="Y381" i="1" s="1"/>
  <c r="AI391" i="1"/>
  <c r="DX391" i="1"/>
  <c r="CY367" i="1"/>
  <c r="X367" i="1" s="1"/>
  <c r="CD194" i="1"/>
  <c r="AU289" i="1"/>
  <c r="AD556" i="1"/>
  <c r="AB556" i="1" s="1"/>
  <c r="AB547" i="1"/>
  <c r="AD544" i="1"/>
  <c r="AB544" i="1" s="1"/>
  <c r="AB538" i="1"/>
  <c r="AD527" i="1"/>
  <c r="AB527" i="1" s="1"/>
  <c r="AD525" i="1"/>
  <c r="AB525" i="1" s="1"/>
  <c r="CS523" i="1"/>
  <c r="R523" i="1" s="1"/>
  <c r="CZ523" i="1" s="1"/>
  <c r="Y523" i="1" s="1"/>
  <c r="AB523" i="1"/>
  <c r="HG522" i="1"/>
  <c r="AD517" i="1"/>
  <c r="AB517" i="1" s="1"/>
  <c r="U508" i="1"/>
  <c r="DU467" i="1"/>
  <c r="AF467" i="1"/>
  <c r="CY462" i="1"/>
  <c r="X462" i="1" s="1"/>
  <c r="AK467" i="1" s="1"/>
  <c r="CZ462" i="1"/>
  <c r="Y462" i="1" s="1"/>
  <c r="AL467" i="1" s="1"/>
  <c r="AT423" i="1"/>
  <c r="F446" i="1"/>
  <c r="CP388" i="1"/>
  <c r="O388" i="1" s="1"/>
  <c r="GM388" i="1" s="1"/>
  <c r="GN388" i="1" s="1"/>
  <c r="CY383" i="1"/>
  <c r="X383" i="1" s="1"/>
  <c r="DY391" i="1"/>
  <c r="BD332" i="1"/>
  <c r="CM321" i="1"/>
  <c r="CP330" i="1"/>
  <c r="O330" i="1" s="1"/>
  <c r="GM330" i="1" s="1"/>
  <c r="GN330" i="1" s="1"/>
  <c r="AI332" i="1"/>
  <c r="EV194" i="1"/>
  <c r="P314" i="1"/>
  <c r="CS534" i="1"/>
  <c r="R534" i="1" s="1"/>
  <c r="CS530" i="1"/>
  <c r="R530" i="1" s="1"/>
  <c r="CZ524" i="1"/>
  <c r="Y524" i="1" s="1"/>
  <c r="CZ521" i="1"/>
  <c r="Y521" i="1" s="1"/>
  <c r="AB504" i="1"/>
  <c r="AS467" i="1"/>
  <c r="CQ465" i="1"/>
  <c r="P465" i="1" s="1"/>
  <c r="HH465" i="1"/>
  <c r="P454" i="1"/>
  <c r="DP423" i="1"/>
  <c r="CF428" i="1"/>
  <c r="P428" i="1"/>
  <c r="CE428" i="1"/>
  <c r="AC423" i="1"/>
  <c r="AU364" i="1"/>
  <c r="F410" i="1"/>
  <c r="CZ385" i="1"/>
  <c r="Y385" i="1" s="1"/>
  <c r="CY385" i="1"/>
  <c r="X385" i="1" s="1"/>
  <c r="CU800" i="3"/>
  <c r="CX802" i="3"/>
  <c r="CX800" i="3"/>
  <c r="CW779" i="3"/>
  <c r="CX776" i="3"/>
  <c r="CU774" i="3"/>
  <c r="CX779" i="3"/>
  <c r="CX774" i="3"/>
  <c r="CW778" i="3"/>
  <c r="CX777" i="3"/>
  <c r="CW776" i="3"/>
  <c r="CW738" i="3"/>
  <c r="CX746" i="3"/>
  <c r="CX738" i="3"/>
  <c r="CW739" i="3"/>
  <c r="CW741" i="3"/>
  <c r="CX741" i="3"/>
  <c r="CU736" i="3"/>
  <c r="CX742" i="3"/>
  <c r="CX743" i="3"/>
  <c r="CW740" i="3"/>
  <c r="CV736" i="3"/>
  <c r="CX736" i="3"/>
  <c r="CX744" i="3"/>
  <c r="AB506" i="1"/>
  <c r="FR460" i="1"/>
  <c r="EI467" i="1"/>
  <c r="FT423" i="1"/>
  <c r="EK428" i="1"/>
  <c r="DQ428" i="1"/>
  <c r="ED423" i="1"/>
  <c r="AQ423" i="1"/>
  <c r="F438" i="1"/>
  <c r="ET364" i="1"/>
  <c r="P404" i="1"/>
  <c r="CP378" i="1"/>
  <c r="O378" i="1" s="1"/>
  <c r="GM378" i="1" s="1"/>
  <c r="GN378" i="1" s="1"/>
  <c r="CZ367" i="1"/>
  <c r="Y367" i="1" s="1"/>
  <c r="CU723" i="3"/>
  <c r="CV723" i="3"/>
  <c r="CY501" i="1"/>
  <c r="X501" i="1" s="1"/>
  <c r="FP460" i="1"/>
  <c r="EG467" i="1"/>
  <c r="FY467" i="1"/>
  <c r="AQ460" i="1"/>
  <c r="F477" i="1"/>
  <c r="DM423" i="1"/>
  <c r="P450" i="1"/>
  <c r="F432" i="1"/>
  <c r="AO423" i="1"/>
  <c r="F455" i="1"/>
  <c r="Y423" i="1"/>
  <c r="DO364" i="1"/>
  <c r="P415" i="1"/>
  <c r="DJ391" i="1"/>
  <c r="DW364" i="1"/>
  <c r="EA364" i="1"/>
  <c r="DN391" i="1"/>
  <c r="AF332" i="1"/>
  <c r="CU812" i="3"/>
  <c r="CX813" i="3"/>
  <c r="CW814" i="3"/>
  <c r="CW816" i="3"/>
  <c r="CX816" i="3"/>
  <c r="CX818" i="3"/>
  <c r="CX814" i="3"/>
  <c r="CR506" i="1"/>
  <c r="Q506" i="1" s="1"/>
  <c r="P492" i="1"/>
  <c r="EV460" i="1"/>
  <c r="AJ467" i="1"/>
  <c r="EI423" i="1"/>
  <c r="P438" i="1"/>
  <c r="CQ389" i="1"/>
  <c r="P389" i="1" s="1"/>
  <c r="CP389" i="1" s="1"/>
  <c r="O389" i="1" s="1"/>
  <c r="GM389" i="1" s="1"/>
  <c r="GN389" i="1" s="1"/>
  <c r="AB389" i="1"/>
  <c r="FR364" i="1"/>
  <c r="EI391" i="1"/>
  <c r="GA391" i="1"/>
  <c r="CQ426" i="1"/>
  <c r="P426" i="1" s="1"/>
  <c r="GC423" i="1"/>
  <c r="FQ423" i="1"/>
  <c r="ES423" i="1"/>
  <c r="EG423" i="1"/>
  <c r="Q423" i="1"/>
  <c r="CS389" i="1"/>
  <c r="R389" i="1" s="1"/>
  <c r="Q386" i="1"/>
  <c r="CP386" i="1" s="1"/>
  <c r="O386" i="1" s="1"/>
  <c r="GM386" i="1" s="1"/>
  <c r="GN386" i="1" s="1"/>
  <c r="CQ383" i="1"/>
  <c r="P383" i="1" s="1"/>
  <c r="CP383" i="1" s="1"/>
  <c r="O383" i="1" s="1"/>
  <c r="GM383" i="1" s="1"/>
  <c r="GN383" i="1" s="1"/>
  <c r="CY373" i="1"/>
  <c r="X373" i="1" s="1"/>
  <c r="CZ373" i="1"/>
  <c r="Y373" i="1" s="1"/>
  <c r="FR332" i="1"/>
  <c r="ET194" i="1"/>
  <c r="P302" i="1"/>
  <c r="CM194" i="1"/>
  <c r="BD289" i="1"/>
  <c r="GM237" i="1"/>
  <c r="GN237" i="1" s="1"/>
  <c r="CX356" i="3"/>
  <c r="CW359" i="3"/>
  <c r="CX363" i="3"/>
  <c r="CU356" i="3"/>
  <c r="CV356" i="3"/>
  <c r="CX359" i="3"/>
  <c r="W205" i="1"/>
  <c r="F345" i="1"/>
  <c r="BB321" i="1"/>
  <c r="CG332" i="1"/>
  <c r="AQ332" i="1"/>
  <c r="BZ321" i="1"/>
  <c r="CR327" i="1"/>
  <c r="Q327" i="1" s="1"/>
  <c r="CS327" i="1"/>
  <c r="R327" i="1" s="1"/>
  <c r="AD327" i="1"/>
  <c r="AB327" i="1" s="1"/>
  <c r="AB324" i="1"/>
  <c r="EM194" i="1"/>
  <c r="P308" i="1"/>
  <c r="AO194" i="1"/>
  <c r="F293" i="1"/>
  <c r="CY265" i="1"/>
  <c r="X265" i="1" s="1"/>
  <c r="CZ265" i="1"/>
  <c r="Y265" i="1" s="1"/>
  <c r="AG289" i="1"/>
  <c r="AC289" i="1"/>
  <c r="P452" i="1"/>
  <c r="AD388" i="1"/>
  <c r="AB388" i="1" s="1"/>
  <c r="AB367" i="1"/>
  <c r="GC364" i="1"/>
  <c r="P341" i="1"/>
  <c r="CI332" i="1"/>
  <c r="CQ327" i="1"/>
  <c r="P327" i="1" s="1"/>
  <c r="CP327" i="1" s="1"/>
  <c r="O327" i="1" s="1"/>
  <c r="GM327" i="1" s="1"/>
  <c r="GO327" i="1" s="1"/>
  <c r="FT332" i="1"/>
  <c r="CX512" i="3"/>
  <c r="CX514" i="3"/>
  <c r="CU511" i="3"/>
  <c r="CW515" i="3"/>
  <c r="CX518" i="3"/>
  <c r="CV511" i="3"/>
  <c r="CW514" i="3"/>
  <c r="CX517" i="3"/>
  <c r="CW513" i="3"/>
  <c r="W323" i="1"/>
  <c r="AJ332" i="1" s="1"/>
  <c r="AB284" i="1"/>
  <c r="CY268" i="1"/>
  <c r="X268" i="1" s="1"/>
  <c r="CZ268" i="1"/>
  <c r="Y268" i="1" s="1"/>
  <c r="CP267" i="1"/>
  <c r="O267" i="1" s="1"/>
  <c r="GM267" i="1" s="1"/>
  <c r="GO267" i="1" s="1"/>
  <c r="W428" i="1"/>
  <c r="AB425" i="1"/>
  <c r="AD375" i="1"/>
  <c r="AB375" i="1" s="1"/>
  <c r="CR375" i="1"/>
  <c r="Q375" i="1" s="1"/>
  <c r="DV391" i="1" s="1"/>
  <c r="CR372" i="1"/>
  <c r="Q372" i="1" s="1"/>
  <c r="CP372" i="1" s="1"/>
  <c r="O372" i="1" s="1"/>
  <c r="GM372" i="1" s="1"/>
  <c r="GN372" i="1" s="1"/>
  <c r="AD372" i="1"/>
  <c r="AB372" i="1" s="1"/>
  <c r="AB371" i="1"/>
  <c r="AU321" i="1"/>
  <c r="F351" i="1"/>
  <c r="AD330" i="1"/>
  <c r="AB330" i="1" s="1"/>
  <c r="AO321" i="1"/>
  <c r="GD194" i="1"/>
  <c r="EU289" i="1"/>
  <c r="GA428" i="1"/>
  <c r="EV428" i="1"/>
  <c r="P416" i="1"/>
  <c r="BB391" i="1"/>
  <c r="CS388" i="1"/>
  <c r="R388" i="1" s="1"/>
  <c r="CW546" i="3"/>
  <c r="CX546" i="3"/>
  <c r="CX549" i="3"/>
  <c r="CW547" i="3"/>
  <c r="CX547" i="3"/>
  <c r="CX550" i="3"/>
  <c r="CU544" i="3"/>
  <c r="CV544" i="3"/>
  <c r="Q324" i="1"/>
  <c r="DV332" i="1" s="1"/>
  <c r="EH194" i="1"/>
  <c r="P298" i="1"/>
  <c r="CP287" i="1"/>
  <c r="O287" i="1" s="1"/>
  <c r="GM287" i="1" s="1"/>
  <c r="GN287" i="1" s="1"/>
  <c r="CQ280" i="1"/>
  <c r="P280" i="1" s="1"/>
  <c r="CP280" i="1" s="1"/>
  <c r="O280" i="1" s="1"/>
  <c r="GM280" i="1" s="1"/>
  <c r="GO280" i="1" s="1"/>
  <c r="AB280" i="1"/>
  <c r="CY271" i="1"/>
  <c r="X271" i="1" s="1"/>
  <c r="CZ271" i="1"/>
  <c r="Y271" i="1" s="1"/>
  <c r="FZ428" i="1"/>
  <c r="HH426" i="1"/>
  <c r="CQ425" i="1"/>
  <c r="P425" i="1" s="1"/>
  <c r="F416" i="1"/>
  <c r="AB380" i="1"/>
  <c r="EU364" i="1"/>
  <c r="GA332" i="1"/>
  <c r="CP285" i="1"/>
  <c r="O285" i="1" s="1"/>
  <c r="GM285" i="1" s="1"/>
  <c r="GN285" i="1" s="1"/>
  <c r="AD382" i="1"/>
  <c r="AB381" i="1"/>
  <c r="AD377" i="1"/>
  <c r="AB377" i="1" s="1"/>
  <c r="CZ375" i="1"/>
  <c r="Y375" i="1" s="1"/>
  <c r="U373" i="1"/>
  <c r="DZ391" i="1" s="1"/>
  <c r="AD373" i="1"/>
  <c r="AB373" i="1" s="1"/>
  <c r="CQ367" i="1"/>
  <c r="P367" i="1" s="1"/>
  <c r="FP321" i="1"/>
  <c r="EG332" i="1"/>
  <c r="AP321" i="1"/>
  <c r="F341" i="1"/>
  <c r="FV332" i="1"/>
  <c r="CS323" i="1"/>
  <c r="R323" i="1" s="1"/>
  <c r="CZ323" i="1" s="1"/>
  <c r="Y323" i="1" s="1"/>
  <c r="AL332" i="1" s="1"/>
  <c r="AD323" i="1"/>
  <c r="AB323" i="1" s="1"/>
  <c r="GA289" i="1"/>
  <c r="GM223" i="1"/>
  <c r="GN223" i="1" s="1"/>
  <c r="S428" i="1"/>
  <c r="CS384" i="1"/>
  <c r="R384" i="1" s="1"/>
  <c r="CZ384" i="1" s="1"/>
  <c r="Y384" i="1" s="1"/>
  <c r="AD384" i="1"/>
  <c r="AB384" i="1" s="1"/>
  <c r="CQ382" i="1"/>
  <c r="P382" i="1" s="1"/>
  <c r="AB382" i="1"/>
  <c r="CS330" i="1"/>
  <c r="R330" i="1" s="1"/>
  <c r="DW332" i="1" s="1"/>
  <c r="CR329" i="1"/>
  <c r="Q329" i="1" s="1"/>
  <c r="CP329" i="1" s="1"/>
  <c r="O329" i="1" s="1"/>
  <c r="GM329" i="1" s="1"/>
  <c r="GN329" i="1" s="1"/>
  <c r="CB332" i="1" s="1"/>
  <c r="CS329" i="1"/>
  <c r="R329" i="1" s="1"/>
  <c r="AD329" i="1"/>
  <c r="AB329" i="1" s="1"/>
  <c r="S326" i="1"/>
  <c r="DX332" i="1" s="1"/>
  <c r="CQ323" i="1"/>
  <c r="P323" i="1" s="1"/>
  <c r="CP284" i="1"/>
  <c r="O284" i="1" s="1"/>
  <c r="GM284" i="1" s="1"/>
  <c r="GN284" i="1" s="1"/>
  <c r="CR277" i="1"/>
  <c r="Q277" i="1" s="1"/>
  <c r="CP277" i="1" s="1"/>
  <c r="O277" i="1" s="1"/>
  <c r="GM277" i="1" s="1"/>
  <c r="GO277" i="1" s="1"/>
  <c r="CS277" i="1"/>
  <c r="R277" i="1" s="1"/>
  <c r="AD277" i="1"/>
  <c r="CY269" i="1"/>
  <c r="X269" i="1" s="1"/>
  <c r="CZ269" i="1"/>
  <c r="Y269" i="1" s="1"/>
  <c r="CR374" i="1"/>
  <c r="Q374" i="1" s="1"/>
  <c r="CP374" i="1" s="1"/>
  <c r="O374" i="1" s="1"/>
  <c r="CS374" i="1"/>
  <c r="R374" i="1" s="1"/>
  <c r="CY374" i="1" s="1"/>
  <c r="X374" i="1" s="1"/>
  <c r="AD374" i="1"/>
  <c r="CR370" i="1"/>
  <c r="Q370" i="1" s="1"/>
  <c r="CP370" i="1" s="1"/>
  <c r="O370" i="1" s="1"/>
  <c r="GM370" i="1" s="1"/>
  <c r="GN370" i="1" s="1"/>
  <c r="CB391" i="1" s="1"/>
  <c r="AD370" i="1"/>
  <c r="AB370" i="1" s="1"/>
  <c r="CS366" i="1"/>
  <c r="R366" i="1" s="1"/>
  <c r="AD366" i="1"/>
  <c r="P345" i="1"/>
  <c r="ET321" i="1"/>
  <c r="CK321" i="1"/>
  <c r="FR194" i="1"/>
  <c r="EI289" i="1"/>
  <c r="CQ283" i="1"/>
  <c r="P283" i="1" s="1"/>
  <c r="CP283" i="1" s="1"/>
  <c r="O283" i="1" s="1"/>
  <c r="GM283" i="1" s="1"/>
  <c r="GO283" i="1" s="1"/>
  <c r="AB283" i="1"/>
  <c r="BZ289" i="1"/>
  <c r="CR282" i="1"/>
  <c r="Q282" i="1" s="1"/>
  <c r="CS282" i="1"/>
  <c r="R282" i="1" s="1"/>
  <c r="AD282" i="1"/>
  <c r="CY273" i="1"/>
  <c r="X273" i="1" s="1"/>
  <c r="GM273" i="1" s="1"/>
  <c r="GO273" i="1" s="1"/>
  <c r="CZ273" i="1"/>
  <c r="Y273" i="1" s="1"/>
  <c r="CQ265" i="1"/>
  <c r="P265" i="1" s="1"/>
  <c r="CY258" i="1"/>
  <c r="X258" i="1" s="1"/>
  <c r="CZ258" i="1"/>
  <c r="Y258" i="1" s="1"/>
  <c r="CZ383" i="1"/>
  <c r="Y383" i="1" s="1"/>
  <c r="AB374" i="1"/>
  <c r="CR368" i="1"/>
  <c r="Q368" i="1" s="1"/>
  <c r="CP368" i="1" s="1"/>
  <c r="O368" i="1" s="1"/>
  <c r="GM368" i="1" s="1"/>
  <c r="GO368" i="1" s="1"/>
  <c r="CS368" i="1"/>
  <c r="R368" i="1" s="1"/>
  <c r="AD368" i="1"/>
  <c r="CQ366" i="1"/>
  <c r="P366" i="1" s="1"/>
  <c r="AB366" i="1"/>
  <c r="P357" i="1"/>
  <c r="EV321" i="1"/>
  <c r="Q326" i="1"/>
  <c r="V326" i="1"/>
  <c r="EA332" i="1" s="1"/>
  <c r="CS325" i="1"/>
  <c r="R325" i="1" s="1"/>
  <c r="AD325" i="1"/>
  <c r="DZ332" i="1"/>
  <c r="CU519" i="3"/>
  <c r="CX520" i="3"/>
  <c r="CX521" i="3"/>
  <c r="CW522" i="3"/>
  <c r="CX522" i="3"/>
  <c r="CX523" i="3"/>
  <c r="P324" i="1"/>
  <c r="GX324" i="1"/>
  <c r="GB332" i="1" s="1"/>
  <c r="U323" i="1"/>
  <c r="AH332" i="1" s="1"/>
  <c r="T323" i="1"/>
  <c r="AG332" i="1" s="1"/>
  <c r="BC321" i="1"/>
  <c r="AD285" i="1"/>
  <c r="AB285" i="1" s="1"/>
  <c r="HG283" i="1"/>
  <c r="CP282" i="1"/>
  <c r="O282" i="1" s="1"/>
  <c r="GM282" i="1" s="1"/>
  <c r="GO282" i="1" s="1"/>
  <c r="CY281" i="1"/>
  <c r="X281" i="1" s="1"/>
  <c r="GM281" i="1" s="1"/>
  <c r="GO281" i="1" s="1"/>
  <c r="BD428" i="1"/>
  <c r="AR428" i="1"/>
  <c r="FY391" i="1"/>
  <c r="CR382" i="1"/>
  <c r="Q382" i="1" s="1"/>
  <c r="AB378" i="1"/>
  <c r="AB368" i="1"/>
  <c r="AD328" i="1"/>
  <c r="AB328" i="1" s="1"/>
  <c r="CR328" i="1"/>
  <c r="Q328" i="1" s="1"/>
  <c r="P326" i="1"/>
  <c r="T326" i="1"/>
  <c r="DY332" i="1" s="1"/>
  <c r="CQ325" i="1"/>
  <c r="P325" i="1" s="1"/>
  <c r="CP325" i="1" s="1"/>
  <c r="O325" i="1" s="1"/>
  <c r="GM325" i="1" s="1"/>
  <c r="GO325" i="1" s="1"/>
  <c r="AB325" i="1"/>
  <c r="CD321" i="1"/>
  <c r="FP194" i="1"/>
  <c r="EG289" i="1"/>
  <c r="AB287" i="1"/>
  <c r="AB279" i="1"/>
  <c r="CP269" i="1"/>
  <c r="O269" i="1" s="1"/>
  <c r="GM269" i="1" s="1"/>
  <c r="GN269" i="1" s="1"/>
  <c r="R253" i="1"/>
  <c r="GX251" i="1"/>
  <c r="CY249" i="1"/>
  <c r="X249" i="1" s="1"/>
  <c r="CX446" i="3"/>
  <c r="CX448" i="3"/>
  <c r="CW450" i="3"/>
  <c r="CU445" i="3"/>
  <c r="CW448" i="3"/>
  <c r="CX450" i="3"/>
  <c r="I253" i="1"/>
  <c r="I251" i="1"/>
  <c r="AB238" i="1"/>
  <c r="CQ229" i="1"/>
  <c r="P229" i="1" s="1"/>
  <c r="CP229" i="1" s="1"/>
  <c r="O229" i="1" s="1"/>
  <c r="GM229" i="1" s="1"/>
  <c r="GN229" i="1" s="1"/>
  <c r="AB229" i="1"/>
  <c r="AB224" i="1"/>
  <c r="CP214" i="1"/>
  <c r="O214" i="1" s="1"/>
  <c r="GM214" i="1" s="1"/>
  <c r="GO214" i="1" s="1"/>
  <c r="CX554" i="3"/>
  <c r="CU554" i="3"/>
  <c r="CV554" i="3"/>
  <c r="CX556" i="3"/>
  <c r="HG282" i="1"/>
  <c r="HG277" i="1"/>
  <c r="CQ268" i="1"/>
  <c r="P268" i="1" s="1"/>
  <c r="CP268" i="1" s="1"/>
  <c r="O268" i="1" s="1"/>
  <c r="GM268" i="1" s="1"/>
  <c r="GN268" i="1" s="1"/>
  <c r="CP258" i="1"/>
  <c r="O258" i="1" s="1"/>
  <c r="GX257" i="1"/>
  <c r="AB254" i="1"/>
  <c r="CT254" i="1"/>
  <c r="S254" i="1" s="1"/>
  <c r="CP242" i="1"/>
  <c r="O242" i="1" s="1"/>
  <c r="GM242" i="1" s="1"/>
  <c r="GO242" i="1" s="1"/>
  <c r="CY238" i="1"/>
  <c r="X238" i="1" s="1"/>
  <c r="CZ238" i="1"/>
  <c r="Y238" i="1" s="1"/>
  <c r="CP238" i="1"/>
  <c r="O238" i="1" s="1"/>
  <c r="CR231" i="1"/>
  <c r="Q231" i="1" s="1"/>
  <c r="CS231" i="1"/>
  <c r="R231" i="1" s="1"/>
  <c r="AD231" i="1"/>
  <c r="CP224" i="1"/>
  <c r="O224" i="1" s="1"/>
  <c r="CP215" i="1"/>
  <c r="O215" i="1" s="1"/>
  <c r="GM215" i="1" s="1"/>
  <c r="GO215" i="1" s="1"/>
  <c r="CR267" i="1"/>
  <c r="Q267" i="1" s="1"/>
  <c r="AD267" i="1"/>
  <c r="AB267" i="1" s="1"/>
  <c r="CR251" i="1"/>
  <c r="CS251" i="1"/>
  <c r="AD251" i="1"/>
  <c r="AB251" i="1" s="1"/>
  <c r="GM233" i="1"/>
  <c r="GN233" i="1" s="1"/>
  <c r="CP231" i="1"/>
  <c r="O231" i="1" s="1"/>
  <c r="GM231" i="1" s="1"/>
  <c r="GN231" i="1" s="1"/>
  <c r="CY224" i="1"/>
  <c r="X224" i="1" s="1"/>
  <c r="CZ224" i="1"/>
  <c r="Y224" i="1" s="1"/>
  <c r="AB222" i="1"/>
  <c r="CP217" i="1"/>
  <c r="O217" i="1" s="1"/>
  <c r="Q205" i="1"/>
  <c r="CL321" i="1"/>
  <c r="CY272" i="1"/>
  <c r="X272" i="1" s="1"/>
  <c r="GM272" i="1" s="1"/>
  <c r="GO272" i="1" s="1"/>
  <c r="CR265" i="1"/>
  <c r="Q265" i="1" s="1"/>
  <c r="CP262" i="1"/>
  <c r="O262" i="1" s="1"/>
  <c r="GM262" i="1" s="1"/>
  <c r="GN262" i="1" s="1"/>
  <c r="CS260" i="1"/>
  <c r="R260" i="1" s="1"/>
  <c r="AD260" i="1"/>
  <c r="AB260" i="1" s="1"/>
  <c r="T253" i="1"/>
  <c r="P251" i="1"/>
  <c r="V249" i="1"/>
  <c r="CP244" i="1"/>
  <c r="O244" i="1" s="1"/>
  <c r="GM244" i="1" s="1"/>
  <c r="GN244" i="1" s="1"/>
  <c r="CY201" i="1"/>
  <c r="X201" i="1" s="1"/>
  <c r="S270" i="1"/>
  <c r="CP260" i="1"/>
  <c r="O260" i="1" s="1"/>
  <c r="CS257" i="1"/>
  <c r="R257" i="1" s="1"/>
  <c r="CZ257" i="1" s="1"/>
  <c r="Y257" i="1" s="1"/>
  <c r="AD257" i="1"/>
  <c r="S253" i="1"/>
  <c r="CP250" i="1"/>
  <c r="O250" i="1" s="1"/>
  <c r="GX249" i="1"/>
  <c r="AB236" i="1"/>
  <c r="CP222" i="1"/>
  <c r="O222" i="1" s="1"/>
  <c r="GM222" i="1" s="1"/>
  <c r="GN222" i="1" s="1"/>
  <c r="CY216" i="1"/>
  <c r="X216" i="1" s="1"/>
  <c r="CZ216" i="1"/>
  <c r="Y216" i="1" s="1"/>
  <c r="BX321" i="1"/>
  <c r="AD284" i="1"/>
  <c r="AB282" i="1"/>
  <c r="AB277" i="1"/>
  <c r="P257" i="1"/>
  <c r="Q253" i="1"/>
  <c r="CZ248" i="1"/>
  <c r="Y248" i="1" s="1"/>
  <c r="GX247" i="1"/>
  <c r="CP228" i="1"/>
  <c r="O228" i="1" s="1"/>
  <c r="GM228" i="1" s="1"/>
  <c r="GN228" i="1" s="1"/>
  <c r="CP211" i="1"/>
  <c r="O211" i="1" s="1"/>
  <c r="CI289" i="1"/>
  <c r="W257" i="1"/>
  <c r="CY256" i="1"/>
  <c r="X256" i="1" s="1"/>
  <c r="GM256" i="1" s="1"/>
  <c r="GN256" i="1" s="1"/>
  <c r="CQ255" i="1"/>
  <c r="P255" i="1" s="1"/>
  <c r="CP255" i="1" s="1"/>
  <c r="O255" i="1" s="1"/>
  <c r="GM255" i="1" s="1"/>
  <c r="GN255" i="1" s="1"/>
  <c r="P253" i="1"/>
  <c r="W251" i="1"/>
  <c r="CQ245" i="1"/>
  <c r="P245" i="1" s="1"/>
  <c r="CP245" i="1" s="1"/>
  <c r="O245" i="1" s="1"/>
  <c r="GM245" i="1" s="1"/>
  <c r="GN245" i="1" s="1"/>
  <c r="AB245" i="1"/>
  <c r="CP240" i="1"/>
  <c r="O240" i="1" s="1"/>
  <c r="GM240" i="1" s="1"/>
  <c r="GO240" i="1" s="1"/>
  <c r="GM236" i="1"/>
  <c r="GN236" i="1" s="1"/>
  <c r="CP219" i="1"/>
  <c r="O219" i="1" s="1"/>
  <c r="GM219" i="1" s="1"/>
  <c r="GO219" i="1" s="1"/>
  <c r="GM208" i="1"/>
  <c r="GO208" i="1" s="1"/>
  <c r="GX205" i="1"/>
  <c r="CP202" i="1"/>
  <c r="O202" i="1" s="1"/>
  <c r="GM202" i="1" s="1"/>
  <c r="GN202" i="1" s="1"/>
  <c r="BC289" i="1"/>
  <c r="AD286" i="1"/>
  <c r="AB286" i="1" s="1"/>
  <c r="CS284" i="1"/>
  <c r="R284" i="1" s="1"/>
  <c r="AD276" i="1"/>
  <c r="AB276" i="1" s="1"/>
  <c r="AD275" i="1"/>
  <c r="AB273" i="1"/>
  <c r="AD271" i="1"/>
  <c r="CS267" i="1"/>
  <c r="R267" i="1" s="1"/>
  <c r="CX474" i="3"/>
  <c r="CU473" i="3"/>
  <c r="U257" i="1"/>
  <c r="CS252" i="1"/>
  <c r="R252" i="1" s="1"/>
  <c r="CY252" i="1" s="1"/>
  <c r="X252" i="1" s="1"/>
  <c r="AD252" i="1"/>
  <c r="CS249" i="1"/>
  <c r="R249" i="1" s="1"/>
  <c r="CZ249" i="1" s="1"/>
  <c r="Y249" i="1" s="1"/>
  <c r="AD249" i="1"/>
  <c r="CP235" i="1"/>
  <c r="O235" i="1" s="1"/>
  <c r="GM235" i="1" s="1"/>
  <c r="GN235" i="1" s="1"/>
  <c r="CP234" i="1"/>
  <c r="O234" i="1" s="1"/>
  <c r="GM234" i="1" s="1"/>
  <c r="GN234" i="1" s="1"/>
  <c r="CP226" i="1"/>
  <c r="O226" i="1" s="1"/>
  <c r="GM226" i="1" s="1"/>
  <c r="GO226" i="1" s="1"/>
  <c r="CY217" i="1"/>
  <c r="X217" i="1" s="1"/>
  <c r="CZ217" i="1"/>
  <c r="Y217" i="1" s="1"/>
  <c r="CP216" i="1"/>
  <c r="O216" i="1" s="1"/>
  <c r="CY196" i="1"/>
  <c r="X196" i="1" s="1"/>
  <c r="CZ196" i="1"/>
  <c r="Y196" i="1" s="1"/>
  <c r="F166" i="1"/>
  <c r="AO155" i="1"/>
  <c r="CX552" i="3"/>
  <c r="CU551" i="3"/>
  <c r="BB289" i="1"/>
  <c r="AP289" i="1"/>
  <c r="AB275" i="1"/>
  <c r="AB271" i="1"/>
  <c r="CX482" i="3"/>
  <c r="CU480" i="3"/>
  <c r="CV480" i="3"/>
  <c r="CZ264" i="1"/>
  <c r="Y264" i="1" s="1"/>
  <c r="GM264" i="1" s="1"/>
  <c r="GN264" i="1" s="1"/>
  <c r="CR263" i="1"/>
  <c r="Q263" i="1" s="1"/>
  <c r="CS263" i="1"/>
  <c r="R263" i="1" s="1"/>
  <c r="AD263" i="1"/>
  <c r="AB263" i="1" s="1"/>
  <c r="CY260" i="1"/>
  <c r="X260" i="1" s="1"/>
  <c r="CZ260" i="1"/>
  <c r="Y260" i="1" s="1"/>
  <c r="T257" i="1"/>
  <c r="CP254" i="1"/>
  <c r="O254" i="1" s="1"/>
  <c r="GM254" i="1" s="1"/>
  <c r="GN254" i="1" s="1"/>
  <c r="GX253" i="1"/>
  <c r="V253" i="1"/>
  <c r="CP252" i="1"/>
  <c r="O252" i="1" s="1"/>
  <c r="P249" i="1"/>
  <c r="CP249" i="1" s="1"/>
  <c r="O249" i="1" s="1"/>
  <c r="CY248" i="1"/>
  <c r="X248" i="1" s="1"/>
  <c r="GM248" i="1" s="1"/>
  <c r="GN248" i="1" s="1"/>
  <c r="Q247" i="1"/>
  <c r="CP241" i="1"/>
  <c r="O241" i="1" s="1"/>
  <c r="GM241" i="1" s="1"/>
  <c r="GO241" i="1" s="1"/>
  <c r="CP213" i="1"/>
  <c r="O213" i="1" s="1"/>
  <c r="AB206" i="1"/>
  <c r="CT206" i="1"/>
  <c r="S206" i="1" s="1"/>
  <c r="CP206" i="1" s="1"/>
  <c r="O206" i="1" s="1"/>
  <c r="GM206" i="1" s="1"/>
  <c r="GN206" i="1" s="1"/>
  <c r="CX477" i="3"/>
  <c r="CX478" i="3"/>
  <c r="CU477" i="3"/>
  <c r="CV477" i="3"/>
  <c r="AB266" i="1"/>
  <c r="CQ263" i="1"/>
  <c r="P263" i="1" s="1"/>
  <c r="CP263" i="1" s="1"/>
  <c r="O263" i="1" s="1"/>
  <c r="GM263" i="1" s="1"/>
  <c r="GN263" i="1" s="1"/>
  <c r="CX466" i="3"/>
  <c r="CU461" i="3"/>
  <c r="CW464" i="3"/>
  <c r="CX464" i="3"/>
  <c r="CX461" i="3"/>
  <c r="I261" i="1"/>
  <c r="S261" i="1" s="1"/>
  <c r="I259" i="1"/>
  <c r="T259" i="1" s="1"/>
  <c r="W249" i="1"/>
  <c r="CP247" i="1"/>
  <c r="O247" i="1" s="1"/>
  <c r="GM247" i="1" s="1"/>
  <c r="GN247" i="1" s="1"/>
  <c r="CY242" i="1"/>
  <c r="X242" i="1" s="1"/>
  <c r="CZ242" i="1"/>
  <c r="Y242" i="1" s="1"/>
  <c r="CP227" i="1"/>
  <c r="O227" i="1" s="1"/>
  <c r="GM227" i="1" s="1"/>
  <c r="GO227" i="1" s="1"/>
  <c r="CY106" i="1"/>
  <c r="X106" i="1" s="1"/>
  <c r="CW539" i="3"/>
  <c r="CX539" i="3"/>
  <c r="CU537" i="3"/>
  <c r="CW540" i="3"/>
  <c r="CX540" i="3"/>
  <c r="CX543" i="3"/>
  <c r="CR275" i="1"/>
  <c r="Q275" i="1" s="1"/>
  <c r="CP275" i="1" s="1"/>
  <c r="O275" i="1" s="1"/>
  <c r="GM275" i="1" s="1"/>
  <c r="GN275" i="1" s="1"/>
  <c r="CR271" i="1"/>
  <c r="Q271" i="1" s="1"/>
  <c r="CP271" i="1" s="1"/>
  <c r="O271" i="1" s="1"/>
  <c r="GM271" i="1" s="1"/>
  <c r="GO271" i="1" s="1"/>
  <c r="U270" i="1"/>
  <c r="AH289" i="1" s="1"/>
  <c r="HG268" i="1"/>
  <c r="AD265" i="1"/>
  <c r="AB265" i="1" s="1"/>
  <c r="CR257" i="1"/>
  <c r="Q257" i="1" s="1"/>
  <c r="V251" i="1"/>
  <c r="CZ250" i="1"/>
  <c r="Y250" i="1" s="1"/>
  <c r="U249" i="1"/>
  <c r="CP239" i="1"/>
  <c r="O239" i="1" s="1"/>
  <c r="CZ211" i="1"/>
  <c r="Y211" i="1" s="1"/>
  <c r="CY211" i="1"/>
  <c r="X211" i="1" s="1"/>
  <c r="FY162" i="1"/>
  <c r="FR155" i="1"/>
  <c r="EI162" i="1"/>
  <c r="FZ162" i="1"/>
  <c r="GA162" i="1"/>
  <c r="BA155" i="1"/>
  <c r="F182" i="1"/>
  <c r="R162" i="1"/>
  <c r="AE155" i="1"/>
  <c r="GX114" i="1"/>
  <c r="FV26" i="1"/>
  <c r="EM123" i="1"/>
  <c r="CZ85" i="1"/>
  <c r="Y85" i="1" s="1"/>
  <c r="CY85" i="1"/>
  <c r="X85" i="1" s="1"/>
  <c r="CY84" i="1"/>
  <c r="X84" i="1" s="1"/>
  <c r="CZ84" i="1"/>
  <c r="Y84" i="1" s="1"/>
  <c r="CZ243" i="1"/>
  <c r="Y243" i="1" s="1"/>
  <c r="GM243" i="1" s="1"/>
  <c r="GO243" i="1" s="1"/>
  <c r="AD242" i="1"/>
  <c r="AB242" i="1" s="1"/>
  <c r="AD240" i="1"/>
  <c r="AB240" i="1" s="1"/>
  <c r="AD226" i="1"/>
  <c r="AB226" i="1" s="1"/>
  <c r="CR197" i="1"/>
  <c r="Q197" i="1" s="1"/>
  <c r="CS197" i="1"/>
  <c r="R197" i="1" s="1"/>
  <c r="AD197" i="1"/>
  <c r="AB197" i="1" s="1"/>
  <c r="P184" i="1"/>
  <c r="DM155" i="1"/>
  <c r="CP157" i="1"/>
  <c r="O157" i="1" s="1"/>
  <c r="GM157" i="1" s="1"/>
  <c r="GO157" i="1" s="1"/>
  <c r="CP120" i="1"/>
  <c r="O120" i="1" s="1"/>
  <c r="GM120" i="1" s="1"/>
  <c r="GO120" i="1" s="1"/>
  <c r="CR116" i="1"/>
  <c r="Q116" i="1" s="1"/>
  <c r="CS116" i="1"/>
  <c r="R116" i="1" s="1"/>
  <c r="AD116" i="1"/>
  <c r="CP108" i="1"/>
  <c r="O108" i="1" s="1"/>
  <c r="GM108" i="1" s="1"/>
  <c r="GN108" i="1" s="1"/>
  <c r="GM48" i="1"/>
  <c r="GO48" i="1" s="1"/>
  <c r="AB257" i="1"/>
  <c r="AD255" i="1"/>
  <c r="AB255" i="1" s="1"/>
  <c r="AB252" i="1"/>
  <c r="AB249" i="1"/>
  <c r="AD247" i="1"/>
  <c r="AD244" i="1"/>
  <c r="AB244" i="1" s="1"/>
  <c r="CV411" i="3"/>
  <c r="CX411" i="3"/>
  <c r="CX412" i="3"/>
  <c r="CX413" i="3"/>
  <c r="CU411" i="3"/>
  <c r="AD233" i="1"/>
  <c r="AB231" i="1"/>
  <c r="CX400" i="3"/>
  <c r="CW396" i="3"/>
  <c r="CU393" i="3"/>
  <c r="CX396" i="3"/>
  <c r="CV393" i="3"/>
  <c r="CX393" i="3"/>
  <c r="S212" i="1"/>
  <c r="AB209" i="1"/>
  <c r="CS207" i="1"/>
  <c r="R207" i="1" s="1"/>
  <c r="T205" i="1"/>
  <c r="GX203" i="1"/>
  <c r="V203" i="1"/>
  <c r="DY155" i="1"/>
  <c r="DL162" i="1"/>
  <c r="F179" i="1"/>
  <c r="AS155" i="1"/>
  <c r="P116" i="1"/>
  <c r="CU373" i="3"/>
  <c r="CX374" i="3"/>
  <c r="CX377" i="3"/>
  <c r="CW376" i="3"/>
  <c r="CW375" i="3"/>
  <c r="CX375" i="3"/>
  <c r="CX378" i="3"/>
  <c r="CU365" i="3"/>
  <c r="CW367" i="3"/>
  <c r="CX368" i="3"/>
  <c r="CX367" i="3"/>
  <c r="CX370" i="3"/>
  <c r="AB204" i="1"/>
  <c r="CT204" i="1"/>
  <c r="S204" i="1" s="1"/>
  <c r="AW162" i="1"/>
  <c r="CF155" i="1"/>
  <c r="BC26" i="1"/>
  <c r="F139" i="1"/>
  <c r="CY118" i="1"/>
  <c r="X118" i="1" s="1"/>
  <c r="CZ118" i="1"/>
  <c r="Y118" i="1" s="1"/>
  <c r="AB92" i="1"/>
  <c r="CQ92" i="1"/>
  <c r="P92" i="1" s="1"/>
  <c r="CP92" i="1" s="1"/>
  <c r="O92" i="1" s="1"/>
  <c r="CS255" i="1"/>
  <c r="R255" i="1" s="1"/>
  <c r="CS247" i="1"/>
  <c r="R247" i="1" s="1"/>
  <c r="AB247" i="1"/>
  <c r="CS244" i="1"/>
  <c r="R244" i="1" s="1"/>
  <c r="CX423" i="3"/>
  <c r="CU417" i="3"/>
  <c r="CW420" i="3"/>
  <c r="CX420" i="3"/>
  <c r="CX417" i="3"/>
  <c r="CX426" i="3"/>
  <c r="AD239" i="1"/>
  <c r="AB239" i="1" s="1"/>
  <c r="AD235" i="1"/>
  <c r="AB235" i="1" s="1"/>
  <c r="CS233" i="1"/>
  <c r="R233" i="1" s="1"/>
  <c r="AB233" i="1"/>
  <c r="AD225" i="1"/>
  <c r="AB225" i="1" s="1"/>
  <c r="AD221" i="1"/>
  <c r="T213" i="1"/>
  <c r="AB213" i="1"/>
  <c r="AD212" i="1"/>
  <c r="AB212" i="1" s="1"/>
  <c r="AB211" i="1"/>
  <c r="AD205" i="1"/>
  <c r="CS205" i="1"/>
  <c r="R205" i="1" s="1"/>
  <c r="T203" i="1"/>
  <c r="AB202" i="1"/>
  <c r="CT202" i="1"/>
  <c r="S202" i="1" s="1"/>
  <c r="CZ197" i="1"/>
  <c r="Y197" i="1" s="1"/>
  <c r="GD155" i="1"/>
  <c r="EU162" i="1"/>
  <c r="AQ26" i="1"/>
  <c r="F133" i="1"/>
  <c r="CW389" i="3"/>
  <c r="CX389" i="3"/>
  <c r="CU387" i="3"/>
  <c r="CX391" i="3"/>
  <c r="CW390" i="3"/>
  <c r="CX390" i="3"/>
  <c r="CQ205" i="1"/>
  <c r="P205" i="1" s="1"/>
  <c r="AB205" i="1"/>
  <c r="CP196" i="1"/>
  <c r="O196" i="1" s="1"/>
  <c r="F180" i="1"/>
  <c r="AT155" i="1"/>
  <c r="CY112" i="1"/>
  <c r="X112" i="1" s="1"/>
  <c r="CD26" i="1"/>
  <c r="AU123" i="1"/>
  <c r="CU232" i="3"/>
  <c r="CW234" i="3"/>
  <c r="CX234" i="3"/>
  <c r="CX236" i="3"/>
  <c r="U95" i="1"/>
  <c r="I97" i="1"/>
  <c r="V97" i="1" s="1"/>
  <c r="AD243" i="1"/>
  <c r="CS239" i="1"/>
  <c r="R239" i="1" s="1"/>
  <c r="CS235" i="1"/>
  <c r="R235" i="1" s="1"/>
  <c r="CT230" i="1"/>
  <c r="S230" i="1" s="1"/>
  <c r="CP230" i="1" s="1"/>
  <c r="O230" i="1" s="1"/>
  <c r="GM230" i="1" s="1"/>
  <c r="GN230" i="1" s="1"/>
  <c r="CS225" i="1"/>
  <c r="R225" i="1" s="1"/>
  <c r="AD223" i="1"/>
  <c r="CS221" i="1"/>
  <c r="R221" i="1" s="1"/>
  <c r="AB221" i="1"/>
  <c r="AD218" i="1"/>
  <c r="AB218" i="1" s="1"/>
  <c r="CU381" i="3"/>
  <c r="CX381" i="3"/>
  <c r="CX382" i="3"/>
  <c r="CX386" i="3"/>
  <c r="CX385" i="3"/>
  <c r="CW383" i="3"/>
  <c r="CX383" i="3"/>
  <c r="CZ210" i="1"/>
  <c r="Y210" i="1" s="1"/>
  <c r="AD208" i="1"/>
  <c r="AB208" i="1" s="1"/>
  <c r="V205" i="1"/>
  <c r="CS203" i="1"/>
  <c r="R203" i="1" s="1"/>
  <c r="AD203" i="1"/>
  <c r="EM162" i="1"/>
  <c r="FW155" i="1"/>
  <c r="EN162" i="1"/>
  <c r="X155" i="1"/>
  <c r="F188" i="1"/>
  <c r="AB159" i="1"/>
  <c r="CT159" i="1"/>
  <c r="S159" i="1" s="1"/>
  <c r="AB120" i="1"/>
  <c r="CT120" i="1"/>
  <c r="S120" i="1" s="1"/>
  <c r="W114" i="1"/>
  <c r="CQ106" i="1"/>
  <c r="P106" i="1" s="1"/>
  <c r="CP106" i="1" s="1"/>
  <c r="O106" i="1" s="1"/>
  <c r="AD264" i="1"/>
  <c r="AB264" i="1" s="1"/>
  <c r="AD256" i="1"/>
  <c r="AB256" i="1" s="1"/>
  <c r="CV414" i="3"/>
  <c r="CX416" i="3"/>
  <c r="CU414" i="3"/>
  <c r="CU402" i="3"/>
  <c r="CW404" i="3"/>
  <c r="CX404" i="3"/>
  <c r="CX408" i="3"/>
  <c r="CX409" i="3"/>
  <c r="GX212" i="1"/>
  <c r="CJ289" i="1" s="1"/>
  <c r="CR212" i="1"/>
  <c r="Q212" i="1" s="1"/>
  <c r="CP212" i="1" s="1"/>
  <c r="O212" i="1" s="1"/>
  <c r="CR210" i="1"/>
  <c r="Q210" i="1" s="1"/>
  <c r="CS210" i="1"/>
  <c r="R210" i="1" s="1"/>
  <c r="CY210" i="1" s="1"/>
  <c r="X210" i="1" s="1"/>
  <c r="U205" i="1"/>
  <c r="P203" i="1"/>
  <c r="CP203" i="1" s="1"/>
  <c r="O203" i="1" s="1"/>
  <c r="CQ201" i="1"/>
  <c r="P201" i="1" s="1"/>
  <c r="AB201" i="1"/>
  <c r="CP198" i="1"/>
  <c r="O198" i="1" s="1"/>
  <c r="GM198" i="1" s="1"/>
  <c r="GO198" i="1" s="1"/>
  <c r="CP197" i="1"/>
  <c r="O197" i="1" s="1"/>
  <c r="F186" i="1"/>
  <c r="W155" i="1"/>
  <c r="Q155" i="1"/>
  <c r="F174" i="1"/>
  <c r="CP112" i="1"/>
  <c r="O112" i="1" s="1"/>
  <c r="CY60" i="1"/>
  <c r="X60" i="1" s="1"/>
  <c r="CZ60" i="1"/>
  <c r="Y60" i="1" s="1"/>
  <c r="AD266" i="1"/>
  <c r="AD261" i="1"/>
  <c r="AB261" i="1" s="1"/>
  <c r="AD258" i="1"/>
  <c r="AB258" i="1" s="1"/>
  <c r="AD253" i="1"/>
  <c r="AB253" i="1" s="1"/>
  <c r="AD250" i="1"/>
  <c r="AB250" i="1" s="1"/>
  <c r="AB246" i="1"/>
  <c r="AB243" i="1"/>
  <c r="AB237" i="1"/>
  <c r="AB223" i="1"/>
  <c r="S205" i="1"/>
  <c r="CP200" i="1"/>
  <c r="O200" i="1" s="1"/>
  <c r="F185" i="1"/>
  <c r="V155" i="1"/>
  <c r="S114" i="1"/>
  <c r="CZ112" i="1"/>
  <c r="Y112" i="1" s="1"/>
  <c r="CY98" i="1"/>
  <c r="X98" i="1" s="1"/>
  <c r="GM98" i="1" s="1"/>
  <c r="GN98" i="1" s="1"/>
  <c r="CZ98" i="1"/>
  <c r="Y98" i="1" s="1"/>
  <c r="CY90" i="1"/>
  <c r="X90" i="1" s="1"/>
  <c r="HG54" i="1"/>
  <c r="CQ54" i="1"/>
  <c r="P54" i="1" s="1"/>
  <c r="CP54" i="1" s="1"/>
  <c r="O54" i="1" s="1"/>
  <c r="GM54" i="1" s="1"/>
  <c r="GN54" i="1" s="1"/>
  <c r="AB54" i="1"/>
  <c r="CW431" i="3"/>
  <c r="CX431" i="3"/>
  <c r="CU427" i="3"/>
  <c r="CX436" i="3"/>
  <c r="CX428" i="3"/>
  <c r="CW429" i="3"/>
  <c r="CX433" i="3"/>
  <c r="CX429" i="3"/>
  <c r="V212" i="1"/>
  <c r="AI289" i="1" s="1"/>
  <c r="W203" i="1"/>
  <c r="P186" i="1"/>
  <c r="DO155" i="1"/>
  <c r="CP159" i="1"/>
  <c r="O159" i="1" s="1"/>
  <c r="GM159" i="1" s="1"/>
  <c r="GO159" i="1" s="1"/>
  <c r="GM115" i="1"/>
  <c r="GN115" i="1" s="1"/>
  <c r="AD113" i="1"/>
  <c r="AB113" i="1" s="1"/>
  <c r="CR113" i="1"/>
  <c r="Q113" i="1" s="1"/>
  <c r="CP113" i="1" s="1"/>
  <c r="O113" i="1" s="1"/>
  <c r="CS113" i="1"/>
  <c r="R113" i="1" s="1"/>
  <c r="CY113" i="1" s="1"/>
  <c r="X113" i="1" s="1"/>
  <c r="CY91" i="1"/>
  <c r="X91" i="1" s="1"/>
  <c r="CY56" i="1"/>
  <c r="X56" i="1" s="1"/>
  <c r="CZ56" i="1"/>
  <c r="Y56" i="1" s="1"/>
  <c r="CV469" i="3"/>
  <c r="CX469" i="3"/>
  <c r="CX470" i="3"/>
  <c r="CX471" i="3"/>
  <c r="CU469" i="3"/>
  <c r="CX472" i="3"/>
  <c r="CU453" i="3"/>
  <c r="CV453" i="3"/>
  <c r="CX460" i="3"/>
  <c r="CX453" i="3"/>
  <c r="CX455" i="3"/>
  <c r="CX456" i="3"/>
  <c r="CW455" i="3"/>
  <c r="CX457" i="3"/>
  <c r="CX439" i="3"/>
  <c r="CW440" i="3"/>
  <c r="CX441" i="3"/>
  <c r="CX442" i="3"/>
  <c r="CU437" i="3"/>
  <c r="CX437" i="3"/>
  <c r="CX444" i="3"/>
  <c r="CW441" i="3"/>
  <c r="CV437" i="3"/>
  <c r="R213" i="1"/>
  <c r="CY213" i="1" s="1"/>
  <c r="X213" i="1" s="1"/>
  <c r="P207" i="1"/>
  <c r="CP207" i="1" s="1"/>
  <c r="O207" i="1" s="1"/>
  <c r="GM207" i="1" s="1"/>
  <c r="GN207" i="1" s="1"/>
  <c r="CP204" i="1"/>
  <c r="O204" i="1" s="1"/>
  <c r="U203" i="1"/>
  <c r="DP162" i="1"/>
  <c r="EC155" i="1"/>
  <c r="P177" i="1"/>
  <c r="DK155" i="1"/>
  <c r="BX155" i="1"/>
  <c r="CG162" i="1"/>
  <c r="CH162" i="1"/>
  <c r="CP118" i="1"/>
  <c r="O118" i="1" s="1"/>
  <c r="CP94" i="1"/>
  <c r="O94" i="1" s="1"/>
  <c r="CS201" i="1"/>
  <c r="R201" i="1" s="1"/>
  <c r="CZ201" i="1" s="1"/>
  <c r="Y201" i="1" s="1"/>
  <c r="P182" i="1"/>
  <c r="DN162" i="1"/>
  <c r="CI162" i="1"/>
  <c r="BD162" i="1"/>
  <c r="AR162" i="1"/>
  <c r="P162" i="1"/>
  <c r="DQ155" i="1"/>
  <c r="AK155" i="1"/>
  <c r="CG123" i="1"/>
  <c r="BB123" i="1"/>
  <c r="CQ117" i="1"/>
  <c r="P117" i="1" s="1"/>
  <c r="CP117" i="1" s="1"/>
  <c r="O117" i="1" s="1"/>
  <c r="GM117" i="1" s="1"/>
  <c r="GN117" i="1" s="1"/>
  <c r="CQ114" i="1"/>
  <c r="W112" i="1"/>
  <c r="AB107" i="1"/>
  <c r="P102" i="1"/>
  <c r="CP102" i="1" s="1"/>
  <c r="O102" i="1" s="1"/>
  <c r="R101" i="1"/>
  <c r="AB99" i="1"/>
  <c r="CR96" i="1"/>
  <c r="Q96" i="1" s="1"/>
  <c r="CP96" i="1" s="1"/>
  <c r="O96" i="1" s="1"/>
  <c r="GM96" i="1" s="1"/>
  <c r="GN96" i="1" s="1"/>
  <c r="AD96" i="1"/>
  <c r="AB96" i="1" s="1"/>
  <c r="AB89" i="1"/>
  <c r="CZ63" i="1"/>
  <c r="Y63" i="1" s="1"/>
  <c r="P59" i="1"/>
  <c r="GM44" i="1"/>
  <c r="GO44" i="1" s="1"/>
  <c r="CR201" i="1"/>
  <c r="Q201" i="1" s="1"/>
  <c r="EO162" i="1"/>
  <c r="BC162" i="1"/>
  <c r="AQ162" i="1"/>
  <c r="O162" i="1"/>
  <c r="AJ155" i="1"/>
  <c r="AO123" i="1"/>
  <c r="CZ119" i="1"/>
  <c r="Y119" i="1" s="1"/>
  <c r="AD118" i="1"/>
  <c r="AB118" i="1" s="1"/>
  <c r="P105" i="1"/>
  <c r="GX102" i="1"/>
  <c r="W102" i="1"/>
  <c r="CP90" i="1"/>
  <c r="O90" i="1" s="1"/>
  <c r="CY78" i="1"/>
  <c r="X78" i="1" s="1"/>
  <c r="CP71" i="1"/>
  <c r="O71" i="1" s="1"/>
  <c r="HG61" i="1"/>
  <c r="CQ61" i="1"/>
  <c r="P61" i="1" s="1"/>
  <c r="CP61" i="1" s="1"/>
  <c r="O61" i="1" s="1"/>
  <c r="AB61" i="1"/>
  <c r="CV929" i="3"/>
  <c r="CX929" i="3"/>
  <c r="AB203" i="1"/>
  <c r="AI155" i="1"/>
  <c r="AB116" i="1"/>
  <c r="AD112" i="1"/>
  <c r="CS106" i="1"/>
  <c r="R106" i="1" s="1"/>
  <c r="CZ106" i="1" s="1"/>
  <c r="Y106" i="1" s="1"/>
  <c r="T104" i="1"/>
  <c r="AB104" i="1"/>
  <c r="P103" i="1"/>
  <c r="V102" i="1"/>
  <c r="AB101" i="1"/>
  <c r="P91" i="1"/>
  <c r="CP91" i="1" s="1"/>
  <c r="O91" i="1" s="1"/>
  <c r="CW199" i="3"/>
  <c r="CX199" i="3"/>
  <c r="CU197" i="3"/>
  <c r="CX200" i="3"/>
  <c r="CW201" i="3"/>
  <c r="CX202" i="3"/>
  <c r="CX203" i="3"/>
  <c r="CV197" i="3"/>
  <c r="CX201" i="3"/>
  <c r="CX197" i="3"/>
  <c r="T90" i="1"/>
  <c r="Q86" i="1"/>
  <c r="CP86" i="1" s="1"/>
  <c r="O86" i="1" s="1"/>
  <c r="CR78" i="1"/>
  <c r="Q78" i="1" s="1"/>
  <c r="CS78" i="1"/>
  <c r="R78" i="1" s="1"/>
  <c r="CZ78" i="1" s="1"/>
  <c r="Y78" i="1" s="1"/>
  <c r="GX72" i="1"/>
  <c r="CU157" i="3"/>
  <c r="CV157" i="3"/>
  <c r="CX159" i="3"/>
  <c r="T70" i="1"/>
  <c r="CP65" i="1"/>
  <c r="O65" i="1" s="1"/>
  <c r="CP55" i="1"/>
  <c r="O55" i="1" s="1"/>
  <c r="GM55" i="1" s="1"/>
  <c r="GN55" i="1" s="1"/>
  <c r="HG35" i="1"/>
  <c r="CQ35" i="1"/>
  <c r="P35" i="1" s="1"/>
  <c r="CP35" i="1" s="1"/>
  <c r="O35" i="1" s="1"/>
  <c r="GM35" i="1" s="1"/>
  <c r="GO35" i="1" s="1"/>
  <c r="AB35" i="1"/>
  <c r="CX260" i="3"/>
  <c r="CW261" i="3"/>
  <c r="CX261" i="3"/>
  <c r="CV259" i="3"/>
  <c r="CX262" i="3"/>
  <c r="CX267" i="3"/>
  <c r="CU259" i="3"/>
  <c r="CU247" i="3"/>
  <c r="CW249" i="3"/>
  <c r="CX251" i="3"/>
  <c r="CX249" i="3"/>
  <c r="P95" i="1"/>
  <c r="CR93" i="1"/>
  <c r="Q93" i="1" s="1"/>
  <c r="CS93" i="1"/>
  <c r="R93" i="1" s="1"/>
  <c r="CY93" i="1" s="1"/>
  <c r="X93" i="1" s="1"/>
  <c r="CY92" i="1"/>
  <c r="X92" i="1" s="1"/>
  <c r="CZ92" i="1"/>
  <c r="Y92" i="1" s="1"/>
  <c r="CP89" i="1"/>
  <c r="O89" i="1" s="1"/>
  <c r="GM89" i="1" s="1"/>
  <c r="GN89" i="1" s="1"/>
  <c r="CU187" i="3"/>
  <c r="CW190" i="3"/>
  <c r="CX190" i="3"/>
  <c r="CW189" i="3"/>
  <c r="CV187" i="3"/>
  <c r="CX187" i="3"/>
  <c r="T86" i="1"/>
  <c r="CP67" i="1"/>
  <c r="O67" i="1" s="1"/>
  <c r="CY61" i="1"/>
  <c r="X61" i="1" s="1"/>
  <c r="CZ61" i="1"/>
  <c r="Y61" i="1" s="1"/>
  <c r="CW1123" i="3"/>
  <c r="CX1123" i="3"/>
  <c r="EL162" i="1"/>
  <c r="DJ162" i="1"/>
  <c r="CE162" i="1"/>
  <c r="CC155" i="1"/>
  <c r="AG155" i="1"/>
  <c r="EV123" i="1"/>
  <c r="CU277" i="3"/>
  <c r="CX284" i="3"/>
  <c r="CX285" i="3"/>
  <c r="CX286" i="3"/>
  <c r="CW282" i="3"/>
  <c r="CX279" i="3"/>
  <c r="CX282" i="3"/>
  <c r="AD115" i="1"/>
  <c r="AB112" i="1"/>
  <c r="CQ107" i="1"/>
  <c r="P107" i="1" s="1"/>
  <c r="CP107" i="1" s="1"/>
  <c r="O107" i="1" s="1"/>
  <c r="GM107" i="1" s="1"/>
  <c r="GN107" i="1" s="1"/>
  <c r="AB95" i="1"/>
  <c r="CU227" i="3"/>
  <c r="CV227" i="3"/>
  <c r="CX227" i="3"/>
  <c r="CX228" i="3"/>
  <c r="CX230" i="3"/>
  <c r="AD93" i="1"/>
  <c r="AB93" i="1" s="1"/>
  <c r="Q88" i="1"/>
  <c r="W86" i="1"/>
  <c r="CY77" i="1"/>
  <c r="X77" i="1" s="1"/>
  <c r="GM77" i="1" s="1"/>
  <c r="GN77" i="1" s="1"/>
  <c r="CZ77" i="1"/>
  <c r="Y77" i="1" s="1"/>
  <c r="CP74" i="1"/>
  <c r="O74" i="1" s="1"/>
  <c r="GM74" i="1" s="1"/>
  <c r="GO74" i="1" s="1"/>
  <c r="CP70" i="1"/>
  <c r="O70" i="1" s="1"/>
  <c r="CU123" i="3"/>
  <c r="T56" i="1"/>
  <c r="W56" i="1"/>
  <c r="FR51" i="1"/>
  <c r="CP51" i="1"/>
  <c r="O51" i="1" s="1"/>
  <c r="GM51" i="1" s="1"/>
  <c r="CY48" i="1"/>
  <c r="X48" i="1" s="1"/>
  <c r="CZ48" i="1"/>
  <c r="Y48" i="1" s="1"/>
  <c r="CS200" i="1"/>
  <c r="R200" i="1" s="1"/>
  <c r="CY200" i="1" s="1"/>
  <c r="X200" i="1" s="1"/>
  <c r="EK162" i="1"/>
  <c r="DI162" i="1"/>
  <c r="EU123" i="1"/>
  <c r="EI123" i="1"/>
  <c r="CP110" i="1"/>
  <c r="O110" i="1" s="1"/>
  <c r="GM110" i="1" s="1"/>
  <c r="GN110" i="1" s="1"/>
  <c r="CR109" i="1"/>
  <c r="Q109" i="1" s="1"/>
  <c r="CP109" i="1" s="1"/>
  <c r="O109" i="1" s="1"/>
  <c r="GM109" i="1" s="1"/>
  <c r="GN109" i="1" s="1"/>
  <c r="AD109" i="1"/>
  <c r="AB109" i="1" s="1"/>
  <c r="S102" i="1"/>
  <c r="S95" i="1"/>
  <c r="GX86" i="1"/>
  <c r="V86" i="1"/>
  <c r="CP76" i="1"/>
  <c r="O76" i="1" s="1"/>
  <c r="GM76" i="1" s="1"/>
  <c r="GN76" i="1" s="1"/>
  <c r="CY67" i="1"/>
  <c r="X67" i="1" s="1"/>
  <c r="CY65" i="1"/>
  <c r="X65" i="1" s="1"/>
  <c r="CZ65" i="1"/>
  <c r="Y65" i="1" s="1"/>
  <c r="EV162" i="1"/>
  <c r="EJ162" i="1"/>
  <c r="DH162" i="1"/>
  <c r="CT158" i="1"/>
  <c r="S158" i="1" s="1"/>
  <c r="CP158" i="1" s="1"/>
  <c r="O158" i="1" s="1"/>
  <c r="GM158" i="1" s="1"/>
  <c r="GO158" i="1" s="1"/>
  <c r="FY123" i="1"/>
  <c r="AD119" i="1"/>
  <c r="AB119" i="1" s="1"/>
  <c r="CS115" i="1"/>
  <c r="R115" i="1" s="1"/>
  <c r="AB115" i="1"/>
  <c r="AD111" i="1"/>
  <c r="AB111" i="1" s="1"/>
  <c r="T105" i="1"/>
  <c r="GX104" i="1"/>
  <c r="CS103" i="1"/>
  <c r="R103" i="1" s="1"/>
  <c r="CY103" i="1" s="1"/>
  <c r="X103" i="1" s="1"/>
  <c r="AB98" i="1"/>
  <c r="CS91" i="1"/>
  <c r="R91" i="1" s="1"/>
  <c r="CZ91" i="1" s="1"/>
  <c r="Y91" i="1" s="1"/>
  <c r="GX88" i="1"/>
  <c r="W88" i="1"/>
  <c r="CP78" i="1"/>
  <c r="O78" i="1" s="1"/>
  <c r="CY76" i="1"/>
  <c r="X76" i="1" s="1"/>
  <c r="CZ76" i="1"/>
  <c r="Y76" i="1" s="1"/>
  <c r="HG75" i="1"/>
  <c r="CQ75" i="1"/>
  <c r="P75" i="1" s="1"/>
  <c r="CP75" i="1" s="1"/>
  <c r="O75" i="1" s="1"/>
  <c r="GM75" i="1" s="1"/>
  <c r="GO75" i="1" s="1"/>
  <c r="AB75" i="1"/>
  <c r="CP62" i="1"/>
  <c r="O62" i="1" s="1"/>
  <c r="CP60" i="1"/>
  <c r="O60" i="1" s="1"/>
  <c r="P56" i="1"/>
  <c r="CP56" i="1" s="1"/>
  <c r="O56" i="1" s="1"/>
  <c r="FR47" i="1"/>
  <c r="FQ123" i="1" s="1"/>
  <c r="CP47" i="1"/>
  <c r="O47" i="1" s="1"/>
  <c r="GM47" i="1" s="1"/>
  <c r="CZ29" i="1"/>
  <c r="Y29" i="1" s="1"/>
  <c r="DG162" i="1"/>
  <c r="EH155" i="1"/>
  <c r="EG123" i="1"/>
  <c r="AD121" i="1"/>
  <c r="AB121" i="1" s="1"/>
  <c r="AD110" i="1"/>
  <c r="AB110" i="1" s="1"/>
  <c r="CR103" i="1"/>
  <c r="Q103" i="1" s="1"/>
  <c r="GX96" i="1"/>
  <c r="Q95" i="1"/>
  <c r="AD94" i="1"/>
  <c r="AB94" i="1" s="1"/>
  <c r="CR91" i="1"/>
  <c r="Q91" i="1" s="1"/>
  <c r="CZ90" i="1"/>
  <c r="Y90" i="1" s="1"/>
  <c r="V88" i="1"/>
  <c r="CY87" i="1"/>
  <c r="X87" i="1" s="1"/>
  <c r="CZ87" i="1"/>
  <c r="Y87" i="1" s="1"/>
  <c r="CP82" i="1"/>
  <c r="O82" i="1" s="1"/>
  <c r="GM82" i="1" s="1"/>
  <c r="GN82" i="1" s="1"/>
  <c r="CZ81" i="1"/>
  <c r="Y81" i="1" s="1"/>
  <c r="GM81" i="1" s="1"/>
  <c r="GO81" i="1" s="1"/>
  <c r="CY80" i="1"/>
  <c r="X80" i="1" s="1"/>
  <c r="GM80" i="1" s="1"/>
  <c r="GO80" i="1" s="1"/>
  <c r="CZ80" i="1"/>
  <c r="Y80" i="1" s="1"/>
  <c r="P72" i="1"/>
  <c r="CP72" i="1" s="1"/>
  <c r="O72" i="1" s="1"/>
  <c r="GM72" i="1" s="1"/>
  <c r="GO72" i="1" s="1"/>
  <c r="CP66" i="1"/>
  <c r="O66" i="1" s="1"/>
  <c r="CR41" i="1"/>
  <c r="Q41" i="1" s="1"/>
  <c r="CP41" i="1" s="1"/>
  <c r="O41" i="1" s="1"/>
  <c r="GM41" i="1" s="1"/>
  <c r="GO41" i="1" s="1"/>
  <c r="CS41" i="1"/>
  <c r="R41" i="1" s="1"/>
  <c r="AD41" i="1"/>
  <c r="CX1115" i="3"/>
  <c r="CW351" i="3"/>
  <c r="CX353" i="3"/>
  <c r="CU347" i="3"/>
  <c r="CX351" i="3"/>
  <c r="CX347" i="3"/>
  <c r="P166" i="1"/>
  <c r="DU155" i="1"/>
  <c r="CS119" i="1"/>
  <c r="R119" i="1" s="1"/>
  <c r="CY119" i="1" s="1"/>
  <c r="X119" i="1" s="1"/>
  <c r="GM119" i="1" s="1"/>
  <c r="GO119" i="1" s="1"/>
  <c r="U112" i="1"/>
  <c r="CS111" i="1"/>
  <c r="R111" i="1" s="1"/>
  <c r="CR105" i="1"/>
  <c r="Q105" i="1" s="1"/>
  <c r="AD105" i="1"/>
  <c r="AB105" i="1" s="1"/>
  <c r="W95" i="1"/>
  <c r="CZ94" i="1"/>
  <c r="Y94" i="1" s="1"/>
  <c r="CQ93" i="1"/>
  <c r="P93" i="1" s="1"/>
  <c r="CP93" i="1" s="1"/>
  <c r="O93" i="1" s="1"/>
  <c r="CR87" i="1"/>
  <c r="Q87" i="1" s="1"/>
  <c r="CP87" i="1" s="1"/>
  <c r="O87" i="1" s="1"/>
  <c r="GM87" i="1" s="1"/>
  <c r="GO87" i="1" s="1"/>
  <c r="AD87" i="1"/>
  <c r="AB87" i="1" s="1"/>
  <c r="S86" i="1"/>
  <c r="CP83" i="1"/>
  <c r="O83" i="1" s="1"/>
  <c r="GM83" i="1" s="1"/>
  <c r="GN83" i="1" s="1"/>
  <c r="CP69" i="1"/>
  <c r="O69" i="1" s="1"/>
  <c r="GM69" i="1" s="1"/>
  <c r="GO69" i="1" s="1"/>
  <c r="GX56" i="1"/>
  <c r="V56" i="1"/>
  <c r="CQ52" i="1"/>
  <c r="P52" i="1" s="1"/>
  <c r="CP52" i="1" s="1"/>
  <c r="O52" i="1" s="1"/>
  <c r="GM52" i="1" s="1"/>
  <c r="GN52" i="1" s="1"/>
  <c r="AB52" i="1"/>
  <c r="CP49" i="1"/>
  <c r="O49" i="1" s="1"/>
  <c r="GM49" i="1" s="1"/>
  <c r="GO49" i="1" s="1"/>
  <c r="CW292" i="3"/>
  <c r="CX292" i="3"/>
  <c r="CV288" i="3"/>
  <c r="CX288" i="3"/>
  <c r="CX298" i="3"/>
  <c r="CX290" i="3"/>
  <c r="CU288" i="3"/>
  <c r="CX294" i="3"/>
  <c r="CS109" i="1"/>
  <c r="R109" i="1" s="1"/>
  <c r="I104" i="1"/>
  <c r="Q104" i="1" s="1"/>
  <c r="R86" i="1"/>
  <c r="CP85" i="1"/>
  <c r="O85" i="1" s="1"/>
  <c r="GM85" i="1" s="1"/>
  <c r="GO85" i="1" s="1"/>
  <c r="CP84" i="1"/>
  <c r="O84" i="1" s="1"/>
  <c r="CY70" i="1"/>
  <c r="X70" i="1" s="1"/>
  <c r="CZ70" i="1"/>
  <c r="Y70" i="1" s="1"/>
  <c r="GX59" i="1"/>
  <c r="CP53" i="1"/>
  <c r="O53" i="1" s="1"/>
  <c r="GM53" i="1" s="1"/>
  <c r="GN53" i="1" s="1"/>
  <c r="BD123" i="1"/>
  <c r="I114" i="1"/>
  <c r="U114" i="1" s="1"/>
  <c r="AD106" i="1"/>
  <c r="AB106" i="1" s="1"/>
  <c r="CX255" i="3"/>
  <c r="CU252" i="3"/>
  <c r="CX252" i="3"/>
  <c r="CS102" i="1"/>
  <c r="R102" i="1" s="1"/>
  <c r="CR99" i="1"/>
  <c r="Q99" i="1" s="1"/>
  <c r="CP99" i="1" s="1"/>
  <c r="O99" i="1" s="1"/>
  <c r="CS99" i="1"/>
  <c r="R99" i="1" s="1"/>
  <c r="CY99" i="1" s="1"/>
  <c r="X99" i="1" s="1"/>
  <c r="T96" i="1"/>
  <c r="GX95" i="1"/>
  <c r="V94" i="1"/>
  <c r="CU204" i="3"/>
  <c r="CV204" i="3"/>
  <c r="CX204" i="3"/>
  <c r="CW206" i="3"/>
  <c r="CX206" i="3"/>
  <c r="CX207" i="3"/>
  <c r="CW208" i="3"/>
  <c r="CX209" i="3"/>
  <c r="CX210" i="3"/>
  <c r="CX208" i="3"/>
  <c r="S88" i="1"/>
  <c r="CP88" i="1" s="1"/>
  <c r="O88" i="1" s="1"/>
  <c r="GM88" i="1" s="1"/>
  <c r="GN88" i="1" s="1"/>
  <c r="AB84" i="1"/>
  <c r="CP63" i="1"/>
  <c r="O63" i="1" s="1"/>
  <c r="I58" i="1"/>
  <c r="U58" i="1" s="1"/>
  <c r="AH123" i="1" s="1"/>
  <c r="CY52" i="1"/>
  <c r="X52" i="1" s="1"/>
  <c r="CZ52" i="1"/>
  <c r="Y52" i="1" s="1"/>
  <c r="CR50" i="1"/>
  <c r="Q50" i="1" s="1"/>
  <c r="CS50" i="1"/>
  <c r="R50" i="1" s="1"/>
  <c r="AD50" i="1"/>
  <c r="CZ49" i="1"/>
  <c r="Y49" i="1" s="1"/>
  <c r="CP46" i="1"/>
  <c r="O46" i="1" s="1"/>
  <c r="GM46" i="1" s="1"/>
  <c r="FR46" i="1"/>
  <c r="BY123" i="1" s="1"/>
  <c r="CU148" i="3"/>
  <c r="CX148" i="3"/>
  <c r="CX150" i="3"/>
  <c r="CR30" i="1"/>
  <c r="Q30" i="1" s="1"/>
  <c r="CS30" i="1"/>
  <c r="R30" i="1" s="1"/>
  <c r="CR29" i="1"/>
  <c r="Q29" i="1" s="1"/>
  <c r="CS29" i="1"/>
  <c r="R29" i="1" s="1"/>
  <c r="AD29" i="1"/>
  <c r="AB29" i="1" s="1"/>
  <c r="CW1133" i="3"/>
  <c r="CU257" i="3"/>
  <c r="CX257" i="3"/>
  <c r="CV257" i="3"/>
  <c r="CW179" i="3"/>
  <c r="CX179" i="3"/>
  <c r="CX180" i="3"/>
  <c r="CU177" i="3"/>
  <c r="CV177" i="3"/>
  <c r="CX177" i="3"/>
  <c r="CX173" i="3"/>
  <c r="CU171" i="3"/>
  <c r="CV171" i="3"/>
  <c r="CX171" i="3"/>
  <c r="AD71" i="1"/>
  <c r="AB71" i="1" s="1"/>
  <c r="CS67" i="1"/>
  <c r="R67" i="1" s="1"/>
  <c r="CZ67" i="1" s="1"/>
  <c r="Y67" i="1" s="1"/>
  <c r="AB67" i="1"/>
  <c r="CS63" i="1"/>
  <c r="R63" i="1" s="1"/>
  <c r="CY63" i="1" s="1"/>
  <c r="X63" i="1" s="1"/>
  <c r="AB63" i="1"/>
  <c r="AD57" i="1"/>
  <c r="AB57" i="1" s="1"/>
  <c r="CW114" i="3"/>
  <c r="CW112" i="3"/>
  <c r="CW113" i="3"/>
  <c r="CX114" i="3"/>
  <c r="CU109" i="3"/>
  <c r="CX112" i="3"/>
  <c r="CV109" i="3"/>
  <c r="CX110" i="3"/>
  <c r="HG41" i="1"/>
  <c r="AB41" i="1"/>
  <c r="CP38" i="1"/>
  <c r="O38" i="1" s="1"/>
  <c r="GM38" i="1" s="1"/>
  <c r="GO38" i="1" s="1"/>
  <c r="AD30" i="1"/>
  <c r="AB30" i="1" s="1"/>
  <c r="CX1136" i="3"/>
  <c r="CX1130" i="3"/>
  <c r="CW1124" i="3"/>
  <c r="CX1124" i="3"/>
  <c r="CX1072" i="3"/>
  <c r="CX955" i="3"/>
  <c r="CW914" i="3"/>
  <c r="CU242" i="3"/>
  <c r="CX242" i="3"/>
  <c r="CX243" i="3"/>
  <c r="CX245" i="3"/>
  <c r="CV242" i="3"/>
  <c r="CX246" i="3"/>
  <c r="CX224" i="3"/>
  <c r="CX225" i="3"/>
  <c r="CU219" i="3"/>
  <c r="CX226" i="3"/>
  <c r="CV219" i="3"/>
  <c r="CX219" i="3"/>
  <c r="CW221" i="3"/>
  <c r="CX222" i="3"/>
  <c r="AD60" i="1"/>
  <c r="AB50" i="1"/>
  <c r="CQ43" i="1"/>
  <c r="P43" i="1" s="1"/>
  <c r="CP43" i="1" s="1"/>
  <c r="O43" i="1" s="1"/>
  <c r="GM43" i="1" s="1"/>
  <c r="GO43" i="1" s="1"/>
  <c r="CR32" i="1"/>
  <c r="Q32" i="1" s="1"/>
  <c r="CS32" i="1"/>
  <c r="R32" i="1" s="1"/>
  <c r="CQ30" i="1"/>
  <c r="P30" i="1" s="1"/>
  <c r="CS28" i="1"/>
  <c r="R28" i="1" s="1"/>
  <c r="AD28" i="1"/>
  <c r="AB28" i="1" s="1"/>
  <c r="CV1121" i="3"/>
  <c r="CV165" i="3"/>
  <c r="CX167" i="3"/>
  <c r="CU165" i="3"/>
  <c r="CX165" i="3"/>
  <c r="CS71" i="1"/>
  <c r="R71" i="1" s="1"/>
  <c r="CY71" i="1" s="1"/>
  <c r="X71" i="1" s="1"/>
  <c r="CS57" i="1"/>
  <c r="R57" i="1" s="1"/>
  <c r="CY57" i="1" s="1"/>
  <c r="X57" i="1" s="1"/>
  <c r="CW1115" i="3"/>
  <c r="CX1105" i="3"/>
  <c r="DG1086" i="3"/>
  <c r="DH1086" i="3"/>
  <c r="DF1086" i="3"/>
  <c r="DJ1086" i="3" s="1"/>
  <c r="DI1086" i="3"/>
  <c r="CX1005" i="3"/>
  <c r="CU192" i="3"/>
  <c r="CW195" i="3"/>
  <c r="CW194" i="3"/>
  <c r="CX194" i="3"/>
  <c r="AB76" i="1"/>
  <c r="AB74" i="1"/>
  <c r="CU160" i="3"/>
  <c r="CX161" i="3"/>
  <c r="CX162" i="3"/>
  <c r="AD69" i="1"/>
  <c r="AB69" i="1" s="1"/>
  <c r="AD66" i="1"/>
  <c r="AB66" i="1" s="1"/>
  <c r="U65" i="1"/>
  <c r="AD64" i="1"/>
  <c r="AB64" i="1" s="1"/>
  <c r="AD62" i="1"/>
  <c r="AB62" i="1" s="1"/>
  <c r="AB60" i="1"/>
  <c r="CU126" i="3"/>
  <c r="CV126" i="3"/>
  <c r="CX126" i="3"/>
  <c r="AD55" i="1"/>
  <c r="AB55" i="1" s="1"/>
  <c r="CZ45" i="1"/>
  <c r="Y45" i="1" s="1"/>
  <c r="GM45" i="1" s="1"/>
  <c r="GO45" i="1" s="1"/>
  <c r="HG32" i="1"/>
  <c r="AB32" i="1"/>
  <c r="CX1128" i="3"/>
  <c r="CX990" i="3"/>
  <c r="I101" i="1"/>
  <c r="T101" i="1" s="1"/>
  <c r="AB85" i="1"/>
  <c r="AD83" i="1"/>
  <c r="AB83" i="1" s="1"/>
  <c r="AB81" i="1"/>
  <c r="AD79" i="1"/>
  <c r="AB79" i="1" s="1"/>
  <c r="CU163" i="3"/>
  <c r="CV163" i="3"/>
  <c r="CX163" i="3"/>
  <c r="AD73" i="1"/>
  <c r="AB73" i="1" s="1"/>
  <c r="AD59" i="1"/>
  <c r="AB59" i="1" s="1"/>
  <c r="AB53" i="1"/>
  <c r="CP50" i="1"/>
  <c r="O50" i="1" s="1"/>
  <c r="GM50" i="1" s="1"/>
  <c r="AB49" i="1"/>
  <c r="AB47" i="1"/>
  <c r="HH46" i="1"/>
  <c r="AB44" i="1"/>
  <c r="CY30" i="1"/>
  <c r="X30" i="1" s="1"/>
  <c r="CZ30" i="1"/>
  <c r="Y30" i="1" s="1"/>
  <c r="V28" i="1"/>
  <c r="CX1131" i="3"/>
  <c r="CX1113" i="3"/>
  <c r="DI1084" i="3"/>
  <c r="DF1084" i="3"/>
  <c r="DG1084" i="3"/>
  <c r="DJ1084" i="3" s="1"/>
  <c r="DH1084" i="3"/>
  <c r="CX1075" i="3"/>
  <c r="CW941" i="3"/>
  <c r="CX183" i="3"/>
  <c r="CU182" i="3"/>
  <c r="CV182" i="3"/>
  <c r="CU174" i="3"/>
  <c r="CX174" i="3"/>
  <c r="CX175" i="3"/>
  <c r="CW175" i="3"/>
  <c r="CV174" i="3"/>
  <c r="CS69" i="1"/>
  <c r="R69" i="1" s="1"/>
  <c r="CS66" i="1"/>
  <c r="R66" i="1" s="1"/>
  <c r="CZ66" i="1" s="1"/>
  <c r="Y66" i="1" s="1"/>
  <c r="CS64" i="1"/>
  <c r="R64" i="1" s="1"/>
  <c r="CZ64" i="1" s="1"/>
  <c r="Y64" i="1" s="1"/>
  <c r="CS62" i="1"/>
  <c r="R62" i="1" s="1"/>
  <c r="CZ62" i="1" s="1"/>
  <c r="Y62" i="1" s="1"/>
  <c r="CS55" i="1"/>
  <c r="R55" i="1" s="1"/>
  <c r="CX122" i="3"/>
  <c r="CU116" i="3"/>
  <c r="CV116" i="3"/>
  <c r="CX116" i="3"/>
  <c r="CX118" i="3"/>
  <c r="CX120" i="3"/>
  <c r="AB42" i="1"/>
  <c r="CR33" i="1"/>
  <c r="Q33" i="1" s="1"/>
  <c r="CP33" i="1" s="1"/>
  <c r="O33" i="1" s="1"/>
  <c r="GM33" i="1" s="1"/>
  <c r="GO33" i="1" s="1"/>
  <c r="CS33" i="1"/>
  <c r="R33" i="1" s="1"/>
  <c r="CR31" i="1"/>
  <c r="Q31" i="1" s="1"/>
  <c r="CS31" i="1"/>
  <c r="R31" i="1" s="1"/>
  <c r="CZ31" i="1" s="1"/>
  <c r="Y31" i="1" s="1"/>
  <c r="CY28" i="1"/>
  <c r="X28" i="1" s="1"/>
  <c r="CZ28" i="1"/>
  <c r="Y28" i="1" s="1"/>
  <c r="CW1116" i="3"/>
  <c r="CX1116" i="3"/>
  <c r="CX1108" i="3"/>
  <c r="CS83" i="1"/>
  <c r="R83" i="1" s="1"/>
  <c r="CS73" i="1"/>
  <c r="R73" i="1" s="1"/>
  <c r="CV145" i="3"/>
  <c r="CX145" i="3"/>
  <c r="CX147" i="3"/>
  <c r="CU145" i="3"/>
  <c r="CS59" i="1"/>
  <c r="I59" i="1"/>
  <c r="CQ32" i="1"/>
  <c r="P32" i="1" s="1"/>
  <c r="CP32" i="1" s="1"/>
  <c r="O32" i="1" s="1"/>
  <c r="GM32" i="1" s="1"/>
  <c r="GO32" i="1" s="1"/>
  <c r="DH1082" i="3"/>
  <c r="DF1082" i="3"/>
  <c r="DG1082" i="3"/>
  <c r="DJ1082" i="3" s="1"/>
  <c r="DI1082" i="3"/>
  <c r="CX1053" i="3"/>
  <c r="CW1053" i="3"/>
  <c r="CX269" i="3"/>
  <c r="CX271" i="3"/>
  <c r="CW271" i="3"/>
  <c r="CX276" i="3"/>
  <c r="CX275" i="3"/>
  <c r="CU268" i="3"/>
  <c r="AD88" i="1"/>
  <c r="AB88" i="1" s="1"/>
  <c r="AD86" i="1"/>
  <c r="AB86" i="1" s="1"/>
  <c r="CU168" i="3"/>
  <c r="CX168" i="3"/>
  <c r="CX169" i="3"/>
  <c r="CW169" i="3"/>
  <c r="CV168" i="3"/>
  <c r="AD45" i="1"/>
  <c r="CR39" i="1"/>
  <c r="Q39" i="1" s="1"/>
  <c r="CP39" i="1" s="1"/>
  <c r="O39" i="1" s="1"/>
  <c r="GM39" i="1" s="1"/>
  <c r="GO39" i="1" s="1"/>
  <c r="CS39" i="1"/>
  <c r="R39" i="1" s="1"/>
  <c r="AD39" i="1"/>
  <c r="AB39" i="1" s="1"/>
  <c r="CS37" i="1"/>
  <c r="R37" i="1" s="1"/>
  <c r="CR36" i="1"/>
  <c r="Q36" i="1" s="1"/>
  <c r="CP36" i="1" s="1"/>
  <c r="O36" i="1" s="1"/>
  <c r="GM36" i="1" s="1"/>
  <c r="GO36" i="1" s="1"/>
  <c r="CS36" i="1"/>
  <c r="R36" i="1" s="1"/>
  <c r="CP34" i="1"/>
  <c r="O34" i="1" s="1"/>
  <c r="GM34" i="1" s="1"/>
  <c r="GO34" i="1" s="1"/>
  <c r="CQ31" i="1"/>
  <c r="P31" i="1" s="1"/>
  <c r="AB31" i="1"/>
  <c r="CP28" i="1"/>
  <c r="O28" i="1" s="1"/>
  <c r="CX1135" i="3"/>
  <c r="CX1106" i="3"/>
  <c r="CX240" i="3"/>
  <c r="CU237" i="3"/>
  <c r="CX237" i="3"/>
  <c r="CX215" i="3"/>
  <c r="CX217" i="3"/>
  <c r="CX218" i="3"/>
  <c r="CU211" i="3"/>
  <c r="CV211" i="3"/>
  <c r="CX211" i="3"/>
  <c r="CW215" i="3"/>
  <c r="AB45" i="1"/>
  <c r="CQ40" i="1"/>
  <c r="P40" i="1" s="1"/>
  <c r="CP40" i="1" s="1"/>
  <c r="O40" i="1" s="1"/>
  <c r="GM40" i="1" s="1"/>
  <c r="GO40" i="1" s="1"/>
  <c r="CR37" i="1"/>
  <c r="Q37" i="1" s="1"/>
  <c r="AD36" i="1"/>
  <c r="AB36" i="1" s="1"/>
  <c r="CU1" i="3"/>
  <c r="CX2" i="3"/>
  <c r="CX8" i="3"/>
  <c r="CW4" i="3"/>
  <c r="CW10" i="3"/>
  <c r="CX4" i="3"/>
  <c r="CX10" i="3"/>
  <c r="CX12" i="3"/>
  <c r="CX6" i="3"/>
  <c r="CV1129" i="3"/>
  <c r="CX1047" i="3"/>
  <c r="CX978" i="3"/>
  <c r="CX948" i="3"/>
  <c r="CV164" i="3"/>
  <c r="CU164" i="3"/>
  <c r="CP37" i="1"/>
  <c r="O37" i="1" s="1"/>
  <c r="GM37" i="1" s="1"/>
  <c r="GO37" i="1" s="1"/>
  <c r="CV1114" i="3"/>
  <c r="CX1121" i="3"/>
  <c r="DF1094" i="3"/>
  <c r="DJ1094" i="3" s="1"/>
  <c r="DH1094" i="3"/>
  <c r="DH1085" i="3"/>
  <c r="DI1085" i="3"/>
  <c r="CV1073" i="3"/>
  <c r="CX1073" i="3"/>
  <c r="CX1032" i="3"/>
  <c r="CX962" i="3"/>
  <c r="CW939" i="3"/>
  <c r="CX874" i="3"/>
  <c r="CW830" i="3"/>
  <c r="CX830" i="3"/>
  <c r="CW34" i="3"/>
  <c r="CW40" i="3"/>
  <c r="CX34" i="3"/>
  <c r="CX40" i="3"/>
  <c r="CU29" i="3"/>
  <c r="CW36" i="3"/>
  <c r="CX30" i="3"/>
  <c r="CX36" i="3"/>
  <c r="CX31" i="3"/>
  <c r="CX38" i="3"/>
  <c r="CX32" i="3"/>
  <c r="CW1097" i="3"/>
  <c r="CX1097" i="3"/>
  <c r="CX1060" i="3"/>
  <c r="CW1021" i="3"/>
  <c r="CX1021" i="3"/>
  <c r="CX1000" i="3"/>
  <c r="CX976" i="3"/>
  <c r="CW960" i="3"/>
  <c r="CX953" i="3"/>
  <c r="CX946" i="3"/>
  <c r="CW925" i="3"/>
  <c r="CW907" i="3"/>
  <c r="CX900" i="3"/>
  <c r="CX879" i="3"/>
  <c r="CX1098" i="3"/>
  <c r="CX1087" i="3"/>
  <c r="CX1070" i="3"/>
  <c r="CX1065" i="3"/>
  <c r="CW1051" i="3"/>
  <c r="CX1048" i="3"/>
  <c r="CX1036" i="3"/>
  <c r="CW1018" i="3"/>
  <c r="CX1018" i="3"/>
  <c r="CV1015" i="3"/>
  <c r="CX1015" i="3"/>
  <c r="CX995" i="3"/>
  <c r="CX993" i="3"/>
  <c r="CX988" i="3"/>
  <c r="CX967" i="3"/>
  <c r="CX886" i="3"/>
  <c r="CX817" i="3"/>
  <c r="CV1076" i="3"/>
  <c r="CX1076" i="3"/>
  <c r="CX1057" i="3"/>
  <c r="CW1054" i="3"/>
  <c r="CX1042" i="3"/>
  <c r="CX1030" i="3"/>
  <c r="CV1027" i="3"/>
  <c r="CW998" i="3"/>
  <c r="CW981" i="3"/>
  <c r="CX958" i="3"/>
  <c r="CX951" i="3"/>
  <c r="CX944" i="3"/>
  <c r="CV937" i="3"/>
  <c r="DF850" i="3"/>
  <c r="DJ850" i="3" s="1"/>
  <c r="DI850" i="3"/>
  <c r="DG850" i="3"/>
  <c r="DH850" i="3"/>
  <c r="DF1079" i="3"/>
  <c r="DG1079" i="3"/>
  <c r="DI1079" i="3"/>
  <c r="DJ1079" i="3" s="1"/>
  <c r="CX1078" i="3"/>
  <c r="CX1039" i="3"/>
  <c r="CX1033" i="3"/>
  <c r="CX1009" i="3"/>
  <c r="CX986" i="3"/>
  <c r="CX910" i="3"/>
  <c r="CW896" i="3"/>
  <c r="DI1094" i="3"/>
  <c r="DG1085" i="3"/>
  <c r="CX1022" i="3"/>
  <c r="CX970" i="3"/>
  <c r="CX965" i="3"/>
  <c r="CX933" i="3"/>
  <c r="CX903" i="3"/>
  <c r="CW47" i="3"/>
  <c r="CW53" i="3"/>
  <c r="CX47" i="3"/>
  <c r="CX53" i="3"/>
  <c r="CU43" i="3"/>
  <c r="CW49" i="3"/>
  <c r="CX55" i="3"/>
  <c r="CV43" i="3"/>
  <c r="CX49" i="3"/>
  <c r="CX56" i="3"/>
  <c r="CX43" i="3"/>
  <c r="CX45" i="3"/>
  <c r="CX51" i="3"/>
  <c r="DG1094" i="3"/>
  <c r="CW1090" i="3"/>
  <c r="CX1090" i="3"/>
  <c r="DF1085" i="3"/>
  <c r="DJ1085" i="3" s="1"/>
  <c r="CV1055" i="3"/>
  <c r="CX1013" i="3"/>
  <c r="CV1003" i="3"/>
  <c r="CX1003" i="3"/>
  <c r="CX996" i="3"/>
  <c r="CX984" i="3"/>
  <c r="CW940" i="3"/>
  <c r="CX926" i="3"/>
  <c r="CX1103" i="3"/>
  <c r="DG1092" i="3"/>
  <c r="DJ1092" i="3" s="1"/>
  <c r="DH1092" i="3"/>
  <c r="DF1080" i="3"/>
  <c r="DH1080" i="3"/>
  <c r="CX1067" i="3"/>
  <c r="CX1046" i="3"/>
  <c r="CX1037" i="3"/>
  <c r="CX1028" i="3"/>
  <c r="CX1007" i="3"/>
  <c r="CW989" i="3"/>
  <c r="CX982" i="3"/>
  <c r="CW975" i="3"/>
  <c r="CW961" i="3"/>
  <c r="CX931" i="3"/>
  <c r="CW924" i="3"/>
  <c r="DG854" i="3"/>
  <c r="DH854" i="3"/>
  <c r="DI854" i="3"/>
  <c r="DF854" i="3"/>
  <c r="DJ854" i="3" s="1"/>
  <c r="CU15" i="3"/>
  <c r="CW21" i="3"/>
  <c r="CX27" i="3"/>
  <c r="CV15" i="3"/>
  <c r="CX21" i="3"/>
  <c r="CX28" i="3"/>
  <c r="CX15" i="3"/>
  <c r="CW17" i="3"/>
  <c r="CW23" i="3"/>
  <c r="CX17" i="3"/>
  <c r="CX23" i="3"/>
  <c r="CW18" i="3"/>
  <c r="CW24" i="3"/>
  <c r="CX18" i="3"/>
  <c r="CX24" i="3"/>
  <c r="CX25" i="3"/>
  <c r="CX19" i="3"/>
  <c r="DI1088" i="3"/>
  <c r="DJ1088" i="3" s="1"/>
  <c r="CW1040" i="3"/>
  <c r="CX1010" i="3"/>
  <c r="CW999" i="3"/>
  <c r="CV959" i="3"/>
  <c r="CV952" i="3"/>
  <c r="CV945" i="3"/>
  <c r="DF1093" i="3"/>
  <c r="DJ1093" i="3" s="1"/>
  <c r="DG1093" i="3"/>
  <c r="DI1093" i="3"/>
  <c r="CW1068" i="3"/>
  <c r="CX1063" i="3"/>
  <c r="CW1020" i="3"/>
  <c r="DG1089" i="3"/>
  <c r="DJ1089" i="3" s="1"/>
  <c r="DG1088" i="3"/>
  <c r="CW1083" i="3"/>
  <c r="CX1083" i="3"/>
  <c r="DH1079" i="3"/>
  <c r="CX1059" i="3"/>
  <c r="CX1056" i="3"/>
  <c r="CW1050" i="3"/>
  <c r="CX1050" i="3"/>
  <c r="CX1044" i="3"/>
  <c r="CV1035" i="3"/>
  <c r="CX1026" i="3"/>
  <c r="CV973" i="3"/>
  <c r="CX973" i="3"/>
  <c r="CV966" i="3"/>
  <c r="CX957" i="3"/>
  <c r="CX950" i="3"/>
  <c r="CX943" i="3"/>
  <c r="CX936" i="3"/>
  <c r="CV911" i="3"/>
  <c r="CX1051" i="3"/>
  <c r="CX941" i="3"/>
  <c r="CX896" i="3"/>
  <c r="CX875" i="3"/>
  <c r="DG856" i="3"/>
  <c r="DH856" i="3"/>
  <c r="DI856" i="3"/>
  <c r="DJ856" i="3" s="1"/>
  <c r="CV855" i="3"/>
  <c r="CX855" i="3"/>
  <c r="DF845" i="3"/>
  <c r="DG845" i="3"/>
  <c r="DJ845" i="3" s="1"/>
  <c r="DH845" i="3"/>
  <c r="DH839" i="3"/>
  <c r="DI839" i="3"/>
  <c r="DJ839" i="3" s="1"/>
  <c r="DF838" i="3"/>
  <c r="DJ838" i="3" s="1"/>
  <c r="DG838" i="3"/>
  <c r="DH838" i="3"/>
  <c r="DF833" i="3"/>
  <c r="DG833" i="3"/>
  <c r="DH833" i="3"/>
  <c r="CV827" i="3"/>
  <c r="CX827" i="3"/>
  <c r="CW783" i="3"/>
  <c r="CX783" i="3"/>
  <c r="CW890" i="3"/>
  <c r="CX890" i="3"/>
  <c r="DH863" i="3"/>
  <c r="DI863" i="3"/>
  <c r="CV862" i="3"/>
  <c r="CX862" i="3"/>
  <c r="DH847" i="3"/>
  <c r="DI847" i="3"/>
  <c r="DJ847" i="3" s="1"/>
  <c r="DF787" i="3"/>
  <c r="DJ787" i="3" s="1"/>
  <c r="DG787" i="3"/>
  <c r="DH787" i="3"/>
  <c r="DI787" i="3"/>
  <c r="CX780" i="3"/>
  <c r="DF759" i="3"/>
  <c r="DJ759" i="3" s="1"/>
  <c r="DG759" i="3"/>
  <c r="DH759" i="3"/>
  <c r="DI759" i="3"/>
  <c r="CX999" i="3"/>
  <c r="CX961" i="3"/>
  <c r="CX940" i="3"/>
  <c r="CX925" i="3"/>
  <c r="CW897" i="3"/>
  <c r="CX897" i="3"/>
  <c r="CW876" i="3"/>
  <c r="DF846" i="3"/>
  <c r="DJ846" i="3" s="1"/>
  <c r="DG846" i="3"/>
  <c r="DI834" i="3"/>
  <c r="DF834" i="3"/>
  <c r="DJ834" i="3" s="1"/>
  <c r="DG834" i="3"/>
  <c r="CW806" i="3"/>
  <c r="CX806" i="3"/>
  <c r="CV902" i="3"/>
  <c r="CX880" i="3"/>
  <c r="CX872" i="3"/>
  <c r="DH858" i="3"/>
  <c r="DI858" i="3"/>
  <c r="CV857" i="3"/>
  <c r="CX857" i="3"/>
  <c r="DF851" i="3"/>
  <c r="DG851" i="3"/>
  <c r="DH851" i="3"/>
  <c r="CW815" i="3"/>
  <c r="CX815" i="3"/>
  <c r="CX725" i="3"/>
  <c r="CW868" i="3"/>
  <c r="CX868" i="3"/>
  <c r="DG864" i="3"/>
  <c r="DH864" i="3"/>
  <c r="DI864" i="3"/>
  <c r="CV840" i="3"/>
  <c r="CX840" i="3"/>
  <c r="DG836" i="3"/>
  <c r="DH836" i="3"/>
  <c r="DI836" i="3"/>
  <c r="DJ836" i="3" s="1"/>
  <c r="CV812" i="3"/>
  <c r="CX812" i="3"/>
  <c r="CX904" i="3"/>
  <c r="DH853" i="3"/>
  <c r="DI853" i="3"/>
  <c r="DF848" i="3"/>
  <c r="DG848" i="3"/>
  <c r="DJ848" i="3" s="1"/>
  <c r="DH848" i="3"/>
  <c r="DI848" i="3"/>
  <c r="DI845" i="3"/>
  <c r="DH842" i="3"/>
  <c r="DI842" i="3"/>
  <c r="CX825" i="3"/>
  <c r="CV800" i="3"/>
  <c r="CW905" i="3"/>
  <c r="DG859" i="3"/>
  <c r="DH859" i="3"/>
  <c r="DI859" i="3"/>
  <c r="DF856" i="3"/>
  <c r="DG839" i="3"/>
  <c r="DI838" i="3"/>
  <c r="CX819" i="3"/>
  <c r="CX1068" i="3"/>
  <c r="CX1054" i="3"/>
  <c r="CX1040" i="3"/>
  <c r="CX989" i="3"/>
  <c r="CX981" i="3"/>
  <c r="CX966" i="3"/>
  <c r="CX937" i="3"/>
  <c r="CW923" i="3"/>
  <c r="CX914" i="3"/>
  <c r="CX911" i="3"/>
  <c r="CX907" i="3"/>
  <c r="CV873" i="3"/>
  <c r="DG863" i="3"/>
  <c r="DJ863" i="3" s="1"/>
  <c r="DI851" i="3"/>
  <c r="DJ851" i="3" s="1"/>
  <c r="DG847" i="3"/>
  <c r="DI846" i="3"/>
  <c r="DF839" i="3"/>
  <c r="CW807" i="3"/>
  <c r="DI788" i="3"/>
  <c r="DF788" i="3"/>
  <c r="DJ788" i="3" s="1"/>
  <c r="DG788" i="3"/>
  <c r="DH788" i="3"/>
  <c r="CX915" i="3"/>
  <c r="CX912" i="3"/>
  <c r="CV865" i="3"/>
  <c r="CX865" i="3"/>
  <c r="DF863" i="3"/>
  <c r="DF847" i="3"/>
  <c r="DH846" i="3"/>
  <c r="DH844" i="3"/>
  <c r="DI844" i="3"/>
  <c r="DJ844" i="3" s="1"/>
  <c r="DF837" i="3"/>
  <c r="DJ837" i="3" s="1"/>
  <c r="DG837" i="3"/>
  <c r="DH837" i="3"/>
  <c r="DI837" i="3"/>
  <c r="DH834" i="3"/>
  <c r="DF785" i="3"/>
  <c r="DJ785" i="3" s="1"/>
  <c r="DG785" i="3"/>
  <c r="DH785" i="3"/>
  <c r="DI785" i="3"/>
  <c r="DF717" i="3"/>
  <c r="DG717" i="3"/>
  <c r="DH717" i="3"/>
  <c r="DI717" i="3"/>
  <c r="DJ717" i="3" s="1"/>
  <c r="CX908" i="3"/>
  <c r="CX894" i="3"/>
  <c r="CV887" i="3"/>
  <c r="CX887" i="3"/>
  <c r="DG858" i="3"/>
  <c r="DJ858" i="3" s="1"/>
  <c r="CV843" i="3"/>
  <c r="CX843" i="3"/>
  <c r="CW823" i="3"/>
  <c r="CX823" i="3"/>
  <c r="CX810" i="3"/>
  <c r="CW883" i="3"/>
  <c r="CX883" i="3"/>
  <c r="DG861" i="3"/>
  <c r="DH861" i="3"/>
  <c r="DI861" i="3"/>
  <c r="DJ861" i="3" s="1"/>
  <c r="CV860" i="3"/>
  <c r="CX860" i="3"/>
  <c r="CX820" i="3"/>
  <c r="DG791" i="3"/>
  <c r="DJ791" i="3" s="1"/>
  <c r="DI791" i="3"/>
  <c r="DF791" i="3"/>
  <c r="DH791" i="3"/>
  <c r="DG754" i="3"/>
  <c r="DH754" i="3"/>
  <c r="DI754" i="3"/>
  <c r="DF754" i="3"/>
  <c r="DJ754" i="3" s="1"/>
  <c r="CX849" i="3"/>
  <c r="CX807" i="3"/>
  <c r="CV789" i="3"/>
  <c r="DI781" i="3"/>
  <c r="DJ781" i="3" s="1"/>
  <c r="CX767" i="3"/>
  <c r="DG748" i="3"/>
  <c r="DH748" i="3"/>
  <c r="DI748" i="3"/>
  <c r="DH747" i="3"/>
  <c r="DI747" i="3"/>
  <c r="DJ747" i="3" s="1"/>
  <c r="CW772" i="3"/>
  <c r="CX772" i="3"/>
  <c r="DF763" i="3"/>
  <c r="DJ763" i="3" s="1"/>
  <c r="DH763" i="3"/>
  <c r="DI763" i="3"/>
  <c r="DF751" i="3"/>
  <c r="DJ751" i="3" s="1"/>
  <c r="DG751" i="3"/>
  <c r="DH751" i="3"/>
  <c r="CX735" i="3"/>
  <c r="DF790" i="3"/>
  <c r="DI790" i="3"/>
  <c r="DJ790" i="3" s="1"/>
  <c r="DF789" i="3"/>
  <c r="DG789" i="3"/>
  <c r="DI784" i="3"/>
  <c r="DF755" i="3"/>
  <c r="DJ755" i="3" s="1"/>
  <c r="DG755" i="3"/>
  <c r="DH755" i="3"/>
  <c r="DI755" i="3"/>
  <c r="CW729" i="3"/>
  <c r="CX729" i="3"/>
  <c r="DF702" i="3"/>
  <c r="DG702" i="3"/>
  <c r="DJ702" i="3" s="1"/>
  <c r="DH702" i="3"/>
  <c r="DI702" i="3"/>
  <c r="DH669" i="3"/>
  <c r="DI669" i="3"/>
  <c r="DF669" i="3"/>
  <c r="DJ669" i="3" s="1"/>
  <c r="DG669" i="3"/>
  <c r="CW777" i="3"/>
  <c r="DF709" i="3"/>
  <c r="DG709" i="3"/>
  <c r="DH709" i="3"/>
  <c r="DI709" i="3"/>
  <c r="DJ709" i="3" s="1"/>
  <c r="CX551" i="3"/>
  <c r="CV551" i="3"/>
  <c r="CW805" i="3"/>
  <c r="DF784" i="3"/>
  <c r="DG764" i="3"/>
  <c r="DH764" i="3"/>
  <c r="DI764" i="3"/>
  <c r="CX745" i="3"/>
  <c r="CX733" i="3"/>
  <c r="CX723" i="3"/>
  <c r="DF715" i="3"/>
  <c r="DJ715" i="3" s="1"/>
  <c r="DG715" i="3"/>
  <c r="DH715" i="3"/>
  <c r="DI715" i="3"/>
  <c r="DI699" i="3"/>
  <c r="DF699" i="3"/>
  <c r="DJ699" i="3" s="1"/>
  <c r="DG699" i="3"/>
  <c r="DH699" i="3"/>
  <c r="CX689" i="3"/>
  <c r="DG646" i="3"/>
  <c r="DH646" i="3"/>
  <c r="DI646" i="3"/>
  <c r="DJ646" i="3" s="1"/>
  <c r="DF646" i="3"/>
  <c r="DI789" i="3"/>
  <c r="DJ789" i="3" s="1"/>
  <c r="CX778" i="3"/>
  <c r="DF749" i="3"/>
  <c r="DJ749" i="3" s="1"/>
  <c r="DG749" i="3"/>
  <c r="DH749" i="3"/>
  <c r="DI749" i="3"/>
  <c r="CX739" i="3"/>
  <c r="DH696" i="3"/>
  <c r="DI696" i="3"/>
  <c r="DF696" i="3"/>
  <c r="DF604" i="3"/>
  <c r="DG604" i="3"/>
  <c r="DH604" i="3"/>
  <c r="DI604" i="3"/>
  <c r="DJ604" i="3" s="1"/>
  <c r="CX852" i="3"/>
  <c r="CX801" i="3"/>
  <c r="DH789" i="3"/>
  <c r="CW769" i="3"/>
  <c r="CX769" i="3"/>
  <c r="DF761" i="3"/>
  <c r="DJ761" i="3" s="1"/>
  <c r="DG761" i="3"/>
  <c r="DH761" i="3"/>
  <c r="DG758" i="3"/>
  <c r="DH758" i="3"/>
  <c r="DI758" i="3"/>
  <c r="DH757" i="3"/>
  <c r="DI757" i="3"/>
  <c r="DJ757" i="3" s="1"/>
  <c r="CX797" i="3"/>
  <c r="DI792" i="3"/>
  <c r="DH790" i="3"/>
  <c r="CV781" i="3"/>
  <c r="CV774" i="3"/>
  <c r="DG763" i="3"/>
  <c r="DF753" i="3"/>
  <c r="DJ753" i="3" s="1"/>
  <c r="DH753" i="3"/>
  <c r="DI753" i="3"/>
  <c r="DF748" i="3"/>
  <c r="DJ748" i="3" s="1"/>
  <c r="CW727" i="3"/>
  <c r="DH673" i="3"/>
  <c r="DI673" i="3"/>
  <c r="DJ673" i="3" s="1"/>
  <c r="DF673" i="3"/>
  <c r="DG673" i="3"/>
  <c r="DG637" i="3"/>
  <c r="DJ637" i="3" s="1"/>
  <c r="DH637" i="3"/>
  <c r="DI637" i="3"/>
  <c r="DF637" i="3"/>
  <c r="DH792" i="3"/>
  <c r="DG790" i="3"/>
  <c r="DF765" i="3"/>
  <c r="DJ765" i="3" s="1"/>
  <c r="DG765" i="3"/>
  <c r="DH765" i="3"/>
  <c r="DI765" i="3"/>
  <c r="CX740" i="3"/>
  <c r="CX737" i="3"/>
  <c r="DF710" i="3"/>
  <c r="DG710" i="3"/>
  <c r="DH710" i="3"/>
  <c r="DI710" i="3"/>
  <c r="DJ710" i="3" s="1"/>
  <c r="DF707" i="3"/>
  <c r="DJ707" i="3" s="1"/>
  <c r="DG707" i="3"/>
  <c r="DH707" i="3"/>
  <c r="DI707" i="3"/>
  <c r="DF792" i="3"/>
  <c r="DF782" i="3"/>
  <c r="DI782" i="3"/>
  <c r="DJ782" i="3" s="1"/>
  <c r="DF781" i="3"/>
  <c r="DG781" i="3"/>
  <c r="CX775" i="3"/>
  <c r="CW770" i="3"/>
  <c r="CX731" i="3"/>
  <c r="DF720" i="3"/>
  <c r="DG720" i="3"/>
  <c r="DJ720" i="3" s="1"/>
  <c r="DH720" i="3"/>
  <c r="DI720" i="3"/>
  <c r="DG682" i="3"/>
  <c r="DH682" i="3"/>
  <c r="DI682" i="3"/>
  <c r="DF682" i="3"/>
  <c r="DJ682" i="3" s="1"/>
  <c r="DH657" i="3"/>
  <c r="DI657" i="3"/>
  <c r="DF657" i="3"/>
  <c r="DJ657" i="3" s="1"/>
  <c r="DG657" i="3"/>
  <c r="CX770" i="3"/>
  <c r="CX727" i="3"/>
  <c r="DG718" i="3"/>
  <c r="DJ718" i="3" s="1"/>
  <c r="CX664" i="3"/>
  <c r="DG658" i="3"/>
  <c r="DH658" i="3"/>
  <c r="DI658" i="3"/>
  <c r="DG645" i="3"/>
  <c r="DH641" i="3"/>
  <c r="DI641" i="3"/>
  <c r="DI639" i="3"/>
  <c r="DH625" i="3"/>
  <c r="DI625" i="3"/>
  <c r="DG615" i="3"/>
  <c r="DH615" i="3"/>
  <c r="DI615" i="3"/>
  <c r="DF590" i="3"/>
  <c r="DJ590" i="3" s="1"/>
  <c r="DG590" i="3"/>
  <c r="DH590" i="3"/>
  <c r="DI590" i="3"/>
  <c r="DG582" i="3"/>
  <c r="DH582" i="3"/>
  <c r="DF582" i="3"/>
  <c r="DJ582" i="3" s="1"/>
  <c r="DI582" i="3"/>
  <c r="DI716" i="3"/>
  <c r="DJ716" i="3" s="1"/>
  <c r="DI703" i="3"/>
  <c r="CW674" i="3"/>
  <c r="DH656" i="3"/>
  <c r="DF653" i="3"/>
  <c r="DJ653" i="3" s="1"/>
  <c r="DG653" i="3"/>
  <c r="DH653" i="3"/>
  <c r="DI653" i="3"/>
  <c r="CW647" i="3"/>
  <c r="CX647" i="3"/>
  <c r="DF631" i="3"/>
  <c r="DG631" i="3"/>
  <c r="DH631" i="3"/>
  <c r="DI631" i="3"/>
  <c r="DJ631" i="3" s="1"/>
  <c r="DI629" i="3"/>
  <c r="DF618" i="3"/>
  <c r="DH618" i="3"/>
  <c r="DI618" i="3"/>
  <c r="DJ618" i="3" s="1"/>
  <c r="CW610" i="3"/>
  <c r="DH716" i="3"/>
  <c r="CX714" i="3"/>
  <c r="DH703" i="3"/>
  <c r="CV691" i="3"/>
  <c r="CX691" i="3"/>
  <c r="DF674" i="3"/>
  <c r="DG674" i="3"/>
  <c r="DJ674" i="3" s="1"/>
  <c r="DH674" i="3"/>
  <c r="DG670" i="3"/>
  <c r="DH670" i="3"/>
  <c r="DI670" i="3"/>
  <c r="DG642" i="3"/>
  <c r="DH642" i="3"/>
  <c r="DI642" i="3"/>
  <c r="DG626" i="3"/>
  <c r="DH626" i="3"/>
  <c r="DI626" i="3"/>
  <c r="DF610" i="3"/>
  <c r="DG610" i="3"/>
  <c r="DJ610" i="3" s="1"/>
  <c r="DH610" i="3"/>
  <c r="DI610" i="3"/>
  <c r="DI762" i="3"/>
  <c r="DI752" i="3"/>
  <c r="DI722" i="3"/>
  <c r="DG698" i="3"/>
  <c r="DF665" i="3"/>
  <c r="DJ665" i="3" s="1"/>
  <c r="DG665" i="3"/>
  <c r="DH665" i="3"/>
  <c r="CV659" i="3"/>
  <c r="CX659" i="3"/>
  <c r="DF648" i="3"/>
  <c r="DI648" i="3"/>
  <c r="CW638" i="3"/>
  <c r="CX638" i="3"/>
  <c r="DF632" i="3"/>
  <c r="DG632" i="3"/>
  <c r="DH632" i="3"/>
  <c r="DG629" i="3"/>
  <c r="CV519" i="3"/>
  <c r="CX519" i="3"/>
  <c r="DG693" i="3"/>
  <c r="DJ693" i="3" s="1"/>
  <c r="DH693" i="3"/>
  <c r="DI693" i="3"/>
  <c r="DH681" i="3"/>
  <c r="DI681" i="3"/>
  <c r="DH676" i="3"/>
  <c r="DI676" i="3"/>
  <c r="DG568" i="3"/>
  <c r="DH568" i="3"/>
  <c r="DI568" i="3"/>
  <c r="DF568" i="3"/>
  <c r="DJ568" i="3" s="1"/>
  <c r="DI760" i="3"/>
  <c r="DI750" i="3"/>
  <c r="CX719" i="3"/>
  <c r="DI708" i="3"/>
  <c r="DH701" i="3"/>
  <c r="CX687" i="3"/>
  <c r="DI679" i="3"/>
  <c r="DG661" i="3"/>
  <c r="DJ661" i="3" s="1"/>
  <c r="DH661" i="3"/>
  <c r="DI661" i="3"/>
  <c r="DF654" i="3"/>
  <c r="DJ654" i="3" s="1"/>
  <c r="DG654" i="3"/>
  <c r="DH654" i="3"/>
  <c r="CX649" i="3"/>
  <c r="DF643" i="3"/>
  <c r="DJ643" i="3" s="1"/>
  <c r="DG643" i="3"/>
  <c r="DH643" i="3"/>
  <c r="DG641" i="3"/>
  <c r="DF633" i="3"/>
  <c r="DI633" i="3"/>
  <c r="DF627" i="3"/>
  <c r="DJ627" i="3" s="1"/>
  <c r="DG627" i="3"/>
  <c r="DH627" i="3"/>
  <c r="DG625" i="3"/>
  <c r="CW619" i="3"/>
  <c r="DF616" i="3"/>
  <c r="DJ616" i="3" s="1"/>
  <c r="DG616" i="3"/>
  <c r="DH616" i="3"/>
  <c r="DI616" i="3"/>
  <c r="DF611" i="3"/>
  <c r="DJ611" i="3" s="1"/>
  <c r="DG611" i="3"/>
  <c r="DH611" i="3"/>
  <c r="DF583" i="3"/>
  <c r="DJ583" i="3" s="1"/>
  <c r="DG583" i="3"/>
  <c r="DI583" i="3"/>
  <c r="DH583" i="3"/>
  <c r="DI578" i="3"/>
  <c r="DJ578" i="3" s="1"/>
  <c r="DF578" i="3"/>
  <c r="DG578" i="3"/>
  <c r="DH578" i="3"/>
  <c r="DH750" i="3"/>
  <c r="DH708" i="3"/>
  <c r="DG701" i="3"/>
  <c r="DH679" i="3"/>
  <c r="DF671" i="3"/>
  <c r="DJ671" i="3" s="1"/>
  <c r="DG671" i="3"/>
  <c r="DH671" i="3"/>
  <c r="DI671" i="3"/>
  <c r="DF666" i="3"/>
  <c r="DJ666" i="3" s="1"/>
  <c r="DG666" i="3"/>
  <c r="DH645" i="3"/>
  <c r="DI645" i="3"/>
  <c r="DJ645" i="3" s="1"/>
  <c r="DF641" i="3"/>
  <c r="DJ641" i="3" s="1"/>
  <c r="DF639" i="3"/>
  <c r="DJ639" i="3" s="1"/>
  <c r="DG639" i="3"/>
  <c r="DF625" i="3"/>
  <c r="DJ625" i="3" s="1"/>
  <c r="DF619" i="3"/>
  <c r="DG619" i="3"/>
  <c r="DJ619" i="3" s="1"/>
  <c r="DH619" i="3"/>
  <c r="DI619" i="3"/>
  <c r="CW581" i="3"/>
  <c r="CX581" i="3"/>
  <c r="CW458" i="3"/>
  <c r="DG760" i="3"/>
  <c r="DG750" i="3"/>
  <c r="DI713" i="3"/>
  <c r="DG708" i="3"/>
  <c r="DI706" i="3"/>
  <c r="CW694" i="3"/>
  <c r="CX694" i="3"/>
  <c r="DH680" i="3"/>
  <c r="DI674" i="3"/>
  <c r="DF656" i="3"/>
  <c r="DJ656" i="3" s="1"/>
  <c r="DI656" i="3"/>
  <c r="DG634" i="3"/>
  <c r="DJ634" i="3" s="1"/>
  <c r="DH634" i="3"/>
  <c r="DI634" i="3"/>
  <c r="DI613" i="3"/>
  <c r="DF613" i="3"/>
  <c r="DJ613" i="3" s="1"/>
  <c r="DG575" i="3"/>
  <c r="DH575" i="3"/>
  <c r="DI575" i="3"/>
  <c r="DF575" i="3"/>
  <c r="DJ575" i="3" s="1"/>
  <c r="CX524" i="3"/>
  <c r="DH713" i="3"/>
  <c r="CX711" i="3"/>
  <c r="DH706" i="3"/>
  <c r="CX704" i="3"/>
  <c r="CW697" i="3"/>
  <c r="CX697" i="3"/>
  <c r="CV688" i="3"/>
  <c r="DG680" i="3"/>
  <c r="DF677" i="3"/>
  <c r="DG677" i="3"/>
  <c r="DJ677" i="3" s="1"/>
  <c r="DH677" i="3"/>
  <c r="DF672" i="3"/>
  <c r="DI672" i="3"/>
  <c r="DJ672" i="3" s="1"/>
  <c r="DF670" i="3"/>
  <c r="DJ670" i="3" s="1"/>
  <c r="CW650" i="3"/>
  <c r="CX650" i="3"/>
  <c r="DF626" i="3"/>
  <c r="DJ626" i="3" s="1"/>
  <c r="CX537" i="3"/>
  <c r="CV537" i="3"/>
  <c r="DG713" i="3"/>
  <c r="DJ713" i="3" s="1"/>
  <c r="DG706" i="3"/>
  <c r="DJ706" i="3" s="1"/>
  <c r="DF683" i="3"/>
  <c r="DJ683" i="3" s="1"/>
  <c r="DG683" i="3"/>
  <c r="DH683" i="3"/>
  <c r="DG681" i="3"/>
  <c r="DF680" i="3"/>
  <c r="DJ680" i="3" s="1"/>
  <c r="DI665" i="3"/>
  <c r="CW662" i="3"/>
  <c r="CX662" i="3"/>
  <c r="DG652" i="3"/>
  <c r="DJ652" i="3" s="1"/>
  <c r="DH652" i="3"/>
  <c r="DI652" i="3"/>
  <c r="DH648" i="3"/>
  <c r="DF640" i="3"/>
  <c r="DJ640" i="3" s="1"/>
  <c r="DI640" i="3"/>
  <c r="DI632" i="3"/>
  <c r="DJ632" i="3" s="1"/>
  <c r="DF624" i="3"/>
  <c r="DI624" i="3"/>
  <c r="DF609" i="3"/>
  <c r="DH609" i="3"/>
  <c r="DI609" i="3"/>
  <c r="DF700" i="3"/>
  <c r="DG700" i="3"/>
  <c r="DF693" i="3"/>
  <c r="DF681" i="3"/>
  <c r="DJ681" i="3" s="1"/>
  <c r="DF678" i="3"/>
  <c r="DJ678" i="3" s="1"/>
  <c r="DG678" i="3"/>
  <c r="DG676" i="3"/>
  <c r="DJ676" i="3" s="1"/>
  <c r="DF663" i="3"/>
  <c r="DI663" i="3"/>
  <c r="CW635" i="3"/>
  <c r="CX635" i="3"/>
  <c r="DH563" i="3"/>
  <c r="DI563" i="3"/>
  <c r="DF563" i="3"/>
  <c r="DJ563" i="3" s="1"/>
  <c r="DG563" i="3"/>
  <c r="DG528" i="3"/>
  <c r="DH528" i="3"/>
  <c r="DI528" i="3"/>
  <c r="DF528" i="3"/>
  <c r="DJ528" i="3" s="1"/>
  <c r="DG684" i="3"/>
  <c r="DG644" i="3"/>
  <c r="CX617" i="3"/>
  <c r="CV594" i="3"/>
  <c r="CW552" i="3"/>
  <c r="CX538" i="3"/>
  <c r="CX476" i="3"/>
  <c r="CW465" i="3"/>
  <c r="CW447" i="3"/>
  <c r="CX623" i="3"/>
  <c r="CX608" i="3"/>
  <c r="DI580" i="3"/>
  <c r="CV569" i="3"/>
  <c r="CX569" i="3"/>
  <c r="CV564" i="3"/>
  <c r="CX564" i="3"/>
  <c r="CV557" i="3"/>
  <c r="CW548" i="3"/>
  <c r="CX548" i="3"/>
  <c r="DF534" i="3"/>
  <c r="DJ534" i="3" s="1"/>
  <c r="DG534" i="3"/>
  <c r="DH534" i="3"/>
  <c r="DF529" i="3"/>
  <c r="DJ529" i="3" s="1"/>
  <c r="DG529" i="3"/>
  <c r="DH529" i="3"/>
  <c r="CX516" i="3"/>
  <c r="CW497" i="3"/>
  <c r="CX497" i="3"/>
  <c r="DF316" i="3"/>
  <c r="DJ316" i="3" s="1"/>
  <c r="DG316" i="3"/>
  <c r="DH316" i="3"/>
  <c r="DI316" i="3"/>
  <c r="CX607" i="3"/>
  <c r="DF595" i="3"/>
  <c r="DG595" i="3"/>
  <c r="DG594" i="3"/>
  <c r="DH594" i="3"/>
  <c r="DH580" i="3"/>
  <c r="DI579" i="3"/>
  <c r="DF510" i="3"/>
  <c r="DJ510" i="3" s="1"/>
  <c r="DG510" i="3"/>
  <c r="DH510" i="3"/>
  <c r="DI510" i="3"/>
  <c r="DF507" i="3"/>
  <c r="DJ507" i="3" s="1"/>
  <c r="DI507" i="3"/>
  <c r="DG507" i="3"/>
  <c r="DH500" i="3"/>
  <c r="DF500" i="3"/>
  <c r="DJ500" i="3" s="1"/>
  <c r="DI500" i="3"/>
  <c r="CW606" i="3"/>
  <c r="DG597" i="3"/>
  <c r="DJ597" i="3" s="1"/>
  <c r="DH597" i="3"/>
  <c r="DG580" i="3"/>
  <c r="DJ580" i="3" s="1"/>
  <c r="DF570" i="3"/>
  <c r="DI570" i="3"/>
  <c r="DJ570" i="3" s="1"/>
  <c r="DF557" i="3"/>
  <c r="DG557" i="3"/>
  <c r="DH557" i="3"/>
  <c r="CX553" i="3"/>
  <c r="DF494" i="3"/>
  <c r="DJ494" i="3" s="1"/>
  <c r="DI494" i="3"/>
  <c r="DG494" i="3"/>
  <c r="DH494" i="3"/>
  <c r="CV483" i="3"/>
  <c r="CX483" i="3"/>
  <c r="DF576" i="3"/>
  <c r="DJ576" i="3" s="1"/>
  <c r="DG576" i="3"/>
  <c r="DH576" i="3"/>
  <c r="DI576" i="3"/>
  <c r="DG574" i="3"/>
  <c r="DF535" i="3"/>
  <c r="DJ535" i="3" s="1"/>
  <c r="DG535" i="3"/>
  <c r="DF530" i="3"/>
  <c r="DJ530" i="3" s="1"/>
  <c r="DG530" i="3"/>
  <c r="CX525" i="3"/>
  <c r="DF498" i="3"/>
  <c r="DJ498" i="3" s="1"/>
  <c r="DG498" i="3"/>
  <c r="DH498" i="3"/>
  <c r="DI498" i="3"/>
  <c r="DH586" i="3"/>
  <c r="DI586" i="3"/>
  <c r="DJ586" i="3" s="1"/>
  <c r="DF584" i="3"/>
  <c r="DJ584" i="3" s="1"/>
  <c r="DH584" i="3"/>
  <c r="DG571" i="3"/>
  <c r="DJ571" i="3" s="1"/>
  <c r="DH571" i="3"/>
  <c r="DI571" i="3"/>
  <c r="DF560" i="3"/>
  <c r="DJ560" i="3" s="1"/>
  <c r="DG560" i="3"/>
  <c r="DH560" i="3"/>
  <c r="CX544" i="3"/>
  <c r="DG532" i="3"/>
  <c r="DH532" i="3"/>
  <c r="DI532" i="3"/>
  <c r="DJ532" i="3" s="1"/>
  <c r="DH508" i="3"/>
  <c r="DF508" i="3"/>
  <c r="DJ508" i="3" s="1"/>
  <c r="DG508" i="3"/>
  <c r="DH487" i="3"/>
  <c r="DF487" i="3"/>
  <c r="DJ487" i="3" s="1"/>
  <c r="DG487" i="3"/>
  <c r="DI487" i="3"/>
  <c r="DI622" i="3"/>
  <c r="DF594" i="3"/>
  <c r="DG591" i="3"/>
  <c r="DH567" i="3"/>
  <c r="DI567" i="3"/>
  <c r="CX545" i="3"/>
  <c r="CW505" i="3"/>
  <c r="CX505" i="3"/>
  <c r="DH622" i="3"/>
  <c r="CX620" i="3"/>
  <c r="DI606" i="3"/>
  <c r="DI605" i="3"/>
  <c r="DI603" i="3"/>
  <c r="DJ603" i="3" s="1"/>
  <c r="DH596" i="3"/>
  <c r="DI595" i="3"/>
  <c r="DJ595" i="3" s="1"/>
  <c r="CW587" i="3"/>
  <c r="CX587" i="3"/>
  <c r="DF562" i="3"/>
  <c r="DJ562" i="3" s="1"/>
  <c r="DI562" i="3"/>
  <c r="DI557" i="3"/>
  <c r="DJ557" i="3" s="1"/>
  <c r="CW541" i="3"/>
  <c r="CX541" i="3"/>
  <c r="DF536" i="3"/>
  <c r="DJ536" i="3" s="1"/>
  <c r="DI536" i="3"/>
  <c r="DI534" i="3"/>
  <c r="DF484" i="3"/>
  <c r="DJ484" i="3" s="1"/>
  <c r="DG484" i="3"/>
  <c r="DH484" i="3"/>
  <c r="DI484" i="3"/>
  <c r="DG622" i="3"/>
  <c r="DJ622" i="3" s="1"/>
  <c r="DH606" i="3"/>
  <c r="DG605" i="3"/>
  <c r="DJ605" i="3" s="1"/>
  <c r="DH603" i="3"/>
  <c r="DI600" i="3"/>
  <c r="DI598" i="3"/>
  <c r="DI597" i="3"/>
  <c r="DG596" i="3"/>
  <c r="DJ596" i="3" s="1"/>
  <c r="DH595" i="3"/>
  <c r="DG589" i="3"/>
  <c r="DJ589" i="3" s="1"/>
  <c r="DH589" i="3"/>
  <c r="DH585" i="3"/>
  <c r="CW572" i="3"/>
  <c r="CX572" i="3"/>
  <c r="CW555" i="3"/>
  <c r="DH527" i="3"/>
  <c r="DI527" i="3"/>
  <c r="DJ527" i="3" s="1"/>
  <c r="CX526" i="3"/>
  <c r="DH507" i="3"/>
  <c r="CW421" i="3"/>
  <c r="CX421" i="3"/>
  <c r="DG606" i="3"/>
  <c r="DJ606" i="3" s="1"/>
  <c r="DG585" i="3"/>
  <c r="CW579" i="3"/>
  <c r="DH566" i="3"/>
  <c r="DF533" i="3"/>
  <c r="DJ533" i="3" s="1"/>
  <c r="DG533" i="3"/>
  <c r="DH533" i="3"/>
  <c r="DI533" i="3"/>
  <c r="DI530" i="3"/>
  <c r="DG509" i="3"/>
  <c r="DF509" i="3"/>
  <c r="DJ509" i="3" s="1"/>
  <c r="DH509" i="3"/>
  <c r="DI509" i="3"/>
  <c r="CX451" i="3"/>
  <c r="DF585" i="3"/>
  <c r="DG579" i="3"/>
  <c r="DJ579" i="3" s="1"/>
  <c r="DH579" i="3"/>
  <c r="DH574" i="3"/>
  <c r="DI574" i="3"/>
  <c r="CX542" i="3"/>
  <c r="CW523" i="3"/>
  <c r="CX515" i="3"/>
  <c r="DG506" i="3"/>
  <c r="DH506" i="3"/>
  <c r="DI506" i="3"/>
  <c r="CX555" i="3"/>
  <c r="DG504" i="3"/>
  <c r="DJ504" i="3" s="1"/>
  <c r="DH493" i="3"/>
  <c r="DF492" i="3"/>
  <c r="DF486" i="3"/>
  <c r="DI486" i="3"/>
  <c r="DJ486" i="3" s="1"/>
  <c r="CW466" i="3"/>
  <c r="CW463" i="3"/>
  <c r="CX407" i="3"/>
  <c r="CV402" i="3"/>
  <c r="CW397" i="3"/>
  <c r="CX348" i="3"/>
  <c r="CX511" i="3"/>
  <c r="DF504" i="3"/>
  <c r="DF493" i="3"/>
  <c r="DJ493" i="3" s="1"/>
  <c r="DF485" i="3"/>
  <c r="DJ485" i="3" s="1"/>
  <c r="DI485" i="3"/>
  <c r="CX410" i="3"/>
  <c r="DF499" i="3"/>
  <c r="DJ499" i="3" s="1"/>
  <c r="DI499" i="3"/>
  <c r="CX438" i="3"/>
  <c r="CX425" i="3"/>
  <c r="DG322" i="3"/>
  <c r="DJ322" i="3" s="1"/>
  <c r="DH322" i="3"/>
  <c r="DI322" i="3"/>
  <c r="DF322" i="3"/>
  <c r="CV473" i="3"/>
  <c r="CX473" i="3"/>
  <c r="CX467" i="3"/>
  <c r="CW457" i="3"/>
  <c r="CX454" i="3"/>
  <c r="CX435" i="3"/>
  <c r="CW419" i="3"/>
  <c r="CW405" i="3"/>
  <c r="DH490" i="3"/>
  <c r="DI490" i="3"/>
  <c r="CV461" i="3"/>
  <c r="CX432" i="3"/>
  <c r="CX422" i="3"/>
  <c r="CX398" i="3"/>
  <c r="CX364" i="3"/>
  <c r="CW338" i="3"/>
  <c r="CX338" i="3"/>
  <c r="DI559" i="3"/>
  <c r="DJ559" i="3" s="1"/>
  <c r="DG491" i="3"/>
  <c r="DH491" i="3"/>
  <c r="CW442" i="3"/>
  <c r="DF325" i="3"/>
  <c r="DJ325" i="3" s="1"/>
  <c r="DG325" i="3"/>
  <c r="DH325" i="3"/>
  <c r="DI325" i="3"/>
  <c r="DH559" i="3"/>
  <c r="DF502" i="3"/>
  <c r="DJ502" i="3" s="1"/>
  <c r="DI502" i="3"/>
  <c r="CX479" i="3"/>
  <c r="CX458" i="3"/>
  <c r="CX452" i="3"/>
  <c r="CV445" i="3"/>
  <c r="CX445" i="3"/>
  <c r="CV417" i="3"/>
  <c r="CX414" i="3"/>
  <c r="CX401" i="3"/>
  <c r="CX371" i="3"/>
  <c r="DG559" i="3"/>
  <c r="CW521" i="3"/>
  <c r="DH499" i="3"/>
  <c r="DG489" i="3"/>
  <c r="DI488" i="3"/>
  <c r="DG485" i="3"/>
  <c r="CX475" i="3"/>
  <c r="CX468" i="3"/>
  <c r="CX462" i="3"/>
  <c r="CW449" i="3"/>
  <c r="CW439" i="3"/>
  <c r="CV503" i="3"/>
  <c r="CX503" i="3"/>
  <c r="DG499" i="3"/>
  <c r="DF489" i="3"/>
  <c r="DH488" i="3"/>
  <c r="CX465" i="3"/>
  <c r="CW406" i="3"/>
  <c r="CW430" i="3"/>
  <c r="CX430" i="3"/>
  <c r="CV427" i="3"/>
  <c r="CX427" i="3"/>
  <c r="CW291" i="3"/>
  <c r="CX513" i="3"/>
  <c r="CV495" i="3"/>
  <c r="CX495" i="3"/>
  <c r="CX481" i="3"/>
  <c r="CX480" i="3"/>
  <c r="CX459" i="3"/>
  <c r="CW456" i="3"/>
  <c r="CX443" i="3"/>
  <c r="CX440" i="3"/>
  <c r="CX434" i="3"/>
  <c r="CX424" i="3"/>
  <c r="CX418" i="3"/>
  <c r="CX415" i="3"/>
  <c r="DG334" i="3"/>
  <c r="DH334" i="3"/>
  <c r="DI334" i="3"/>
  <c r="DF334" i="3"/>
  <c r="DJ334" i="3" s="1"/>
  <c r="DF342" i="3"/>
  <c r="DG342" i="3"/>
  <c r="DH342" i="3"/>
  <c r="DF329" i="3"/>
  <c r="DJ329" i="3" s="1"/>
  <c r="DG329" i="3"/>
  <c r="DH329" i="3"/>
  <c r="DI329" i="3"/>
  <c r="DF314" i="3"/>
  <c r="DJ314" i="3" s="1"/>
  <c r="DG314" i="3"/>
  <c r="DH314" i="3"/>
  <c r="DI314" i="3"/>
  <c r="DF303" i="3"/>
  <c r="DI303" i="3"/>
  <c r="DG303" i="3"/>
  <c r="DJ303" i="3" s="1"/>
  <c r="DH303" i="3"/>
  <c r="CX463" i="3"/>
  <c r="CX449" i="3"/>
  <c r="CX419" i="3"/>
  <c r="CX361" i="3"/>
  <c r="CW358" i="3"/>
  <c r="CX352" i="3"/>
  <c r="DF332" i="3"/>
  <c r="DJ332" i="3" s="1"/>
  <c r="DG332" i="3"/>
  <c r="DI332" i="3"/>
  <c r="CX379" i="3"/>
  <c r="CW349" i="3"/>
  <c r="CX349" i="3"/>
  <c r="CV335" i="3"/>
  <c r="CX335" i="3"/>
  <c r="DI326" i="3"/>
  <c r="DF326" i="3"/>
  <c r="DJ326" i="3" s="1"/>
  <c r="CX253" i="3"/>
  <c r="CX394" i="3"/>
  <c r="CX392" i="3"/>
  <c r="CX355" i="3"/>
  <c r="DF339" i="3"/>
  <c r="DJ339" i="3" s="1"/>
  <c r="DG339" i="3"/>
  <c r="DH339" i="3"/>
  <c r="DI310" i="3"/>
  <c r="DF310" i="3"/>
  <c r="DJ310" i="3" s="1"/>
  <c r="DG310" i="3"/>
  <c r="DH310" i="3"/>
  <c r="CW395" i="3"/>
  <c r="CW384" i="3"/>
  <c r="CX384" i="3"/>
  <c r="CX380" i="3"/>
  <c r="DI336" i="3"/>
  <c r="DJ336" i="3" s="1"/>
  <c r="DF336" i="3"/>
  <c r="DF323" i="3"/>
  <c r="DJ323" i="3" s="1"/>
  <c r="DG323" i="3"/>
  <c r="DH323" i="3"/>
  <c r="DI323" i="3"/>
  <c r="CX256" i="3"/>
  <c r="CX447" i="3"/>
  <c r="CX397" i="3"/>
  <c r="CW368" i="3"/>
  <c r="CW350" i="3"/>
  <c r="DG344" i="3"/>
  <c r="DJ344" i="3" s="1"/>
  <c r="DH344" i="3"/>
  <c r="DI344" i="3"/>
  <c r="DF333" i="3"/>
  <c r="DJ333" i="3" s="1"/>
  <c r="DH333" i="3"/>
  <c r="DI333" i="3"/>
  <c r="DF315" i="3"/>
  <c r="DJ315" i="3" s="1"/>
  <c r="DG315" i="3"/>
  <c r="DH315" i="3"/>
  <c r="DI315" i="3"/>
  <c r="CX265" i="3"/>
  <c r="CV381" i="3"/>
  <c r="CX372" i="3"/>
  <c r="CX362" i="3"/>
  <c r="CV347" i="3"/>
  <c r="DI342" i="3"/>
  <c r="DJ342" i="3" s="1"/>
  <c r="DG337" i="3"/>
  <c r="DJ337" i="3" s="1"/>
  <c r="DH337" i="3"/>
  <c r="DI337" i="3"/>
  <c r="DF313" i="3"/>
  <c r="DJ313" i="3" s="1"/>
  <c r="DG313" i="3"/>
  <c r="DH313" i="3"/>
  <c r="DI313" i="3"/>
  <c r="CX376" i="3"/>
  <c r="CV365" i="3"/>
  <c r="CX365" i="3"/>
  <c r="DG328" i="3"/>
  <c r="DH328" i="3"/>
  <c r="DI328" i="3"/>
  <c r="CX406" i="3"/>
  <c r="CX405" i="3"/>
  <c r="CX399" i="3"/>
  <c r="CW369" i="3"/>
  <c r="CX369" i="3"/>
  <c r="DF340" i="3"/>
  <c r="DJ340" i="3" s="1"/>
  <c r="DG340" i="3"/>
  <c r="DI340" i="3"/>
  <c r="DH332" i="3"/>
  <c r="DF331" i="3"/>
  <c r="DJ331" i="3" s="1"/>
  <c r="DG331" i="3"/>
  <c r="DH331" i="3"/>
  <c r="DH326" i="3"/>
  <c r="DF324" i="3"/>
  <c r="DJ324" i="3" s="1"/>
  <c r="DG324" i="3"/>
  <c r="DH324" i="3"/>
  <c r="DH318" i="3"/>
  <c r="DI318" i="3"/>
  <c r="DJ318" i="3" s="1"/>
  <c r="DF318" i="3"/>
  <c r="CX403" i="3"/>
  <c r="CX388" i="3"/>
  <c r="CV387" i="3"/>
  <c r="CX387" i="3"/>
  <c r="CV373" i="3"/>
  <c r="CW360" i="3"/>
  <c r="CX360" i="3"/>
  <c r="CV252" i="3"/>
  <c r="CX402" i="3"/>
  <c r="CW377" i="3"/>
  <c r="CX366" i="3"/>
  <c r="CX357" i="3"/>
  <c r="CX354" i="3"/>
  <c r="DF345" i="3"/>
  <c r="DJ345" i="3" s="1"/>
  <c r="DG345" i="3"/>
  <c r="DH345" i="3"/>
  <c r="DI345" i="3"/>
  <c r="DH336" i="3"/>
  <c r="DI341" i="3"/>
  <c r="DJ341" i="3" s="1"/>
  <c r="CX321" i="3"/>
  <c r="CW281" i="3"/>
  <c r="CX278" i="3"/>
  <c r="CV268" i="3"/>
  <c r="CX268" i="3"/>
  <c r="CX259" i="3"/>
  <c r="CX235" i="3"/>
  <c r="CW185" i="3"/>
  <c r="CX185" i="3"/>
  <c r="CW304" i="3"/>
  <c r="CX304" i="3"/>
  <c r="CX297" i="3"/>
  <c r="CX291" i="3"/>
  <c r="CX272" i="3"/>
  <c r="CX233" i="3"/>
  <c r="CW223" i="3"/>
  <c r="CX223" i="3"/>
  <c r="CW213" i="3"/>
  <c r="CX320" i="3"/>
  <c r="CX263" i="3"/>
  <c r="CX250" i="3"/>
  <c r="CX238" i="3"/>
  <c r="CX195" i="3"/>
  <c r="CX170" i="3"/>
  <c r="CV247" i="3"/>
  <c r="CX247" i="3"/>
  <c r="CX241" i="3"/>
  <c r="CX231" i="3"/>
  <c r="CX221" i="3"/>
  <c r="CX146" i="3"/>
  <c r="DF80" i="3"/>
  <c r="DJ80" i="3" s="1"/>
  <c r="DG80" i="3"/>
  <c r="DH80" i="3"/>
  <c r="DI80" i="3"/>
  <c r="CX295" i="3"/>
  <c r="CW279" i="3"/>
  <c r="CX266" i="3"/>
  <c r="CW244" i="3"/>
  <c r="CX216" i="3"/>
  <c r="DI346" i="3"/>
  <c r="DI330" i="3"/>
  <c r="DI312" i="3"/>
  <c r="DH309" i="3"/>
  <c r="DI306" i="3"/>
  <c r="CX289" i="3"/>
  <c r="CX273" i="3"/>
  <c r="CW270" i="3"/>
  <c r="CW254" i="3"/>
  <c r="CX254" i="3"/>
  <c r="CW229" i="3"/>
  <c r="CX193" i="3"/>
  <c r="CX188" i="3"/>
  <c r="CX395" i="3"/>
  <c r="CX373" i="3"/>
  <c r="CX358" i="3"/>
  <c r="CX350" i="3"/>
  <c r="DH346" i="3"/>
  <c r="CX343" i="3"/>
  <c r="DH330" i="3"/>
  <c r="DH312" i="3"/>
  <c r="DI311" i="3"/>
  <c r="DG309" i="3"/>
  <c r="DI307" i="3"/>
  <c r="DH306" i="3"/>
  <c r="DI305" i="3"/>
  <c r="CX248" i="3"/>
  <c r="CW214" i="3"/>
  <c r="CW184" i="3"/>
  <c r="CW166" i="3"/>
  <c r="CX166" i="3"/>
  <c r="DG346" i="3"/>
  <c r="DG330" i="3"/>
  <c r="DI319" i="3"/>
  <c r="CX317" i="3"/>
  <c r="DG312" i="3"/>
  <c r="DG311" i="3"/>
  <c r="DH307" i="3"/>
  <c r="DG306" i="3"/>
  <c r="DH305" i="3"/>
  <c r="CX283" i="3"/>
  <c r="CX264" i="3"/>
  <c r="CV258" i="3"/>
  <c r="CW239" i="3"/>
  <c r="CX191" i="3"/>
  <c r="DH319" i="3"/>
  <c r="DF311" i="3"/>
  <c r="DJ311" i="3" s="1"/>
  <c r="DG307" i="3"/>
  <c r="DG305" i="3"/>
  <c r="CW293" i="3"/>
  <c r="CW280" i="3"/>
  <c r="CX280" i="3"/>
  <c r="CV232" i="3"/>
  <c r="CW180" i="3"/>
  <c r="DG299" i="3"/>
  <c r="DH299" i="3"/>
  <c r="DI299" i="3"/>
  <c r="DJ299" i="3" s="1"/>
  <c r="CX296" i="3"/>
  <c r="CV277" i="3"/>
  <c r="CX277" i="3"/>
  <c r="CW222" i="3"/>
  <c r="DG302" i="3"/>
  <c r="DJ302" i="3" s="1"/>
  <c r="DH302" i="3"/>
  <c r="CW290" i="3"/>
  <c r="CX287" i="3"/>
  <c r="CX274" i="3"/>
  <c r="CW262" i="3"/>
  <c r="CV237" i="3"/>
  <c r="CX220" i="3"/>
  <c r="DF301" i="3"/>
  <c r="CX281" i="3"/>
  <c r="CX258" i="3"/>
  <c r="CX244" i="3"/>
  <c r="CX229" i="3"/>
  <c r="CX214" i="3"/>
  <c r="CX186" i="3"/>
  <c r="CX125" i="3"/>
  <c r="CV160" i="3"/>
  <c r="CX160" i="3"/>
  <c r="CX149" i="3"/>
  <c r="DF144" i="3"/>
  <c r="DJ144" i="3" s="1"/>
  <c r="DG144" i="3"/>
  <c r="DH144" i="3"/>
  <c r="DI144" i="3"/>
  <c r="DG106" i="3"/>
  <c r="DH106" i="3"/>
  <c r="DF106" i="3"/>
  <c r="DJ106" i="3" s="1"/>
  <c r="DI106" i="3"/>
  <c r="CW26" i="3"/>
  <c r="CX26" i="3"/>
  <c r="CX213" i="3"/>
  <c r="CX181" i="3"/>
  <c r="CX176" i="3"/>
  <c r="DG155" i="3"/>
  <c r="DH155" i="3"/>
  <c r="DI155" i="3"/>
  <c r="DF135" i="3"/>
  <c r="DJ135" i="3" s="1"/>
  <c r="DG135" i="3"/>
  <c r="DH135" i="3"/>
  <c r="DI135" i="3"/>
  <c r="CX109" i="3"/>
  <c r="DF152" i="3"/>
  <c r="DJ152" i="3" s="1"/>
  <c r="DG152" i="3"/>
  <c r="DH152" i="3"/>
  <c r="DI152" i="3"/>
  <c r="DF138" i="3"/>
  <c r="DG138" i="3"/>
  <c r="DH138" i="3"/>
  <c r="CX128" i="3"/>
  <c r="DF92" i="3"/>
  <c r="DJ92" i="3" s="1"/>
  <c r="DI92" i="3"/>
  <c r="DG92" i="3"/>
  <c r="DH92" i="3"/>
  <c r="CX212" i="3"/>
  <c r="CX196" i="3"/>
  <c r="CW172" i="3"/>
  <c r="CX172" i="3"/>
  <c r="CX158" i="3"/>
  <c r="CV123" i="3"/>
  <c r="CW121" i="3"/>
  <c r="CX121" i="3"/>
  <c r="CW11" i="3"/>
  <c r="CX293" i="3"/>
  <c r="CX270" i="3"/>
  <c r="CW207" i="3"/>
  <c r="CX164" i="3"/>
  <c r="DF133" i="3"/>
  <c r="DJ133" i="3" s="1"/>
  <c r="DG133" i="3"/>
  <c r="DH133" i="3"/>
  <c r="DI133" i="3"/>
  <c r="CW119" i="3"/>
  <c r="DI104" i="3"/>
  <c r="DG104" i="3"/>
  <c r="DH104" i="3"/>
  <c r="CX205" i="3"/>
  <c r="CX198" i="3"/>
  <c r="CX182" i="3"/>
  <c r="CX232" i="3"/>
  <c r="CW200" i="3"/>
  <c r="CX189" i="3"/>
  <c r="CX178" i="3"/>
  <c r="CV148" i="3"/>
  <c r="DF143" i="3"/>
  <c r="DJ143" i="3" s="1"/>
  <c r="DG143" i="3"/>
  <c r="DH143" i="3"/>
  <c r="DI143" i="3"/>
  <c r="CX117" i="3"/>
  <c r="DF58" i="3"/>
  <c r="DG58" i="3"/>
  <c r="DJ58" i="3" s="1"/>
  <c r="DH58" i="3"/>
  <c r="DI58" i="3"/>
  <c r="CW38" i="3"/>
  <c r="CX239" i="3"/>
  <c r="CX184" i="3"/>
  <c r="DF155" i="3"/>
  <c r="DJ155" i="3" s="1"/>
  <c r="DF136" i="3"/>
  <c r="DJ136" i="3" s="1"/>
  <c r="DG136" i="3"/>
  <c r="DH136" i="3"/>
  <c r="DI136" i="3"/>
  <c r="CX124" i="3"/>
  <c r="DH93" i="3"/>
  <c r="DI93" i="3"/>
  <c r="DF93" i="3"/>
  <c r="DJ93" i="3" s="1"/>
  <c r="DG93" i="3"/>
  <c r="CV192" i="3"/>
  <c r="CX192" i="3"/>
  <c r="DF151" i="3"/>
  <c r="DG151" i="3"/>
  <c r="DH151" i="3"/>
  <c r="DI151" i="3"/>
  <c r="DJ151" i="3" s="1"/>
  <c r="DI138" i="3"/>
  <c r="DJ138" i="3" s="1"/>
  <c r="CX127" i="3"/>
  <c r="CX157" i="3"/>
  <c r="DF141" i="3"/>
  <c r="DJ141" i="3" s="1"/>
  <c r="DG141" i="3"/>
  <c r="DH141" i="3"/>
  <c r="DI141" i="3"/>
  <c r="DF130" i="3"/>
  <c r="DG130" i="3"/>
  <c r="DH130" i="3"/>
  <c r="CX115" i="3"/>
  <c r="DF72" i="3"/>
  <c r="DG72" i="3"/>
  <c r="DJ72" i="3" s="1"/>
  <c r="DH72" i="3"/>
  <c r="DI72" i="3"/>
  <c r="DI153" i="3"/>
  <c r="DI137" i="3"/>
  <c r="DJ137" i="3" s="1"/>
  <c r="DI129" i="3"/>
  <c r="DJ129" i="3" s="1"/>
  <c r="CW120" i="3"/>
  <c r="CX119" i="3"/>
  <c r="DI97" i="3"/>
  <c r="DF97" i="3"/>
  <c r="DG97" i="3"/>
  <c r="DJ97" i="3" s="1"/>
  <c r="DH69" i="3"/>
  <c r="DI69" i="3"/>
  <c r="DF69" i="3"/>
  <c r="DJ69" i="3" s="1"/>
  <c r="DF66" i="3"/>
  <c r="DJ66" i="3" s="1"/>
  <c r="DG66" i="3"/>
  <c r="DH66" i="3"/>
  <c r="DI66" i="3"/>
  <c r="CX41" i="3"/>
  <c r="CW31" i="3"/>
  <c r="CX16" i="3"/>
  <c r="CW6" i="3"/>
  <c r="DH153" i="3"/>
  <c r="DH137" i="3"/>
  <c r="DH129" i="3"/>
  <c r="CW102" i="3"/>
  <c r="CX102" i="3"/>
  <c r="DF78" i="3"/>
  <c r="DJ78" i="3" s="1"/>
  <c r="DG78" i="3"/>
  <c r="DH78" i="3"/>
  <c r="DI78" i="3"/>
  <c r="DF64" i="3"/>
  <c r="DJ64" i="3" s="1"/>
  <c r="DG64" i="3"/>
  <c r="DH64" i="3"/>
  <c r="DI64" i="3"/>
  <c r="CW46" i="3"/>
  <c r="CX46" i="3"/>
  <c r="CV29" i="3"/>
  <c r="CW9" i="3"/>
  <c r="CW51" i="3"/>
  <c r="CW118" i="3"/>
  <c r="CW54" i="3"/>
  <c r="CX44" i="3"/>
  <c r="CW39" i="3"/>
  <c r="CX39" i="3"/>
  <c r="CW19" i="3"/>
  <c r="CX14" i="3"/>
  <c r="CW111" i="3"/>
  <c r="CX111" i="3"/>
  <c r="CW98" i="3"/>
  <c r="CX98" i="3"/>
  <c r="DF81" i="3"/>
  <c r="DJ81" i="3" s="1"/>
  <c r="DG81" i="3"/>
  <c r="DH81" i="3"/>
  <c r="DI81" i="3"/>
  <c r="CW73" i="3"/>
  <c r="CX73" i="3"/>
  <c r="CX42" i="3"/>
  <c r="CW22" i="3"/>
  <c r="CW7" i="3"/>
  <c r="CX7" i="3"/>
  <c r="DI142" i="3"/>
  <c r="DI134" i="3"/>
  <c r="CX113" i="3"/>
  <c r="DF99" i="3"/>
  <c r="DI99" i="3"/>
  <c r="DG94" i="3"/>
  <c r="DH94" i="3"/>
  <c r="DI94" i="3"/>
  <c r="CW37" i="3"/>
  <c r="CW12" i="3"/>
  <c r="CX154" i="3"/>
  <c r="DH142" i="3"/>
  <c r="DH134" i="3"/>
  <c r="DI108" i="3"/>
  <c r="DH97" i="3"/>
  <c r="DG90" i="3"/>
  <c r="DH90" i="3"/>
  <c r="DG69" i="3"/>
  <c r="DF65" i="3"/>
  <c r="DJ65" i="3" s="1"/>
  <c r="DG65" i="3"/>
  <c r="DH65" i="3"/>
  <c r="DI65" i="3"/>
  <c r="CW52" i="3"/>
  <c r="CX52" i="3"/>
  <c r="CW32" i="3"/>
  <c r="CW5" i="3"/>
  <c r="DI156" i="3"/>
  <c r="DG142" i="3"/>
  <c r="DI140" i="3"/>
  <c r="DG134" i="3"/>
  <c r="DI132" i="3"/>
  <c r="CX123" i="3"/>
  <c r="DH108" i="3"/>
  <c r="DF87" i="3"/>
  <c r="DG87" i="3"/>
  <c r="DJ87" i="3" s="1"/>
  <c r="DH87" i="3"/>
  <c r="DI87" i="3"/>
  <c r="DF79" i="3"/>
  <c r="DJ79" i="3" s="1"/>
  <c r="DG79" i="3"/>
  <c r="DH79" i="3"/>
  <c r="DI79" i="3"/>
  <c r="DF77" i="3"/>
  <c r="DJ77" i="3" s="1"/>
  <c r="DG77" i="3"/>
  <c r="DH77" i="3"/>
  <c r="DI77" i="3"/>
  <c r="DF71" i="3"/>
  <c r="DG71" i="3"/>
  <c r="DJ71" i="3" s="1"/>
  <c r="DH71" i="3"/>
  <c r="DI71" i="3"/>
  <c r="CW35" i="3"/>
  <c r="CW25" i="3"/>
  <c r="CW20" i="3"/>
  <c r="CX20" i="3"/>
  <c r="DH156" i="3"/>
  <c r="DH140" i="3"/>
  <c r="DH132" i="3"/>
  <c r="DG108" i="3"/>
  <c r="DH105" i="3"/>
  <c r="DI105" i="3"/>
  <c r="DF105" i="3"/>
  <c r="DJ105" i="3" s="1"/>
  <c r="DI103" i="3"/>
  <c r="DG100" i="3"/>
  <c r="DJ100" i="3" s="1"/>
  <c r="DH100" i="3"/>
  <c r="DI100" i="3"/>
  <c r="DI68" i="3"/>
  <c r="DF68" i="3"/>
  <c r="DJ68" i="3" s="1"/>
  <c r="DG68" i="3"/>
  <c r="CW50" i="3"/>
  <c r="CW3" i="3"/>
  <c r="DF95" i="3"/>
  <c r="DJ95" i="3" s="1"/>
  <c r="DG95" i="3"/>
  <c r="DH95" i="3"/>
  <c r="CW45" i="3"/>
  <c r="CX13" i="3"/>
  <c r="CW8" i="3"/>
  <c r="DF101" i="3"/>
  <c r="DG101" i="3"/>
  <c r="DJ101" i="3" s="1"/>
  <c r="DF82" i="3"/>
  <c r="DJ82" i="3" s="1"/>
  <c r="DG82" i="3"/>
  <c r="DH82" i="3"/>
  <c r="DI82" i="3"/>
  <c r="CW48" i="3"/>
  <c r="CW33" i="3"/>
  <c r="CX33" i="3"/>
  <c r="DH88" i="3"/>
  <c r="CX86" i="3"/>
  <c r="DF83" i="3"/>
  <c r="DG74" i="3"/>
  <c r="DJ74" i="3" s="1"/>
  <c r="DH67" i="3"/>
  <c r="CX63" i="3"/>
  <c r="DH59" i="3"/>
  <c r="CX57" i="3"/>
  <c r="DF74" i="3"/>
  <c r="CX50" i="3"/>
  <c r="CX37" i="3"/>
  <c r="CX11" i="3"/>
  <c r="CX5" i="3"/>
  <c r="CX84" i="3"/>
  <c r="CX61" i="3"/>
  <c r="CX29" i="3"/>
  <c r="DI85" i="3"/>
  <c r="CX75" i="3"/>
  <c r="DI62" i="3"/>
  <c r="CX54" i="3"/>
  <c r="CX48" i="3"/>
  <c r="CX35" i="3"/>
  <c r="CX22" i="3"/>
  <c r="CX9" i="3"/>
  <c r="CX3" i="3"/>
  <c r="CX89" i="3"/>
  <c r="DH85" i="3"/>
  <c r="DI76" i="3"/>
  <c r="DI70" i="3"/>
  <c r="DJ70" i="3" s="1"/>
  <c r="DH62" i="3"/>
  <c r="CX60" i="3"/>
  <c r="DG85" i="3"/>
  <c r="DJ85" i="3" s="1"/>
  <c r="DH76" i="3"/>
  <c r="DH70" i="3"/>
  <c r="DG62" i="3"/>
  <c r="DJ62" i="3" s="1"/>
  <c r="DG76" i="3"/>
  <c r="DJ76" i="3" s="1"/>
  <c r="DG70" i="3"/>
  <c r="DG107" i="3"/>
  <c r="CX96" i="3"/>
  <c r="DG91" i="3"/>
  <c r="DI83" i="3"/>
  <c r="DJ83" i="3" s="1"/>
  <c r="J573" i="7" l="1"/>
  <c r="J571" i="7" s="1"/>
  <c r="J562" i="7" s="1"/>
  <c r="J585" i="7" s="1"/>
  <c r="L1492" i="7"/>
  <c r="L1490" i="7" s="1"/>
  <c r="J587" i="7"/>
  <c r="L1539" i="7"/>
  <c r="J337" i="7"/>
  <c r="J1492" i="7"/>
  <c r="J1490" i="7" s="1"/>
  <c r="J1472" i="7"/>
  <c r="J1470" i="7" s="1"/>
  <c r="J1437" i="7"/>
  <c r="J1460" i="7" s="1"/>
  <c r="D40" i="7"/>
  <c r="D36" i="7" s="1"/>
  <c r="J323" i="7"/>
  <c r="J321" i="7" s="1"/>
  <c r="J312" i="7" s="1"/>
  <c r="J335" i="7" s="1"/>
  <c r="J1552" i="7"/>
  <c r="J1550" i="7" s="1"/>
  <c r="J1541" i="7" s="1"/>
  <c r="J694" i="7"/>
  <c r="J717" i="7" s="1"/>
  <c r="DM391" i="1"/>
  <c r="DZ364" i="1"/>
  <c r="AJ499" i="1"/>
  <c r="W584" i="1"/>
  <c r="DY499" i="1"/>
  <c r="DL584" i="1"/>
  <c r="GB499" i="1"/>
  <c r="ES584" i="1"/>
  <c r="AG499" i="1"/>
  <c r="T584" i="1"/>
  <c r="EA818" i="1"/>
  <c r="DN829" i="1"/>
  <c r="DK332" i="1"/>
  <c r="DX321" i="1"/>
  <c r="AH194" i="1"/>
  <c r="U289" i="1"/>
  <c r="CB364" i="1"/>
  <c r="AS391" i="1"/>
  <c r="AL321" i="1"/>
  <c r="Y332" i="1"/>
  <c r="GO668" i="1"/>
  <c r="AJ769" i="1"/>
  <c r="W786" i="1"/>
  <c r="V786" i="1"/>
  <c r="AI769" i="1"/>
  <c r="ED916" i="1"/>
  <c r="DL332" i="1"/>
  <c r="DY321" i="1"/>
  <c r="AS332" i="1"/>
  <c r="CB321" i="1"/>
  <c r="GM502" i="1"/>
  <c r="DJ332" i="1"/>
  <c r="DW321" i="1"/>
  <c r="DV364" i="1"/>
  <c r="DI391" i="1"/>
  <c r="AH769" i="1"/>
  <c r="U786" i="1"/>
  <c r="CJ916" i="1"/>
  <c r="DW818" i="1"/>
  <c r="DJ829" i="1"/>
  <c r="AE818" i="1"/>
  <c r="R829" i="1"/>
  <c r="EA321" i="1"/>
  <c r="DN332" i="1"/>
  <c r="GM560" i="1"/>
  <c r="GO560" i="1" s="1"/>
  <c r="AD499" i="1"/>
  <c r="Q584" i="1"/>
  <c r="DY861" i="1"/>
  <c r="DL916" i="1"/>
  <c r="DI317" i="3"/>
  <c r="DJ317" i="3" s="1"/>
  <c r="DF317" i="3"/>
  <c r="DG317" i="3"/>
  <c r="DH317" i="3"/>
  <c r="DF5" i="3"/>
  <c r="DG5" i="3"/>
  <c r="DJ5" i="3" s="1"/>
  <c r="DH5" i="3"/>
  <c r="DI5" i="3"/>
  <c r="DH124" i="3"/>
  <c r="DI124" i="3"/>
  <c r="DF124" i="3"/>
  <c r="DJ124" i="3" s="1"/>
  <c r="DG124" i="3"/>
  <c r="DG111" i="3"/>
  <c r="DJ111" i="3" s="1"/>
  <c r="DH111" i="3"/>
  <c r="DI111" i="3"/>
  <c r="DF111" i="3"/>
  <c r="DF117" i="3"/>
  <c r="DG117" i="3"/>
  <c r="DH117" i="3"/>
  <c r="DI117" i="3"/>
  <c r="DJ117" i="3" s="1"/>
  <c r="DH205" i="3"/>
  <c r="DI205" i="3"/>
  <c r="DJ205" i="3" s="1"/>
  <c r="DF205" i="3"/>
  <c r="DG205" i="3"/>
  <c r="DH293" i="3"/>
  <c r="DI293" i="3"/>
  <c r="DF293" i="3"/>
  <c r="DG293" i="3"/>
  <c r="DJ293" i="3" s="1"/>
  <c r="DF214" i="3"/>
  <c r="DG214" i="3"/>
  <c r="DJ214" i="3" s="1"/>
  <c r="DH214" i="3"/>
  <c r="DI214" i="3"/>
  <c r="DI248" i="3"/>
  <c r="DJ248" i="3" s="1"/>
  <c r="DF248" i="3"/>
  <c r="DG248" i="3"/>
  <c r="DH248" i="3"/>
  <c r="DI373" i="3"/>
  <c r="DJ373" i="3" s="1"/>
  <c r="DF373" i="3"/>
  <c r="DG373" i="3"/>
  <c r="DH373" i="3"/>
  <c r="DF146" i="3"/>
  <c r="DJ146" i="3" s="1"/>
  <c r="DG146" i="3"/>
  <c r="DH146" i="3"/>
  <c r="DI146" i="3"/>
  <c r="DF259" i="3"/>
  <c r="DG259" i="3"/>
  <c r="DH259" i="3"/>
  <c r="DI259" i="3"/>
  <c r="DJ259" i="3" s="1"/>
  <c r="DF354" i="3"/>
  <c r="DJ354" i="3" s="1"/>
  <c r="DG354" i="3"/>
  <c r="DH354" i="3"/>
  <c r="DI354" i="3"/>
  <c r="DF403" i="3"/>
  <c r="DG403" i="3"/>
  <c r="DH403" i="3"/>
  <c r="DI403" i="3"/>
  <c r="DJ403" i="3" s="1"/>
  <c r="DF372" i="3"/>
  <c r="DJ372" i="3" s="1"/>
  <c r="DH372" i="3"/>
  <c r="DI372" i="3"/>
  <c r="DG372" i="3"/>
  <c r="DG380" i="3"/>
  <c r="DH380" i="3"/>
  <c r="DF380" i="3"/>
  <c r="DJ380" i="3" s="1"/>
  <c r="DI380" i="3"/>
  <c r="DF392" i="3"/>
  <c r="DJ392" i="3" s="1"/>
  <c r="DG392" i="3"/>
  <c r="DH392" i="3"/>
  <c r="DI392" i="3"/>
  <c r="DF495" i="3"/>
  <c r="DG495" i="3"/>
  <c r="DH495" i="3"/>
  <c r="DI495" i="3"/>
  <c r="DJ495" i="3" s="1"/>
  <c r="DG364" i="3"/>
  <c r="DH364" i="3"/>
  <c r="DI364" i="3"/>
  <c r="DF364" i="3"/>
  <c r="DJ364" i="3" s="1"/>
  <c r="DI467" i="3"/>
  <c r="DF467" i="3"/>
  <c r="DJ467" i="3" s="1"/>
  <c r="DG467" i="3"/>
  <c r="DH467" i="3"/>
  <c r="DG505" i="3"/>
  <c r="DJ505" i="3" s="1"/>
  <c r="DH505" i="3"/>
  <c r="DF505" i="3"/>
  <c r="DI505" i="3"/>
  <c r="DG524" i="3"/>
  <c r="DH524" i="3"/>
  <c r="DI524" i="3"/>
  <c r="DF524" i="3"/>
  <c r="DJ524" i="3" s="1"/>
  <c r="DF647" i="3"/>
  <c r="DG647" i="3"/>
  <c r="DJ647" i="3" s="1"/>
  <c r="DH647" i="3"/>
  <c r="DI647" i="3"/>
  <c r="DF775" i="3"/>
  <c r="DG775" i="3"/>
  <c r="DH775" i="3"/>
  <c r="DI775" i="3"/>
  <c r="DJ775" i="3" s="1"/>
  <c r="DH689" i="3"/>
  <c r="DI689" i="3"/>
  <c r="DF689" i="3"/>
  <c r="DJ689" i="3" s="1"/>
  <c r="DG689" i="3"/>
  <c r="DG807" i="3"/>
  <c r="DJ807" i="3" s="1"/>
  <c r="DF807" i="3"/>
  <c r="DH807" i="3"/>
  <c r="DI807" i="3"/>
  <c r="DF887" i="3"/>
  <c r="DG887" i="3"/>
  <c r="DH887" i="3"/>
  <c r="DI887" i="3"/>
  <c r="DJ887" i="3" s="1"/>
  <c r="DF912" i="3"/>
  <c r="DG912" i="3"/>
  <c r="DH912" i="3"/>
  <c r="DI912" i="3"/>
  <c r="DJ912" i="3" s="1"/>
  <c r="DF819" i="3"/>
  <c r="DJ819" i="3" s="1"/>
  <c r="DG819" i="3"/>
  <c r="DH819" i="3"/>
  <c r="DI819" i="3"/>
  <c r="DF875" i="3"/>
  <c r="DG875" i="3"/>
  <c r="DJ875" i="3" s="1"/>
  <c r="DH875" i="3"/>
  <c r="DI875" i="3"/>
  <c r="DF1026" i="3"/>
  <c r="DJ1026" i="3" s="1"/>
  <c r="DG1026" i="3"/>
  <c r="DH1026" i="3"/>
  <c r="DI1026" i="3"/>
  <c r="DI28" i="3"/>
  <c r="DF28" i="3"/>
  <c r="DJ28" i="3" s="1"/>
  <c r="DG28" i="3"/>
  <c r="DH28" i="3"/>
  <c r="DI47" i="3"/>
  <c r="DF47" i="3"/>
  <c r="DG47" i="3"/>
  <c r="DJ47" i="3" s="1"/>
  <c r="DH47" i="3"/>
  <c r="DF986" i="3"/>
  <c r="DJ986" i="3" s="1"/>
  <c r="DG986" i="3"/>
  <c r="DH986" i="3"/>
  <c r="DI986" i="3"/>
  <c r="DH1048" i="3"/>
  <c r="DI1048" i="3"/>
  <c r="DJ1048" i="3" s="1"/>
  <c r="DF1048" i="3"/>
  <c r="DG1048" i="3"/>
  <c r="DF30" i="3"/>
  <c r="DG30" i="3"/>
  <c r="DH30" i="3"/>
  <c r="DI30" i="3"/>
  <c r="DJ30" i="3" s="1"/>
  <c r="DF1032" i="3"/>
  <c r="DG1032" i="3"/>
  <c r="DJ1032" i="3" s="1"/>
  <c r="DH1032" i="3"/>
  <c r="DI1032" i="3"/>
  <c r="DF948" i="3"/>
  <c r="DG948" i="3"/>
  <c r="DJ948" i="3" s="1"/>
  <c r="DH948" i="3"/>
  <c r="DI948" i="3"/>
  <c r="DF215" i="3"/>
  <c r="DG215" i="3"/>
  <c r="DJ215" i="3" s="1"/>
  <c r="DH215" i="3"/>
  <c r="DI215" i="3"/>
  <c r="AI123" i="1"/>
  <c r="DF1105" i="3"/>
  <c r="DG1105" i="3"/>
  <c r="DJ1105" i="3" s="1"/>
  <c r="DH1105" i="3"/>
  <c r="DI1105" i="3"/>
  <c r="CP30" i="1"/>
  <c r="O30" i="1" s="1"/>
  <c r="GM30" i="1" s="1"/>
  <c r="GO30" i="1" s="1"/>
  <c r="DI225" i="3"/>
  <c r="DF225" i="3"/>
  <c r="DJ225" i="3" s="1"/>
  <c r="DG225" i="3"/>
  <c r="DH225" i="3"/>
  <c r="DF114" i="3"/>
  <c r="DG114" i="3"/>
  <c r="DJ114" i="3" s="1"/>
  <c r="DH114" i="3"/>
  <c r="DI114" i="3"/>
  <c r="DH209" i="3"/>
  <c r="DF209" i="3"/>
  <c r="DJ209" i="3" s="1"/>
  <c r="DG209" i="3"/>
  <c r="DI209" i="3"/>
  <c r="DF298" i="3"/>
  <c r="DJ298" i="3" s="1"/>
  <c r="DG298" i="3"/>
  <c r="DH298" i="3"/>
  <c r="DI298" i="3"/>
  <c r="CY86" i="1"/>
  <c r="X86" i="1" s="1"/>
  <c r="GM86" i="1" s="1"/>
  <c r="GO86" i="1" s="1"/>
  <c r="CZ86" i="1"/>
  <c r="Y86" i="1" s="1"/>
  <c r="AL123" i="1" s="1"/>
  <c r="GX97" i="1"/>
  <c r="GB123" i="1" s="1"/>
  <c r="DG279" i="3"/>
  <c r="DJ279" i="3" s="1"/>
  <c r="DH279" i="3"/>
  <c r="DI279" i="3"/>
  <c r="DF279" i="3"/>
  <c r="DG1123" i="3"/>
  <c r="DJ1123" i="3" s="1"/>
  <c r="DH1123" i="3"/>
  <c r="DI1123" i="3"/>
  <c r="DF1123" i="3"/>
  <c r="S104" i="1"/>
  <c r="GX58" i="1"/>
  <c r="CJ123" i="1" s="1"/>
  <c r="DF201" i="3"/>
  <c r="DI201" i="3"/>
  <c r="DH201" i="3"/>
  <c r="DG201" i="3"/>
  <c r="DJ201" i="3" s="1"/>
  <c r="CI155" i="1"/>
  <c r="AZ162" i="1"/>
  <c r="CZ103" i="1"/>
  <c r="Y103" i="1" s="1"/>
  <c r="AI194" i="1"/>
  <c r="V289" i="1"/>
  <c r="P167" i="1"/>
  <c r="EN155" i="1"/>
  <c r="DF386" i="3"/>
  <c r="DJ386" i="3" s="1"/>
  <c r="DG386" i="3"/>
  <c r="DH386" i="3"/>
  <c r="DI386" i="3"/>
  <c r="DF370" i="3"/>
  <c r="DJ370" i="3" s="1"/>
  <c r="DH370" i="3"/>
  <c r="DG370" i="3"/>
  <c r="DI370" i="3"/>
  <c r="U101" i="1"/>
  <c r="CZ212" i="1"/>
  <c r="Y212" i="1" s="1"/>
  <c r="CY212" i="1"/>
  <c r="X212" i="1" s="1"/>
  <c r="GM212" i="1" s="1"/>
  <c r="GO212" i="1" s="1"/>
  <c r="DF411" i="3"/>
  <c r="DG411" i="3"/>
  <c r="DH411" i="3"/>
  <c r="DI411" i="3"/>
  <c r="DJ411" i="3" s="1"/>
  <c r="CZ71" i="1"/>
  <c r="Y71" i="1" s="1"/>
  <c r="CY257" i="1"/>
  <c r="X257" i="1" s="1"/>
  <c r="GX259" i="1"/>
  <c r="GM211" i="1"/>
  <c r="GN211" i="1" s="1"/>
  <c r="GX261" i="1"/>
  <c r="S251" i="1"/>
  <c r="U251" i="1"/>
  <c r="CZ252" i="1"/>
  <c r="Y252" i="1" s="1"/>
  <c r="DF520" i="3"/>
  <c r="DG520" i="3"/>
  <c r="DH520" i="3"/>
  <c r="DI520" i="3"/>
  <c r="DJ520" i="3" s="1"/>
  <c r="AE391" i="1"/>
  <c r="DF550" i="3"/>
  <c r="DJ550" i="3" s="1"/>
  <c r="DI550" i="3"/>
  <c r="DG550" i="3"/>
  <c r="DH550" i="3"/>
  <c r="EU194" i="1"/>
  <c r="P305" i="1"/>
  <c r="AD391" i="1"/>
  <c r="DF738" i="3"/>
  <c r="DG738" i="3"/>
  <c r="DJ738" i="3" s="1"/>
  <c r="DH738" i="3"/>
  <c r="DI738" i="3"/>
  <c r="DH802" i="3"/>
  <c r="DF802" i="3"/>
  <c r="DJ802" i="3" s="1"/>
  <c r="DG802" i="3"/>
  <c r="DI802" i="3"/>
  <c r="AD332" i="1"/>
  <c r="AF460" i="1"/>
  <c r="S467" i="1"/>
  <c r="CG364" i="1"/>
  <c r="AX391" i="1"/>
  <c r="DH685" i="3"/>
  <c r="DI685" i="3"/>
  <c r="DJ685" i="3" s="1"/>
  <c r="DF685" i="3"/>
  <c r="DG685" i="3"/>
  <c r="CE467" i="1"/>
  <c r="AC460" i="1"/>
  <c r="P467" i="1"/>
  <c r="CF467" i="1"/>
  <c r="CH467" i="1"/>
  <c r="DI724" i="3"/>
  <c r="DJ724" i="3" s="1"/>
  <c r="DF724" i="3"/>
  <c r="DG724" i="3"/>
  <c r="DH724" i="3"/>
  <c r="DG690" i="3"/>
  <c r="DH690" i="3"/>
  <c r="DI690" i="3"/>
  <c r="DF690" i="3"/>
  <c r="DJ690" i="3" s="1"/>
  <c r="U364" i="1"/>
  <c r="F413" i="1"/>
  <c r="DF734" i="3"/>
  <c r="DJ734" i="3" s="1"/>
  <c r="DG734" i="3"/>
  <c r="DH734" i="3"/>
  <c r="DI734" i="3"/>
  <c r="BC499" i="1"/>
  <c r="F600" i="1"/>
  <c r="DF831" i="3"/>
  <c r="DJ831" i="3" s="1"/>
  <c r="DG831" i="3"/>
  <c r="DH831" i="3"/>
  <c r="DI831" i="3"/>
  <c r="AB467" i="1"/>
  <c r="GM670" i="1"/>
  <c r="GO670" i="1" s="1"/>
  <c r="DF942" i="3"/>
  <c r="DJ942" i="3" s="1"/>
  <c r="DG942" i="3"/>
  <c r="DH942" i="3"/>
  <c r="DI942" i="3"/>
  <c r="AO616" i="1"/>
  <c r="F637" i="1"/>
  <c r="EI499" i="1"/>
  <c r="P594" i="1"/>
  <c r="DV616" i="1"/>
  <c r="DI633" i="1"/>
  <c r="DG878" i="3"/>
  <c r="DH878" i="3"/>
  <c r="DI878" i="3"/>
  <c r="DF878" i="3"/>
  <c r="DJ878" i="3" s="1"/>
  <c r="DF971" i="3"/>
  <c r="DJ971" i="3" s="1"/>
  <c r="DG971" i="3"/>
  <c r="DH971" i="3"/>
  <c r="DI971" i="3"/>
  <c r="DH899" i="3"/>
  <c r="DI899" i="3"/>
  <c r="DF899" i="3"/>
  <c r="DJ899" i="3" s="1"/>
  <c r="DG899" i="3"/>
  <c r="DF934" i="3"/>
  <c r="DJ934" i="3" s="1"/>
  <c r="DG934" i="3"/>
  <c r="DH934" i="3"/>
  <c r="DI934" i="3"/>
  <c r="F659" i="1"/>
  <c r="X616" i="1"/>
  <c r="DF928" i="3"/>
  <c r="DJ928" i="3" s="1"/>
  <c r="DG928" i="3"/>
  <c r="DH928" i="3"/>
  <c r="DI928" i="3"/>
  <c r="DF956" i="3"/>
  <c r="DG956" i="3"/>
  <c r="DJ956" i="3" s="1"/>
  <c r="DH956" i="3"/>
  <c r="DI956" i="3"/>
  <c r="DF994" i="3"/>
  <c r="DJ994" i="3" s="1"/>
  <c r="DG994" i="3"/>
  <c r="DH994" i="3"/>
  <c r="DI994" i="3"/>
  <c r="DF1" i="3"/>
  <c r="DG1" i="3"/>
  <c r="DH1" i="3"/>
  <c r="DI1" i="3"/>
  <c r="DJ1" i="3" s="1"/>
  <c r="AD818" i="1"/>
  <c r="Q829" i="1"/>
  <c r="U780" i="1"/>
  <c r="DZ786" i="1" s="1"/>
  <c r="DW674" i="1"/>
  <c r="DG867" i="3"/>
  <c r="DJ867" i="3" s="1"/>
  <c r="DH867" i="3"/>
  <c r="DI867" i="3"/>
  <c r="DF867" i="3"/>
  <c r="P729" i="1"/>
  <c r="DU737" i="1" s="1"/>
  <c r="DI1102" i="3"/>
  <c r="DJ1102" i="3" s="1"/>
  <c r="DF1102" i="3"/>
  <c r="DG1102" i="3"/>
  <c r="DH1102" i="3"/>
  <c r="CF665" i="1"/>
  <c r="AW674" i="1"/>
  <c r="U712" i="1"/>
  <c r="EB818" i="1"/>
  <c r="DO829" i="1"/>
  <c r="DF1064" i="3"/>
  <c r="DG1064" i="3"/>
  <c r="DI1064" i="3"/>
  <c r="DJ1064" i="3" s="1"/>
  <c r="DH1064" i="3"/>
  <c r="DZ499" i="1"/>
  <c r="DM584" i="1"/>
  <c r="W712" i="1"/>
  <c r="CZ557" i="1"/>
  <c r="Y557" i="1" s="1"/>
  <c r="DF963" i="3"/>
  <c r="DJ963" i="3" s="1"/>
  <c r="DG963" i="3"/>
  <c r="DH963" i="3"/>
  <c r="DI963" i="3"/>
  <c r="CZ672" i="1"/>
  <c r="Y672" i="1" s="1"/>
  <c r="ED674" i="1" s="1"/>
  <c r="DH997" i="3"/>
  <c r="DI997" i="3"/>
  <c r="DF997" i="3"/>
  <c r="DG997" i="3"/>
  <c r="DJ997" i="3" s="1"/>
  <c r="DI1027" i="3"/>
  <c r="DJ1027" i="3" s="1"/>
  <c r="DF1027" i="3"/>
  <c r="DG1027" i="3"/>
  <c r="DH1027" i="3"/>
  <c r="DF1061" i="3"/>
  <c r="DJ1061" i="3" s="1"/>
  <c r="DG1061" i="3"/>
  <c r="DH1061" i="3"/>
  <c r="DI1061" i="3"/>
  <c r="CD706" i="1"/>
  <c r="AU737" i="1"/>
  <c r="GM827" i="1"/>
  <c r="GN827" i="1" s="1"/>
  <c r="AQ616" i="1"/>
  <c r="F643" i="1"/>
  <c r="CZ826" i="1"/>
  <c r="Y826" i="1" s="1"/>
  <c r="ED829" i="1"/>
  <c r="DG1112" i="3"/>
  <c r="DH1112" i="3"/>
  <c r="DI1112" i="3"/>
  <c r="DF1112" i="3"/>
  <c r="DJ1112" i="3" s="1"/>
  <c r="CZ896" i="1"/>
  <c r="Y896" i="1" s="1"/>
  <c r="CP867" i="1"/>
  <c r="O867" i="1" s="1"/>
  <c r="GM867" i="1" s="1"/>
  <c r="GN867" i="1" s="1"/>
  <c r="DF1011" i="3"/>
  <c r="DJ1011" i="3" s="1"/>
  <c r="DG1011" i="3"/>
  <c r="DH1011" i="3"/>
  <c r="DI1011" i="3"/>
  <c r="DG1118" i="3"/>
  <c r="DI1118" i="3"/>
  <c r="DF1118" i="3"/>
  <c r="DJ1118" i="3" s="1"/>
  <c r="DH1118" i="3"/>
  <c r="CI861" i="1"/>
  <c r="AZ916" i="1"/>
  <c r="DF281" i="3"/>
  <c r="DG281" i="3"/>
  <c r="DJ281" i="3" s="1"/>
  <c r="DI281" i="3"/>
  <c r="DH281" i="3"/>
  <c r="DF212" i="3"/>
  <c r="DG212" i="3"/>
  <c r="DH212" i="3"/>
  <c r="DI212" i="3"/>
  <c r="DJ212" i="3" s="1"/>
  <c r="DH198" i="3"/>
  <c r="DI198" i="3"/>
  <c r="DJ198" i="3" s="1"/>
  <c r="DF198" i="3"/>
  <c r="DG198" i="3"/>
  <c r="DF280" i="3"/>
  <c r="DG280" i="3"/>
  <c r="DJ280" i="3" s="1"/>
  <c r="DH280" i="3"/>
  <c r="DI280" i="3"/>
  <c r="DF388" i="3"/>
  <c r="DG388" i="3"/>
  <c r="DH388" i="3"/>
  <c r="DI388" i="3"/>
  <c r="DJ388" i="3" s="1"/>
  <c r="DG9" i="3"/>
  <c r="DJ9" i="3" s="1"/>
  <c r="DH9" i="3"/>
  <c r="DI9" i="3"/>
  <c r="DF9" i="3"/>
  <c r="DF52" i="3"/>
  <c r="DG52" i="3"/>
  <c r="DJ52" i="3" s="1"/>
  <c r="DH52" i="3"/>
  <c r="DI52" i="3"/>
  <c r="DF46" i="3"/>
  <c r="DG46" i="3"/>
  <c r="DJ46" i="3" s="1"/>
  <c r="DH46" i="3"/>
  <c r="DI46" i="3"/>
  <c r="DF37" i="3"/>
  <c r="DG37" i="3"/>
  <c r="DJ37" i="3" s="1"/>
  <c r="DH37" i="3"/>
  <c r="DI37" i="3"/>
  <c r="DH154" i="3"/>
  <c r="DI154" i="3"/>
  <c r="DJ154" i="3" s="1"/>
  <c r="DF154" i="3"/>
  <c r="DG154" i="3"/>
  <c r="DF229" i="3"/>
  <c r="DG229" i="3"/>
  <c r="DJ229" i="3" s="1"/>
  <c r="DH229" i="3"/>
  <c r="DI229" i="3"/>
  <c r="DF395" i="3"/>
  <c r="DG395" i="3"/>
  <c r="DJ395" i="3" s="1"/>
  <c r="DH395" i="3"/>
  <c r="DI395" i="3"/>
  <c r="DF221" i="3"/>
  <c r="DG221" i="3"/>
  <c r="DJ221" i="3" s="1"/>
  <c r="DH221" i="3"/>
  <c r="DI221" i="3"/>
  <c r="DF223" i="3"/>
  <c r="DG223" i="3"/>
  <c r="DJ223" i="3" s="1"/>
  <c r="DH223" i="3"/>
  <c r="DI223" i="3"/>
  <c r="DF268" i="3"/>
  <c r="DG268" i="3"/>
  <c r="DH268" i="3"/>
  <c r="DI268" i="3"/>
  <c r="DJ268" i="3" s="1"/>
  <c r="DF357" i="3"/>
  <c r="DG357" i="3"/>
  <c r="DH357" i="3"/>
  <c r="DI357" i="3"/>
  <c r="DJ357" i="3" s="1"/>
  <c r="DF376" i="3"/>
  <c r="DG376" i="3"/>
  <c r="DJ376" i="3" s="1"/>
  <c r="DH376" i="3"/>
  <c r="DI376" i="3"/>
  <c r="DF384" i="3"/>
  <c r="DG384" i="3"/>
  <c r="DJ384" i="3" s="1"/>
  <c r="DI384" i="3"/>
  <c r="DH384" i="3"/>
  <c r="DH394" i="3"/>
  <c r="DF394" i="3"/>
  <c r="DG394" i="3"/>
  <c r="DI394" i="3"/>
  <c r="DJ394" i="3" s="1"/>
  <c r="DF352" i="3"/>
  <c r="DJ352" i="3" s="1"/>
  <c r="DG352" i="3"/>
  <c r="DH352" i="3"/>
  <c r="DI352" i="3"/>
  <c r="DF503" i="3"/>
  <c r="DG503" i="3"/>
  <c r="DH503" i="3"/>
  <c r="DI503" i="3"/>
  <c r="DJ503" i="3" s="1"/>
  <c r="DF398" i="3"/>
  <c r="DJ398" i="3" s="1"/>
  <c r="DG398" i="3"/>
  <c r="DH398" i="3"/>
  <c r="DI398" i="3"/>
  <c r="DF473" i="3"/>
  <c r="DG473" i="3"/>
  <c r="DH473" i="3"/>
  <c r="DI473" i="3"/>
  <c r="DJ473" i="3" s="1"/>
  <c r="DF572" i="3"/>
  <c r="DG572" i="3"/>
  <c r="DJ572" i="3" s="1"/>
  <c r="DH572" i="3"/>
  <c r="DI572" i="3"/>
  <c r="DI553" i="3"/>
  <c r="DF553" i="3"/>
  <c r="DJ553" i="3" s="1"/>
  <c r="DG553" i="3"/>
  <c r="DH553" i="3"/>
  <c r="DF608" i="3"/>
  <c r="DG608" i="3"/>
  <c r="DJ608" i="3" s="1"/>
  <c r="DH608" i="3"/>
  <c r="DI608" i="3"/>
  <c r="DF714" i="3"/>
  <c r="DG714" i="3"/>
  <c r="DJ714" i="3" s="1"/>
  <c r="DH714" i="3"/>
  <c r="DI714" i="3"/>
  <c r="DF769" i="3"/>
  <c r="DG769" i="3"/>
  <c r="DJ769" i="3" s="1"/>
  <c r="DI769" i="3"/>
  <c r="DH769" i="3"/>
  <c r="DH739" i="3"/>
  <c r="DI739" i="3"/>
  <c r="DG739" i="3"/>
  <c r="DJ739" i="3" s="1"/>
  <c r="DF739" i="3"/>
  <c r="DF849" i="3"/>
  <c r="DG849" i="3"/>
  <c r="DJ849" i="3" s="1"/>
  <c r="DH849" i="3"/>
  <c r="DI849" i="3"/>
  <c r="DF915" i="3"/>
  <c r="DG915" i="3"/>
  <c r="DJ915" i="3" s="1"/>
  <c r="DH915" i="3"/>
  <c r="DI915" i="3"/>
  <c r="DF907" i="3"/>
  <c r="DG907" i="3"/>
  <c r="DJ907" i="3" s="1"/>
  <c r="DH907" i="3"/>
  <c r="DI907" i="3"/>
  <c r="DF840" i="3"/>
  <c r="DG840" i="3"/>
  <c r="DH840" i="3"/>
  <c r="DI840" i="3"/>
  <c r="DJ840" i="3" s="1"/>
  <c r="DH896" i="3"/>
  <c r="DI896" i="3"/>
  <c r="DF896" i="3"/>
  <c r="DG896" i="3"/>
  <c r="DJ896" i="3" s="1"/>
  <c r="DH1063" i="3"/>
  <c r="DI1063" i="3"/>
  <c r="DF1063" i="3"/>
  <c r="DJ1063" i="3" s="1"/>
  <c r="DG1063" i="3"/>
  <c r="DF19" i="3"/>
  <c r="DG19" i="3"/>
  <c r="DJ19" i="3" s="1"/>
  <c r="DH19" i="3"/>
  <c r="DI19" i="3"/>
  <c r="DI21" i="3"/>
  <c r="DF21" i="3"/>
  <c r="DG21" i="3"/>
  <c r="DJ21" i="3" s="1"/>
  <c r="DH21" i="3"/>
  <c r="DH1103" i="3"/>
  <c r="DI1103" i="3"/>
  <c r="DF1103" i="3"/>
  <c r="DG1103" i="3"/>
  <c r="DJ1103" i="3" s="1"/>
  <c r="DF1009" i="3"/>
  <c r="DG1009" i="3"/>
  <c r="DJ1009" i="3" s="1"/>
  <c r="DH1009" i="3"/>
  <c r="DI1009" i="3"/>
  <c r="DF944" i="3"/>
  <c r="DJ944" i="3" s="1"/>
  <c r="DG944" i="3"/>
  <c r="DH944" i="3"/>
  <c r="DI944" i="3"/>
  <c r="DF817" i="3"/>
  <c r="DJ817" i="3" s="1"/>
  <c r="DH817" i="3"/>
  <c r="DI817" i="3"/>
  <c r="DG817" i="3"/>
  <c r="DF976" i="3"/>
  <c r="DJ976" i="3" s="1"/>
  <c r="DG976" i="3"/>
  <c r="DH976" i="3"/>
  <c r="DI976" i="3"/>
  <c r="DG1073" i="3"/>
  <c r="DF1073" i="3"/>
  <c r="DH1073" i="3"/>
  <c r="DI1073" i="3"/>
  <c r="DJ1073" i="3" s="1"/>
  <c r="DF978" i="3"/>
  <c r="DJ978" i="3" s="1"/>
  <c r="DG978" i="3"/>
  <c r="DH978" i="3"/>
  <c r="DI978" i="3"/>
  <c r="DF237" i="3"/>
  <c r="DG237" i="3"/>
  <c r="DH237" i="3"/>
  <c r="DI237" i="3"/>
  <c r="DJ237" i="3" s="1"/>
  <c r="DF126" i="3"/>
  <c r="DG126" i="3"/>
  <c r="DH126" i="3"/>
  <c r="DI126" i="3"/>
  <c r="DJ126" i="3" s="1"/>
  <c r="DF224" i="3"/>
  <c r="DJ224" i="3" s="1"/>
  <c r="DG224" i="3"/>
  <c r="DH224" i="3"/>
  <c r="DI224" i="3"/>
  <c r="DF1130" i="3"/>
  <c r="DH1130" i="3"/>
  <c r="DI1130" i="3"/>
  <c r="DJ1130" i="3" s="1"/>
  <c r="DG1130" i="3"/>
  <c r="DF173" i="3"/>
  <c r="DJ173" i="3" s="1"/>
  <c r="DI173" i="3"/>
  <c r="DG173" i="3"/>
  <c r="DH173" i="3"/>
  <c r="DF288" i="3"/>
  <c r="DG288" i="3"/>
  <c r="DH288" i="3"/>
  <c r="DI288" i="3"/>
  <c r="DJ288" i="3" s="1"/>
  <c r="CY64" i="1"/>
  <c r="X64" i="1" s="1"/>
  <c r="GM64" i="1" s="1"/>
  <c r="GO64" i="1" s="1"/>
  <c r="CZ93" i="1"/>
  <c r="Y93" i="1" s="1"/>
  <c r="CY29" i="1"/>
  <c r="X29" i="1" s="1"/>
  <c r="Q101" i="1"/>
  <c r="GM65" i="1"/>
  <c r="GO65" i="1" s="1"/>
  <c r="W101" i="1"/>
  <c r="P104" i="1"/>
  <c r="CP104" i="1" s="1"/>
  <c r="O104" i="1" s="1"/>
  <c r="GM104" i="1" s="1"/>
  <c r="GN104" i="1" s="1"/>
  <c r="CZ57" i="1"/>
  <c r="Y57" i="1" s="1"/>
  <c r="ED123" i="1" s="1"/>
  <c r="P185" i="1"/>
  <c r="DN155" i="1"/>
  <c r="DF442" i="3"/>
  <c r="DG442" i="3"/>
  <c r="DJ442" i="3" s="1"/>
  <c r="DH442" i="3"/>
  <c r="DI442" i="3"/>
  <c r="DF472" i="3"/>
  <c r="DJ472" i="3" s="1"/>
  <c r="DH472" i="3"/>
  <c r="DI472" i="3"/>
  <c r="DG472" i="3"/>
  <c r="DG429" i="3"/>
  <c r="DJ429" i="3" s="1"/>
  <c r="DH429" i="3"/>
  <c r="DI429" i="3"/>
  <c r="DF429" i="3"/>
  <c r="GM112" i="1"/>
  <c r="GN112" i="1" s="1"/>
  <c r="AD289" i="1"/>
  <c r="DG382" i="3"/>
  <c r="DH382" i="3"/>
  <c r="DI382" i="3"/>
  <c r="DJ382" i="3" s="1"/>
  <c r="DF382" i="3"/>
  <c r="CY239" i="1"/>
  <c r="X239" i="1" s="1"/>
  <c r="CZ239" i="1"/>
  <c r="Y239" i="1" s="1"/>
  <c r="CZ113" i="1"/>
  <c r="Y113" i="1" s="1"/>
  <c r="GM113" i="1" s="1"/>
  <c r="GN113" i="1" s="1"/>
  <c r="DG367" i="3"/>
  <c r="DJ367" i="3" s="1"/>
  <c r="DH367" i="3"/>
  <c r="DI367" i="3"/>
  <c r="DF367" i="3"/>
  <c r="CP116" i="1"/>
  <c r="O116" i="1" s="1"/>
  <c r="GM116" i="1" s="1"/>
  <c r="GN116" i="1" s="1"/>
  <c r="DI393" i="3"/>
  <c r="DJ393" i="3" s="1"/>
  <c r="DF393" i="3"/>
  <c r="DG393" i="3"/>
  <c r="DH393" i="3"/>
  <c r="FY155" i="1"/>
  <c r="EP162" i="1"/>
  <c r="AP194" i="1"/>
  <c r="F298" i="1"/>
  <c r="CZ270" i="1"/>
  <c r="Y270" i="1" s="1"/>
  <c r="CY270" i="1"/>
  <c r="X270" i="1" s="1"/>
  <c r="GM238" i="1"/>
  <c r="GO238" i="1" s="1"/>
  <c r="W253" i="1"/>
  <c r="EB289" i="1" s="1"/>
  <c r="U253" i="1"/>
  <c r="CP326" i="1"/>
  <c r="O326" i="1" s="1"/>
  <c r="GM326" i="1" s="1"/>
  <c r="GO326" i="1" s="1"/>
  <c r="S423" i="1"/>
  <c r="F443" i="1"/>
  <c r="EQ428" i="1"/>
  <c r="FZ423" i="1"/>
  <c r="DG547" i="3"/>
  <c r="DJ547" i="3" s="1"/>
  <c r="DH547" i="3"/>
  <c r="DI547" i="3"/>
  <c r="DF547" i="3"/>
  <c r="W423" i="1"/>
  <c r="F452" i="1"/>
  <c r="DG518" i="3"/>
  <c r="DH518" i="3"/>
  <c r="DI518" i="3"/>
  <c r="DF518" i="3"/>
  <c r="DJ518" i="3" s="1"/>
  <c r="AE289" i="1"/>
  <c r="FR426" i="1"/>
  <c r="CP426" i="1"/>
  <c r="O426" i="1" s="1"/>
  <c r="GM426" i="1" s="1"/>
  <c r="DN364" i="1"/>
  <c r="P414" i="1"/>
  <c r="ED391" i="1"/>
  <c r="DF746" i="3"/>
  <c r="DJ746" i="3" s="1"/>
  <c r="DG746" i="3"/>
  <c r="DH746" i="3"/>
  <c r="DI746" i="3"/>
  <c r="AI321" i="1"/>
  <c r="V332" i="1"/>
  <c r="FW467" i="1"/>
  <c r="DH467" i="1"/>
  <c r="DU460" i="1"/>
  <c r="AO364" i="1"/>
  <c r="F395" i="1"/>
  <c r="F352" i="1"/>
  <c r="BA321" i="1"/>
  <c r="CI423" i="1"/>
  <c r="AZ428" i="1"/>
  <c r="DI688" i="3"/>
  <c r="DJ688" i="3" s="1"/>
  <c r="DF688" i="3"/>
  <c r="DG688" i="3"/>
  <c r="DH688" i="3"/>
  <c r="DN460" i="1"/>
  <c r="P490" i="1"/>
  <c r="CZ546" i="1"/>
  <c r="Y546" i="1" s="1"/>
  <c r="DF726" i="3"/>
  <c r="DG726" i="3"/>
  <c r="DH726" i="3"/>
  <c r="DI726" i="3"/>
  <c r="DJ726" i="3" s="1"/>
  <c r="GM541" i="1"/>
  <c r="GO541" i="1" s="1"/>
  <c r="DN423" i="1"/>
  <c r="P451" i="1"/>
  <c r="F487" i="1"/>
  <c r="BA460" i="1"/>
  <c r="DF824" i="3"/>
  <c r="DG824" i="3"/>
  <c r="DJ824" i="3" s="1"/>
  <c r="DI824" i="3"/>
  <c r="DH824" i="3"/>
  <c r="DF939" i="3"/>
  <c r="DG939" i="3"/>
  <c r="DJ939" i="3" s="1"/>
  <c r="DH939" i="3"/>
  <c r="DI939" i="3"/>
  <c r="GM667" i="1"/>
  <c r="AB674" i="1"/>
  <c r="P644" i="1"/>
  <c r="ER616" i="1"/>
  <c r="DF969" i="3"/>
  <c r="DJ969" i="3" s="1"/>
  <c r="DG969" i="3"/>
  <c r="DH969" i="3"/>
  <c r="DI969" i="3"/>
  <c r="CZ580" i="1"/>
  <c r="Y580" i="1" s="1"/>
  <c r="DF927" i="3"/>
  <c r="DJ927" i="3" s="1"/>
  <c r="DG927" i="3"/>
  <c r="DH927" i="3"/>
  <c r="DI927" i="3"/>
  <c r="AE460" i="1"/>
  <c r="R467" i="1"/>
  <c r="AE786" i="1"/>
  <c r="DG882" i="3"/>
  <c r="DH882" i="3"/>
  <c r="DI882" i="3"/>
  <c r="DJ882" i="3" s="1"/>
  <c r="DF882" i="3"/>
  <c r="V730" i="1"/>
  <c r="DI1019" i="3"/>
  <c r="DF1019" i="3"/>
  <c r="DG1019" i="3"/>
  <c r="DJ1019" i="3" s="1"/>
  <c r="DH1019" i="3"/>
  <c r="CE665" i="1"/>
  <c r="AV674" i="1"/>
  <c r="CY714" i="1"/>
  <c r="X714" i="1" s="1"/>
  <c r="CZ714" i="1"/>
  <c r="Y714" i="1" s="1"/>
  <c r="DI1069" i="3"/>
  <c r="DF1069" i="3"/>
  <c r="DJ1069" i="3" s="1"/>
  <c r="DG1069" i="3"/>
  <c r="DH1069" i="3"/>
  <c r="BZ818" i="1"/>
  <c r="CI829" i="1"/>
  <c r="AQ829" i="1"/>
  <c r="DW584" i="1"/>
  <c r="T718" i="1"/>
  <c r="DF960" i="3"/>
  <c r="DG960" i="3"/>
  <c r="DJ960" i="3" s="1"/>
  <c r="DH960" i="3"/>
  <c r="DI960" i="3"/>
  <c r="DK674" i="1"/>
  <c r="DX665" i="1"/>
  <c r="DF947" i="3"/>
  <c r="DG947" i="3"/>
  <c r="DJ947" i="3" s="1"/>
  <c r="DH947" i="3"/>
  <c r="DI947" i="3"/>
  <c r="DF1034" i="3"/>
  <c r="DJ1034" i="3" s="1"/>
  <c r="DG1034" i="3"/>
  <c r="DH1034" i="3"/>
  <c r="DI1034" i="3"/>
  <c r="CP731" i="1"/>
  <c r="O731" i="1" s="1"/>
  <c r="GM731" i="1" s="1"/>
  <c r="GN731" i="1" s="1"/>
  <c r="EU818" i="1"/>
  <c r="P845" i="1"/>
  <c r="GX718" i="1"/>
  <c r="DI1095" i="3"/>
  <c r="DJ1095" i="3" s="1"/>
  <c r="DF1095" i="3"/>
  <c r="DG1095" i="3"/>
  <c r="DH1095" i="3"/>
  <c r="V712" i="1"/>
  <c r="GX897" i="1"/>
  <c r="EU861" i="1"/>
  <c r="P932" i="1"/>
  <c r="CY826" i="1"/>
  <c r="X826" i="1" s="1"/>
  <c r="AK829" i="1" s="1"/>
  <c r="CY877" i="1"/>
  <c r="X877" i="1" s="1"/>
  <c r="DF1111" i="3"/>
  <c r="DJ1111" i="3" s="1"/>
  <c r="DH1111" i="3"/>
  <c r="DI1111" i="3"/>
  <c r="DG1111" i="3"/>
  <c r="DX786" i="1"/>
  <c r="DF1004" i="3"/>
  <c r="DG1004" i="3"/>
  <c r="DH1004" i="3"/>
  <c r="DI1004" i="3"/>
  <c r="DJ1004" i="3" s="1"/>
  <c r="DH1117" i="3"/>
  <c r="DF1117" i="3"/>
  <c r="DJ1117" i="3" s="1"/>
  <c r="DG1117" i="3"/>
  <c r="DI1117" i="3"/>
  <c r="EM861" i="1"/>
  <c r="P935" i="1"/>
  <c r="DG402" i="3"/>
  <c r="DF402" i="3"/>
  <c r="DH402" i="3"/>
  <c r="DI402" i="3"/>
  <c r="DJ402" i="3" s="1"/>
  <c r="DF61" i="3"/>
  <c r="DG61" i="3"/>
  <c r="DJ61" i="3" s="1"/>
  <c r="DH61" i="3"/>
  <c r="DI61" i="3"/>
  <c r="DF289" i="3"/>
  <c r="DG289" i="3"/>
  <c r="DH289" i="3"/>
  <c r="DI289" i="3"/>
  <c r="DJ289" i="3" s="1"/>
  <c r="DF127" i="3"/>
  <c r="DJ127" i="3" s="1"/>
  <c r="DG127" i="3"/>
  <c r="DH127" i="3"/>
  <c r="DI127" i="3"/>
  <c r="DH270" i="3"/>
  <c r="DI270" i="3"/>
  <c r="DF270" i="3"/>
  <c r="DG270" i="3"/>
  <c r="DJ270" i="3" s="1"/>
  <c r="DF320" i="3"/>
  <c r="DG320" i="3"/>
  <c r="DJ320" i="3" s="1"/>
  <c r="DH320" i="3"/>
  <c r="DI320" i="3"/>
  <c r="DF33" i="3"/>
  <c r="DG33" i="3"/>
  <c r="DJ33" i="3" s="1"/>
  <c r="DH33" i="3"/>
  <c r="DI33" i="3"/>
  <c r="DG22" i="3"/>
  <c r="DJ22" i="3" s="1"/>
  <c r="DH22" i="3"/>
  <c r="DI22" i="3"/>
  <c r="DF22" i="3"/>
  <c r="DG35" i="3"/>
  <c r="DJ35" i="3" s="1"/>
  <c r="DH35" i="3"/>
  <c r="DI35" i="3"/>
  <c r="DF35" i="3"/>
  <c r="DF14" i="3"/>
  <c r="DJ14" i="3" s="1"/>
  <c r="DG14" i="3"/>
  <c r="DH14" i="3"/>
  <c r="DI14" i="3"/>
  <c r="DF128" i="3"/>
  <c r="DJ128" i="3" s="1"/>
  <c r="DG128" i="3"/>
  <c r="DH128" i="3"/>
  <c r="DI128" i="3"/>
  <c r="DF188" i="3"/>
  <c r="DG188" i="3"/>
  <c r="DH188" i="3"/>
  <c r="DI188" i="3"/>
  <c r="DJ188" i="3" s="1"/>
  <c r="DF231" i="3"/>
  <c r="DJ231" i="3" s="1"/>
  <c r="DG231" i="3"/>
  <c r="DH231" i="3"/>
  <c r="DI231" i="3"/>
  <c r="DI366" i="3"/>
  <c r="DJ366" i="3" s="1"/>
  <c r="DF366" i="3"/>
  <c r="DG366" i="3"/>
  <c r="DH366" i="3"/>
  <c r="DF265" i="3"/>
  <c r="DJ265" i="3" s="1"/>
  <c r="DG265" i="3"/>
  <c r="DH265" i="3"/>
  <c r="DI265" i="3"/>
  <c r="DG253" i="3"/>
  <c r="DH253" i="3"/>
  <c r="DI253" i="3"/>
  <c r="DJ253" i="3" s="1"/>
  <c r="DF253" i="3"/>
  <c r="DF415" i="3"/>
  <c r="DJ415" i="3" s="1"/>
  <c r="DG415" i="3"/>
  <c r="DH415" i="3"/>
  <c r="DI415" i="3"/>
  <c r="DI513" i="3"/>
  <c r="DG513" i="3"/>
  <c r="DJ513" i="3" s="1"/>
  <c r="DH513" i="3"/>
  <c r="DF513" i="3"/>
  <c r="DG371" i="3"/>
  <c r="DI371" i="3"/>
  <c r="DF371" i="3"/>
  <c r="DJ371" i="3" s="1"/>
  <c r="DH371" i="3"/>
  <c r="DF422" i="3"/>
  <c r="DJ422" i="3" s="1"/>
  <c r="DG422" i="3"/>
  <c r="DH422" i="3"/>
  <c r="DI422" i="3"/>
  <c r="DF545" i="3"/>
  <c r="DG545" i="3"/>
  <c r="DH545" i="3"/>
  <c r="DI545" i="3"/>
  <c r="DJ545" i="3" s="1"/>
  <c r="DF623" i="3"/>
  <c r="DG623" i="3"/>
  <c r="DJ623" i="3" s="1"/>
  <c r="DH623" i="3"/>
  <c r="DI623" i="3"/>
  <c r="DF694" i="3"/>
  <c r="DG694" i="3"/>
  <c r="DJ694" i="3" s="1"/>
  <c r="DH694" i="3"/>
  <c r="DI694" i="3"/>
  <c r="DF737" i="3"/>
  <c r="DG737" i="3"/>
  <c r="DH737" i="3"/>
  <c r="DI737" i="3"/>
  <c r="DJ737" i="3" s="1"/>
  <c r="DG772" i="3"/>
  <c r="DJ772" i="3" s="1"/>
  <c r="DH772" i="3"/>
  <c r="DF772" i="3"/>
  <c r="DI772" i="3"/>
  <c r="DF894" i="3"/>
  <c r="DG894" i="3"/>
  <c r="DH894" i="3"/>
  <c r="DI894" i="3"/>
  <c r="DJ894" i="3" s="1"/>
  <c r="DG911" i="3"/>
  <c r="DF911" i="3"/>
  <c r="DH911" i="3"/>
  <c r="DI911" i="3"/>
  <c r="DJ911" i="3" s="1"/>
  <c r="DF857" i="3"/>
  <c r="DG857" i="3"/>
  <c r="DH857" i="3"/>
  <c r="DI857" i="3"/>
  <c r="DJ857" i="3" s="1"/>
  <c r="DF890" i="3"/>
  <c r="DG890" i="3"/>
  <c r="DJ890" i="3" s="1"/>
  <c r="DH890" i="3"/>
  <c r="DI890" i="3"/>
  <c r="DF941" i="3"/>
  <c r="DG941" i="3"/>
  <c r="DJ941" i="3" s="1"/>
  <c r="DH941" i="3"/>
  <c r="DI941" i="3"/>
  <c r="DF1044" i="3"/>
  <c r="DG1044" i="3"/>
  <c r="DH1044" i="3"/>
  <c r="DI1044" i="3"/>
  <c r="DJ1044" i="3" s="1"/>
  <c r="DF25" i="3"/>
  <c r="DG25" i="3"/>
  <c r="DJ25" i="3" s="1"/>
  <c r="DH25" i="3"/>
  <c r="DI25" i="3"/>
  <c r="DG982" i="3"/>
  <c r="DJ982" i="3" s="1"/>
  <c r="DH982" i="3"/>
  <c r="DI982" i="3"/>
  <c r="DF982" i="3"/>
  <c r="DF926" i="3"/>
  <c r="DJ926" i="3" s="1"/>
  <c r="DG926" i="3"/>
  <c r="DH926" i="3"/>
  <c r="DI926" i="3"/>
  <c r="DF51" i="3"/>
  <c r="DG51" i="3"/>
  <c r="DJ51" i="3" s="1"/>
  <c r="DH51" i="3"/>
  <c r="DI51" i="3"/>
  <c r="DF1033" i="3"/>
  <c r="DJ1033" i="3" s="1"/>
  <c r="DG1033" i="3"/>
  <c r="DH1033" i="3"/>
  <c r="DI1033" i="3"/>
  <c r="DF951" i="3"/>
  <c r="DJ951" i="3" s="1"/>
  <c r="DG951" i="3"/>
  <c r="DH951" i="3"/>
  <c r="DI951" i="3"/>
  <c r="DG886" i="3"/>
  <c r="DH886" i="3"/>
  <c r="DI886" i="3"/>
  <c r="DF886" i="3"/>
  <c r="DJ886" i="3" s="1"/>
  <c r="DF1065" i="3"/>
  <c r="DH1065" i="3"/>
  <c r="DG1065" i="3"/>
  <c r="DI1065" i="3"/>
  <c r="DJ1065" i="3" s="1"/>
  <c r="DF1000" i="3"/>
  <c r="DJ1000" i="3" s="1"/>
  <c r="DG1000" i="3"/>
  <c r="DH1000" i="3"/>
  <c r="DI1000" i="3"/>
  <c r="DF1047" i="3"/>
  <c r="DJ1047" i="3" s="1"/>
  <c r="DG1047" i="3"/>
  <c r="DH1047" i="3"/>
  <c r="DI1047" i="3"/>
  <c r="DF275" i="3"/>
  <c r="DJ275" i="3" s="1"/>
  <c r="DH275" i="3"/>
  <c r="DI275" i="3"/>
  <c r="DG275" i="3"/>
  <c r="T59" i="1"/>
  <c r="U59" i="1"/>
  <c r="V59" i="1"/>
  <c r="DH122" i="3"/>
  <c r="DF122" i="3"/>
  <c r="DJ122" i="3" s="1"/>
  <c r="DG122" i="3"/>
  <c r="DI122" i="3"/>
  <c r="DG246" i="3"/>
  <c r="DH246" i="3"/>
  <c r="DI246" i="3"/>
  <c r="DF246" i="3"/>
  <c r="DJ246" i="3" s="1"/>
  <c r="DF1136" i="3"/>
  <c r="DJ1136" i="3" s="1"/>
  <c r="DG1136" i="3"/>
  <c r="DH1136" i="3"/>
  <c r="DI1136" i="3"/>
  <c r="DF177" i="3"/>
  <c r="DH177" i="3"/>
  <c r="DI177" i="3"/>
  <c r="DJ177" i="3" s="1"/>
  <c r="DG177" i="3"/>
  <c r="DH207" i="3"/>
  <c r="DF207" i="3"/>
  <c r="DG207" i="3"/>
  <c r="DJ207" i="3" s="1"/>
  <c r="DI207" i="3"/>
  <c r="DF252" i="3"/>
  <c r="DH252" i="3"/>
  <c r="DI252" i="3"/>
  <c r="DJ252" i="3" s="1"/>
  <c r="DG252" i="3"/>
  <c r="CY31" i="1"/>
  <c r="X31" i="1" s="1"/>
  <c r="CY66" i="1"/>
  <c r="X66" i="1" s="1"/>
  <c r="GM66" i="1" s="1"/>
  <c r="GO66" i="1" s="1"/>
  <c r="CY102" i="1"/>
  <c r="X102" i="1" s="1"/>
  <c r="GM102" i="1" s="1"/>
  <c r="GN102" i="1" s="1"/>
  <c r="CZ102" i="1"/>
  <c r="Y102" i="1" s="1"/>
  <c r="DF230" i="3"/>
  <c r="DJ230" i="3" s="1"/>
  <c r="DG230" i="3"/>
  <c r="DH230" i="3"/>
  <c r="DI230" i="3"/>
  <c r="DI286" i="3"/>
  <c r="DF286" i="3"/>
  <c r="DJ286" i="3" s="1"/>
  <c r="DG286" i="3"/>
  <c r="DH286" i="3"/>
  <c r="T58" i="1"/>
  <c r="AG123" i="1" s="1"/>
  <c r="DF267" i="3"/>
  <c r="DJ267" i="3" s="1"/>
  <c r="DH267" i="3"/>
  <c r="DI267" i="3"/>
  <c r="DG267" i="3"/>
  <c r="DG203" i="3"/>
  <c r="DF203" i="3"/>
  <c r="DJ203" i="3" s="1"/>
  <c r="DH203" i="3"/>
  <c r="DI203" i="3"/>
  <c r="V58" i="1"/>
  <c r="CP105" i="1"/>
  <c r="O105" i="1" s="1"/>
  <c r="GM105" i="1" s="1"/>
  <c r="GN105" i="1" s="1"/>
  <c r="DF441" i="3"/>
  <c r="DG441" i="3"/>
  <c r="DJ441" i="3" s="1"/>
  <c r="DH441" i="3"/>
  <c r="DI441" i="3"/>
  <c r="R104" i="1"/>
  <c r="DG433" i="3"/>
  <c r="DH433" i="3"/>
  <c r="DI433" i="3"/>
  <c r="DF433" i="3"/>
  <c r="DJ433" i="3" s="1"/>
  <c r="EM155" i="1"/>
  <c r="P181" i="1"/>
  <c r="DH381" i="3"/>
  <c r="DI381" i="3"/>
  <c r="DJ381" i="3" s="1"/>
  <c r="DF381" i="3"/>
  <c r="DG381" i="3"/>
  <c r="DF423" i="3"/>
  <c r="DJ423" i="3" s="1"/>
  <c r="DG423" i="3"/>
  <c r="DH423" i="3"/>
  <c r="DI423" i="3"/>
  <c r="DF368" i="3"/>
  <c r="DG368" i="3"/>
  <c r="DJ368" i="3" s="1"/>
  <c r="DH368" i="3"/>
  <c r="DI368" i="3"/>
  <c r="EM26" i="1"/>
  <c r="P142" i="1"/>
  <c r="EM946" i="1"/>
  <c r="CY197" i="1"/>
  <c r="X197" i="1" s="1"/>
  <c r="BB194" i="1"/>
  <c r="F302" i="1"/>
  <c r="R251" i="1"/>
  <c r="DF556" i="3"/>
  <c r="DJ556" i="3" s="1"/>
  <c r="DI556" i="3"/>
  <c r="DG556" i="3"/>
  <c r="DH556" i="3"/>
  <c r="DF450" i="3"/>
  <c r="DH450" i="3"/>
  <c r="DI450" i="3"/>
  <c r="DG450" i="3"/>
  <c r="DJ450" i="3" s="1"/>
  <c r="DM332" i="1"/>
  <c r="DZ321" i="1"/>
  <c r="BZ194" i="1"/>
  <c r="CG289" i="1"/>
  <c r="AQ289" i="1"/>
  <c r="FR321" i="1"/>
  <c r="FY332" i="1"/>
  <c r="EI332" i="1"/>
  <c r="DG744" i="3"/>
  <c r="DH744" i="3"/>
  <c r="DI744" i="3"/>
  <c r="DF744" i="3"/>
  <c r="DJ744" i="3" s="1"/>
  <c r="CP463" i="1"/>
  <c r="O463" i="1" s="1"/>
  <c r="F441" i="1"/>
  <c r="BB423" i="1"/>
  <c r="DG686" i="3"/>
  <c r="DH686" i="3"/>
  <c r="DI686" i="3"/>
  <c r="DF686" i="3"/>
  <c r="DJ686" i="3" s="1"/>
  <c r="AX467" i="1"/>
  <c r="CG460" i="1"/>
  <c r="DL423" i="1"/>
  <c r="P449" i="1"/>
  <c r="CP559" i="1"/>
  <c r="O559" i="1" s="1"/>
  <c r="GM559" i="1" s="1"/>
  <c r="GO559" i="1" s="1"/>
  <c r="DG828" i="3"/>
  <c r="DI828" i="3"/>
  <c r="DJ828" i="3" s="1"/>
  <c r="DH828" i="3"/>
  <c r="DF828" i="3"/>
  <c r="EU499" i="1"/>
  <c r="P600" i="1"/>
  <c r="DG822" i="3"/>
  <c r="DH822" i="3"/>
  <c r="DI822" i="3"/>
  <c r="DJ822" i="3" s="1"/>
  <c r="DF822" i="3"/>
  <c r="AQ665" i="1"/>
  <c r="F684" i="1"/>
  <c r="DH938" i="3"/>
  <c r="DI938" i="3"/>
  <c r="DJ938" i="3" s="1"/>
  <c r="DF938" i="3"/>
  <c r="DG938" i="3"/>
  <c r="U674" i="1"/>
  <c r="AH665" i="1"/>
  <c r="DF968" i="3"/>
  <c r="DG968" i="3"/>
  <c r="DJ968" i="3" s="1"/>
  <c r="DH968" i="3"/>
  <c r="DI968" i="3"/>
  <c r="DF932" i="3"/>
  <c r="DG932" i="3"/>
  <c r="DJ932" i="3" s="1"/>
  <c r="DH932" i="3"/>
  <c r="DI932" i="3"/>
  <c r="DF924" i="3"/>
  <c r="DG924" i="3"/>
  <c r="DJ924" i="3" s="1"/>
  <c r="DH924" i="3"/>
  <c r="DI924" i="3"/>
  <c r="DF992" i="3"/>
  <c r="DJ992" i="3" s="1"/>
  <c r="DG992" i="3"/>
  <c r="DH992" i="3"/>
  <c r="DI992" i="3"/>
  <c r="P687" i="1"/>
  <c r="ET665" i="1"/>
  <c r="AD786" i="1"/>
  <c r="AU818" i="1"/>
  <c r="F848" i="1"/>
  <c r="W729" i="1"/>
  <c r="DI665" i="1"/>
  <c r="P686" i="1"/>
  <c r="DH870" i="3"/>
  <c r="DI870" i="3"/>
  <c r="DF870" i="3"/>
  <c r="DJ870" i="3" s="1"/>
  <c r="DG870" i="3"/>
  <c r="DF1043" i="3"/>
  <c r="DG1043" i="3"/>
  <c r="DH1043" i="3"/>
  <c r="DI1043" i="3"/>
  <c r="DJ1043" i="3" s="1"/>
  <c r="S728" i="1"/>
  <c r="CP728" i="1" s="1"/>
  <c r="O728" i="1" s="1"/>
  <c r="GM728" i="1" s="1"/>
  <c r="GN728" i="1" s="1"/>
  <c r="AO818" i="1"/>
  <c r="F833" i="1"/>
  <c r="W665" i="1"/>
  <c r="F698" i="1"/>
  <c r="T616" i="1"/>
  <c r="F654" i="1"/>
  <c r="DH959" i="3"/>
  <c r="DI959" i="3"/>
  <c r="DJ959" i="3" s="1"/>
  <c r="DF959" i="3"/>
  <c r="DG959" i="3"/>
  <c r="CZ733" i="1"/>
  <c r="Y733" i="1" s="1"/>
  <c r="GM733" i="1" s="1"/>
  <c r="GN733" i="1" s="1"/>
  <c r="V710" i="1"/>
  <c r="AT706" i="1"/>
  <c r="F755" i="1"/>
  <c r="DH1096" i="3"/>
  <c r="DF1096" i="3"/>
  <c r="DG1096" i="3"/>
  <c r="DI1096" i="3"/>
  <c r="DJ1096" i="3" s="1"/>
  <c r="T717" i="1"/>
  <c r="DY737" i="1" s="1"/>
  <c r="GM899" i="1"/>
  <c r="GN899" i="1" s="1"/>
  <c r="T889" i="1"/>
  <c r="AG916" i="1" s="1"/>
  <c r="ET861" i="1"/>
  <c r="P929" i="1"/>
  <c r="DG1134" i="3"/>
  <c r="DH1134" i="3"/>
  <c r="DI1134" i="3"/>
  <c r="DF1134" i="3"/>
  <c r="DJ1134" i="3" s="1"/>
  <c r="DG1110" i="3"/>
  <c r="DH1110" i="3"/>
  <c r="DI1110" i="3"/>
  <c r="DF1110" i="3"/>
  <c r="DJ1110" i="3" s="1"/>
  <c r="S718" i="1"/>
  <c r="ER818" i="1"/>
  <c r="P840" i="1"/>
  <c r="EG499" i="1"/>
  <c r="P588" i="1"/>
  <c r="W904" i="1"/>
  <c r="EB916" i="1" s="1"/>
  <c r="DF1008" i="3"/>
  <c r="DH1008" i="3"/>
  <c r="DI1008" i="3"/>
  <c r="DG1008" i="3"/>
  <c r="DJ1008" i="3" s="1"/>
  <c r="GM870" i="1"/>
  <c r="GN870" i="1" s="1"/>
  <c r="CY902" i="1"/>
  <c r="X902" i="1" s="1"/>
  <c r="EC916" i="1" s="1"/>
  <c r="CZ902" i="1"/>
  <c r="Y902" i="1" s="1"/>
  <c r="DF419" i="3"/>
  <c r="DG419" i="3"/>
  <c r="DJ419" i="3" s="1"/>
  <c r="DH419" i="3"/>
  <c r="DI419" i="3"/>
  <c r="DG113" i="3"/>
  <c r="DJ113" i="3" s="1"/>
  <c r="DH113" i="3"/>
  <c r="DF113" i="3"/>
  <c r="DI113" i="3"/>
  <c r="DF164" i="3"/>
  <c r="DG164" i="3"/>
  <c r="DH164" i="3"/>
  <c r="DI164" i="3"/>
  <c r="DJ164" i="3" s="1"/>
  <c r="DF250" i="3"/>
  <c r="DJ250" i="3" s="1"/>
  <c r="DG250" i="3"/>
  <c r="DH250" i="3"/>
  <c r="DI250" i="3"/>
  <c r="DG3" i="3"/>
  <c r="DJ3" i="3" s="1"/>
  <c r="DH3" i="3"/>
  <c r="DI3" i="3"/>
  <c r="DF3" i="3"/>
  <c r="DF11" i="3"/>
  <c r="DG11" i="3"/>
  <c r="DJ11" i="3" s="1"/>
  <c r="DH11" i="3"/>
  <c r="DI11" i="3"/>
  <c r="DF7" i="3"/>
  <c r="DG7" i="3"/>
  <c r="DJ7" i="3" s="1"/>
  <c r="DH7" i="3"/>
  <c r="DI7" i="3"/>
  <c r="DF50" i="3"/>
  <c r="DG50" i="3"/>
  <c r="DJ50" i="3" s="1"/>
  <c r="DH50" i="3"/>
  <c r="DI50" i="3"/>
  <c r="DI115" i="3"/>
  <c r="DG115" i="3"/>
  <c r="DH115" i="3"/>
  <c r="DF115" i="3"/>
  <c r="DJ115" i="3" s="1"/>
  <c r="DI121" i="3"/>
  <c r="DF121" i="3"/>
  <c r="DG121" i="3"/>
  <c r="DJ121" i="3" s="1"/>
  <c r="DH121" i="3"/>
  <c r="DF244" i="3"/>
  <c r="DG244" i="3"/>
  <c r="DJ244" i="3" s="1"/>
  <c r="DI244" i="3"/>
  <c r="DH244" i="3"/>
  <c r="DG48" i="3"/>
  <c r="DJ48" i="3" s="1"/>
  <c r="DH48" i="3"/>
  <c r="DI48" i="3"/>
  <c r="DF48" i="3"/>
  <c r="DG42" i="3"/>
  <c r="DH42" i="3"/>
  <c r="DI42" i="3"/>
  <c r="DF42" i="3"/>
  <c r="DJ42" i="3" s="1"/>
  <c r="DF258" i="3"/>
  <c r="DG258" i="3"/>
  <c r="DI258" i="3"/>
  <c r="DJ258" i="3" s="1"/>
  <c r="DH258" i="3"/>
  <c r="DF277" i="3"/>
  <c r="DG277" i="3"/>
  <c r="DH277" i="3"/>
  <c r="DI277" i="3"/>
  <c r="DJ277" i="3" s="1"/>
  <c r="DI193" i="3"/>
  <c r="DJ193" i="3" s="1"/>
  <c r="DF193" i="3"/>
  <c r="DG193" i="3"/>
  <c r="DH193" i="3"/>
  <c r="DF216" i="3"/>
  <c r="DJ216" i="3" s="1"/>
  <c r="DG216" i="3"/>
  <c r="DH216" i="3"/>
  <c r="DI216" i="3"/>
  <c r="DH241" i="3"/>
  <c r="DI241" i="3"/>
  <c r="DF241" i="3"/>
  <c r="DJ241" i="3" s="1"/>
  <c r="DG241" i="3"/>
  <c r="DH233" i="3"/>
  <c r="DI233" i="3"/>
  <c r="DJ233" i="3" s="1"/>
  <c r="DF233" i="3"/>
  <c r="DG233" i="3"/>
  <c r="DI278" i="3"/>
  <c r="DJ278" i="3" s="1"/>
  <c r="DF278" i="3"/>
  <c r="DG278" i="3"/>
  <c r="DH278" i="3"/>
  <c r="DF369" i="3"/>
  <c r="DG369" i="3"/>
  <c r="DJ369" i="3" s="1"/>
  <c r="DI369" i="3"/>
  <c r="DH369" i="3"/>
  <c r="DG397" i="3"/>
  <c r="DJ397" i="3" s="1"/>
  <c r="DH397" i="3"/>
  <c r="DI397" i="3"/>
  <c r="DF397" i="3"/>
  <c r="DF361" i="3"/>
  <c r="DJ361" i="3" s="1"/>
  <c r="DG361" i="3"/>
  <c r="DH361" i="3"/>
  <c r="DI361" i="3"/>
  <c r="DF418" i="3"/>
  <c r="DG418" i="3"/>
  <c r="DH418" i="3"/>
  <c r="DI418" i="3"/>
  <c r="DJ418" i="3" s="1"/>
  <c r="DF401" i="3"/>
  <c r="DJ401" i="3" s="1"/>
  <c r="DG401" i="3"/>
  <c r="DH401" i="3"/>
  <c r="DI401" i="3"/>
  <c r="DH432" i="3"/>
  <c r="DI432" i="3"/>
  <c r="DF432" i="3"/>
  <c r="DJ432" i="3" s="1"/>
  <c r="DG432" i="3"/>
  <c r="DF587" i="3"/>
  <c r="DG587" i="3"/>
  <c r="DJ587" i="3" s="1"/>
  <c r="DH587" i="3"/>
  <c r="DI587" i="3"/>
  <c r="DF607" i="3"/>
  <c r="DG607" i="3"/>
  <c r="DJ607" i="3" s="1"/>
  <c r="DH607" i="3"/>
  <c r="DI607" i="3"/>
  <c r="DF740" i="3"/>
  <c r="DG740" i="3"/>
  <c r="DJ740" i="3" s="1"/>
  <c r="DH740" i="3"/>
  <c r="DI740" i="3"/>
  <c r="DF908" i="3"/>
  <c r="DJ908" i="3" s="1"/>
  <c r="DG908" i="3"/>
  <c r="DH908" i="3"/>
  <c r="DI908" i="3"/>
  <c r="DH914" i="3"/>
  <c r="DF914" i="3"/>
  <c r="DG914" i="3"/>
  <c r="DJ914" i="3" s="1"/>
  <c r="DI914" i="3"/>
  <c r="DI780" i="3"/>
  <c r="DF780" i="3"/>
  <c r="DJ780" i="3" s="1"/>
  <c r="DG780" i="3"/>
  <c r="DH780" i="3"/>
  <c r="DF1051" i="3"/>
  <c r="DG1051" i="3"/>
  <c r="DJ1051" i="3" s="1"/>
  <c r="DI1051" i="3"/>
  <c r="DH1051" i="3"/>
  <c r="DF1050" i="3"/>
  <c r="DG1050" i="3"/>
  <c r="DJ1050" i="3" s="1"/>
  <c r="DH1050" i="3"/>
  <c r="DI1050" i="3"/>
  <c r="DF24" i="3"/>
  <c r="DG24" i="3"/>
  <c r="DJ24" i="3" s="1"/>
  <c r="DH24" i="3"/>
  <c r="DI24" i="3"/>
  <c r="DF27" i="3"/>
  <c r="DJ27" i="3" s="1"/>
  <c r="DG27" i="3"/>
  <c r="DH27" i="3"/>
  <c r="DI27" i="3"/>
  <c r="DF45" i="3"/>
  <c r="DG45" i="3"/>
  <c r="DJ45" i="3" s="1"/>
  <c r="DH45" i="3"/>
  <c r="DI45" i="3"/>
  <c r="DI903" i="3"/>
  <c r="DJ903" i="3" s="1"/>
  <c r="DF903" i="3"/>
  <c r="DG903" i="3"/>
  <c r="DH903" i="3"/>
  <c r="DF1039" i="3"/>
  <c r="DG1039" i="3"/>
  <c r="DJ1039" i="3" s="1"/>
  <c r="DH1039" i="3"/>
  <c r="DI1039" i="3"/>
  <c r="DF958" i="3"/>
  <c r="DJ958" i="3" s="1"/>
  <c r="DG958" i="3"/>
  <c r="DH958" i="3"/>
  <c r="DI958" i="3"/>
  <c r="DG967" i="3"/>
  <c r="DJ967" i="3" s="1"/>
  <c r="DH967" i="3"/>
  <c r="DI967" i="3"/>
  <c r="DF967" i="3"/>
  <c r="DH1070" i="3"/>
  <c r="DI1070" i="3"/>
  <c r="DF1070" i="3"/>
  <c r="DJ1070" i="3" s="1"/>
  <c r="DG1070" i="3"/>
  <c r="DF1021" i="3"/>
  <c r="DG1021" i="3"/>
  <c r="DJ1021" i="3" s="1"/>
  <c r="DH1021" i="3"/>
  <c r="DI1021" i="3"/>
  <c r="DI40" i="3"/>
  <c r="DF40" i="3"/>
  <c r="DG40" i="3"/>
  <c r="DJ40" i="3" s="1"/>
  <c r="DH40" i="3"/>
  <c r="DI240" i="3"/>
  <c r="DF240" i="3"/>
  <c r="DJ240" i="3" s="1"/>
  <c r="DG240" i="3"/>
  <c r="DH240" i="3"/>
  <c r="DG276" i="3"/>
  <c r="DH276" i="3"/>
  <c r="DI276" i="3"/>
  <c r="DF276" i="3"/>
  <c r="DJ276" i="3" s="1"/>
  <c r="R59" i="1"/>
  <c r="DW123" i="1" s="1"/>
  <c r="CP29" i="1"/>
  <c r="O29" i="1" s="1"/>
  <c r="DF183" i="3"/>
  <c r="DH183" i="3"/>
  <c r="DG183" i="3"/>
  <c r="DI183" i="3"/>
  <c r="DJ183" i="3" s="1"/>
  <c r="DG194" i="3"/>
  <c r="DJ194" i="3" s="1"/>
  <c r="DH194" i="3"/>
  <c r="DI194" i="3"/>
  <c r="DF194" i="3"/>
  <c r="DF206" i="3"/>
  <c r="DG206" i="3"/>
  <c r="DJ206" i="3" s="1"/>
  <c r="DH206" i="3"/>
  <c r="DI206" i="3"/>
  <c r="GM84" i="1"/>
  <c r="GO84" i="1" s="1"/>
  <c r="DF292" i="3"/>
  <c r="DG292" i="3"/>
  <c r="DJ292" i="3" s="1"/>
  <c r="DI292" i="3"/>
  <c r="DH292" i="3"/>
  <c r="GM93" i="1"/>
  <c r="GN93" i="1" s="1"/>
  <c r="DF347" i="3"/>
  <c r="DH347" i="3"/>
  <c r="DI347" i="3"/>
  <c r="DJ347" i="3" s="1"/>
  <c r="DG347" i="3"/>
  <c r="DF228" i="3"/>
  <c r="DG228" i="3"/>
  <c r="DH228" i="3"/>
  <c r="DI228" i="3"/>
  <c r="DJ228" i="3" s="1"/>
  <c r="DF285" i="3"/>
  <c r="DJ285" i="3" s="1"/>
  <c r="DG285" i="3"/>
  <c r="DH285" i="3"/>
  <c r="DI285" i="3"/>
  <c r="DG262" i="3"/>
  <c r="DJ262" i="3" s="1"/>
  <c r="DH262" i="3"/>
  <c r="DI262" i="3"/>
  <c r="DF262" i="3"/>
  <c r="DF159" i="3"/>
  <c r="DJ159" i="3" s="1"/>
  <c r="DG159" i="3"/>
  <c r="DH159" i="3"/>
  <c r="DI159" i="3"/>
  <c r="DH202" i="3"/>
  <c r="DI202" i="3"/>
  <c r="DF202" i="3"/>
  <c r="DJ202" i="3" s="1"/>
  <c r="DG202" i="3"/>
  <c r="CP103" i="1"/>
  <c r="O103" i="1" s="1"/>
  <c r="GM103" i="1" s="1"/>
  <c r="GN103" i="1" s="1"/>
  <c r="W58" i="1"/>
  <c r="AJ123" i="1" s="1"/>
  <c r="P114" i="1"/>
  <c r="DP155" i="1"/>
  <c r="P188" i="1"/>
  <c r="DF471" i="3"/>
  <c r="DJ471" i="3" s="1"/>
  <c r="DG471" i="3"/>
  <c r="DI471" i="3"/>
  <c r="DH471" i="3"/>
  <c r="CJ194" i="1"/>
  <c r="BA289" i="1"/>
  <c r="P178" i="1"/>
  <c r="EU155" i="1"/>
  <c r="R114" i="1"/>
  <c r="DI396" i="3"/>
  <c r="DG396" i="3"/>
  <c r="DJ396" i="3" s="1"/>
  <c r="DH396" i="3"/>
  <c r="DF396" i="3"/>
  <c r="DF543" i="3"/>
  <c r="DJ543" i="3" s="1"/>
  <c r="DI543" i="3"/>
  <c r="DG543" i="3"/>
  <c r="DH543" i="3"/>
  <c r="R261" i="1"/>
  <c r="CY261" i="1" s="1"/>
  <c r="X261" i="1" s="1"/>
  <c r="V114" i="1"/>
  <c r="Q251" i="1"/>
  <c r="CP323" i="1"/>
  <c r="O323" i="1" s="1"/>
  <c r="AC332" i="1"/>
  <c r="GA194" i="1"/>
  <c r="ER289" i="1"/>
  <c r="DF549" i="3"/>
  <c r="DJ549" i="3" s="1"/>
  <c r="DG549" i="3"/>
  <c r="DI549" i="3"/>
  <c r="DH549" i="3"/>
  <c r="DG359" i="3"/>
  <c r="DJ359" i="3" s="1"/>
  <c r="DH359" i="3"/>
  <c r="DI359" i="3"/>
  <c r="DF359" i="3"/>
  <c r="DG814" i="3"/>
  <c r="DJ814" i="3" s="1"/>
  <c r="DH814" i="3"/>
  <c r="DI814" i="3"/>
  <c r="DF814" i="3"/>
  <c r="DG736" i="3"/>
  <c r="DH736" i="3"/>
  <c r="DI736" i="3"/>
  <c r="DJ736" i="3" s="1"/>
  <c r="DF736" i="3"/>
  <c r="FR465" i="1"/>
  <c r="FQ467" i="1" s="1"/>
  <c r="CP465" i="1"/>
  <c r="O465" i="1" s="1"/>
  <c r="GM465" i="1" s="1"/>
  <c r="EN423" i="1"/>
  <c r="P433" i="1"/>
  <c r="GM373" i="1"/>
  <c r="GN373" i="1" s="1"/>
  <c r="GM501" i="1"/>
  <c r="CP328" i="1"/>
  <c r="O328" i="1" s="1"/>
  <c r="GM328" i="1" s="1"/>
  <c r="GO328" i="1" s="1"/>
  <c r="CY547" i="1"/>
  <c r="X547" i="1" s="1"/>
  <c r="DI730" i="3"/>
  <c r="DF730" i="3"/>
  <c r="DG730" i="3"/>
  <c r="DJ730" i="3" s="1"/>
  <c r="DH730" i="3"/>
  <c r="CP546" i="1"/>
  <c r="O546" i="1" s="1"/>
  <c r="GM546" i="1" s="1"/>
  <c r="GN546" i="1" s="1"/>
  <c r="BD499" i="1"/>
  <c r="F609" i="1"/>
  <c r="DG826" i="3"/>
  <c r="DH826" i="3"/>
  <c r="DI826" i="3"/>
  <c r="DF826" i="3"/>
  <c r="DJ826" i="3" s="1"/>
  <c r="DF876" i="3"/>
  <c r="DG876" i="3"/>
  <c r="DJ876" i="3" s="1"/>
  <c r="DH876" i="3"/>
  <c r="DI876" i="3"/>
  <c r="FY616" i="1"/>
  <c r="EP633" i="1"/>
  <c r="DH923" i="3"/>
  <c r="DI923" i="3"/>
  <c r="DF923" i="3"/>
  <c r="DG923" i="3"/>
  <c r="DJ923" i="3" s="1"/>
  <c r="DF954" i="3"/>
  <c r="DG954" i="3"/>
  <c r="DJ954" i="3" s="1"/>
  <c r="DH954" i="3"/>
  <c r="DI954" i="3"/>
  <c r="P488" i="1"/>
  <c r="DL460" i="1"/>
  <c r="DF991" i="3"/>
  <c r="DG991" i="3"/>
  <c r="DJ991" i="3" s="1"/>
  <c r="DH991" i="3"/>
  <c r="DI991" i="3"/>
  <c r="CP580" i="1"/>
  <c r="O580" i="1" s="1"/>
  <c r="BB665" i="1"/>
  <c r="F687" i="1"/>
  <c r="AO665" i="1"/>
  <c r="F678" i="1"/>
  <c r="FV769" i="1"/>
  <c r="EM786" i="1"/>
  <c r="DI884" i="3"/>
  <c r="DF884" i="3"/>
  <c r="DG884" i="3"/>
  <c r="DJ884" i="3" s="1"/>
  <c r="DH884" i="3"/>
  <c r="Q729" i="1"/>
  <c r="DO665" i="1"/>
  <c r="P698" i="1"/>
  <c r="Q718" i="1"/>
  <c r="F842" i="1"/>
  <c r="BB818" i="1"/>
  <c r="DF1066" i="3"/>
  <c r="DH1066" i="3"/>
  <c r="DI1066" i="3"/>
  <c r="DG1066" i="3"/>
  <c r="DJ1066" i="3" s="1"/>
  <c r="V616" i="1"/>
  <c r="F656" i="1"/>
  <c r="ED737" i="1"/>
  <c r="DH945" i="3"/>
  <c r="DI945" i="3"/>
  <c r="DJ945" i="3" s="1"/>
  <c r="DF945" i="3"/>
  <c r="DG945" i="3"/>
  <c r="AE916" i="1"/>
  <c r="AU665" i="1"/>
  <c r="F693" i="1"/>
  <c r="P848" i="1"/>
  <c r="EM818" i="1"/>
  <c r="GM872" i="1"/>
  <c r="S829" i="1"/>
  <c r="AF818" i="1"/>
  <c r="P897" i="1"/>
  <c r="FY861" i="1"/>
  <c r="EP916" i="1"/>
  <c r="DH1109" i="3"/>
  <c r="DI1109" i="3"/>
  <c r="DF1109" i="3"/>
  <c r="DG1109" i="3"/>
  <c r="DJ1109" i="3" s="1"/>
  <c r="FY499" i="1"/>
  <c r="EP584" i="1"/>
  <c r="GX904" i="1"/>
  <c r="GB916" i="1" s="1"/>
  <c r="GA769" i="1"/>
  <c r="ER786" i="1"/>
  <c r="CG861" i="1"/>
  <c r="AX916" i="1"/>
  <c r="DF247" i="3"/>
  <c r="DG247" i="3"/>
  <c r="DH247" i="3"/>
  <c r="DI247" i="3"/>
  <c r="DJ247" i="3" s="1"/>
  <c r="DF797" i="3"/>
  <c r="DG797" i="3"/>
  <c r="DI797" i="3"/>
  <c r="DJ797" i="3" s="1"/>
  <c r="DH797" i="3"/>
  <c r="DF883" i="3"/>
  <c r="DG883" i="3"/>
  <c r="DJ883" i="3" s="1"/>
  <c r="DH883" i="3"/>
  <c r="DI883" i="3"/>
  <c r="DG783" i="3"/>
  <c r="DJ783" i="3" s="1"/>
  <c r="DI783" i="3"/>
  <c r="DF783" i="3"/>
  <c r="DH783" i="3"/>
  <c r="DF18" i="3"/>
  <c r="DG18" i="3"/>
  <c r="DJ18" i="3" s="1"/>
  <c r="DH18" i="3"/>
  <c r="DI18" i="3"/>
  <c r="DF1007" i="3"/>
  <c r="DG1007" i="3"/>
  <c r="DJ1007" i="3" s="1"/>
  <c r="DH1007" i="3"/>
  <c r="DI1007" i="3"/>
  <c r="DF984" i="3"/>
  <c r="DJ984" i="3" s="1"/>
  <c r="DG984" i="3"/>
  <c r="DH984" i="3"/>
  <c r="DI984" i="3"/>
  <c r="DF43" i="3"/>
  <c r="DG43" i="3"/>
  <c r="DH43" i="3"/>
  <c r="DI43" i="3"/>
  <c r="DJ43" i="3" s="1"/>
  <c r="DF933" i="3"/>
  <c r="DG933" i="3"/>
  <c r="DJ933" i="3" s="1"/>
  <c r="DH933" i="3"/>
  <c r="DI933" i="3"/>
  <c r="DI1078" i="3"/>
  <c r="DG1078" i="3"/>
  <c r="DH1078" i="3"/>
  <c r="DF1078" i="3"/>
  <c r="DJ1078" i="3" s="1"/>
  <c r="DF988" i="3"/>
  <c r="DG988" i="3"/>
  <c r="DH988" i="3"/>
  <c r="DI988" i="3"/>
  <c r="DJ988" i="3" s="1"/>
  <c r="DG1087" i="3"/>
  <c r="DF1087" i="3"/>
  <c r="DH1087" i="3"/>
  <c r="DI1087" i="3"/>
  <c r="DJ1087" i="3" s="1"/>
  <c r="DI34" i="3"/>
  <c r="DF34" i="3"/>
  <c r="DG34" i="3"/>
  <c r="DJ34" i="3" s="1"/>
  <c r="DH34" i="3"/>
  <c r="DF6" i="3"/>
  <c r="DG6" i="3"/>
  <c r="DJ6" i="3" s="1"/>
  <c r="DH6" i="3"/>
  <c r="DI6" i="3"/>
  <c r="DF1106" i="3"/>
  <c r="DJ1106" i="3" s="1"/>
  <c r="DG1106" i="3"/>
  <c r="DH1106" i="3"/>
  <c r="DI1106" i="3"/>
  <c r="DF165" i="3"/>
  <c r="DH165" i="3"/>
  <c r="DI165" i="3"/>
  <c r="DJ165" i="3" s="1"/>
  <c r="DG165" i="3"/>
  <c r="DF245" i="3"/>
  <c r="DJ245" i="3" s="1"/>
  <c r="DH245" i="3"/>
  <c r="DI245" i="3"/>
  <c r="DG245" i="3"/>
  <c r="AH26" i="1"/>
  <c r="U123" i="1"/>
  <c r="DF255" i="3"/>
  <c r="DJ255" i="3" s="1"/>
  <c r="DG255" i="3"/>
  <c r="DH255" i="3"/>
  <c r="DI255" i="3"/>
  <c r="DG351" i="3"/>
  <c r="DJ351" i="3" s="1"/>
  <c r="DH351" i="3"/>
  <c r="DI351" i="3"/>
  <c r="DF351" i="3"/>
  <c r="FQ26" i="1"/>
  <c r="EH123" i="1"/>
  <c r="GA123" i="1"/>
  <c r="GM78" i="1"/>
  <c r="GO78" i="1" s="1"/>
  <c r="DF227" i="3"/>
  <c r="DG227" i="3"/>
  <c r="DH227" i="3"/>
  <c r="DI227" i="3"/>
  <c r="DJ227" i="3" s="1"/>
  <c r="DF284" i="3"/>
  <c r="DJ284" i="3" s="1"/>
  <c r="DG284" i="3"/>
  <c r="DH284" i="3"/>
  <c r="DI284" i="3"/>
  <c r="GM61" i="1"/>
  <c r="GN61" i="1" s="1"/>
  <c r="DF439" i="3"/>
  <c r="DG439" i="3"/>
  <c r="DJ439" i="3" s="1"/>
  <c r="DH439" i="3"/>
  <c r="DI439" i="3"/>
  <c r="DF470" i="3"/>
  <c r="DJ470" i="3" s="1"/>
  <c r="DG470" i="3"/>
  <c r="DH470" i="3"/>
  <c r="DI470" i="3"/>
  <c r="DF428" i="3"/>
  <c r="DG428" i="3"/>
  <c r="DI428" i="3"/>
  <c r="DJ428" i="3" s="1"/>
  <c r="DH428" i="3"/>
  <c r="DH409" i="3"/>
  <c r="DI409" i="3"/>
  <c r="DF409" i="3"/>
  <c r="DJ409" i="3" s="1"/>
  <c r="DG409" i="3"/>
  <c r="GM106" i="1"/>
  <c r="GN106" i="1" s="1"/>
  <c r="Q97" i="1"/>
  <c r="S97" i="1"/>
  <c r="GM196" i="1"/>
  <c r="P183" i="1"/>
  <c r="DL155" i="1"/>
  <c r="DG540" i="3"/>
  <c r="DJ540" i="3" s="1"/>
  <c r="DH540" i="3"/>
  <c r="DI540" i="3"/>
  <c r="DF540" i="3"/>
  <c r="S259" i="1"/>
  <c r="U259" i="1"/>
  <c r="DF552" i="3"/>
  <c r="DG552" i="3"/>
  <c r="DJ552" i="3" s="1"/>
  <c r="DH552" i="3"/>
  <c r="DI552" i="3"/>
  <c r="W259" i="1"/>
  <c r="T332" i="1"/>
  <c r="AG321" i="1"/>
  <c r="DI546" i="3"/>
  <c r="DF546" i="3"/>
  <c r="DG546" i="3"/>
  <c r="DJ546" i="3" s="1"/>
  <c r="DH546" i="3"/>
  <c r="DG514" i="3"/>
  <c r="DJ514" i="3" s="1"/>
  <c r="DF514" i="3"/>
  <c r="DH514" i="3"/>
  <c r="DI514" i="3"/>
  <c r="AC194" i="1"/>
  <c r="CE289" i="1"/>
  <c r="CH289" i="1"/>
  <c r="P289" i="1"/>
  <c r="CF289" i="1"/>
  <c r="GA364" i="1"/>
  <c r="ER391" i="1"/>
  <c r="DG818" i="3"/>
  <c r="DH818" i="3"/>
  <c r="DI818" i="3"/>
  <c r="DF818" i="3"/>
  <c r="DJ818" i="3" s="1"/>
  <c r="FY460" i="1"/>
  <c r="EP467" i="1"/>
  <c r="DF777" i="3"/>
  <c r="DH777" i="3"/>
  <c r="DG777" i="3"/>
  <c r="DJ777" i="3" s="1"/>
  <c r="DI777" i="3"/>
  <c r="AS460" i="1"/>
  <c r="F484" i="1"/>
  <c r="F357" i="1"/>
  <c r="BD321" i="1"/>
  <c r="AU194" i="1"/>
  <c r="F308" i="1"/>
  <c r="EC321" i="1"/>
  <c r="DP332" i="1"/>
  <c r="CZ374" i="1"/>
  <c r="Y374" i="1" s="1"/>
  <c r="GM374" i="1" s="1"/>
  <c r="GO374" i="1" s="1"/>
  <c r="AF364" i="1"/>
  <c r="S391" i="1"/>
  <c r="AP499" i="1"/>
  <c r="F593" i="1"/>
  <c r="CI499" i="1"/>
  <c r="AZ584" i="1"/>
  <c r="DQ467" i="1"/>
  <c r="ED460" i="1"/>
  <c r="AH499" i="1"/>
  <c r="U584" i="1"/>
  <c r="AP665" i="1"/>
  <c r="F683" i="1"/>
  <c r="DU584" i="1"/>
  <c r="AI499" i="1"/>
  <c r="V584" i="1"/>
  <c r="GX717" i="1"/>
  <c r="GB737" i="1" s="1"/>
  <c r="V717" i="1"/>
  <c r="EA737" i="1" s="1"/>
  <c r="DI898" i="3"/>
  <c r="DG898" i="3"/>
  <c r="DJ898" i="3" s="1"/>
  <c r="DH898" i="3"/>
  <c r="DF898" i="3"/>
  <c r="DG922" i="3"/>
  <c r="DJ922" i="3" s="1"/>
  <c r="DI922" i="3"/>
  <c r="DF922" i="3"/>
  <c r="DH922" i="3"/>
  <c r="CZ551" i="1"/>
  <c r="Y551" i="1" s="1"/>
  <c r="GM551" i="1" s="1"/>
  <c r="GN551" i="1" s="1"/>
  <c r="AU499" i="1"/>
  <c r="F603" i="1"/>
  <c r="P683" i="1"/>
  <c r="EH665" i="1"/>
  <c r="GA665" i="1"/>
  <c r="ER674" i="1"/>
  <c r="DI869" i="3"/>
  <c r="DF869" i="3"/>
  <c r="DG869" i="3"/>
  <c r="DJ869" i="3" s="1"/>
  <c r="DH869" i="3"/>
  <c r="DF1077" i="3"/>
  <c r="DJ1077" i="3" s="1"/>
  <c r="DG1077" i="3"/>
  <c r="DH1077" i="3"/>
  <c r="DI1077" i="3"/>
  <c r="P654" i="1"/>
  <c r="DL616" i="1"/>
  <c r="CG818" i="1"/>
  <c r="AX829" i="1"/>
  <c r="CY880" i="1"/>
  <c r="X880" i="1" s="1"/>
  <c r="CZ880" i="1"/>
  <c r="Y880" i="1" s="1"/>
  <c r="P730" i="1"/>
  <c r="R730" i="1"/>
  <c r="U730" i="1"/>
  <c r="GX730" i="1"/>
  <c r="DF1038" i="3"/>
  <c r="DH1038" i="3"/>
  <c r="DI1038" i="3"/>
  <c r="DG1038" i="3"/>
  <c r="DJ1038" i="3" s="1"/>
  <c r="DG1071" i="3"/>
  <c r="DH1071" i="3"/>
  <c r="DI1071" i="3"/>
  <c r="DF1071" i="3"/>
  <c r="DJ1071" i="3" s="1"/>
  <c r="ES665" i="1"/>
  <c r="P694" i="1"/>
  <c r="ET706" i="1"/>
  <c r="P750" i="1"/>
  <c r="EC737" i="1"/>
  <c r="CI706" i="1"/>
  <c r="AZ737" i="1"/>
  <c r="FY818" i="1"/>
  <c r="EP829" i="1"/>
  <c r="S712" i="1"/>
  <c r="F804" i="1"/>
  <c r="AT769" i="1"/>
  <c r="W829" i="1"/>
  <c r="AJ818" i="1"/>
  <c r="DG1127" i="3"/>
  <c r="DH1127" i="3"/>
  <c r="DI1127" i="3"/>
  <c r="DF1127" i="3"/>
  <c r="DJ1127" i="3" s="1"/>
  <c r="DI818" i="1"/>
  <c r="P841" i="1"/>
  <c r="DF1129" i="3"/>
  <c r="DG1129" i="3"/>
  <c r="DI1129" i="3"/>
  <c r="DJ1129" i="3" s="1"/>
  <c r="DH1129" i="3"/>
  <c r="CY895" i="1"/>
  <c r="X895" i="1" s="1"/>
  <c r="CZ895" i="1"/>
  <c r="Y895" i="1" s="1"/>
  <c r="GN879" i="1"/>
  <c r="HD879" i="1"/>
  <c r="CM916" i="1" s="1"/>
  <c r="FY769" i="1"/>
  <c r="EP786" i="1"/>
  <c r="V904" i="1"/>
  <c r="EA916" i="1" s="1"/>
  <c r="DF39" i="3"/>
  <c r="DG39" i="3"/>
  <c r="DJ39" i="3" s="1"/>
  <c r="DH39" i="3"/>
  <c r="DI39" i="3"/>
  <c r="DF555" i="3"/>
  <c r="DG555" i="3"/>
  <c r="DJ555" i="3" s="1"/>
  <c r="DH555" i="3"/>
  <c r="DI555" i="3"/>
  <c r="DF801" i="3"/>
  <c r="DJ801" i="3" s="1"/>
  <c r="DI801" i="3"/>
  <c r="DG801" i="3"/>
  <c r="DH801" i="3"/>
  <c r="DF184" i="3"/>
  <c r="DI184" i="3"/>
  <c r="DG184" i="3"/>
  <c r="DJ184" i="3" s="1"/>
  <c r="DH184" i="3"/>
  <c r="DF158" i="3"/>
  <c r="DJ158" i="3" s="1"/>
  <c r="DG158" i="3"/>
  <c r="DH158" i="3"/>
  <c r="DI158" i="3"/>
  <c r="DF254" i="3"/>
  <c r="DG254" i="3"/>
  <c r="DJ254" i="3" s="1"/>
  <c r="DH254" i="3"/>
  <c r="DI254" i="3"/>
  <c r="DF291" i="3"/>
  <c r="DG291" i="3"/>
  <c r="DJ291" i="3" s="1"/>
  <c r="DH291" i="3"/>
  <c r="DI291" i="3"/>
  <c r="DF321" i="3"/>
  <c r="DG321" i="3"/>
  <c r="DJ321" i="3" s="1"/>
  <c r="DI321" i="3"/>
  <c r="DH321" i="3"/>
  <c r="DF399" i="3"/>
  <c r="DJ399" i="3" s="1"/>
  <c r="DG399" i="3"/>
  <c r="DH399" i="3"/>
  <c r="DI399" i="3"/>
  <c r="DI256" i="3"/>
  <c r="DF256" i="3"/>
  <c r="DJ256" i="3" s="1"/>
  <c r="DG256" i="3"/>
  <c r="DH256" i="3"/>
  <c r="DF335" i="3"/>
  <c r="DG335" i="3"/>
  <c r="DH335" i="3"/>
  <c r="DI335" i="3"/>
  <c r="DJ335" i="3" s="1"/>
  <c r="DF449" i="3"/>
  <c r="DG449" i="3"/>
  <c r="DJ449" i="3" s="1"/>
  <c r="DH449" i="3"/>
  <c r="DI449" i="3"/>
  <c r="DF434" i="3"/>
  <c r="DJ434" i="3" s="1"/>
  <c r="DG434" i="3"/>
  <c r="DH434" i="3"/>
  <c r="DI434" i="3"/>
  <c r="DF462" i="3"/>
  <c r="DG462" i="3"/>
  <c r="DH462" i="3"/>
  <c r="DI462" i="3"/>
  <c r="DJ462" i="3" s="1"/>
  <c r="DG348" i="3"/>
  <c r="DH348" i="3"/>
  <c r="DI348" i="3"/>
  <c r="DJ348" i="3" s="1"/>
  <c r="DF348" i="3"/>
  <c r="DF548" i="3"/>
  <c r="DG548" i="3"/>
  <c r="DJ548" i="3" s="1"/>
  <c r="DH548" i="3"/>
  <c r="DI548" i="3"/>
  <c r="DH476" i="3"/>
  <c r="DI476" i="3"/>
  <c r="DF476" i="3"/>
  <c r="DJ476" i="3" s="1"/>
  <c r="DG476" i="3"/>
  <c r="DF638" i="3"/>
  <c r="DG638" i="3"/>
  <c r="DJ638" i="3" s="1"/>
  <c r="DH638" i="3"/>
  <c r="DI638" i="3"/>
  <c r="DF852" i="3"/>
  <c r="DH852" i="3"/>
  <c r="DI852" i="3"/>
  <c r="DG852" i="3"/>
  <c r="DJ852" i="3" s="1"/>
  <c r="DI937" i="3"/>
  <c r="DJ937" i="3" s="1"/>
  <c r="DF937" i="3"/>
  <c r="DG937" i="3"/>
  <c r="DH937" i="3"/>
  <c r="DF897" i="3"/>
  <c r="DG897" i="3"/>
  <c r="DJ897" i="3" s="1"/>
  <c r="DH897" i="3"/>
  <c r="DI897" i="3"/>
  <c r="DF936" i="3"/>
  <c r="DJ936" i="3" s="1"/>
  <c r="DG936" i="3"/>
  <c r="DH936" i="3"/>
  <c r="DI936" i="3"/>
  <c r="DF1056" i="3"/>
  <c r="DG1056" i="3"/>
  <c r="DH1056" i="3"/>
  <c r="DI1056" i="3"/>
  <c r="DJ1056" i="3" s="1"/>
  <c r="DH1028" i="3"/>
  <c r="DI1028" i="3"/>
  <c r="DJ1028" i="3" s="1"/>
  <c r="DF1028" i="3"/>
  <c r="DG1028" i="3"/>
  <c r="DF996" i="3"/>
  <c r="DG996" i="3"/>
  <c r="DH996" i="3"/>
  <c r="DI996" i="3"/>
  <c r="DJ996" i="3" s="1"/>
  <c r="DF56" i="3"/>
  <c r="DJ56" i="3" s="1"/>
  <c r="DG56" i="3"/>
  <c r="DH56" i="3"/>
  <c r="DI56" i="3"/>
  <c r="DF965" i="3"/>
  <c r="DJ965" i="3" s="1"/>
  <c r="DG965" i="3"/>
  <c r="DH965" i="3"/>
  <c r="DI965" i="3"/>
  <c r="DF993" i="3"/>
  <c r="DJ993" i="3" s="1"/>
  <c r="DG993" i="3"/>
  <c r="DH993" i="3"/>
  <c r="DI993" i="3"/>
  <c r="DI1098" i="3"/>
  <c r="DF1098" i="3"/>
  <c r="DG1098" i="3"/>
  <c r="DJ1098" i="3" s="1"/>
  <c r="DH1098" i="3"/>
  <c r="DG1060" i="3"/>
  <c r="DH1060" i="3"/>
  <c r="DF1060" i="3"/>
  <c r="DJ1060" i="3" s="1"/>
  <c r="DI1060" i="3"/>
  <c r="DF12" i="3"/>
  <c r="DG12" i="3"/>
  <c r="DJ12" i="3" s="1"/>
  <c r="DH12" i="3"/>
  <c r="DI12" i="3"/>
  <c r="DF1135" i="3"/>
  <c r="DJ1135" i="3" s="1"/>
  <c r="DG1135" i="3"/>
  <c r="DH1135" i="3"/>
  <c r="DI1135" i="3"/>
  <c r="DF271" i="3"/>
  <c r="DG271" i="3"/>
  <c r="DJ271" i="3" s="1"/>
  <c r="DH271" i="3"/>
  <c r="DI271" i="3"/>
  <c r="DI147" i="3"/>
  <c r="DF147" i="3"/>
  <c r="DJ147" i="3" s="1"/>
  <c r="DG147" i="3"/>
  <c r="DH147" i="3"/>
  <c r="DI1075" i="3"/>
  <c r="DF1075" i="3"/>
  <c r="DJ1075" i="3" s="1"/>
  <c r="DG1075" i="3"/>
  <c r="DH1075" i="3"/>
  <c r="DF243" i="3"/>
  <c r="DG243" i="3"/>
  <c r="DH243" i="3"/>
  <c r="DI243" i="3"/>
  <c r="DJ243" i="3" s="1"/>
  <c r="DH180" i="3"/>
  <c r="DI180" i="3"/>
  <c r="DF180" i="3"/>
  <c r="DG180" i="3"/>
  <c r="DJ180" i="3" s="1"/>
  <c r="DF150" i="3"/>
  <c r="DJ150" i="3" s="1"/>
  <c r="DG150" i="3"/>
  <c r="DH150" i="3"/>
  <c r="DI150" i="3"/>
  <c r="R58" i="1"/>
  <c r="DH204" i="3"/>
  <c r="DI204" i="3"/>
  <c r="DJ204" i="3" s="1"/>
  <c r="DF204" i="3"/>
  <c r="DG204" i="3"/>
  <c r="GM56" i="1"/>
  <c r="GO56" i="1" s="1"/>
  <c r="FY26" i="1"/>
  <c r="EP123" i="1"/>
  <c r="GM67" i="1"/>
  <c r="GO67" i="1" s="1"/>
  <c r="DI261" i="3"/>
  <c r="DF261" i="3"/>
  <c r="DG261" i="3"/>
  <c r="DJ261" i="3" s="1"/>
  <c r="DH261" i="3"/>
  <c r="DH200" i="3"/>
  <c r="DI200" i="3"/>
  <c r="DF200" i="3"/>
  <c r="DG200" i="3"/>
  <c r="DJ200" i="3" s="1"/>
  <c r="AO26" i="1"/>
  <c r="F127" i="1"/>
  <c r="AO946" i="1"/>
  <c r="BB26" i="1"/>
  <c r="F136" i="1"/>
  <c r="BB946" i="1"/>
  <c r="GM94" i="1"/>
  <c r="GN94" i="1" s="1"/>
  <c r="DF457" i="3"/>
  <c r="DH457" i="3"/>
  <c r="DI457" i="3"/>
  <c r="DG457" i="3"/>
  <c r="DJ457" i="3" s="1"/>
  <c r="DF469" i="3"/>
  <c r="DG469" i="3"/>
  <c r="DH469" i="3"/>
  <c r="DI469" i="3"/>
  <c r="DJ469" i="3" s="1"/>
  <c r="DF436" i="3"/>
  <c r="DJ436" i="3" s="1"/>
  <c r="DG436" i="3"/>
  <c r="DH436" i="3"/>
  <c r="DI436" i="3"/>
  <c r="DI408" i="3"/>
  <c r="DF408" i="3"/>
  <c r="DJ408" i="3" s="1"/>
  <c r="DG408" i="3"/>
  <c r="DH408" i="3"/>
  <c r="DI378" i="3"/>
  <c r="DF378" i="3"/>
  <c r="DJ378" i="3" s="1"/>
  <c r="DG378" i="3"/>
  <c r="DH378" i="3"/>
  <c r="T114" i="1"/>
  <c r="GM239" i="1"/>
  <c r="GO239" i="1" s="1"/>
  <c r="W261" i="1"/>
  <c r="U261" i="1"/>
  <c r="DZ289" i="1" s="1"/>
  <c r="GM249" i="1"/>
  <c r="GN249" i="1" s="1"/>
  <c r="CZ213" i="1"/>
  <c r="Y213" i="1" s="1"/>
  <c r="GM213" i="1" s="1"/>
  <c r="GO213" i="1" s="1"/>
  <c r="P261" i="1"/>
  <c r="DF554" i="3"/>
  <c r="DG554" i="3"/>
  <c r="DH554" i="3"/>
  <c r="DI554" i="3"/>
  <c r="DJ554" i="3" s="1"/>
  <c r="U332" i="1"/>
  <c r="AH321" i="1"/>
  <c r="EI194" i="1"/>
  <c r="P299" i="1"/>
  <c r="AE332" i="1"/>
  <c r="DF512" i="3"/>
  <c r="DH512" i="3"/>
  <c r="DI512" i="3"/>
  <c r="DJ512" i="3" s="1"/>
  <c r="DG512" i="3"/>
  <c r="CP210" i="1"/>
  <c r="O210" i="1" s="1"/>
  <c r="GM210" i="1" s="1"/>
  <c r="GN210" i="1" s="1"/>
  <c r="EI364" i="1"/>
  <c r="P401" i="1"/>
  <c r="DF816" i="3"/>
  <c r="DG816" i="3"/>
  <c r="DJ816" i="3" s="1"/>
  <c r="DI816" i="3"/>
  <c r="DH816" i="3"/>
  <c r="DJ364" i="1"/>
  <c r="P405" i="1"/>
  <c r="P471" i="1"/>
  <c r="EG460" i="1"/>
  <c r="DY364" i="1"/>
  <c r="DL391" i="1"/>
  <c r="T460" i="1"/>
  <c r="F488" i="1"/>
  <c r="ED321" i="1"/>
  <c r="DQ332" i="1"/>
  <c r="CY366" i="1"/>
  <c r="X366" i="1" s="1"/>
  <c r="AK391" i="1" s="1"/>
  <c r="DO332" i="1"/>
  <c r="EB321" i="1"/>
  <c r="DG811" i="3"/>
  <c r="DH811" i="3"/>
  <c r="DI811" i="3"/>
  <c r="DF811" i="3"/>
  <c r="DJ811" i="3" s="1"/>
  <c r="CG499" i="1"/>
  <c r="AX584" i="1"/>
  <c r="EH499" i="1"/>
  <c r="P593" i="1"/>
  <c r="DX460" i="1"/>
  <c r="DK467" i="1"/>
  <c r="DF821" i="3"/>
  <c r="DH821" i="3"/>
  <c r="DI821" i="3"/>
  <c r="DJ821" i="3" s="1"/>
  <c r="DG821" i="3"/>
  <c r="DF902" i="3"/>
  <c r="DG902" i="3"/>
  <c r="DH902" i="3"/>
  <c r="DI902" i="3"/>
  <c r="DJ902" i="3" s="1"/>
  <c r="P653" i="1"/>
  <c r="ES616" i="1"/>
  <c r="GX729" i="1"/>
  <c r="V729" i="1"/>
  <c r="DI930" i="3"/>
  <c r="DJ930" i="3" s="1"/>
  <c r="DF930" i="3"/>
  <c r="DG930" i="3"/>
  <c r="DH930" i="3"/>
  <c r="DH889" i="3"/>
  <c r="DI889" i="3"/>
  <c r="DF889" i="3"/>
  <c r="DG889" i="3"/>
  <c r="DJ889" i="3" s="1"/>
  <c r="DI920" i="3"/>
  <c r="DJ920" i="3" s="1"/>
  <c r="DF920" i="3"/>
  <c r="DG920" i="3"/>
  <c r="DH920" i="3"/>
  <c r="DH952" i="3"/>
  <c r="DI952" i="3"/>
  <c r="DJ952" i="3" s="1"/>
  <c r="DF952" i="3"/>
  <c r="DG952" i="3"/>
  <c r="CY523" i="1"/>
  <c r="X523" i="1" s="1"/>
  <c r="GM523" i="1" s="1"/>
  <c r="GN523" i="1" s="1"/>
  <c r="R717" i="1"/>
  <c r="DW737" i="1" s="1"/>
  <c r="DL665" i="1"/>
  <c r="P695" i="1"/>
  <c r="DI916" i="3"/>
  <c r="DF916" i="3"/>
  <c r="DG916" i="3"/>
  <c r="DJ916" i="3" s="1"/>
  <c r="DH916" i="3"/>
  <c r="FU706" i="1"/>
  <c r="EL737" i="1"/>
  <c r="GM772" i="1"/>
  <c r="F647" i="1"/>
  <c r="R616" i="1"/>
  <c r="S730" i="1"/>
  <c r="FR706" i="1"/>
  <c r="FY737" i="1"/>
  <c r="EI737" i="1"/>
  <c r="GA737" i="1"/>
  <c r="DF979" i="3"/>
  <c r="DJ979" i="3" s="1"/>
  <c r="DG979" i="3"/>
  <c r="DH979" i="3"/>
  <c r="DI979" i="3"/>
  <c r="ED769" i="1"/>
  <c r="DQ786" i="1"/>
  <c r="CG769" i="1"/>
  <c r="AX786" i="1"/>
  <c r="AF786" i="1"/>
  <c r="DN665" i="1"/>
  <c r="P697" i="1"/>
  <c r="CD769" i="1"/>
  <c r="AU786" i="1"/>
  <c r="DG1049" i="3"/>
  <c r="DH1049" i="3"/>
  <c r="DI1049" i="3"/>
  <c r="DJ1049" i="3" s="1"/>
  <c r="DF1049" i="3"/>
  <c r="CZ783" i="1"/>
  <c r="Y783" i="1" s="1"/>
  <c r="GM783" i="1" s="1"/>
  <c r="GN783" i="1" s="1"/>
  <c r="GM881" i="1"/>
  <c r="GN881" i="1" s="1"/>
  <c r="EI818" i="1"/>
  <c r="P839" i="1"/>
  <c r="DF1122" i="3"/>
  <c r="DG1122" i="3"/>
  <c r="DI1122" i="3"/>
  <c r="DJ1122" i="3" s="1"/>
  <c r="DH1122" i="3"/>
  <c r="DZ916" i="1"/>
  <c r="CZ886" i="1"/>
  <c r="Y886" i="1" s="1"/>
  <c r="GM886" i="1" s="1"/>
  <c r="GN886" i="1" s="1"/>
  <c r="AC786" i="1"/>
  <c r="GM896" i="1"/>
  <c r="GN896" i="1" s="1"/>
  <c r="F920" i="1"/>
  <c r="AO861" i="1"/>
  <c r="EI769" i="1"/>
  <c r="P796" i="1"/>
  <c r="U904" i="1"/>
  <c r="GA861" i="1"/>
  <c r="ER916" i="1"/>
  <c r="DG54" i="3"/>
  <c r="DJ54" i="3" s="1"/>
  <c r="DH54" i="3"/>
  <c r="DI54" i="3"/>
  <c r="DF54" i="3"/>
  <c r="DG16" i="3"/>
  <c r="DH16" i="3"/>
  <c r="DI16" i="3"/>
  <c r="DJ16" i="3" s="1"/>
  <c r="DF16" i="3"/>
  <c r="DF427" i="3"/>
  <c r="DG427" i="3"/>
  <c r="DH427" i="3"/>
  <c r="DI427" i="3"/>
  <c r="DJ427" i="3" s="1"/>
  <c r="DF511" i="3"/>
  <c r="DG511" i="3"/>
  <c r="DI511" i="3"/>
  <c r="DJ511" i="3" s="1"/>
  <c r="DH511" i="3"/>
  <c r="DH60" i="3"/>
  <c r="DI60" i="3"/>
  <c r="DF60" i="3"/>
  <c r="DG60" i="3"/>
  <c r="DJ60" i="3" s="1"/>
  <c r="DF192" i="3"/>
  <c r="DG192" i="3"/>
  <c r="DH192" i="3"/>
  <c r="DI192" i="3"/>
  <c r="DJ192" i="3" s="1"/>
  <c r="DF296" i="3"/>
  <c r="DJ296" i="3" s="1"/>
  <c r="DG296" i="3"/>
  <c r="DH296" i="3"/>
  <c r="DI296" i="3"/>
  <c r="DF266" i="3"/>
  <c r="DJ266" i="3" s="1"/>
  <c r="DG266" i="3"/>
  <c r="DI266" i="3"/>
  <c r="DH266" i="3"/>
  <c r="DG75" i="3"/>
  <c r="DJ75" i="3" s="1"/>
  <c r="DH75" i="3"/>
  <c r="DI75" i="3"/>
  <c r="DF75" i="3"/>
  <c r="DF63" i="3"/>
  <c r="DG63" i="3"/>
  <c r="DJ63" i="3" s="1"/>
  <c r="DH63" i="3"/>
  <c r="DI63" i="3"/>
  <c r="DF44" i="3"/>
  <c r="DG44" i="3"/>
  <c r="DH44" i="3"/>
  <c r="DI44" i="3"/>
  <c r="DJ44" i="3" s="1"/>
  <c r="DH41" i="3"/>
  <c r="DI41" i="3"/>
  <c r="DF41" i="3"/>
  <c r="DJ41" i="3" s="1"/>
  <c r="DG41" i="3"/>
  <c r="DF239" i="3"/>
  <c r="DG239" i="3"/>
  <c r="DJ239" i="3" s="1"/>
  <c r="DH239" i="3"/>
  <c r="DI239" i="3"/>
  <c r="DG178" i="3"/>
  <c r="DH178" i="3"/>
  <c r="DF178" i="3"/>
  <c r="DI178" i="3"/>
  <c r="DJ178" i="3" s="1"/>
  <c r="DF172" i="3"/>
  <c r="DG172" i="3"/>
  <c r="DJ172" i="3" s="1"/>
  <c r="DH172" i="3"/>
  <c r="DI172" i="3"/>
  <c r="DF176" i="3"/>
  <c r="DJ176" i="3" s="1"/>
  <c r="DG176" i="3"/>
  <c r="DI176" i="3"/>
  <c r="DH176" i="3"/>
  <c r="DF220" i="3"/>
  <c r="DG220" i="3"/>
  <c r="DH220" i="3"/>
  <c r="DI220" i="3"/>
  <c r="DJ220" i="3" s="1"/>
  <c r="DI191" i="3"/>
  <c r="DF191" i="3"/>
  <c r="DJ191" i="3" s="1"/>
  <c r="DG191" i="3"/>
  <c r="DH191" i="3"/>
  <c r="DF170" i="3"/>
  <c r="DJ170" i="3" s="1"/>
  <c r="DG170" i="3"/>
  <c r="DI170" i="3"/>
  <c r="DH170" i="3"/>
  <c r="DF297" i="3"/>
  <c r="DJ297" i="3" s="1"/>
  <c r="DG297" i="3"/>
  <c r="DH297" i="3"/>
  <c r="DI297" i="3"/>
  <c r="DF360" i="3"/>
  <c r="DG360" i="3"/>
  <c r="DJ360" i="3" s="1"/>
  <c r="DH360" i="3"/>
  <c r="DI360" i="3"/>
  <c r="DG405" i="3"/>
  <c r="DJ405" i="3" s="1"/>
  <c r="DH405" i="3"/>
  <c r="DF405" i="3"/>
  <c r="DI405" i="3"/>
  <c r="DF463" i="3"/>
  <c r="DG463" i="3"/>
  <c r="DJ463" i="3" s="1"/>
  <c r="DH463" i="3"/>
  <c r="DI463" i="3"/>
  <c r="DH440" i="3"/>
  <c r="DI440" i="3"/>
  <c r="DF440" i="3"/>
  <c r="DG440" i="3"/>
  <c r="DJ440" i="3" s="1"/>
  <c r="DF430" i="3"/>
  <c r="DG430" i="3"/>
  <c r="DJ430" i="3" s="1"/>
  <c r="DH430" i="3"/>
  <c r="DI430" i="3"/>
  <c r="DH468" i="3"/>
  <c r="DI468" i="3"/>
  <c r="DF468" i="3"/>
  <c r="DJ468" i="3" s="1"/>
  <c r="DG468" i="3"/>
  <c r="DF445" i="3"/>
  <c r="DG445" i="3"/>
  <c r="DH445" i="3"/>
  <c r="DI445" i="3"/>
  <c r="DJ445" i="3" s="1"/>
  <c r="DF421" i="3"/>
  <c r="DG421" i="3"/>
  <c r="DJ421" i="3" s="1"/>
  <c r="DH421" i="3"/>
  <c r="DI421" i="3"/>
  <c r="DF544" i="3"/>
  <c r="DG544" i="3"/>
  <c r="DH544" i="3"/>
  <c r="DI544" i="3"/>
  <c r="DJ544" i="3" s="1"/>
  <c r="DF538" i="3"/>
  <c r="DG538" i="3"/>
  <c r="DH538" i="3"/>
  <c r="DI538" i="3"/>
  <c r="DJ538" i="3" s="1"/>
  <c r="DF537" i="3"/>
  <c r="DG537" i="3"/>
  <c r="DH537" i="3"/>
  <c r="DI537" i="3"/>
  <c r="DJ537" i="3" s="1"/>
  <c r="DF697" i="3"/>
  <c r="DG697" i="3"/>
  <c r="DJ697" i="3" s="1"/>
  <c r="DH697" i="3"/>
  <c r="DI697" i="3"/>
  <c r="DF687" i="3"/>
  <c r="DJ687" i="3" s="1"/>
  <c r="DG687" i="3"/>
  <c r="DH687" i="3"/>
  <c r="DI687" i="3"/>
  <c r="DG664" i="3"/>
  <c r="DJ664" i="3" s="1"/>
  <c r="DH664" i="3"/>
  <c r="DI664" i="3"/>
  <c r="DF664" i="3"/>
  <c r="DF778" i="3"/>
  <c r="DH778" i="3"/>
  <c r="DI778" i="3"/>
  <c r="DG778" i="3"/>
  <c r="DJ778" i="3" s="1"/>
  <c r="DF551" i="3"/>
  <c r="DG551" i="3"/>
  <c r="DH551" i="3"/>
  <c r="DI551" i="3"/>
  <c r="DJ551" i="3" s="1"/>
  <c r="DF810" i="3"/>
  <c r="DJ810" i="3" s="1"/>
  <c r="DH810" i="3"/>
  <c r="DI810" i="3"/>
  <c r="DG810" i="3"/>
  <c r="DI966" i="3"/>
  <c r="DJ966" i="3" s="1"/>
  <c r="DF966" i="3"/>
  <c r="DG966" i="3"/>
  <c r="DH966" i="3"/>
  <c r="DF868" i="3"/>
  <c r="DG868" i="3"/>
  <c r="DJ868" i="3" s="1"/>
  <c r="DH868" i="3"/>
  <c r="DI868" i="3"/>
  <c r="DF872" i="3"/>
  <c r="DJ872" i="3" s="1"/>
  <c r="DG872" i="3"/>
  <c r="DH872" i="3"/>
  <c r="DI872" i="3"/>
  <c r="DH827" i="3"/>
  <c r="DF827" i="3"/>
  <c r="DG827" i="3"/>
  <c r="DI827" i="3"/>
  <c r="DJ827" i="3" s="1"/>
  <c r="DF943" i="3"/>
  <c r="DJ943" i="3" s="1"/>
  <c r="DG943" i="3"/>
  <c r="DH943" i="3"/>
  <c r="DI943" i="3"/>
  <c r="DF1059" i="3"/>
  <c r="DH1059" i="3"/>
  <c r="DI1059" i="3"/>
  <c r="DG1059" i="3"/>
  <c r="DJ1059" i="3" s="1"/>
  <c r="DF1037" i="3"/>
  <c r="DG1037" i="3"/>
  <c r="DJ1037" i="3" s="1"/>
  <c r="DH1037" i="3"/>
  <c r="DI1037" i="3"/>
  <c r="DF1003" i="3"/>
  <c r="DG1003" i="3"/>
  <c r="DH1003" i="3"/>
  <c r="DI1003" i="3"/>
  <c r="DJ1003" i="3" s="1"/>
  <c r="DF49" i="3"/>
  <c r="DG49" i="3"/>
  <c r="DJ49" i="3" s="1"/>
  <c r="DH49" i="3"/>
  <c r="DI49" i="3"/>
  <c r="DF970" i="3"/>
  <c r="DJ970" i="3" s="1"/>
  <c r="DG970" i="3"/>
  <c r="DH970" i="3"/>
  <c r="DI970" i="3"/>
  <c r="DF995" i="3"/>
  <c r="DG995" i="3"/>
  <c r="DH995" i="3"/>
  <c r="DI995" i="3"/>
  <c r="DJ995" i="3" s="1"/>
  <c r="DF879" i="3"/>
  <c r="DJ879" i="3" s="1"/>
  <c r="DG879" i="3"/>
  <c r="DH879" i="3"/>
  <c r="DI879" i="3"/>
  <c r="DF1097" i="3"/>
  <c r="DG1097" i="3"/>
  <c r="DJ1097" i="3" s="1"/>
  <c r="DH1097" i="3"/>
  <c r="DI1097" i="3"/>
  <c r="DF10" i="3"/>
  <c r="DG10" i="3"/>
  <c r="DJ10" i="3" s="1"/>
  <c r="DH10" i="3"/>
  <c r="DI10" i="3"/>
  <c r="GM28" i="1"/>
  <c r="DF269" i="3"/>
  <c r="DG269" i="3"/>
  <c r="DH269" i="3"/>
  <c r="DI269" i="3"/>
  <c r="DJ269" i="3" s="1"/>
  <c r="DF145" i="3"/>
  <c r="DG145" i="3"/>
  <c r="DH145" i="3"/>
  <c r="DI145" i="3"/>
  <c r="DJ145" i="3" s="1"/>
  <c r="S101" i="1"/>
  <c r="GX101" i="1"/>
  <c r="DH167" i="3"/>
  <c r="DF167" i="3"/>
  <c r="DJ167" i="3" s="1"/>
  <c r="DG167" i="3"/>
  <c r="DI167" i="3"/>
  <c r="DF222" i="3"/>
  <c r="DG222" i="3"/>
  <c r="DJ222" i="3" s="1"/>
  <c r="DH222" i="3"/>
  <c r="DI222" i="3"/>
  <c r="DF242" i="3"/>
  <c r="DG242" i="3"/>
  <c r="DH242" i="3"/>
  <c r="DI242" i="3"/>
  <c r="DJ242" i="3" s="1"/>
  <c r="DF179" i="3"/>
  <c r="DG179" i="3"/>
  <c r="DJ179" i="3" s="1"/>
  <c r="DH179" i="3"/>
  <c r="DI179" i="3"/>
  <c r="DF148" i="3"/>
  <c r="DG148" i="3"/>
  <c r="DH148" i="3"/>
  <c r="DI148" i="3"/>
  <c r="DJ148" i="3" s="1"/>
  <c r="S59" i="1"/>
  <c r="T97" i="1"/>
  <c r="DF353" i="3"/>
  <c r="DJ353" i="3" s="1"/>
  <c r="DG353" i="3"/>
  <c r="DH353" i="3"/>
  <c r="DI353" i="3"/>
  <c r="P58" i="1"/>
  <c r="AC123" i="1" s="1"/>
  <c r="EV26" i="1"/>
  <c r="P148" i="1"/>
  <c r="CY62" i="1"/>
  <c r="X62" i="1" s="1"/>
  <c r="CG26" i="1"/>
  <c r="AX123" i="1"/>
  <c r="Q114" i="1"/>
  <c r="GM197" i="1"/>
  <c r="DI404" i="3"/>
  <c r="DF404" i="3"/>
  <c r="DG404" i="3"/>
  <c r="DJ404" i="3" s="1"/>
  <c r="DH404" i="3"/>
  <c r="DF236" i="3"/>
  <c r="DJ236" i="3" s="1"/>
  <c r="DG236" i="3"/>
  <c r="DH236" i="3"/>
  <c r="DI236" i="3"/>
  <c r="CP205" i="1"/>
  <c r="O205" i="1" s="1"/>
  <c r="AF289" i="1"/>
  <c r="DF375" i="3"/>
  <c r="DG375" i="3"/>
  <c r="DJ375" i="3" s="1"/>
  <c r="DH375" i="3"/>
  <c r="DI375" i="3"/>
  <c r="CZ200" i="1"/>
  <c r="Y200" i="1" s="1"/>
  <c r="DF400" i="3"/>
  <c r="DJ400" i="3" s="1"/>
  <c r="DG400" i="3"/>
  <c r="DH400" i="3"/>
  <c r="DI400" i="3"/>
  <c r="R155" i="1"/>
  <c r="F176" i="1"/>
  <c r="DG461" i="3"/>
  <c r="DH461" i="3"/>
  <c r="DI461" i="3"/>
  <c r="DJ461" i="3" s="1"/>
  <c r="DF461" i="3"/>
  <c r="GM252" i="1"/>
  <c r="GN252" i="1" s="1"/>
  <c r="CB289" i="1" s="1"/>
  <c r="CP253" i="1"/>
  <c r="O253" i="1" s="1"/>
  <c r="CP257" i="1"/>
  <c r="O257" i="1" s="1"/>
  <c r="GM257" i="1" s="1"/>
  <c r="GN257" i="1" s="1"/>
  <c r="GM250" i="1"/>
  <c r="GN250" i="1" s="1"/>
  <c r="DF448" i="3"/>
  <c r="DG448" i="3"/>
  <c r="DJ448" i="3" s="1"/>
  <c r="DH448" i="3"/>
  <c r="DI448" i="3"/>
  <c r="GB321" i="1"/>
  <c r="ES332" i="1"/>
  <c r="EM332" i="1"/>
  <c r="FV321" i="1"/>
  <c r="FT321" i="1"/>
  <c r="EK332" i="1"/>
  <c r="AG194" i="1"/>
  <c r="T289" i="1"/>
  <c r="DF363" i="3"/>
  <c r="DJ363" i="3" s="1"/>
  <c r="DH363" i="3"/>
  <c r="DI363" i="3"/>
  <c r="DG363" i="3"/>
  <c r="DF743" i="3"/>
  <c r="DJ743" i="3" s="1"/>
  <c r="DH743" i="3"/>
  <c r="DI743" i="3"/>
  <c r="DG743" i="3"/>
  <c r="DG774" i="3"/>
  <c r="DH774" i="3"/>
  <c r="DI774" i="3"/>
  <c r="DJ774" i="3" s="1"/>
  <c r="DF774" i="3"/>
  <c r="EC391" i="1"/>
  <c r="CZ366" i="1"/>
  <c r="Y366" i="1" s="1"/>
  <c r="AL391" i="1" s="1"/>
  <c r="AY423" i="1"/>
  <c r="F436" i="1"/>
  <c r="GM554" i="1"/>
  <c r="GN554" i="1" s="1"/>
  <c r="DF809" i="3"/>
  <c r="DJ809" i="3" s="1"/>
  <c r="DG809" i="3"/>
  <c r="DI809" i="3"/>
  <c r="DH809" i="3"/>
  <c r="GM510" i="1"/>
  <c r="GO510" i="1" s="1"/>
  <c r="AI460" i="1"/>
  <c r="V467" i="1"/>
  <c r="ET499" i="1"/>
  <c r="P597" i="1"/>
  <c r="ET946" i="1"/>
  <c r="CY463" i="1"/>
  <c r="X463" i="1" s="1"/>
  <c r="EC467" i="1" s="1"/>
  <c r="GM569" i="1"/>
  <c r="GO569" i="1" s="1"/>
  <c r="CP672" i="1"/>
  <c r="O672" i="1" s="1"/>
  <c r="DU674" i="1"/>
  <c r="BD706" i="1"/>
  <c r="F762" i="1"/>
  <c r="AC584" i="1"/>
  <c r="F681" i="1"/>
  <c r="AX665" i="1"/>
  <c r="DF987" i="3"/>
  <c r="DG987" i="3"/>
  <c r="DH987" i="3"/>
  <c r="DI987" i="3"/>
  <c r="DJ987" i="3" s="1"/>
  <c r="GM714" i="1"/>
  <c r="GN714" i="1" s="1"/>
  <c r="V728" i="1"/>
  <c r="CJ769" i="1"/>
  <c r="BA786" i="1"/>
  <c r="GM709" i="1"/>
  <c r="DF1024" i="3"/>
  <c r="DJ1024" i="3" s="1"/>
  <c r="DH1024" i="3"/>
  <c r="DI1024" i="3"/>
  <c r="DG1024" i="3"/>
  <c r="DG919" i="3"/>
  <c r="DF919" i="3"/>
  <c r="DJ919" i="3" s="1"/>
  <c r="DH919" i="3"/>
  <c r="DI919" i="3"/>
  <c r="DG1035" i="3"/>
  <c r="DH1035" i="3"/>
  <c r="DI1035" i="3"/>
  <c r="DJ1035" i="3" s="1"/>
  <c r="DF1035" i="3"/>
  <c r="GX712" i="1"/>
  <c r="CJ737" i="1" s="1"/>
  <c r="DF977" i="3"/>
  <c r="DJ977" i="3" s="1"/>
  <c r="DG977" i="3"/>
  <c r="DH977" i="3"/>
  <c r="DI977" i="3"/>
  <c r="W710" i="1"/>
  <c r="AJ737" i="1" s="1"/>
  <c r="EC786" i="1"/>
  <c r="EL769" i="1"/>
  <c r="P804" i="1"/>
  <c r="R712" i="1"/>
  <c r="CZ771" i="1"/>
  <c r="Y771" i="1" s="1"/>
  <c r="AL786" i="1" s="1"/>
  <c r="DG1055" i="3"/>
  <c r="DH1055" i="3"/>
  <c r="DI1055" i="3"/>
  <c r="DJ1055" i="3" s="1"/>
  <c r="DF1055" i="3"/>
  <c r="DF1052" i="3"/>
  <c r="DJ1052" i="3" s="1"/>
  <c r="DH1052" i="3"/>
  <c r="DI1052" i="3"/>
  <c r="DG1052" i="3"/>
  <c r="CP895" i="1"/>
  <c r="O895" i="1" s="1"/>
  <c r="CZ901" i="1"/>
  <c r="Y901" i="1" s="1"/>
  <c r="CY901" i="1"/>
  <c r="X901" i="1" s="1"/>
  <c r="AK916" i="1" s="1"/>
  <c r="DG1099" i="3"/>
  <c r="DJ1099" i="3" s="1"/>
  <c r="DH1099" i="3"/>
  <c r="DF1099" i="3"/>
  <c r="DI1099" i="3"/>
  <c r="EG861" i="1"/>
  <c r="P920" i="1"/>
  <c r="Q730" i="1"/>
  <c r="U889" i="1"/>
  <c r="AH916" i="1" s="1"/>
  <c r="DF1133" i="3"/>
  <c r="DH1133" i="3"/>
  <c r="DI1133" i="3"/>
  <c r="DG1133" i="3"/>
  <c r="DJ1133" i="3" s="1"/>
  <c r="DF1107" i="3"/>
  <c r="DG1107" i="3"/>
  <c r="DH1107" i="3"/>
  <c r="DI1107" i="3"/>
  <c r="DJ1107" i="3" s="1"/>
  <c r="CP771" i="1"/>
  <c r="O771" i="1" s="1"/>
  <c r="W897" i="1"/>
  <c r="AJ916" i="1" s="1"/>
  <c r="S904" i="1"/>
  <c r="DX916" i="1" s="1"/>
  <c r="DG1014" i="3"/>
  <c r="DH1014" i="3"/>
  <c r="DI1014" i="3"/>
  <c r="DF1014" i="3"/>
  <c r="DJ1014" i="3" s="1"/>
  <c r="S889" i="1"/>
  <c r="AF916" i="1" s="1"/>
  <c r="S897" i="1"/>
  <c r="EI861" i="1"/>
  <c r="P926" i="1"/>
  <c r="DI123" i="3"/>
  <c r="DJ123" i="3" s="1"/>
  <c r="DF123" i="3"/>
  <c r="DG123" i="3"/>
  <c r="DH123" i="3"/>
  <c r="DH447" i="3"/>
  <c r="DI447" i="3"/>
  <c r="DF447" i="3"/>
  <c r="DG447" i="3"/>
  <c r="DJ447" i="3" s="1"/>
  <c r="DF119" i="3"/>
  <c r="DG119" i="3"/>
  <c r="DJ119" i="3" s="1"/>
  <c r="DH119" i="3"/>
  <c r="DI119" i="3"/>
  <c r="DF20" i="3"/>
  <c r="DG20" i="3"/>
  <c r="DJ20" i="3" s="1"/>
  <c r="DH20" i="3"/>
  <c r="DI20" i="3"/>
  <c r="DF189" i="3"/>
  <c r="DG189" i="3"/>
  <c r="DJ189" i="3" s="1"/>
  <c r="DH189" i="3"/>
  <c r="DI189" i="3"/>
  <c r="DG181" i="3"/>
  <c r="DH181" i="3"/>
  <c r="DI181" i="3"/>
  <c r="DF181" i="3"/>
  <c r="DJ181" i="3" s="1"/>
  <c r="DF149" i="3"/>
  <c r="DJ149" i="3" s="1"/>
  <c r="DG149" i="3"/>
  <c r="DH149" i="3"/>
  <c r="DI149" i="3"/>
  <c r="DF295" i="3"/>
  <c r="DJ295" i="3" s="1"/>
  <c r="DG295" i="3"/>
  <c r="DH295" i="3"/>
  <c r="DI295" i="3"/>
  <c r="DF195" i="3"/>
  <c r="DG195" i="3"/>
  <c r="DJ195" i="3" s="1"/>
  <c r="DH195" i="3"/>
  <c r="DI195" i="3"/>
  <c r="DG304" i="3"/>
  <c r="DJ304" i="3" s="1"/>
  <c r="DF304" i="3"/>
  <c r="DH304" i="3"/>
  <c r="DI304" i="3"/>
  <c r="DF406" i="3"/>
  <c r="DG406" i="3"/>
  <c r="DJ406" i="3" s="1"/>
  <c r="DH406" i="3"/>
  <c r="DI406" i="3"/>
  <c r="DF349" i="3"/>
  <c r="DG349" i="3"/>
  <c r="DJ349" i="3" s="1"/>
  <c r="DH349" i="3"/>
  <c r="DI349" i="3"/>
  <c r="DF443" i="3"/>
  <c r="DJ443" i="3" s="1"/>
  <c r="DG443" i="3"/>
  <c r="DI443" i="3"/>
  <c r="DH443" i="3"/>
  <c r="DI475" i="3"/>
  <c r="DF475" i="3"/>
  <c r="DJ475" i="3" s="1"/>
  <c r="DG475" i="3"/>
  <c r="DH475" i="3"/>
  <c r="DH425" i="3"/>
  <c r="DI425" i="3"/>
  <c r="DF425" i="3"/>
  <c r="DJ425" i="3" s="1"/>
  <c r="DG425" i="3"/>
  <c r="DG483" i="3"/>
  <c r="DH483" i="3"/>
  <c r="DF483" i="3"/>
  <c r="DI483" i="3"/>
  <c r="DJ483" i="3" s="1"/>
  <c r="DF662" i="3"/>
  <c r="DG662" i="3"/>
  <c r="DJ662" i="3" s="1"/>
  <c r="DH662" i="3"/>
  <c r="DI662" i="3"/>
  <c r="DF735" i="3"/>
  <c r="DJ735" i="3" s="1"/>
  <c r="DG735" i="3"/>
  <c r="DH735" i="3"/>
  <c r="DI735" i="3"/>
  <c r="DF823" i="3"/>
  <c r="DG823" i="3"/>
  <c r="DJ823" i="3" s="1"/>
  <c r="DH823" i="3"/>
  <c r="DI823" i="3"/>
  <c r="DI981" i="3"/>
  <c r="DF981" i="3"/>
  <c r="DG981" i="3"/>
  <c r="DJ981" i="3" s="1"/>
  <c r="DH981" i="3"/>
  <c r="DG904" i="3"/>
  <c r="DJ904" i="3" s="1"/>
  <c r="DH904" i="3"/>
  <c r="DF904" i="3"/>
  <c r="DI904" i="3"/>
  <c r="DF880" i="3"/>
  <c r="DJ880" i="3" s="1"/>
  <c r="DG880" i="3"/>
  <c r="DH880" i="3"/>
  <c r="DI880" i="3"/>
  <c r="DF925" i="3"/>
  <c r="DG925" i="3"/>
  <c r="DJ925" i="3" s="1"/>
  <c r="DH925" i="3"/>
  <c r="DI925" i="3"/>
  <c r="DF855" i="3"/>
  <c r="DG855" i="3"/>
  <c r="DH855" i="3"/>
  <c r="DI855" i="3"/>
  <c r="DJ855" i="3" s="1"/>
  <c r="DF950" i="3"/>
  <c r="DJ950" i="3" s="1"/>
  <c r="DG950" i="3"/>
  <c r="DH950" i="3"/>
  <c r="DI950" i="3"/>
  <c r="DF23" i="3"/>
  <c r="DG23" i="3"/>
  <c r="DJ23" i="3" s="1"/>
  <c r="DH23" i="3"/>
  <c r="DI23" i="3"/>
  <c r="DF1046" i="3"/>
  <c r="DG1046" i="3"/>
  <c r="DJ1046" i="3" s="1"/>
  <c r="DH1046" i="3"/>
  <c r="DI1046" i="3"/>
  <c r="DF1022" i="3"/>
  <c r="DJ1022" i="3" s="1"/>
  <c r="DG1022" i="3"/>
  <c r="DH1022" i="3"/>
  <c r="DI1022" i="3"/>
  <c r="DF1030" i="3"/>
  <c r="DG1030" i="3"/>
  <c r="DJ1030" i="3" s="1"/>
  <c r="DH1030" i="3"/>
  <c r="DI1030" i="3"/>
  <c r="DF1015" i="3"/>
  <c r="DG1015" i="3"/>
  <c r="DH1015" i="3"/>
  <c r="DI1015" i="3"/>
  <c r="DJ1015" i="3" s="1"/>
  <c r="DG900" i="3"/>
  <c r="DH900" i="3"/>
  <c r="DI900" i="3"/>
  <c r="DF900" i="3"/>
  <c r="DJ900" i="3" s="1"/>
  <c r="DF830" i="3"/>
  <c r="DG830" i="3"/>
  <c r="DJ830" i="3" s="1"/>
  <c r="DH830" i="3"/>
  <c r="DI830" i="3"/>
  <c r="DF1121" i="3"/>
  <c r="DG1121" i="3"/>
  <c r="DH1121" i="3"/>
  <c r="DI1121" i="3"/>
  <c r="DJ1121" i="3" s="1"/>
  <c r="DF4" i="3"/>
  <c r="DG4" i="3"/>
  <c r="DJ4" i="3" s="1"/>
  <c r="DH4" i="3"/>
  <c r="DI4" i="3"/>
  <c r="DF211" i="3"/>
  <c r="DG211" i="3"/>
  <c r="DH211" i="3"/>
  <c r="DI211" i="3"/>
  <c r="DJ211" i="3" s="1"/>
  <c r="DG990" i="3"/>
  <c r="DJ990" i="3" s="1"/>
  <c r="DH990" i="3"/>
  <c r="DI990" i="3"/>
  <c r="DF990" i="3"/>
  <c r="DH1005" i="3"/>
  <c r="DI1005" i="3"/>
  <c r="DF1005" i="3"/>
  <c r="DG1005" i="3"/>
  <c r="DJ1005" i="3" s="1"/>
  <c r="GM63" i="1"/>
  <c r="GO63" i="1" s="1"/>
  <c r="BD26" i="1"/>
  <c r="F148" i="1"/>
  <c r="U104" i="1"/>
  <c r="V104" i="1"/>
  <c r="V101" i="1"/>
  <c r="W59" i="1"/>
  <c r="P165" i="1"/>
  <c r="DH155" i="1"/>
  <c r="EI26" i="1"/>
  <c r="P133" i="1"/>
  <c r="EI946" i="1"/>
  <c r="GM70" i="1"/>
  <c r="GO70" i="1" s="1"/>
  <c r="DG187" i="3"/>
  <c r="DH187" i="3"/>
  <c r="DI187" i="3"/>
  <c r="DJ187" i="3" s="1"/>
  <c r="DF187" i="3"/>
  <c r="CP95" i="1"/>
  <c r="O95" i="1" s="1"/>
  <c r="DF260" i="3"/>
  <c r="DG260" i="3"/>
  <c r="DH260" i="3"/>
  <c r="DI260" i="3"/>
  <c r="DJ260" i="3" s="1"/>
  <c r="DH199" i="3"/>
  <c r="DI199" i="3"/>
  <c r="DF199" i="3"/>
  <c r="DG199" i="3"/>
  <c r="DJ199" i="3" s="1"/>
  <c r="GM71" i="1"/>
  <c r="GO71" i="1" s="1"/>
  <c r="O155" i="1"/>
  <c r="F164" i="1"/>
  <c r="GM118" i="1"/>
  <c r="GO118" i="1" s="1"/>
  <c r="DF456" i="3"/>
  <c r="DG456" i="3"/>
  <c r="DJ456" i="3" s="1"/>
  <c r="DH456" i="3"/>
  <c r="DI456" i="3"/>
  <c r="DI431" i="3"/>
  <c r="DF431" i="3"/>
  <c r="DG431" i="3"/>
  <c r="DJ431" i="3" s="1"/>
  <c r="DH431" i="3"/>
  <c r="DF234" i="3"/>
  <c r="DG234" i="3"/>
  <c r="DJ234" i="3" s="1"/>
  <c r="DH234" i="3"/>
  <c r="DI234" i="3"/>
  <c r="DF390" i="3"/>
  <c r="DG390" i="3"/>
  <c r="DJ390" i="3" s="1"/>
  <c r="DH390" i="3"/>
  <c r="DI390" i="3"/>
  <c r="DI539" i="3"/>
  <c r="DF539" i="3"/>
  <c r="DG539" i="3"/>
  <c r="DJ539" i="3" s="1"/>
  <c r="DH539" i="3"/>
  <c r="DF464" i="3"/>
  <c r="DH464" i="3"/>
  <c r="DI464" i="3"/>
  <c r="DG464" i="3"/>
  <c r="DJ464" i="3" s="1"/>
  <c r="BC194" i="1"/>
  <c r="F305" i="1"/>
  <c r="P259" i="1"/>
  <c r="CY253" i="1"/>
  <c r="X253" i="1" s="1"/>
  <c r="CZ253" i="1"/>
  <c r="Y253" i="1" s="1"/>
  <c r="CP251" i="1"/>
  <c r="O251" i="1" s="1"/>
  <c r="GM217" i="1"/>
  <c r="GO217" i="1" s="1"/>
  <c r="DF446" i="3"/>
  <c r="DG446" i="3"/>
  <c r="DH446" i="3"/>
  <c r="DI446" i="3"/>
  <c r="DJ446" i="3" s="1"/>
  <c r="EG194" i="1"/>
  <c r="P293" i="1"/>
  <c r="FY364" i="1"/>
  <c r="EP391" i="1"/>
  <c r="CP324" i="1"/>
  <c r="O324" i="1" s="1"/>
  <c r="DU332" i="1"/>
  <c r="CP265" i="1"/>
  <c r="O265" i="1" s="1"/>
  <c r="GM265" i="1" s="1"/>
  <c r="GN265" i="1" s="1"/>
  <c r="GA321" i="1"/>
  <c r="ER332" i="1"/>
  <c r="BB364" i="1"/>
  <c r="F404" i="1"/>
  <c r="DF742" i="3"/>
  <c r="DJ742" i="3" s="1"/>
  <c r="DG742" i="3"/>
  <c r="DI742" i="3"/>
  <c r="DH742" i="3"/>
  <c r="DI779" i="3"/>
  <c r="DF779" i="3"/>
  <c r="DG779" i="3"/>
  <c r="DJ779" i="3" s="1"/>
  <c r="DH779" i="3"/>
  <c r="DK391" i="1"/>
  <c r="DX364" i="1"/>
  <c r="AJ364" i="1"/>
  <c r="W391" i="1"/>
  <c r="FT391" i="1"/>
  <c r="DH803" i="3"/>
  <c r="DG803" i="3"/>
  <c r="DI803" i="3"/>
  <c r="DJ803" i="3" s="1"/>
  <c r="DF803" i="3"/>
  <c r="DZ460" i="1"/>
  <c r="DM467" i="1"/>
  <c r="CP513" i="1"/>
  <c r="O513" i="1" s="1"/>
  <c r="GM513" i="1" s="1"/>
  <c r="GO513" i="1" s="1"/>
  <c r="P486" i="1"/>
  <c r="EM460" i="1"/>
  <c r="T364" i="1"/>
  <c r="F412" i="1"/>
  <c r="DG768" i="3"/>
  <c r="DH768" i="3"/>
  <c r="DI768" i="3"/>
  <c r="DJ768" i="3" s="1"/>
  <c r="DF768" i="3"/>
  <c r="W194" i="1"/>
  <c r="F313" i="1"/>
  <c r="DH906" i="3"/>
  <c r="DI906" i="3"/>
  <c r="DF906" i="3"/>
  <c r="DG906" i="3"/>
  <c r="DJ906" i="3" s="1"/>
  <c r="V665" i="1"/>
  <c r="F697" i="1"/>
  <c r="EC674" i="1"/>
  <c r="GM553" i="1"/>
  <c r="GN553" i="1" s="1"/>
  <c r="P780" i="1"/>
  <c r="CP780" i="1" s="1"/>
  <c r="O780" i="1" s="1"/>
  <c r="GM780" i="1" s="1"/>
  <c r="GN780" i="1" s="1"/>
  <c r="GX780" i="1"/>
  <c r="GB786" i="1" s="1"/>
  <c r="V780" i="1"/>
  <c r="EA786" i="1" s="1"/>
  <c r="DH633" i="1"/>
  <c r="FW633" i="1"/>
  <c r="FZ633" i="1"/>
  <c r="DU616" i="1"/>
  <c r="FX633" i="1"/>
  <c r="DI921" i="3"/>
  <c r="DJ921" i="3" s="1"/>
  <c r="DF921" i="3"/>
  <c r="DG921" i="3"/>
  <c r="DH921" i="3"/>
  <c r="AB633" i="1"/>
  <c r="GM626" i="1"/>
  <c r="CY548" i="1"/>
  <c r="X548" i="1" s="1"/>
  <c r="CZ548" i="1"/>
  <c r="Y548" i="1" s="1"/>
  <c r="DG1025" i="3"/>
  <c r="DH1025" i="3"/>
  <c r="DI1025" i="3"/>
  <c r="DF1025" i="3"/>
  <c r="DJ1025" i="3" s="1"/>
  <c r="DF1104" i="3"/>
  <c r="DG1104" i="3"/>
  <c r="DJ1104" i="3" s="1"/>
  <c r="DH1104" i="3"/>
  <c r="DI1104" i="3"/>
  <c r="AD737" i="1"/>
  <c r="DP616" i="1"/>
  <c r="P659" i="1"/>
  <c r="DH918" i="3"/>
  <c r="DF918" i="3"/>
  <c r="DJ918" i="3" s="1"/>
  <c r="DG918" i="3"/>
  <c r="DI918" i="3"/>
  <c r="GM777" i="1"/>
  <c r="GN777" i="1" s="1"/>
  <c r="Q780" i="1"/>
  <c r="DV786" i="1" s="1"/>
  <c r="EU665" i="1"/>
  <c r="P690" i="1"/>
  <c r="P712" i="1"/>
  <c r="CP712" i="1" s="1"/>
  <c r="O712" i="1" s="1"/>
  <c r="GM712" i="1" s="1"/>
  <c r="GN712" i="1" s="1"/>
  <c r="DF975" i="3"/>
  <c r="DG975" i="3"/>
  <c r="DJ975" i="3" s="1"/>
  <c r="DH975" i="3"/>
  <c r="DI975" i="3"/>
  <c r="DV737" i="1"/>
  <c r="AK674" i="1"/>
  <c r="CP716" i="1"/>
  <c r="O716" i="1" s="1"/>
  <c r="GM716" i="1" s="1"/>
  <c r="GN716" i="1" s="1"/>
  <c r="CY771" i="1"/>
  <c r="X771" i="1" s="1"/>
  <c r="AK786" i="1" s="1"/>
  <c r="DF1031" i="3"/>
  <c r="DH1031" i="3"/>
  <c r="DI1031" i="3"/>
  <c r="DG1031" i="3"/>
  <c r="DJ1031" i="3" s="1"/>
  <c r="DF1058" i="3"/>
  <c r="DH1058" i="3"/>
  <c r="DG1058" i="3"/>
  <c r="DJ1058" i="3" s="1"/>
  <c r="DI1058" i="3"/>
  <c r="AD665" i="1"/>
  <c r="Q674" i="1"/>
  <c r="R780" i="1"/>
  <c r="DW786" i="1" s="1"/>
  <c r="DF1126" i="3"/>
  <c r="DJ1126" i="3" s="1"/>
  <c r="DH1126" i="3"/>
  <c r="DI1126" i="3"/>
  <c r="DG1126" i="3"/>
  <c r="T780" i="1"/>
  <c r="DY786" i="1" s="1"/>
  <c r="DH1132" i="3"/>
  <c r="DF1132" i="3"/>
  <c r="DG1132" i="3"/>
  <c r="DJ1132" i="3" s="1"/>
  <c r="DI1132" i="3"/>
  <c r="Q889" i="1"/>
  <c r="CP889" i="1" s="1"/>
  <c r="O889" i="1" s="1"/>
  <c r="GM889" i="1" s="1"/>
  <c r="GN889" i="1" s="1"/>
  <c r="CZ781" i="1"/>
  <c r="Y781" i="1" s="1"/>
  <c r="GM781" i="1" s="1"/>
  <c r="GN781" i="1" s="1"/>
  <c r="AU861" i="1"/>
  <c r="F935" i="1"/>
  <c r="CP880" i="1"/>
  <c r="O880" i="1" s="1"/>
  <c r="GM880" i="1" s="1"/>
  <c r="DF57" i="3"/>
  <c r="DG57" i="3"/>
  <c r="DH57" i="3"/>
  <c r="DI57" i="3"/>
  <c r="DJ57" i="3" s="1"/>
  <c r="DF414" i="3"/>
  <c r="DG414" i="3"/>
  <c r="DH414" i="3"/>
  <c r="DI414" i="3"/>
  <c r="DJ414" i="3" s="1"/>
  <c r="DF29" i="3"/>
  <c r="DG29" i="3"/>
  <c r="DH29" i="3"/>
  <c r="DI29" i="3"/>
  <c r="DJ29" i="3" s="1"/>
  <c r="DF196" i="3"/>
  <c r="DJ196" i="3" s="1"/>
  <c r="DG196" i="3"/>
  <c r="DI196" i="3"/>
  <c r="DH196" i="3"/>
  <c r="DF213" i="3"/>
  <c r="DG213" i="3"/>
  <c r="DJ213" i="3" s="1"/>
  <c r="DH213" i="3"/>
  <c r="DI213" i="3"/>
  <c r="DG160" i="3"/>
  <c r="DH160" i="3"/>
  <c r="DF160" i="3"/>
  <c r="DI160" i="3"/>
  <c r="DJ160" i="3" s="1"/>
  <c r="DI166" i="3"/>
  <c r="DF166" i="3"/>
  <c r="DG166" i="3"/>
  <c r="DJ166" i="3" s="1"/>
  <c r="DH166" i="3"/>
  <c r="DI343" i="3"/>
  <c r="DF343" i="3"/>
  <c r="DG343" i="3"/>
  <c r="DJ343" i="3" s="1"/>
  <c r="DH343" i="3"/>
  <c r="DF273" i="3"/>
  <c r="DJ273" i="3" s="1"/>
  <c r="DG273" i="3"/>
  <c r="DH273" i="3"/>
  <c r="DI273" i="3"/>
  <c r="DF238" i="3"/>
  <c r="DG238" i="3"/>
  <c r="DH238" i="3"/>
  <c r="DI238" i="3"/>
  <c r="DJ238" i="3" s="1"/>
  <c r="DF452" i="3"/>
  <c r="DJ452" i="3" s="1"/>
  <c r="DG452" i="3"/>
  <c r="DH452" i="3"/>
  <c r="DI452" i="3"/>
  <c r="DF438" i="3"/>
  <c r="DG438" i="3"/>
  <c r="DH438" i="3"/>
  <c r="DI438" i="3"/>
  <c r="DJ438" i="3" s="1"/>
  <c r="DF407" i="3"/>
  <c r="DJ407" i="3" s="1"/>
  <c r="DG407" i="3"/>
  <c r="DH407" i="3"/>
  <c r="DI407" i="3"/>
  <c r="DH515" i="3"/>
  <c r="DF515" i="3"/>
  <c r="DG515" i="3"/>
  <c r="DJ515" i="3" s="1"/>
  <c r="DI515" i="3"/>
  <c r="DG497" i="3"/>
  <c r="DJ497" i="3" s="1"/>
  <c r="DH497" i="3"/>
  <c r="DF497" i="3"/>
  <c r="DI497" i="3"/>
  <c r="DF564" i="3"/>
  <c r="DG564" i="3"/>
  <c r="DH564" i="3"/>
  <c r="DI564" i="3"/>
  <c r="DJ564" i="3" s="1"/>
  <c r="DF635" i="3"/>
  <c r="DG635" i="3"/>
  <c r="DJ635" i="3" s="1"/>
  <c r="DH635" i="3"/>
  <c r="DI635" i="3"/>
  <c r="DF650" i="3"/>
  <c r="DG650" i="3"/>
  <c r="DJ650" i="3" s="1"/>
  <c r="DH650" i="3"/>
  <c r="DI650" i="3"/>
  <c r="DF704" i="3"/>
  <c r="DG704" i="3"/>
  <c r="DJ704" i="3" s="1"/>
  <c r="DH704" i="3"/>
  <c r="DI704" i="3"/>
  <c r="DF727" i="3"/>
  <c r="DG727" i="3"/>
  <c r="DJ727" i="3" s="1"/>
  <c r="DI727" i="3"/>
  <c r="DH727" i="3"/>
  <c r="DF729" i="3"/>
  <c r="DG729" i="3"/>
  <c r="DJ729" i="3" s="1"/>
  <c r="DH729" i="3"/>
  <c r="DI729" i="3"/>
  <c r="DI989" i="3"/>
  <c r="DF989" i="3"/>
  <c r="DG989" i="3"/>
  <c r="DJ989" i="3" s="1"/>
  <c r="DH989" i="3"/>
  <c r="DH812" i="3"/>
  <c r="DF812" i="3"/>
  <c r="DI812" i="3"/>
  <c r="DJ812" i="3" s="1"/>
  <c r="DG812" i="3"/>
  <c r="DF725" i="3"/>
  <c r="DG725" i="3"/>
  <c r="DH725" i="3"/>
  <c r="DI725" i="3"/>
  <c r="DJ725" i="3" s="1"/>
  <c r="DF940" i="3"/>
  <c r="DG940" i="3"/>
  <c r="DJ940" i="3" s="1"/>
  <c r="DH940" i="3"/>
  <c r="DI940" i="3"/>
  <c r="DF957" i="3"/>
  <c r="DJ957" i="3" s="1"/>
  <c r="DG957" i="3"/>
  <c r="DH957" i="3"/>
  <c r="DI957" i="3"/>
  <c r="DF1083" i="3"/>
  <c r="DG1083" i="3"/>
  <c r="DJ1083" i="3" s="1"/>
  <c r="DH1083" i="3"/>
  <c r="DI1083" i="3"/>
  <c r="DF17" i="3"/>
  <c r="DG17" i="3"/>
  <c r="DJ17" i="3" s="1"/>
  <c r="DH17" i="3"/>
  <c r="DI17" i="3"/>
  <c r="DH1067" i="3"/>
  <c r="DI1067" i="3"/>
  <c r="DF1067" i="3"/>
  <c r="DG1067" i="3"/>
  <c r="DJ1067" i="3" s="1"/>
  <c r="DH1013" i="3"/>
  <c r="DI1013" i="3"/>
  <c r="DF1013" i="3"/>
  <c r="DJ1013" i="3" s="1"/>
  <c r="DG1013" i="3"/>
  <c r="DF55" i="3"/>
  <c r="DJ55" i="3" s="1"/>
  <c r="DG55" i="3"/>
  <c r="DH55" i="3"/>
  <c r="DI55" i="3"/>
  <c r="DH1042" i="3"/>
  <c r="DI1042" i="3"/>
  <c r="DF1042" i="3"/>
  <c r="DJ1042" i="3" s="1"/>
  <c r="DG1042" i="3"/>
  <c r="DF32" i="3"/>
  <c r="DG32" i="3"/>
  <c r="DJ32" i="3" s="1"/>
  <c r="DH32" i="3"/>
  <c r="DI32" i="3"/>
  <c r="CP31" i="1"/>
  <c r="O31" i="1" s="1"/>
  <c r="GM31" i="1" s="1"/>
  <c r="GO31" i="1" s="1"/>
  <c r="DF169" i="3"/>
  <c r="DG169" i="3"/>
  <c r="DJ169" i="3" s="1"/>
  <c r="DH169" i="3"/>
  <c r="DI169" i="3"/>
  <c r="DF1053" i="3"/>
  <c r="DG1053" i="3"/>
  <c r="DJ1053" i="3" s="1"/>
  <c r="DH1053" i="3"/>
  <c r="DI1053" i="3"/>
  <c r="DF1128" i="3"/>
  <c r="DJ1128" i="3" s="1"/>
  <c r="DG1128" i="3"/>
  <c r="DH1128" i="3"/>
  <c r="DI1128" i="3"/>
  <c r="DF219" i="3"/>
  <c r="DG219" i="3"/>
  <c r="DH219" i="3"/>
  <c r="DI219" i="3"/>
  <c r="DJ219" i="3" s="1"/>
  <c r="DF110" i="3"/>
  <c r="DG110" i="3"/>
  <c r="DH110" i="3"/>
  <c r="DI110" i="3"/>
  <c r="DJ110" i="3" s="1"/>
  <c r="BY26" i="1"/>
  <c r="CI123" i="1"/>
  <c r="AP123" i="1"/>
  <c r="DF1115" i="3"/>
  <c r="DG1115" i="3"/>
  <c r="DJ1115" i="3" s="1"/>
  <c r="DH1115" i="3"/>
  <c r="DI1115" i="3"/>
  <c r="GM60" i="1"/>
  <c r="GN60" i="1" s="1"/>
  <c r="P190" i="1"/>
  <c r="EJ155" i="1"/>
  <c r="EU26" i="1"/>
  <c r="P139" i="1"/>
  <c r="EU946" i="1"/>
  <c r="DG249" i="3"/>
  <c r="DJ249" i="3" s="1"/>
  <c r="DH249" i="3"/>
  <c r="DI249" i="3"/>
  <c r="DF249" i="3"/>
  <c r="F172" i="1"/>
  <c r="AQ155" i="1"/>
  <c r="DF455" i="3"/>
  <c r="DG455" i="3"/>
  <c r="DJ455" i="3" s="1"/>
  <c r="DH455" i="3"/>
  <c r="DI455" i="3"/>
  <c r="GB289" i="1"/>
  <c r="DG478" i="3"/>
  <c r="DH478" i="3"/>
  <c r="DF478" i="3"/>
  <c r="DJ478" i="3" s="1"/>
  <c r="DI478" i="3"/>
  <c r="P97" i="1"/>
  <c r="AR423" i="1"/>
  <c r="F456" i="1"/>
  <c r="DH523" i="3"/>
  <c r="DI523" i="3"/>
  <c r="DF523" i="3"/>
  <c r="DG523" i="3"/>
  <c r="DJ523" i="3" s="1"/>
  <c r="W332" i="1"/>
  <c r="AJ321" i="1"/>
  <c r="F342" i="1"/>
  <c r="AQ321" i="1"/>
  <c r="DF356" i="3"/>
  <c r="DG356" i="3"/>
  <c r="DH356" i="3"/>
  <c r="DI356" i="3"/>
  <c r="DJ356" i="3" s="1"/>
  <c r="DG813" i="3"/>
  <c r="DI813" i="3"/>
  <c r="DJ813" i="3" s="1"/>
  <c r="DF813" i="3"/>
  <c r="DH813" i="3"/>
  <c r="DQ423" i="1"/>
  <c r="P455" i="1"/>
  <c r="AI364" i="1"/>
  <c r="V391" i="1"/>
  <c r="DW460" i="1"/>
  <c r="DJ467" i="1"/>
  <c r="GB364" i="1"/>
  <c r="ES391" i="1"/>
  <c r="AP467" i="1"/>
  <c r="CI467" i="1"/>
  <c r="BY460" i="1"/>
  <c r="GM385" i="1"/>
  <c r="GN385" i="1" s="1"/>
  <c r="AU460" i="1"/>
  <c r="F486" i="1"/>
  <c r="GM381" i="1"/>
  <c r="GO381" i="1" s="1"/>
  <c r="DG804" i="3"/>
  <c r="DH804" i="3"/>
  <c r="DI804" i="3"/>
  <c r="DJ804" i="3" s="1"/>
  <c r="DF804" i="3"/>
  <c r="EK460" i="1"/>
  <c r="P484" i="1"/>
  <c r="DG732" i="3"/>
  <c r="DH732" i="3"/>
  <c r="DI732" i="3"/>
  <c r="DF732" i="3"/>
  <c r="DJ732" i="3" s="1"/>
  <c r="GM524" i="1"/>
  <c r="GN524" i="1" s="1"/>
  <c r="CP562" i="1"/>
  <c r="O562" i="1" s="1"/>
  <c r="GM562" i="1" s="1"/>
  <c r="GO562" i="1" s="1"/>
  <c r="DG771" i="3"/>
  <c r="DJ771" i="3" s="1"/>
  <c r="DI771" i="3"/>
  <c r="DF771" i="3"/>
  <c r="DH771" i="3"/>
  <c r="DI799" i="3"/>
  <c r="DF799" i="3"/>
  <c r="DJ799" i="3" s="1"/>
  <c r="DG799" i="3"/>
  <c r="DH799" i="3"/>
  <c r="CP578" i="1"/>
  <c r="O578" i="1" s="1"/>
  <c r="GM578" i="1" s="1"/>
  <c r="GN578" i="1" s="1"/>
  <c r="Y616" i="1"/>
  <c r="F660" i="1"/>
  <c r="AS665" i="1"/>
  <c r="F691" i="1"/>
  <c r="GM572" i="1"/>
  <c r="GO572" i="1" s="1"/>
  <c r="EB499" i="1"/>
  <c r="DO584" i="1"/>
  <c r="DF888" i="3"/>
  <c r="DG888" i="3"/>
  <c r="DH888" i="3"/>
  <c r="DI888" i="3"/>
  <c r="DJ888" i="3" s="1"/>
  <c r="DF985" i="3"/>
  <c r="DJ985" i="3" s="1"/>
  <c r="DG985" i="3"/>
  <c r="DH985" i="3"/>
  <c r="DI985" i="3"/>
  <c r="CE633" i="1"/>
  <c r="CF633" i="1"/>
  <c r="CH633" i="1"/>
  <c r="AC616" i="1"/>
  <c r="P633" i="1"/>
  <c r="GM568" i="1"/>
  <c r="GO568" i="1" s="1"/>
  <c r="EG665" i="1"/>
  <c r="P678" i="1"/>
  <c r="CG737" i="1"/>
  <c r="BZ706" i="1"/>
  <c r="AQ737" i="1"/>
  <c r="AQ946" i="1" s="1"/>
  <c r="EL818" i="1"/>
  <c r="P847" i="1"/>
  <c r="CY708" i="1"/>
  <c r="X708" i="1" s="1"/>
  <c r="AK737" i="1" s="1"/>
  <c r="CZ708" i="1"/>
  <c r="Y708" i="1" s="1"/>
  <c r="AL737" i="1" s="1"/>
  <c r="AF737" i="1"/>
  <c r="DX737" i="1"/>
  <c r="DG1020" i="3"/>
  <c r="DJ1020" i="3" s="1"/>
  <c r="DH1020" i="3"/>
  <c r="DI1020" i="3"/>
  <c r="DF1020" i="3"/>
  <c r="Q710" i="1"/>
  <c r="CP710" i="1" s="1"/>
  <c r="O710" i="1" s="1"/>
  <c r="T786" i="1"/>
  <c r="AG769" i="1"/>
  <c r="DI917" i="3"/>
  <c r="DF917" i="3"/>
  <c r="DJ917" i="3" s="1"/>
  <c r="DG917" i="3"/>
  <c r="DH917" i="3"/>
  <c r="U717" i="1"/>
  <c r="DZ737" i="1" s="1"/>
  <c r="DH974" i="3"/>
  <c r="DI974" i="3"/>
  <c r="DF974" i="3"/>
  <c r="DG974" i="3"/>
  <c r="DJ974" i="3" s="1"/>
  <c r="Q712" i="1"/>
  <c r="AF665" i="1"/>
  <c r="S674" i="1"/>
  <c r="Q717" i="1"/>
  <c r="CP717" i="1" s="1"/>
  <c r="O717" i="1" s="1"/>
  <c r="DF1002" i="3"/>
  <c r="DJ1002" i="3" s="1"/>
  <c r="DG1002" i="3"/>
  <c r="DH1002" i="3"/>
  <c r="DI1002" i="3"/>
  <c r="GM671" i="1"/>
  <c r="GO671" i="1" s="1"/>
  <c r="AC916" i="1"/>
  <c r="CP871" i="1"/>
  <c r="O871" i="1" s="1"/>
  <c r="GB818" i="1"/>
  <c r="ES829" i="1"/>
  <c r="DF1100" i="3"/>
  <c r="DJ1100" i="3" s="1"/>
  <c r="DG1100" i="3"/>
  <c r="DI1100" i="3"/>
  <c r="DH1100" i="3"/>
  <c r="DG1125" i="3"/>
  <c r="DJ1125" i="3" s="1"/>
  <c r="DI1125" i="3"/>
  <c r="DH1125" i="3"/>
  <c r="DF1125" i="3"/>
  <c r="CP901" i="1"/>
  <c r="O901" i="1" s="1"/>
  <c r="DZ818" i="1"/>
  <c r="DM829" i="1"/>
  <c r="DF1114" i="3"/>
  <c r="DG1114" i="3"/>
  <c r="DH1114" i="3"/>
  <c r="DI1114" i="3"/>
  <c r="DJ1114" i="3" s="1"/>
  <c r="EL861" i="1"/>
  <c r="P934" i="1"/>
  <c r="DG451" i="3"/>
  <c r="DH451" i="3"/>
  <c r="DI451" i="3"/>
  <c r="DF451" i="3"/>
  <c r="DJ451" i="3" s="1"/>
  <c r="DF264" i="3"/>
  <c r="DJ264" i="3" s="1"/>
  <c r="DG264" i="3"/>
  <c r="DH264" i="3"/>
  <c r="DI264" i="3"/>
  <c r="DF526" i="3"/>
  <c r="DJ526" i="3" s="1"/>
  <c r="DG526" i="3"/>
  <c r="DH526" i="3"/>
  <c r="DI526" i="3"/>
  <c r="DF659" i="3"/>
  <c r="DG659" i="3"/>
  <c r="DH659" i="3"/>
  <c r="DI659" i="3"/>
  <c r="DJ659" i="3" s="1"/>
  <c r="DG770" i="3"/>
  <c r="DJ770" i="3" s="1"/>
  <c r="DI770" i="3"/>
  <c r="DF770" i="3"/>
  <c r="DH770" i="3"/>
  <c r="DF723" i="3"/>
  <c r="DG723" i="3"/>
  <c r="DH723" i="3"/>
  <c r="DI723" i="3"/>
  <c r="DJ723" i="3" s="1"/>
  <c r="DH767" i="3"/>
  <c r="DI767" i="3"/>
  <c r="DJ767" i="3" s="1"/>
  <c r="DF767" i="3"/>
  <c r="DG767" i="3"/>
  <c r="DF843" i="3"/>
  <c r="DG843" i="3"/>
  <c r="DH843" i="3"/>
  <c r="DI843" i="3"/>
  <c r="DJ843" i="3" s="1"/>
  <c r="DF1040" i="3"/>
  <c r="DG1040" i="3"/>
  <c r="DJ1040" i="3" s="1"/>
  <c r="DH1040" i="3"/>
  <c r="DI1040" i="3"/>
  <c r="DF825" i="3"/>
  <c r="DJ825" i="3" s="1"/>
  <c r="DH825" i="3"/>
  <c r="DI825" i="3"/>
  <c r="DG825" i="3"/>
  <c r="DF815" i="3"/>
  <c r="DG815" i="3"/>
  <c r="DJ815" i="3" s="1"/>
  <c r="DH815" i="3"/>
  <c r="DI815" i="3"/>
  <c r="DI806" i="3"/>
  <c r="DF806" i="3"/>
  <c r="DG806" i="3"/>
  <c r="DJ806" i="3" s="1"/>
  <c r="DH806" i="3"/>
  <c r="DF961" i="3"/>
  <c r="DG961" i="3"/>
  <c r="DJ961" i="3" s="1"/>
  <c r="DH961" i="3"/>
  <c r="DI961" i="3"/>
  <c r="DF1018" i="3"/>
  <c r="DG1018" i="3"/>
  <c r="DJ1018" i="3" s="1"/>
  <c r="DH1018" i="3"/>
  <c r="DI1018" i="3"/>
  <c r="DF38" i="3"/>
  <c r="DG38" i="3"/>
  <c r="DJ38" i="3" s="1"/>
  <c r="DH38" i="3"/>
  <c r="DI38" i="3"/>
  <c r="DH874" i="3"/>
  <c r="DI874" i="3"/>
  <c r="DJ874" i="3" s="1"/>
  <c r="DF874" i="3"/>
  <c r="DG874" i="3"/>
  <c r="DG168" i="3"/>
  <c r="DH168" i="3"/>
  <c r="DI168" i="3"/>
  <c r="DJ168" i="3" s="1"/>
  <c r="DF168" i="3"/>
  <c r="DF120" i="3"/>
  <c r="DG120" i="3"/>
  <c r="DJ120" i="3" s="1"/>
  <c r="DH120" i="3"/>
  <c r="DI120" i="3"/>
  <c r="DF955" i="3"/>
  <c r="DG955" i="3"/>
  <c r="DJ955" i="3" s="1"/>
  <c r="DH955" i="3"/>
  <c r="DI955" i="3"/>
  <c r="DF257" i="3"/>
  <c r="DG257" i="3"/>
  <c r="DH257" i="3"/>
  <c r="DI257" i="3"/>
  <c r="DJ257" i="3" s="1"/>
  <c r="DG294" i="3"/>
  <c r="DH294" i="3"/>
  <c r="DI294" i="3"/>
  <c r="DF294" i="3"/>
  <c r="DJ294" i="3" s="1"/>
  <c r="EG26" i="1"/>
  <c r="P127" i="1"/>
  <c r="EG946" i="1"/>
  <c r="GM62" i="1"/>
  <c r="GO62" i="1" s="1"/>
  <c r="EV155" i="1"/>
  <c r="P187" i="1"/>
  <c r="DI155" i="1"/>
  <c r="P174" i="1"/>
  <c r="AV162" i="1"/>
  <c r="CE155" i="1"/>
  <c r="DF251" i="3"/>
  <c r="DJ251" i="3" s="1"/>
  <c r="DG251" i="3"/>
  <c r="DH251" i="3"/>
  <c r="DI251" i="3"/>
  <c r="GM91" i="1"/>
  <c r="GN91" i="1" s="1"/>
  <c r="F178" i="1"/>
  <c r="BC155" i="1"/>
  <c r="BC946" i="1"/>
  <c r="P155" i="1"/>
  <c r="F165" i="1"/>
  <c r="AY162" i="1"/>
  <c r="CH155" i="1"/>
  <c r="DI453" i="3"/>
  <c r="DJ453" i="3" s="1"/>
  <c r="DF453" i="3"/>
  <c r="DG453" i="3"/>
  <c r="DH453" i="3"/>
  <c r="GM200" i="1"/>
  <c r="GO200" i="1" s="1"/>
  <c r="CP201" i="1"/>
  <c r="O201" i="1" s="1"/>
  <c r="GM201" i="1" s="1"/>
  <c r="GO201" i="1" s="1"/>
  <c r="DU289" i="1"/>
  <c r="DF383" i="3"/>
  <c r="DG383" i="3"/>
  <c r="DJ383" i="3" s="1"/>
  <c r="DH383" i="3"/>
  <c r="DI383" i="3"/>
  <c r="CY225" i="1"/>
  <c r="X225" i="1" s="1"/>
  <c r="CZ225" i="1"/>
  <c r="Y225" i="1" s="1"/>
  <c r="DF391" i="3"/>
  <c r="DJ391" i="3" s="1"/>
  <c r="DG391" i="3"/>
  <c r="DH391" i="3"/>
  <c r="DI391" i="3"/>
  <c r="DG426" i="3"/>
  <c r="DH426" i="3"/>
  <c r="DI426" i="3"/>
  <c r="DF426" i="3"/>
  <c r="DJ426" i="3" s="1"/>
  <c r="GM92" i="1"/>
  <c r="GN92" i="1" s="1"/>
  <c r="F168" i="1"/>
  <c r="AW155" i="1"/>
  <c r="DF377" i="3"/>
  <c r="DG377" i="3"/>
  <c r="DJ377" i="3" s="1"/>
  <c r="DH377" i="3"/>
  <c r="DI377" i="3"/>
  <c r="Q58" i="1"/>
  <c r="AD123" i="1" s="1"/>
  <c r="GA155" i="1"/>
  <c r="ER162" i="1"/>
  <c r="DF477" i="3"/>
  <c r="DH477" i="3"/>
  <c r="DI477" i="3"/>
  <c r="DJ477" i="3" s="1"/>
  <c r="DG477" i="3"/>
  <c r="V259" i="1"/>
  <c r="EA289" i="1" s="1"/>
  <c r="GM224" i="1"/>
  <c r="GO224" i="1" s="1"/>
  <c r="GM258" i="1"/>
  <c r="GN258" i="1" s="1"/>
  <c r="BD423" i="1"/>
  <c r="F453" i="1"/>
  <c r="DI522" i="3"/>
  <c r="DF522" i="3"/>
  <c r="DG522" i="3"/>
  <c r="DJ522" i="3" s="1"/>
  <c r="DH522" i="3"/>
  <c r="EG321" i="1"/>
  <c r="P336" i="1"/>
  <c r="DV321" i="1"/>
  <c r="DI332" i="1"/>
  <c r="EV423" i="1"/>
  <c r="P453" i="1"/>
  <c r="AZ332" i="1"/>
  <c r="CI321" i="1"/>
  <c r="AX332" i="1"/>
  <c r="CG321" i="1"/>
  <c r="EK423" i="1"/>
  <c r="P445" i="1"/>
  <c r="DF741" i="3"/>
  <c r="DG741" i="3"/>
  <c r="DJ741" i="3" s="1"/>
  <c r="DH741" i="3"/>
  <c r="DI741" i="3"/>
  <c r="DH776" i="3"/>
  <c r="DF776" i="3"/>
  <c r="DG776" i="3"/>
  <c r="DJ776" i="3" s="1"/>
  <c r="DI776" i="3"/>
  <c r="CE423" i="1"/>
  <c r="AV428" i="1"/>
  <c r="DV460" i="1"/>
  <c r="DI467" i="1"/>
  <c r="ES460" i="1"/>
  <c r="P487" i="1"/>
  <c r="R259" i="1"/>
  <c r="DW289" i="1" s="1"/>
  <c r="F411" i="1"/>
  <c r="BA364" i="1"/>
  <c r="EU460" i="1"/>
  <c r="P483" i="1"/>
  <c r="EP428" i="1"/>
  <c r="FY423" i="1"/>
  <c r="CZ542" i="1"/>
  <c r="Y542" i="1" s="1"/>
  <c r="GM542" i="1" s="1"/>
  <c r="GO542" i="1" s="1"/>
  <c r="DG805" i="3"/>
  <c r="DJ805" i="3" s="1"/>
  <c r="DH805" i="3"/>
  <c r="DI805" i="3"/>
  <c r="DF805" i="3"/>
  <c r="EM364" i="1"/>
  <c r="P410" i="1"/>
  <c r="DO460" i="1"/>
  <c r="P491" i="1"/>
  <c r="BC364" i="1"/>
  <c r="F407" i="1"/>
  <c r="GM557" i="1"/>
  <c r="GO557" i="1" s="1"/>
  <c r="DF798" i="3"/>
  <c r="DJ798" i="3" s="1"/>
  <c r="DI798" i="3"/>
  <c r="DG798" i="3"/>
  <c r="DH798" i="3"/>
  <c r="DF909" i="3"/>
  <c r="DJ909" i="3" s="1"/>
  <c r="DG909" i="3"/>
  <c r="DH909" i="3"/>
  <c r="DI909" i="3"/>
  <c r="CJ499" i="1"/>
  <c r="BA584" i="1"/>
  <c r="DF895" i="3"/>
  <c r="DG895" i="3"/>
  <c r="DJ895" i="3" s="1"/>
  <c r="DH895" i="3"/>
  <c r="DI895" i="3"/>
  <c r="DI892" i="3"/>
  <c r="DH892" i="3"/>
  <c r="DF892" i="3"/>
  <c r="DJ892" i="3" s="1"/>
  <c r="DG892" i="3"/>
  <c r="DF983" i="3"/>
  <c r="DJ983" i="3" s="1"/>
  <c r="DG983" i="3"/>
  <c r="DH983" i="3"/>
  <c r="DI983" i="3"/>
  <c r="GM547" i="1"/>
  <c r="GO547" i="1" s="1"/>
  <c r="GM726" i="1"/>
  <c r="GN726" i="1" s="1"/>
  <c r="P718" i="1"/>
  <c r="CP718" i="1" s="1"/>
  <c r="O718" i="1" s="1"/>
  <c r="GM718" i="1" s="1"/>
  <c r="GN718" i="1" s="1"/>
  <c r="R718" i="1"/>
  <c r="AE737" i="1" s="1"/>
  <c r="DG1017" i="3"/>
  <c r="DJ1017" i="3" s="1"/>
  <c r="DH1017" i="3"/>
  <c r="DI1017" i="3"/>
  <c r="DF1017" i="3"/>
  <c r="DF1101" i="3"/>
  <c r="DI1101" i="3"/>
  <c r="DJ1101" i="3" s="1"/>
  <c r="DG1101" i="3"/>
  <c r="DH1101" i="3"/>
  <c r="P656" i="1"/>
  <c r="DN616" i="1"/>
  <c r="DI1041" i="3"/>
  <c r="DF1041" i="3"/>
  <c r="DJ1041" i="3" s="1"/>
  <c r="DG1041" i="3"/>
  <c r="DH1041" i="3"/>
  <c r="W717" i="1"/>
  <c r="EB737" i="1" s="1"/>
  <c r="AL674" i="1"/>
  <c r="EU769" i="1"/>
  <c r="P802" i="1"/>
  <c r="GM877" i="1"/>
  <c r="GN877" i="1" s="1"/>
  <c r="DU818" i="1"/>
  <c r="FW829" i="1"/>
  <c r="FX829" i="1"/>
  <c r="FZ829" i="1"/>
  <c r="DH829" i="1"/>
  <c r="CY863" i="1"/>
  <c r="X863" i="1" s="1"/>
  <c r="CZ863" i="1"/>
  <c r="Y863" i="1" s="1"/>
  <c r="CP820" i="1"/>
  <c r="O820" i="1" s="1"/>
  <c r="AC829" i="1"/>
  <c r="T729" i="1"/>
  <c r="GM782" i="1"/>
  <c r="GN782" i="1" s="1"/>
  <c r="CP863" i="1"/>
  <c r="O863" i="1" s="1"/>
  <c r="CI769" i="1"/>
  <c r="AZ786" i="1"/>
  <c r="F851" i="1"/>
  <c r="U818" i="1"/>
  <c r="DF1006" i="3"/>
  <c r="DG1006" i="3"/>
  <c r="DJ1006" i="3" s="1"/>
  <c r="DH1006" i="3"/>
  <c r="DI1006" i="3"/>
  <c r="DU916" i="1"/>
  <c r="AT861" i="1"/>
  <c r="F934" i="1"/>
  <c r="DI232" i="3"/>
  <c r="DJ232" i="3" s="1"/>
  <c r="DF232" i="3"/>
  <c r="DG232" i="3"/>
  <c r="DH232" i="3"/>
  <c r="DF26" i="3"/>
  <c r="DG26" i="3"/>
  <c r="DJ26" i="3" s="1"/>
  <c r="DH26" i="3"/>
  <c r="DI26" i="3"/>
  <c r="DG185" i="3"/>
  <c r="DJ185" i="3" s="1"/>
  <c r="DF185" i="3"/>
  <c r="DH185" i="3"/>
  <c r="DI185" i="3"/>
  <c r="DH379" i="3"/>
  <c r="DI379" i="3"/>
  <c r="DF379" i="3"/>
  <c r="DJ379" i="3" s="1"/>
  <c r="DG379" i="3"/>
  <c r="DF459" i="3"/>
  <c r="DJ459" i="3" s="1"/>
  <c r="DG459" i="3"/>
  <c r="DH459" i="3"/>
  <c r="DI459" i="3"/>
  <c r="DF458" i="3"/>
  <c r="DG458" i="3"/>
  <c r="DJ458" i="3" s="1"/>
  <c r="DH458" i="3"/>
  <c r="DI458" i="3"/>
  <c r="DF435" i="3"/>
  <c r="DJ435" i="3" s="1"/>
  <c r="DG435" i="3"/>
  <c r="DH435" i="3"/>
  <c r="DI435" i="3"/>
  <c r="DF525" i="3"/>
  <c r="DJ525" i="3" s="1"/>
  <c r="DG525" i="3"/>
  <c r="DH525" i="3"/>
  <c r="DI525" i="3"/>
  <c r="DF617" i="3"/>
  <c r="DG617" i="3"/>
  <c r="DI617" i="3"/>
  <c r="DJ617" i="3" s="1"/>
  <c r="DH617" i="3"/>
  <c r="DH719" i="3"/>
  <c r="DI719" i="3"/>
  <c r="DF719" i="3"/>
  <c r="DG719" i="3"/>
  <c r="DJ719" i="3" s="1"/>
  <c r="DH89" i="3"/>
  <c r="DI89" i="3"/>
  <c r="DF89" i="3"/>
  <c r="DG89" i="3"/>
  <c r="DJ89" i="3" s="1"/>
  <c r="DF84" i="3"/>
  <c r="DG84" i="3"/>
  <c r="DJ84" i="3" s="1"/>
  <c r="DH84" i="3"/>
  <c r="DI84" i="3"/>
  <c r="DF86" i="3"/>
  <c r="DG86" i="3"/>
  <c r="DJ86" i="3" s="1"/>
  <c r="DH86" i="3"/>
  <c r="DI86" i="3"/>
  <c r="DF13" i="3"/>
  <c r="DJ13" i="3" s="1"/>
  <c r="DG13" i="3"/>
  <c r="DH13" i="3"/>
  <c r="DI13" i="3"/>
  <c r="DG98" i="3"/>
  <c r="DJ98" i="3" s="1"/>
  <c r="DH98" i="3"/>
  <c r="DI98" i="3"/>
  <c r="DF98" i="3"/>
  <c r="DH102" i="3"/>
  <c r="DI102" i="3"/>
  <c r="DF102" i="3"/>
  <c r="DG102" i="3"/>
  <c r="DJ102" i="3" s="1"/>
  <c r="DF157" i="3"/>
  <c r="DG157" i="3"/>
  <c r="DH157" i="3"/>
  <c r="DI157" i="3"/>
  <c r="DJ157" i="3" s="1"/>
  <c r="DF182" i="3"/>
  <c r="DG182" i="3"/>
  <c r="DI182" i="3"/>
  <c r="DJ182" i="3" s="1"/>
  <c r="DH182" i="3"/>
  <c r="DG109" i="3"/>
  <c r="DH109" i="3"/>
  <c r="DF109" i="3"/>
  <c r="DI109" i="3"/>
  <c r="DJ109" i="3" s="1"/>
  <c r="DG125" i="3"/>
  <c r="DH125" i="3"/>
  <c r="DI125" i="3"/>
  <c r="DF125" i="3"/>
  <c r="DJ125" i="3" s="1"/>
  <c r="DH287" i="3"/>
  <c r="DI287" i="3"/>
  <c r="DF287" i="3"/>
  <c r="DJ287" i="3" s="1"/>
  <c r="DG287" i="3"/>
  <c r="DF283" i="3"/>
  <c r="DJ283" i="3" s="1"/>
  <c r="DG283" i="3"/>
  <c r="DH283" i="3"/>
  <c r="DI283" i="3"/>
  <c r="DI350" i="3"/>
  <c r="DF350" i="3"/>
  <c r="DG350" i="3"/>
  <c r="DJ350" i="3" s="1"/>
  <c r="DH350" i="3"/>
  <c r="DF263" i="3"/>
  <c r="DJ263" i="3" s="1"/>
  <c r="DG263" i="3"/>
  <c r="DH263" i="3"/>
  <c r="DI263" i="3"/>
  <c r="DG480" i="3"/>
  <c r="DF480" i="3"/>
  <c r="DH480" i="3"/>
  <c r="DI480" i="3"/>
  <c r="DJ480" i="3" s="1"/>
  <c r="DF479" i="3"/>
  <c r="DJ479" i="3" s="1"/>
  <c r="DG479" i="3"/>
  <c r="DH479" i="3"/>
  <c r="DI479" i="3"/>
  <c r="DF338" i="3"/>
  <c r="DG338" i="3"/>
  <c r="DJ338" i="3" s="1"/>
  <c r="DH338" i="3"/>
  <c r="DI338" i="3"/>
  <c r="DH454" i="3"/>
  <c r="DI454" i="3"/>
  <c r="DJ454" i="3" s="1"/>
  <c r="DF454" i="3"/>
  <c r="DG454" i="3"/>
  <c r="DF542" i="3"/>
  <c r="DJ542" i="3" s="1"/>
  <c r="DG542" i="3"/>
  <c r="DH542" i="3"/>
  <c r="DI542" i="3"/>
  <c r="DF541" i="3"/>
  <c r="DG541" i="3"/>
  <c r="DJ541" i="3" s="1"/>
  <c r="DH541" i="3"/>
  <c r="DI541" i="3"/>
  <c r="DF620" i="3"/>
  <c r="DG620" i="3"/>
  <c r="DJ620" i="3" s="1"/>
  <c r="DH620" i="3"/>
  <c r="DI620" i="3"/>
  <c r="DG516" i="3"/>
  <c r="DH516" i="3"/>
  <c r="DI516" i="3"/>
  <c r="DF516" i="3"/>
  <c r="DJ516" i="3" s="1"/>
  <c r="DF569" i="3"/>
  <c r="DG569" i="3"/>
  <c r="DH569" i="3"/>
  <c r="DI569" i="3"/>
  <c r="DJ569" i="3" s="1"/>
  <c r="DF711" i="3"/>
  <c r="DG711" i="3"/>
  <c r="DJ711" i="3" s="1"/>
  <c r="DH711" i="3"/>
  <c r="DI711" i="3"/>
  <c r="DH581" i="3"/>
  <c r="DI581" i="3"/>
  <c r="DF581" i="3"/>
  <c r="DG581" i="3"/>
  <c r="DJ581" i="3" s="1"/>
  <c r="DG649" i="3"/>
  <c r="DJ649" i="3" s="1"/>
  <c r="DH649" i="3"/>
  <c r="DI649" i="3"/>
  <c r="DF649" i="3"/>
  <c r="DF691" i="3"/>
  <c r="DG691" i="3"/>
  <c r="DH691" i="3"/>
  <c r="DI691" i="3"/>
  <c r="DJ691" i="3" s="1"/>
  <c r="DH731" i="3"/>
  <c r="DI731" i="3"/>
  <c r="DF731" i="3"/>
  <c r="DJ731" i="3" s="1"/>
  <c r="DG731" i="3"/>
  <c r="DF733" i="3"/>
  <c r="DJ733" i="3" s="1"/>
  <c r="DG733" i="3"/>
  <c r="DH733" i="3"/>
  <c r="DI733" i="3"/>
  <c r="DI820" i="3"/>
  <c r="DF820" i="3"/>
  <c r="DJ820" i="3" s="1"/>
  <c r="DG820" i="3"/>
  <c r="DH820" i="3"/>
  <c r="DF865" i="3"/>
  <c r="DG865" i="3"/>
  <c r="DH865" i="3"/>
  <c r="DI865" i="3"/>
  <c r="DJ865" i="3" s="1"/>
  <c r="DF1054" i="3"/>
  <c r="DG1054" i="3"/>
  <c r="DJ1054" i="3" s="1"/>
  <c r="DH1054" i="3"/>
  <c r="DI1054" i="3"/>
  <c r="DF999" i="3"/>
  <c r="DG999" i="3"/>
  <c r="DJ999" i="3" s="1"/>
  <c r="DH999" i="3"/>
  <c r="DI999" i="3"/>
  <c r="DF862" i="3"/>
  <c r="DG862" i="3"/>
  <c r="DH862" i="3"/>
  <c r="DI862" i="3"/>
  <c r="DJ862" i="3" s="1"/>
  <c r="DF973" i="3"/>
  <c r="DG973" i="3"/>
  <c r="DH973" i="3"/>
  <c r="DI973" i="3"/>
  <c r="DJ973" i="3" s="1"/>
  <c r="DF1010" i="3"/>
  <c r="DJ1010" i="3" s="1"/>
  <c r="DG1010" i="3"/>
  <c r="DH1010" i="3"/>
  <c r="DI1010" i="3"/>
  <c r="DF1057" i="3"/>
  <c r="DG1057" i="3"/>
  <c r="DJ1057" i="3" s="1"/>
  <c r="DH1057" i="3"/>
  <c r="DI1057" i="3"/>
  <c r="DG946" i="3"/>
  <c r="DH946" i="3"/>
  <c r="DI946" i="3"/>
  <c r="DJ946" i="3" s="1"/>
  <c r="DF946" i="3"/>
  <c r="DF31" i="3"/>
  <c r="DG31" i="3"/>
  <c r="DJ31" i="3" s="1"/>
  <c r="DH31" i="3"/>
  <c r="DI31" i="3"/>
  <c r="DI8" i="3"/>
  <c r="DF8" i="3"/>
  <c r="DG8" i="3"/>
  <c r="DJ8" i="3" s="1"/>
  <c r="DH8" i="3"/>
  <c r="DI218" i="3"/>
  <c r="DF218" i="3"/>
  <c r="DJ218" i="3" s="1"/>
  <c r="DG218" i="3"/>
  <c r="DH218" i="3"/>
  <c r="DF1108" i="3"/>
  <c r="DG1108" i="3"/>
  <c r="DJ1108" i="3" s="1"/>
  <c r="DH1108" i="3"/>
  <c r="DI1108" i="3"/>
  <c r="DF118" i="3"/>
  <c r="DG118" i="3"/>
  <c r="DJ118" i="3" s="1"/>
  <c r="DH118" i="3"/>
  <c r="DI118" i="3"/>
  <c r="DF175" i="3"/>
  <c r="DG175" i="3"/>
  <c r="DJ175" i="3" s="1"/>
  <c r="DH175" i="3"/>
  <c r="DI175" i="3"/>
  <c r="DF1113" i="3"/>
  <c r="DJ1113" i="3" s="1"/>
  <c r="DG1113" i="3"/>
  <c r="DH1113" i="3"/>
  <c r="DI1113" i="3"/>
  <c r="DH162" i="3"/>
  <c r="DI162" i="3"/>
  <c r="DF162" i="3"/>
  <c r="DJ162" i="3" s="1"/>
  <c r="DG162" i="3"/>
  <c r="AE123" i="1"/>
  <c r="DH226" i="3"/>
  <c r="DI226" i="3"/>
  <c r="DF226" i="3"/>
  <c r="DJ226" i="3" s="1"/>
  <c r="DG226" i="3"/>
  <c r="DF1072" i="3"/>
  <c r="DJ1072" i="3" s="1"/>
  <c r="DG1072" i="3"/>
  <c r="DH1072" i="3"/>
  <c r="DI1072" i="3"/>
  <c r="DI112" i="3"/>
  <c r="DF112" i="3"/>
  <c r="DG112" i="3"/>
  <c r="DJ112" i="3" s="1"/>
  <c r="DH112" i="3"/>
  <c r="DF171" i="3"/>
  <c r="DH171" i="3"/>
  <c r="DI171" i="3"/>
  <c r="DJ171" i="3" s="1"/>
  <c r="DG171" i="3"/>
  <c r="DF208" i="3"/>
  <c r="DI208" i="3"/>
  <c r="DG208" i="3"/>
  <c r="DJ208" i="3" s="1"/>
  <c r="DH208" i="3"/>
  <c r="S58" i="1"/>
  <c r="AF123" i="1" s="1"/>
  <c r="W104" i="1"/>
  <c r="P179" i="1"/>
  <c r="EK155" i="1"/>
  <c r="DJ155" i="1"/>
  <c r="P176" i="1"/>
  <c r="DI190" i="3"/>
  <c r="DF190" i="3"/>
  <c r="DG190" i="3"/>
  <c r="DJ190" i="3" s="1"/>
  <c r="DH190" i="3"/>
  <c r="U97" i="1"/>
  <c r="GM90" i="1"/>
  <c r="GN90" i="1" s="1"/>
  <c r="P168" i="1"/>
  <c r="EO155" i="1"/>
  <c r="F190" i="1"/>
  <c r="AR155" i="1"/>
  <c r="AX162" i="1"/>
  <c r="CG155" i="1"/>
  <c r="DF444" i="3"/>
  <c r="DJ444" i="3" s="1"/>
  <c r="DH444" i="3"/>
  <c r="DI444" i="3"/>
  <c r="DG444" i="3"/>
  <c r="DF460" i="3"/>
  <c r="DJ460" i="3" s="1"/>
  <c r="DG460" i="3"/>
  <c r="DH460" i="3"/>
  <c r="DI460" i="3"/>
  <c r="CY205" i="1"/>
  <c r="X205" i="1" s="1"/>
  <c r="CZ205" i="1"/>
  <c r="Y205" i="1" s="1"/>
  <c r="DX289" i="1"/>
  <c r="GM203" i="1"/>
  <c r="GN203" i="1" s="1"/>
  <c r="DI416" i="3"/>
  <c r="DF416" i="3"/>
  <c r="DJ416" i="3" s="1"/>
  <c r="DG416" i="3"/>
  <c r="DH416" i="3"/>
  <c r="W97" i="1"/>
  <c r="DF417" i="3"/>
  <c r="DG417" i="3"/>
  <c r="DH417" i="3"/>
  <c r="DI417" i="3"/>
  <c r="DJ417" i="3" s="1"/>
  <c r="CZ204" i="1"/>
  <c r="Y204" i="1" s="1"/>
  <c r="AL289" i="1" s="1"/>
  <c r="CY204" i="1"/>
  <c r="X204" i="1" s="1"/>
  <c r="GM204" i="1" s="1"/>
  <c r="GO204" i="1" s="1"/>
  <c r="DH374" i="3"/>
  <c r="DI374" i="3"/>
  <c r="DJ374" i="3" s="1"/>
  <c r="DF374" i="3"/>
  <c r="DG374" i="3"/>
  <c r="DF413" i="3"/>
  <c r="DJ413" i="3" s="1"/>
  <c r="DG413" i="3"/>
  <c r="DI413" i="3"/>
  <c r="DH413" i="3"/>
  <c r="FZ155" i="1"/>
  <c r="EQ162" i="1"/>
  <c r="DF466" i="3"/>
  <c r="DG466" i="3"/>
  <c r="DJ466" i="3" s="1"/>
  <c r="DH466" i="3"/>
  <c r="DI466" i="3"/>
  <c r="P101" i="1"/>
  <c r="CP101" i="1" s="1"/>
  <c r="O101" i="1" s="1"/>
  <c r="GM101" i="1" s="1"/>
  <c r="GN101" i="1" s="1"/>
  <c r="DF482" i="3"/>
  <c r="DJ482" i="3" s="1"/>
  <c r="DG482" i="3"/>
  <c r="DH482" i="3"/>
  <c r="DI482" i="3"/>
  <c r="GM216" i="1"/>
  <c r="GO216" i="1" s="1"/>
  <c r="GM260" i="1"/>
  <c r="GN260" i="1" s="1"/>
  <c r="Q261" i="1"/>
  <c r="T251" i="1"/>
  <c r="DY289" i="1" s="1"/>
  <c r="CP270" i="1"/>
  <c r="O270" i="1" s="1"/>
  <c r="GM270" i="1" s="1"/>
  <c r="GO270" i="1" s="1"/>
  <c r="AC391" i="1"/>
  <c r="CP366" i="1"/>
  <c r="O366" i="1" s="1"/>
  <c r="CP382" i="1"/>
  <c r="O382" i="1" s="1"/>
  <c r="GM382" i="1" s="1"/>
  <c r="GN382" i="1" s="1"/>
  <c r="GA423" i="1"/>
  <c r="ER428" i="1"/>
  <c r="DF517" i="3"/>
  <c r="DJ517" i="3" s="1"/>
  <c r="DH517" i="3"/>
  <c r="DI517" i="3"/>
  <c r="DG517" i="3"/>
  <c r="BD194" i="1"/>
  <c r="F314" i="1"/>
  <c r="AF321" i="1"/>
  <c r="S332" i="1"/>
  <c r="F431" i="1"/>
  <c r="P423" i="1"/>
  <c r="AL460" i="1"/>
  <c r="Y467" i="1"/>
  <c r="Q460" i="1"/>
  <c r="F479" i="1"/>
  <c r="CI364" i="1"/>
  <c r="AZ391" i="1"/>
  <c r="AX423" i="1"/>
  <c r="F435" i="1"/>
  <c r="Q259" i="1"/>
  <c r="DV289" i="1" s="1"/>
  <c r="AH460" i="1"/>
  <c r="U467" i="1"/>
  <c r="DF808" i="3"/>
  <c r="DJ808" i="3" s="1"/>
  <c r="DG808" i="3"/>
  <c r="DH808" i="3"/>
  <c r="DI808" i="3"/>
  <c r="DG728" i="3"/>
  <c r="DJ728" i="3" s="1"/>
  <c r="DH728" i="3"/>
  <c r="DI728" i="3"/>
  <c r="DF728" i="3"/>
  <c r="CZ511" i="1"/>
  <c r="Y511" i="1" s="1"/>
  <c r="CY511" i="1"/>
  <c r="X511" i="1" s="1"/>
  <c r="GM511" i="1" s="1"/>
  <c r="GO511" i="1" s="1"/>
  <c r="DF832" i="3"/>
  <c r="DJ832" i="3" s="1"/>
  <c r="DG832" i="3"/>
  <c r="DI832" i="3"/>
  <c r="DH832" i="3"/>
  <c r="DF773" i="3"/>
  <c r="DJ773" i="3" s="1"/>
  <c r="DG773" i="3"/>
  <c r="DH773" i="3"/>
  <c r="DI773" i="3"/>
  <c r="EV499" i="1"/>
  <c r="P609" i="1"/>
  <c r="EA499" i="1"/>
  <c r="DN584" i="1"/>
  <c r="DH877" i="3"/>
  <c r="DI877" i="3"/>
  <c r="DG877" i="3"/>
  <c r="DJ877" i="3" s="1"/>
  <c r="DF877" i="3"/>
  <c r="DF901" i="3"/>
  <c r="DJ901" i="3" s="1"/>
  <c r="DG901" i="3"/>
  <c r="DH901" i="3"/>
  <c r="DI901" i="3"/>
  <c r="CP548" i="1"/>
  <c r="O548" i="1" s="1"/>
  <c r="GM548" i="1" s="1"/>
  <c r="GO548" i="1" s="1"/>
  <c r="DF891" i="3"/>
  <c r="DJ891" i="3" s="1"/>
  <c r="DG891" i="3"/>
  <c r="DH891" i="3"/>
  <c r="DI891" i="3"/>
  <c r="CP627" i="1"/>
  <c r="O627" i="1" s="1"/>
  <c r="F645" i="1"/>
  <c r="Q616" i="1"/>
  <c r="FY665" i="1"/>
  <c r="EP674" i="1"/>
  <c r="F653" i="1"/>
  <c r="BA616" i="1"/>
  <c r="DF866" i="3"/>
  <c r="DI866" i="3"/>
  <c r="DJ866" i="3" s="1"/>
  <c r="DG866" i="3"/>
  <c r="DH866" i="3"/>
  <c r="DH885" i="3"/>
  <c r="DI885" i="3"/>
  <c r="DF885" i="3"/>
  <c r="DJ885" i="3" s="1"/>
  <c r="DG885" i="3"/>
  <c r="DF1023" i="3"/>
  <c r="DJ1023" i="3" s="1"/>
  <c r="DG1023" i="3"/>
  <c r="DI1023" i="3"/>
  <c r="DH1023" i="3"/>
  <c r="DF1045" i="3"/>
  <c r="DH1045" i="3"/>
  <c r="DI1045" i="3"/>
  <c r="DG1045" i="3"/>
  <c r="DJ1045" i="3" s="1"/>
  <c r="AE674" i="1"/>
  <c r="U710" i="1"/>
  <c r="AH737" i="1" s="1"/>
  <c r="BB499" i="1"/>
  <c r="F597" i="1"/>
  <c r="V718" i="1"/>
  <c r="AI737" i="1" s="1"/>
  <c r="W780" i="1"/>
  <c r="EB786" i="1" s="1"/>
  <c r="DM665" i="1"/>
  <c r="P696" i="1"/>
  <c r="DF949" i="3"/>
  <c r="DG949" i="3"/>
  <c r="DJ949" i="3" s="1"/>
  <c r="DH949" i="3"/>
  <c r="DI949" i="3"/>
  <c r="DF1001" i="3"/>
  <c r="DJ1001" i="3" s="1"/>
  <c r="DG1001" i="3"/>
  <c r="DH1001" i="3"/>
  <c r="DI1001" i="3"/>
  <c r="DI1062" i="3"/>
  <c r="DF1062" i="3"/>
  <c r="DJ1062" i="3" s="1"/>
  <c r="DG1062" i="3"/>
  <c r="DH1062" i="3"/>
  <c r="CP878" i="1"/>
  <c r="O878" i="1" s="1"/>
  <c r="GM878" i="1" s="1"/>
  <c r="GN878" i="1" s="1"/>
  <c r="GM821" i="1"/>
  <c r="DT829" i="1"/>
  <c r="DF1074" i="3"/>
  <c r="DJ1074" i="3" s="1"/>
  <c r="DG1074" i="3"/>
  <c r="DH1074" i="3"/>
  <c r="DI1074" i="3"/>
  <c r="BA818" i="1"/>
  <c r="F849" i="1"/>
  <c r="AZ633" i="1"/>
  <c r="CI616" i="1"/>
  <c r="CZ864" i="1"/>
  <c r="Y864" i="1" s="1"/>
  <c r="GM864" i="1" s="1"/>
  <c r="GN864" i="1" s="1"/>
  <c r="AT818" i="1"/>
  <c r="F847" i="1"/>
  <c r="EC829" i="1"/>
  <c r="T829" i="1"/>
  <c r="AG818" i="1"/>
  <c r="CZ885" i="1"/>
  <c r="Y885" i="1" s="1"/>
  <c r="AL916" i="1" s="1"/>
  <c r="GM865" i="1"/>
  <c r="GN865" i="1" s="1"/>
  <c r="DI1012" i="3"/>
  <c r="DF1012" i="3"/>
  <c r="DJ1012" i="3" s="1"/>
  <c r="DG1012" i="3"/>
  <c r="DH1012" i="3"/>
  <c r="DG1120" i="3"/>
  <c r="DH1120" i="3"/>
  <c r="DI1120" i="3"/>
  <c r="DF1120" i="3"/>
  <c r="DJ1120" i="3" s="1"/>
  <c r="V889" i="1"/>
  <c r="AI916" i="1" s="1"/>
  <c r="R904" i="1"/>
  <c r="DW916" i="1" s="1"/>
  <c r="DF73" i="3"/>
  <c r="DG73" i="3"/>
  <c r="DJ73" i="3" s="1"/>
  <c r="DH73" i="3"/>
  <c r="DI73" i="3"/>
  <c r="DF272" i="3"/>
  <c r="DJ272" i="3" s="1"/>
  <c r="DG272" i="3"/>
  <c r="DH272" i="3"/>
  <c r="DI272" i="3"/>
  <c r="DI424" i="3"/>
  <c r="DF424" i="3"/>
  <c r="DJ424" i="3" s="1"/>
  <c r="DG424" i="3"/>
  <c r="DH424" i="3"/>
  <c r="DH96" i="3"/>
  <c r="DI96" i="3"/>
  <c r="DJ96" i="3" s="1"/>
  <c r="DF96" i="3"/>
  <c r="DG96" i="3"/>
  <c r="DF274" i="3"/>
  <c r="DJ274" i="3" s="1"/>
  <c r="DG274" i="3"/>
  <c r="DI274" i="3"/>
  <c r="DH274" i="3"/>
  <c r="DG387" i="3"/>
  <c r="DF387" i="3"/>
  <c r="DH387" i="3"/>
  <c r="DI387" i="3"/>
  <c r="DJ387" i="3" s="1"/>
  <c r="DF465" i="3"/>
  <c r="DG465" i="3"/>
  <c r="DJ465" i="3" s="1"/>
  <c r="DH465" i="3"/>
  <c r="DI465" i="3"/>
  <c r="DF186" i="3"/>
  <c r="DJ186" i="3" s="1"/>
  <c r="DG186" i="3"/>
  <c r="DH186" i="3"/>
  <c r="DI186" i="3"/>
  <c r="DI358" i="3"/>
  <c r="DF358" i="3"/>
  <c r="DG358" i="3"/>
  <c r="DJ358" i="3" s="1"/>
  <c r="DH358" i="3"/>
  <c r="DF235" i="3"/>
  <c r="DJ235" i="3" s="1"/>
  <c r="DG235" i="3"/>
  <c r="DH235" i="3"/>
  <c r="DI235" i="3"/>
  <c r="DF365" i="3"/>
  <c r="DG365" i="3"/>
  <c r="DH365" i="3"/>
  <c r="DI365" i="3"/>
  <c r="DJ365" i="3" s="1"/>
  <c r="DF362" i="3"/>
  <c r="DJ362" i="3" s="1"/>
  <c r="DG362" i="3"/>
  <c r="DI362" i="3"/>
  <c r="DH362" i="3"/>
  <c r="DF355" i="3"/>
  <c r="DJ355" i="3" s="1"/>
  <c r="DG355" i="3"/>
  <c r="DI355" i="3"/>
  <c r="DH355" i="3"/>
  <c r="DF481" i="3"/>
  <c r="DJ481" i="3" s="1"/>
  <c r="DG481" i="3"/>
  <c r="DH481" i="3"/>
  <c r="DI481" i="3"/>
  <c r="DG410" i="3"/>
  <c r="DH410" i="3"/>
  <c r="DI410" i="3"/>
  <c r="DF410" i="3"/>
  <c r="DJ410" i="3" s="1"/>
  <c r="DF519" i="3"/>
  <c r="DG519" i="3"/>
  <c r="DH519" i="3"/>
  <c r="DI519" i="3"/>
  <c r="DJ519" i="3" s="1"/>
  <c r="DF745" i="3"/>
  <c r="DJ745" i="3" s="1"/>
  <c r="DG745" i="3"/>
  <c r="DH745" i="3"/>
  <c r="DI745" i="3"/>
  <c r="DF860" i="3"/>
  <c r="DG860" i="3"/>
  <c r="DH860" i="3"/>
  <c r="DI860" i="3"/>
  <c r="DJ860" i="3" s="1"/>
  <c r="DF1068" i="3"/>
  <c r="DG1068" i="3"/>
  <c r="DJ1068" i="3" s="1"/>
  <c r="DH1068" i="3"/>
  <c r="DI1068" i="3"/>
  <c r="DH15" i="3"/>
  <c r="DI15" i="3"/>
  <c r="DJ15" i="3" s="1"/>
  <c r="DF15" i="3"/>
  <c r="DG15" i="3"/>
  <c r="DG931" i="3"/>
  <c r="DJ931" i="3" s="1"/>
  <c r="DH931" i="3"/>
  <c r="DI931" i="3"/>
  <c r="DF931" i="3"/>
  <c r="DF1090" i="3"/>
  <c r="DI1090" i="3"/>
  <c r="DG1090" i="3"/>
  <c r="DJ1090" i="3" s="1"/>
  <c r="DH1090" i="3"/>
  <c r="DI53" i="3"/>
  <c r="DF53" i="3"/>
  <c r="DG53" i="3"/>
  <c r="DJ53" i="3" s="1"/>
  <c r="DH53" i="3"/>
  <c r="DF910" i="3"/>
  <c r="DJ910" i="3" s="1"/>
  <c r="DG910" i="3"/>
  <c r="DH910" i="3"/>
  <c r="DI910" i="3"/>
  <c r="DF1076" i="3"/>
  <c r="DG1076" i="3"/>
  <c r="DH1076" i="3"/>
  <c r="DI1076" i="3"/>
  <c r="DJ1076" i="3" s="1"/>
  <c r="DF1036" i="3"/>
  <c r="DG1036" i="3"/>
  <c r="DH1036" i="3"/>
  <c r="DI1036" i="3"/>
  <c r="DJ1036" i="3" s="1"/>
  <c r="DG953" i="3"/>
  <c r="DH953" i="3"/>
  <c r="DI953" i="3"/>
  <c r="DJ953" i="3" s="1"/>
  <c r="DF953" i="3"/>
  <c r="DF36" i="3"/>
  <c r="DG36" i="3"/>
  <c r="DJ36" i="3" s="1"/>
  <c r="DH36" i="3"/>
  <c r="DI36" i="3"/>
  <c r="DF962" i="3"/>
  <c r="DJ962" i="3" s="1"/>
  <c r="DG962" i="3"/>
  <c r="DH962" i="3"/>
  <c r="DI962" i="3"/>
  <c r="DI2" i="3"/>
  <c r="DJ2" i="3" s="1"/>
  <c r="DF2" i="3"/>
  <c r="DG2" i="3"/>
  <c r="DH2" i="3"/>
  <c r="DF217" i="3"/>
  <c r="DJ217" i="3" s="1"/>
  <c r="DG217" i="3"/>
  <c r="DH217" i="3"/>
  <c r="DI217" i="3"/>
  <c r="DI1116" i="3"/>
  <c r="DF1116" i="3"/>
  <c r="DG1116" i="3"/>
  <c r="DJ1116" i="3" s="1"/>
  <c r="DH1116" i="3"/>
  <c r="DF116" i="3"/>
  <c r="DG116" i="3"/>
  <c r="DH116" i="3"/>
  <c r="DI116" i="3"/>
  <c r="DJ116" i="3" s="1"/>
  <c r="DG174" i="3"/>
  <c r="DH174" i="3"/>
  <c r="DI174" i="3"/>
  <c r="DJ174" i="3" s="1"/>
  <c r="DF174" i="3"/>
  <c r="DF1131" i="3"/>
  <c r="DG1131" i="3"/>
  <c r="DJ1131" i="3" s="1"/>
  <c r="DH1131" i="3"/>
  <c r="DI1131" i="3"/>
  <c r="DF163" i="3"/>
  <c r="DG163" i="3"/>
  <c r="DH163" i="3"/>
  <c r="DI163" i="3"/>
  <c r="DJ163" i="3" s="1"/>
  <c r="DI161" i="3"/>
  <c r="DF161" i="3"/>
  <c r="DJ161" i="3" s="1"/>
  <c r="DG161" i="3"/>
  <c r="DH161" i="3"/>
  <c r="DI1124" i="3"/>
  <c r="DF1124" i="3"/>
  <c r="DG1124" i="3"/>
  <c r="DJ1124" i="3" s="1"/>
  <c r="DH1124" i="3"/>
  <c r="DG210" i="3"/>
  <c r="DH210" i="3"/>
  <c r="DI210" i="3"/>
  <c r="DF210" i="3"/>
  <c r="DJ210" i="3" s="1"/>
  <c r="DF290" i="3"/>
  <c r="DH290" i="3"/>
  <c r="DI290" i="3"/>
  <c r="DG290" i="3"/>
  <c r="DJ290" i="3" s="1"/>
  <c r="DG155" i="1"/>
  <c r="P164" i="1"/>
  <c r="CY95" i="1"/>
  <c r="X95" i="1" s="1"/>
  <c r="CZ95" i="1"/>
  <c r="Y95" i="1" s="1"/>
  <c r="DG282" i="3"/>
  <c r="DJ282" i="3" s="1"/>
  <c r="DH282" i="3"/>
  <c r="DI282" i="3"/>
  <c r="DF282" i="3"/>
  <c r="P180" i="1"/>
  <c r="EL155" i="1"/>
  <c r="DI197" i="3"/>
  <c r="DJ197" i="3" s="1"/>
  <c r="DG197" i="3"/>
  <c r="DH197" i="3"/>
  <c r="DF197" i="3"/>
  <c r="CZ99" i="1"/>
  <c r="Y99" i="1" s="1"/>
  <c r="GM99" i="1" s="1"/>
  <c r="GN99" i="1" s="1"/>
  <c r="DF929" i="3"/>
  <c r="DG929" i="3"/>
  <c r="DH929" i="3"/>
  <c r="DI929" i="3"/>
  <c r="DJ929" i="3" s="1"/>
  <c r="BD155" i="1"/>
  <c r="F187" i="1"/>
  <c r="DG437" i="3"/>
  <c r="DH437" i="3"/>
  <c r="DI437" i="3"/>
  <c r="DJ437" i="3" s="1"/>
  <c r="DF437" i="3"/>
  <c r="DF385" i="3"/>
  <c r="DJ385" i="3" s="1"/>
  <c r="DG385" i="3"/>
  <c r="DH385" i="3"/>
  <c r="DI385" i="3"/>
  <c r="AU26" i="1"/>
  <c r="F142" i="1"/>
  <c r="AU946" i="1"/>
  <c r="DH389" i="3"/>
  <c r="DI389" i="3"/>
  <c r="DF389" i="3"/>
  <c r="DG389" i="3"/>
  <c r="DJ389" i="3" s="1"/>
  <c r="DF420" i="3"/>
  <c r="DH420" i="3"/>
  <c r="DI420" i="3"/>
  <c r="DG420" i="3"/>
  <c r="DJ420" i="3" s="1"/>
  <c r="R97" i="1"/>
  <c r="DF412" i="3"/>
  <c r="DJ412" i="3" s="1"/>
  <c r="DG412" i="3"/>
  <c r="DH412" i="3"/>
  <c r="DI412" i="3"/>
  <c r="Q59" i="1"/>
  <c r="DV123" i="1" s="1"/>
  <c r="P172" i="1"/>
  <c r="EI155" i="1"/>
  <c r="DF474" i="3"/>
  <c r="DJ474" i="3" s="1"/>
  <c r="DG474" i="3"/>
  <c r="DH474" i="3"/>
  <c r="DI474" i="3"/>
  <c r="CI194" i="1"/>
  <c r="AZ289" i="1"/>
  <c r="V261" i="1"/>
  <c r="DH521" i="3"/>
  <c r="DF521" i="3"/>
  <c r="DI521" i="3"/>
  <c r="DG521" i="3"/>
  <c r="DJ521" i="3" s="1"/>
  <c r="CP367" i="1"/>
  <c r="O367" i="1" s="1"/>
  <c r="DU391" i="1"/>
  <c r="FR425" i="1"/>
  <c r="CP425" i="1"/>
  <c r="O425" i="1" s="1"/>
  <c r="GM425" i="1" s="1"/>
  <c r="T261" i="1"/>
  <c r="AJ460" i="1"/>
  <c r="W467" i="1"/>
  <c r="CY323" i="1"/>
  <c r="X323" i="1" s="1"/>
  <c r="AK332" i="1" s="1"/>
  <c r="EI460" i="1"/>
  <c r="P477" i="1"/>
  <c r="DG800" i="3"/>
  <c r="DH800" i="3"/>
  <c r="DF800" i="3"/>
  <c r="DI800" i="3"/>
  <c r="DJ800" i="3" s="1"/>
  <c r="CF423" i="1"/>
  <c r="AW428" i="1"/>
  <c r="AK460" i="1"/>
  <c r="X467" i="1"/>
  <c r="GM384" i="1"/>
  <c r="GN384" i="1" s="1"/>
  <c r="CZ503" i="1"/>
  <c r="Y503" i="1" s="1"/>
  <c r="GM503" i="1" s="1"/>
  <c r="AE584" i="1"/>
  <c r="DV584" i="1"/>
  <c r="EP194" i="1"/>
  <c r="P296" i="1"/>
  <c r="AQ364" i="1"/>
  <c r="F401" i="1"/>
  <c r="F437" i="1"/>
  <c r="AP423" i="1"/>
  <c r="CY507" i="1"/>
  <c r="X507" i="1" s="1"/>
  <c r="GM507" i="1" s="1"/>
  <c r="GO507" i="1" s="1"/>
  <c r="CZ507" i="1"/>
  <c r="Y507" i="1" s="1"/>
  <c r="AQ499" i="1"/>
  <c r="F594" i="1"/>
  <c r="DG829" i="3"/>
  <c r="DJ829" i="3" s="1"/>
  <c r="DH829" i="3"/>
  <c r="DI829" i="3"/>
  <c r="DF829" i="3"/>
  <c r="GM545" i="1"/>
  <c r="GN545" i="1" s="1"/>
  <c r="CY526" i="1"/>
  <c r="X526" i="1" s="1"/>
  <c r="EC584" i="1" s="1"/>
  <c r="CZ526" i="1"/>
  <c r="Y526" i="1" s="1"/>
  <c r="GM526" i="1" s="1"/>
  <c r="GO526" i="1" s="1"/>
  <c r="DX584" i="1"/>
  <c r="CZ509" i="1"/>
  <c r="Y509" i="1" s="1"/>
  <c r="CY509" i="1"/>
  <c r="X509" i="1" s="1"/>
  <c r="AK584" i="1" s="1"/>
  <c r="AF584" i="1"/>
  <c r="GM462" i="1"/>
  <c r="GM563" i="1"/>
  <c r="GO563" i="1" s="1"/>
  <c r="GA499" i="1"/>
  <c r="ER584" i="1"/>
  <c r="DF905" i="3"/>
  <c r="DI905" i="3"/>
  <c r="DG905" i="3"/>
  <c r="DJ905" i="3" s="1"/>
  <c r="DH905" i="3"/>
  <c r="AX633" i="1"/>
  <c r="CG616" i="1"/>
  <c r="DJ633" i="1"/>
  <c r="DW616" i="1"/>
  <c r="DF873" i="3"/>
  <c r="DI873" i="3"/>
  <c r="DJ873" i="3" s="1"/>
  <c r="DG873" i="3"/>
  <c r="DH873" i="3"/>
  <c r="DK616" i="1"/>
  <c r="P648" i="1"/>
  <c r="DF972" i="3"/>
  <c r="DJ972" i="3" s="1"/>
  <c r="DG972" i="3"/>
  <c r="DH972" i="3"/>
  <c r="DI972" i="3"/>
  <c r="DF893" i="3"/>
  <c r="DG893" i="3"/>
  <c r="DH893" i="3"/>
  <c r="DI893" i="3"/>
  <c r="DJ893" i="3" s="1"/>
  <c r="DF935" i="3"/>
  <c r="DJ935" i="3" s="1"/>
  <c r="DG935" i="3"/>
  <c r="DH935" i="3"/>
  <c r="DI935" i="3"/>
  <c r="DF980" i="3"/>
  <c r="DG980" i="3"/>
  <c r="DH980" i="3"/>
  <c r="DI980" i="3"/>
  <c r="DJ980" i="3" s="1"/>
  <c r="AZ665" i="1"/>
  <c r="F685" i="1"/>
  <c r="EI616" i="1"/>
  <c r="P643" i="1"/>
  <c r="DG871" i="3"/>
  <c r="DH871" i="3"/>
  <c r="DI871" i="3"/>
  <c r="DF871" i="3"/>
  <c r="DJ871" i="3" s="1"/>
  <c r="DH881" i="3"/>
  <c r="DI881" i="3"/>
  <c r="DJ881" i="3" s="1"/>
  <c r="DG881" i="3"/>
  <c r="DF881" i="3"/>
  <c r="DF1016" i="3"/>
  <c r="DG1016" i="3"/>
  <c r="DI1016" i="3"/>
  <c r="DJ1016" i="3" s="1"/>
  <c r="DH1016" i="3"/>
  <c r="S717" i="1"/>
  <c r="CH665" i="1"/>
  <c r="AY674" i="1"/>
  <c r="DF913" i="3"/>
  <c r="DG913" i="3"/>
  <c r="DJ913" i="3" s="1"/>
  <c r="DH913" i="3"/>
  <c r="DI913" i="3"/>
  <c r="AG665" i="1"/>
  <c r="T674" i="1"/>
  <c r="BC769" i="1"/>
  <c r="F802" i="1"/>
  <c r="EM737" i="1"/>
  <c r="FV706" i="1"/>
  <c r="AL829" i="1"/>
  <c r="R729" i="1"/>
  <c r="DF964" i="3"/>
  <c r="DJ964" i="3" s="1"/>
  <c r="DG964" i="3"/>
  <c r="DH964" i="3"/>
  <c r="DI964" i="3"/>
  <c r="S729" i="1"/>
  <c r="DG998" i="3"/>
  <c r="DJ998" i="3" s="1"/>
  <c r="DH998" i="3"/>
  <c r="DI998" i="3"/>
  <c r="DF998" i="3"/>
  <c r="DF1029" i="3"/>
  <c r="DG1029" i="3"/>
  <c r="DJ1029" i="3" s="1"/>
  <c r="DH1029" i="3"/>
  <c r="DI1029" i="3"/>
  <c r="AG737" i="1"/>
  <c r="GM902" i="1"/>
  <c r="GN902" i="1" s="1"/>
  <c r="Q904" i="1"/>
  <c r="DV916" i="1" s="1"/>
  <c r="DX818" i="1"/>
  <c r="DK829" i="1"/>
  <c r="BA665" i="1"/>
  <c r="F694" i="1"/>
  <c r="DY818" i="1"/>
  <c r="DL829" i="1"/>
  <c r="AQ769" i="1"/>
  <c r="F796" i="1"/>
  <c r="DF1119" i="3"/>
  <c r="DJ1119" i="3" s="1"/>
  <c r="DH1119" i="3"/>
  <c r="DI1119" i="3"/>
  <c r="DG1119" i="3"/>
  <c r="AQ861" i="1"/>
  <c r="F926" i="1"/>
  <c r="J1539" i="7" l="1"/>
  <c r="AK499" i="1"/>
  <c r="X584" i="1"/>
  <c r="DZ194" i="1"/>
  <c r="DM289" i="1"/>
  <c r="CJ26" i="1"/>
  <c r="BA123" i="1"/>
  <c r="AJ861" i="1"/>
  <c r="W916" i="1"/>
  <c r="DU706" i="1"/>
  <c r="FW737" i="1"/>
  <c r="FX737" i="1"/>
  <c r="FZ737" i="1"/>
  <c r="DH737" i="1"/>
  <c r="GM710" i="1"/>
  <c r="GN710" i="1" s="1"/>
  <c r="ED26" i="1"/>
  <c r="DQ123" i="1"/>
  <c r="DV861" i="1"/>
  <c r="DI916" i="1"/>
  <c r="AE706" i="1"/>
  <c r="R737" i="1"/>
  <c r="AC26" i="1"/>
  <c r="P123" i="1"/>
  <c r="CE123" i="1"/>
  <c r="CF123" i="1"/>
  <c r="CH123" i="1"/>
  <c r="DW26" i="1"/>
  <c r="DJ123" i="1"/>
  <c r="EB861" i="1"/>
  <c r="DO916" i="1"/>
  <c r="AK818" i="1"/>
  <c r="X829" i="1"/>
  <c r="DX861" i="1"/>
  <c r="DK916" i="1"/>
  <c r="AD26" i="1"/>
  <c r="Q123" i="1"/>
  <c r="BA737" i="1"/>
  <c r="CJ706" i="1"/>
  <c r="CB194" i="1"/>
  <c r="AS289" i="1"/>
  <c r="AJ26" i="1"/>
  <c r="W123" i="1"/>
  <c r="AG26" i="1"/>
  <c r="T123" i="1"/>
  <c r="DV26" i="1"/>
  <c r="DI123" i="1"/>
  <c r="AK861" i="1"/>
  <c r="X916" i="1"/>
  <c r="EC499" i="1"/>
  <c r="DP584" i="1"/>
  <c r="AL861" i="1"/>
  <c r="Y916" i="1"/>
  <c r="AH706" i="1"/>
  <c r="U737" i="1"/>
  <c r="DW706" i="1"/>
  <c r="DJ737" i="1"/>
  <c r="EA861" i="1"/>
  <c r="DN916" i="1"/>
  <c r="DN737" i="1"/>
  <c r="EA706" i="1"/>
  <c r="EC861" i="1"/>
  <c r="DP916" i="1"/>
  <c r="EB194" i="1"/>
  <c r="DO289" i="1"/>
  <c r="AI706" i="1"/>
  <c r="V737" i="1"/>
  <c r="DW861" i="1"/>
  <c r="DJ916" i="1"/>
  <c r="EA194" i="1"/>
  <c r="DN289" i="1"/>
  <c r="GM717" i="1"/>
  <c r="GN717" i="1" s="1"/>
  <c r="DT737" i="1"/>
  <c r="DI786" i="1"/>
  <c r="DV769" i="1"/>
  <c r="CB584" i="1"/>
  <c r="AI861" i="1"/>
  <c r="V916" i="1"/>
  <c r="DV194" i="1"/>
  <c r="DI289" i="1"/>
  <c r="DW194" i="1"/>
  <c r="DJ289" i="1"/>
  <c r="GB26" i="1"/>
  <c r="ES123" i="1"/>
  <c r="DY194" i="1"/>
  <c r="DL289" i="1"/>
  <c r="AL194" i="1"/>
  <c r="Y289" i="1"/>
  <c r="AQ22" i="1"/>
  <c r="AQ976" i="1"/>
  <c r="F956" i="1"/>
  <c r="DW769" i="1"/>
  <c r="DJ786" i="1"/>
  <c r="AL26" i="1"/>
  <c r="Y123" i="1"/>
  <c r="DO737" i="1"/>
  <c r="EB706" i="1"/>
  <c r="AL769" i="1"/>
  <c r="Y786" i="1"/>
  <c r="DZ861" i="1"/>
  <c r="DM916" i="1"/>
  <c r="P685" i="1"/>
  <c r="ER665" i="1"/>
  <c r="DL737" i="1"/>
  <c r="DY706" i="1"/>
  <c r="P853" i="1"/>
  <c r="DO818" i="1"/>
  <c r="AX364" i="1"/>
  <c r="F398" i="1"/>
  <c r="ES499" i="1"/>
  <c r="P604" i="1"/>
  <c r="AG706" i="1"/>
  <c r="T737" i="1"/>
  <c r="AZ364" i="1"/>
  <c r="F402" i="1"/>
  <c r="AK289" i="1"/>
  <c r="GM225" i="1"/>
  <c r="GO225" i="1" s="1"/>
  <c r="AF706" i="1"/>
  <c r="S737" i="1"/>
  <c r="DO499" i="1"/>
  <c r="P608" i="1"/>
  <c r="DK364" i="1"/>
  <c r="P406" i="1"/>
  <c r="P343" i="1"/>
  <c r="ER321" i="1"/>
  <c r="F806" i="1"/>
  <c r="BA769" i="1"/>
  <c r="GO28" i="1"/>
  <c r="CC123" i="1" s="1"/>
  <c r="AU769" i="1"/>
  <c r="F805" i="1"/>
  <c r="DK460" i="1"/>
  <c r="P482" i="1"/>
  <c r="DO321" i="1"/>
  <c r="P356" i="1"/>
  <c r="P494" i="1"/>
  <c r="DQ460" i="1"/>
  <c r="AD194" i="1"/>
  <c r="Q289" i="1"/>
  <c r="AD364" i="1"/>
  <c r="Q391" i="1"/>
  <c r="DL861" i="1"/>
  <c r="P937" i="1"/>
  <c r="U769" i="1"/>
  <c r="F808" i="1"/>
  <c r="GM885" i="1"/>
  <c r="GN885" i="1" s="1"/>
  <c r="AF861" i="1"/>
  <c r="S916" i="1"/>
  <c r="R332" i="1"/>
  <c r="AE321" i="1"/>
  <c r="DK665" i="1"/>
  <c r="P689" i="1"/>
  <c r="AI26" i="1"/>
  <c r="V123" i="1"/>
  <c r="FZ391" i="1"/>
  <c r="DH391" i="1"/>
  <c r="DU364" i="1"/>
  <c r="FW391" i="1"/>
  <c r="FX391" i="1"/>
  <c r="AF26" i="1"/>
  <c r="S123" i="1"/>
  <c r="DH818" i="1"/>
  <c r="P832" i="1"/>
  <c r="AY155" i="1"/>
  <c r="F170" i="1"/>
  <c r="F167" i="1"/>
  <c r="AV155" i="1"/>
  <c r="Y737" i="1"/>
  <c r="AL706" i="1"/>
  <c r="CH616" i="1"/>
  <c r="AY633" i="1"/>
  <c r="DJ460" i="1"/>
  <c r="P481" i="1"/>
  <c r="CP97" i="1"/>
  <c r="O97" i="1" s="1"/>
  <c r="GM97" i="1" s="1"/>
  <c r="GN97" i="1" s="1"/>
  <c r="FZ616" i="1"/>
  <c r="EQ633" i="1"/>
  <c r="DU665" i="1"/>
  <c r="DH674" i="1"/>
  <c r="FW674" i="1"/>
  <c r="FX674" i="1"/>
  <c r="FZ674" i="1"/>
  <c r="EM321" i="1"/>
  <c r="P351" i="1"/>
  <c r="ER861" i="1"/>
  <c r="P927" i="1"/>
  <c r="ER737" i="1"/>
  <c r="GA706" i="1"/>
  <c r="AK364" i="1"/>
  <c r="X391" i="1"/>
  <c r="CM861" i="1"/>
  <c r="BD916" i="1"/>
  <c r="F748" i="1"/>
  <c r="AZ706" i="1"/>
  <c r="AZ499" i="1"/>
  <c r="F595" i="1"/>
  <c r="P805" i="1"/>
  <c r="EM769" i="1"/>
  <c r="ED364" i="1"/>
  <c r="DQ391" i="1"/>
  <c r="S460" i="1"/>
  <c r="F482" i="1"/>
  <c r="V194" i="1"/>
  <c r="F312" i="1"/>
  <c r="DL321" i="1"/>
  <c r="P353" i="1"/>
  <c r="V769" i="1"/>
  <c r="F809" i="1"/>
  <c r="EM22" i="1"/>
  <c r="P965" i="1"/>
  <c r="EM976" i="1"/>
  <c r="ED861" i="1"/>
  <c r="DQ916" i="1"/>
  <c r="AY665" i="1"/>
  <c r="F682" i="1"/>
  <c r="GM367" i="1"/>
  <c r="DT391" i="1"/>
  <c r="AZ616" i="1"/>
  <c r="F644" i="1"/>
  <c r="EB769" i="1"/>
  <c r="DO786" i="1"/>
  <c r="P681" i="1"/>
  <c r="EP665" i="1"/>
  <c r="ED584" i="1"/>
  <c r="FZ818" i="1"/>
  <c r="EQ829" i="1"/>
  <c r="P479" i="1"/>
  <c r="DI460" i="1"/>
  <c r="AK706" i="1"/>
  <c r="X737" i="1"/>
  <c r="CF616" i="1"/>
  <c r="AW633" i="1"/>
  <c r="GM826" i="1"/>
  <c r="GN826" i="1" s="1"/>
  <c r="FW616" i="1"/>
  <c r="EN633" i="1"/>
  <c r="DM460" i="1"/>
  <c r="P489" i="1"/>
  <c r="GM895" i="1"/>
  <c r="GN895" i="1" s="1"/>
  <c r="GM672" i="1"/>
  <c r="DT674" i="1"/>
  <c r="P352" i="1"/>
  <c r="ES321" i="1"/>
  <c r="GO197" i="1"/>
  <c r="EI706" i="1"/>
  <c r="P747" i="1"/>
  <c r="DQ321" i="1"/>
  <c r="P359" i="1"/>
  <c r="BB22" i="1"/>
  <c r="F959" i="1"/>
  <c r="BB976" i="1"/>
  <c r="CY259" i="1"/>
  <c r="X259" i="1" s="1"/>
  <c r="CZ259" i="1"/>
  <c r="Y259" i="1" s="1"/>
  <c r="ED818" i="1"/>
  <c r="DQ829" i="1"/>
  <c r="AW665" i="1"/>
  <c r="F680" i="1"/>
  <c r="DW665" i="1"/>
  <c r="DJ674" i="1"/>
  <c r="AY467" i="1"/>
  <c r="CH460" i="1"/>
  <c r="CY251" i="1"/>
  <c r="X251" i="1" s="1"/>
  <c r="GM251" i="1" s="1"/>
  <c r="GN251" i="1" s="1"/>
  <c r="CZ251" i="1"/>
  <c r="Y251" i="1" s="1"/>
  <c r="ED289" i="1" s="1"/>
  <c r="P403" i="1"/>
  <c r="DI364" i="1"/>
  <c r="F810" i="1"/>
  <c r="W769" i="1"/>
  <c r="DL499" i="1"/>
  <c r="P605" i="1"/>
  <c r="DK737" i="1"/>
  <c r="DX706" i="1"/>
  <c r="P793" i="1"/>
  <c r="EP769" i="1"/>
  <c r="EH467" i="1"/>
  <c r="FQ460" i="1"/>
  <c r="GA467" i="1"/>
  <c r="FX818" i="1"/>
  <c r="EO829" i="1"/>
  <c r="CE616" i="1"/>
  <c r="AV633" i="1"/>
  <c r="F414" i="1"/>
  <c r="V364" i="1"/>
  <c r="AD706" i="1"/>
  <c r="Q737" i="1"/>
  <c r="DH616" i="1"/>
  <c r="P636" i="1"/>
  <c r="DH332" i="1"/>
  <c r="FX332" i="1"/>
  <c r="DU321" i="1"/>
  <c r="FW332" i="1"/>
  <c r="FZ332" i="1"/>
  <c r="EI22" i="1"/>
  <c r="EI976" i="1"/>
  <c r="P956" i="1"/>
  <c r="AH861" i="1"/>
  <c r="U916" i="1"/>
  <c r="EC769" i="1"/>
  <c r="DP786" i="1"/>
  <c r="AF194" i="1"/>
  <c r="S289" i="1"/>
  <c r="EP737" i="1"/>
  <c r="EP946" i="1" s="1"/>
  <c r="FY706" i="1"/>
  <c r="F354" i="1"/>
  <c r="U321" i="1"/>
  <c r="EC706" i="1"/>
  <c r="DP737" i="1"/>
  <c r="ES737" i="1"/>
  <c r="GB706" i="1"/>
  <c r="ER364" i="1"/>
  <c r="P402" i="1"/>
  <c r="AE861" i="1"/>
  <c r="R916" i="1"/>
  <c r="F474" i="1"/>
  <c r="AX460" i="1"/>
  <c r="EI321" i="1"/>
  <c r="P342" i="1"/>
  <c r="AK123" i="1"/>
  <c r="AV665" i="1"/>
  <c r="F679" i="1"/>
  <c r="AE769" i="1"/>
  <c r="R786" i="1"/>
  <c r="DH460" i="1"/>
  <c r="P470" i="1"/>
  <c r="DM786" i="1"/>
  <c r="DZ769" i="1"/>
  <c r="AW467" i="1"/>
  <c r="CF460" i="1"/>
  <c r="AD321" i="1"/>
  <c r="Q332" i="1"/>
  <c r="Q499" i="1"/>
  <c r="F596" i="1"/>
  <c r="GM57" i="1"/>
  <c r="GO57" i="1" s="1"/>
  <c r="DK321" i="1"/>
  <c r="P347" i="1"/>
  <c r="Y460" i="1"/>
  <c r="F494" i="1"/>
  <c r="P439" i="1"/>
  <c r="ER423" i="1"/>
  <c r="AZ769" i="1"/>
  <c r="F797" i="1"/>
  <c r="FW818" i="1"/>
  <c r="EN829" i="1"/>
  <c r="AV423" i="1"/>
  <c r="F433" i="1"/>
  <c r="BC22" i="1"/>
  <c r="BC976" i="1"/>
  <c r="F962" i="1"/>
  <c r="S665" i="1"/>
  <c r="F689" i="1"/>
  <c r="DL786" i="1"/>
  <c r="DY769" i="1"/>
  <c r="EA769" i="1"/>
  <c r="DN786" i="1"/>
  <c r="DT332" i="1"/>
  <c r="GM324" i="1"/>
  <c r="AJ706" i="1"/>
  <c r="W737" i="1"/>
  <c r="DP467" i="1"/>
  <c r="EC460" i="1"/>
  <c r="GM205" i="1"/>
  <c r="GO205" i="1" s="1"/>
  <c r="AX26" i="1"/>
  <c r="F130" i="1"/>
  <c r="DX123" i="1"/>
  <c r="AF769" i="1"/>
  <c r="S786" i="1"/>
  <c r="GM509" i="1"/>
  <c r="GO509" i="1" s="1"/>
  <c r="F853" i="1"/>
  <c r="W818" i="1"/>
  <c r="V499" i="1"/>
  <c r="F607" i="1"/>
  <c r="AX861" i="1"/>
  <c r="F923" i="1"/>
  <c r="EP861" i="1"/>
  <c r="P923" i="1"/>
  <c r="ER194" i="1"/>
  <c r="P300" i="1"/>
  <c r="GM29" i="1"/>
  <c r="DT123" i="1"/>
  <c r="AD916" i="1"/>
  <c r="FY321" i="1"/>
  <c r="EP332" i="1"/>
  <c r="EA123" i="1"/>
  <c r="FZ467" i="1"/>
  <c r="Q818" i="1"/>
  <c r="F841" i="1"/>
  <c r="AB460" i="1"/>
  <c r="O467" i="1"/>
  <c r="P460" i="1"/>
  <c r="F470" i="1"/>
  <c r="AZ155" i="1"/>
  <c r="F173" i="1"/>
  <c r="F843" i="1"/>
  <c r="R818" i="1"/>
  <c r="AW423" i="1"/>
  <c r="F434" i="1"/>
  <c r="F349" i="1"/>
  <c r="AS321" i="1"/>
  <c r="DV499" i="1"/>
  <c r="DI584" i="1"/>
  <c r="AX321" i="1"/>
  <c r="F339" i="1"/>
  <c r="ER155" i="1"/>
  <c r="P173" i="1"/>
  <c r="DU194" i="1"/>
  <c r="FW289" i="1"/>
  <c r="FX289" i="1"/>
  <c r="FZ289" i="1"/>
  <c r="DH289" i="1"/>
  <c r="F807" i="1"/>
  <c r="T769" i="1"/>
  <c r="AQ706" i="1"/>
  <c r="F747" i="1"/>
  <c r="FT584" i="1"/>
  <c r="DU123" i="1"/>
  <c r="GO626" i="1"/>
  <c r="CC633" i="1" s="1"/>
  <c r="CA633" i="1"/>
  <c r="GB769" i="1"/>
  <c r="ES786" i="1"/>
  <c r="EP364" i="1"/>
  <c r="P398" i="1"/>
  <c r="CP259" i="1"/>
  <c r="O259" i="1" s="1"/>
  <c r="ET22" i="1"/>
  <c r="P959" i="1"/>
  <c r="ET976" i="1"/>
  <c r="AX769" i="1"/>
  <c r="F793" i="1"/>
  <c r="AX499" i="1"/>
  <c r="F591" i="1"/>
  <c r="AO22" i="1"/>
  <c r="AO976" i="1"/>
  <c r="F950" i="1"/>
  <c r="EP26" i="1"/>
  <c r="P130" i="1"/>
  <c r="CP904" i="1"/>
  <c r="O904" i="1" s="1"/>
  <c r="GM904" i="1" s="1"/>
  <c r="GN904" i="1" s="1"/>
  <c r="CF194" i="1"/>
  <c r="AW289" i="1"/>
  <c r="U26" i="1"/>
  <c r="F145" i="1"/>
  <c r="U946" i="1"/>
  <c r="AB584" i="1"/>
  <c r="DZ123" i="1"/>
  <c r="DX769" i="1"/>
  <c r="DK786" i="1"/>
  <c r="DW499" i="1"/>
  <c r="DJ584" i="1"/>
  <c r="R460" i="1"/>
  <c r="F481" i="1"/>
  <c r="FX467" i="1"/>
  <c r="DM499" i="1"/>
  <c r="P606" i="1"/>
  <c r="P645" i="1"/>
  <c r="DI616" i="1"/>
  <c r="DJ321" i="1"/>
  <c r="P346" i="1"/>
  <c r="DN818" i="1"/>
  <c r="P852" i="1"/>
  <c r="DZ706" i="1"/>
  <c r="DM737" i="1"/>
  <c r="EP818" i="1"/>
  <c r="P836" i="1"/>
  <c r="BA194" i="1"/>
  <c r="F309" i="1"/>
  <c r="AL818" i="1"/>
  <c r="Y829" i="1"/>
  <c r="GO462" i="1"/>
  <c r="CC467" i="1" s="1"/>
  <c r="CA467" i="1"/>
  <c r="AU22" i="1"/>
  <c r="F965" i="1"/>
  <c r="AU976" i="1"/>
  <c r="GM627" i="1"/>
  <c r="DT633" i="1"/>
  <c r="GM863" i="1"/>
  <c r="GN863" i="1" s="1"/>
  <c r="EP423" i="1"/>
  <c r="P435" i="1"/>
  <c r="DM818" i="1"/>
  <c r="P851" i="1"/>
  <c r="ES818" i="1"/>
  <c r="P849" i="1"/>
  <c r="W321" i="1"/>
  <c r="F356" i="1"/>
  <c r="AP26" i="1"/>
  <c r="F132" i="1"/>
  <c r="AP946" i="1"/>
  <c r="AB616" i="1"/>
  <c r="O633" i="1"/>
  <c r="GM771" i="1"/>
  <c r="AB786" i="1"/>
  <c r="AL364" i="1"/>
  <c r="Y391" i="1"/>
  <c r="DL364" i="1"/>
  <c r="P412" i="1"/>
  <c r="DU499" i="1"/>
  <c r="FZ584" i="1"/>
  <c r="DH584" i="1"/>
  <c r="FW584" i="1"/>
  <c r="FX584" i="1"/>
  <c r="S364" i="1"/>
  <c r="F406" i="1"/>
  <c r="P194" i="1"/>
  <c r="F292" i="1"/>
  <c r="GA26" i="1"/>
  <c r="ER123" i="1"/>
  <c r="CP897" i="1"/>
  <c r="O897" i="1" s="1"/>
  <c r="GM897" i="1" s="1"/>
  <c r="GN897" i="1" s="1"/>
  <c r="GO501" i="1"/>
  <c r="CE332" i="1"/>
  <c r="CF332" i="1"/>
  <c r="CH332" i="1"/>
  <c r="AC321" i="1"/>
  <c r="P332" i="1"/>
  <c r="U665" i="1"/>
  <c r="F696" i="1"/>
  <c r="AQ194" i="1"/>
  <c r="F299" i="1"/>
  <c r="DY123" i="1"/>
  <c r="F839" i="1"/>
  <c r="AQ818" i="1"/>
  <c r="AB665" i="1"/>
  <c r="O674" i="1"/>
  <c r="EN467" i="1"/>
  <c r="FW460" i="1"/>
  <c r="AE194" i="1"/>
  <c r="R289" i="1"/>
  <c r="P436" i="1"/>
  <c r="EQ423" i="1"/>
  <c r="P169" i="1"/>
  <c r="EP155" i="1"/>
  <c r="AV467" i="1"/>
  <c r="CE460" i="1"/>
  <c r="P355" i="1"/>
  <c r="DN321" i="1"/>
  <c r="DJ818" i="1"/>
  <c r="P843" i="1"/>
  <c r="GM708" i="1"/>
  <c r="Y321" i="1"/>
  <c r="F359" i="1"/>
  <c r="W499" i="1"/>
  <c r="F608" i="1"/>
  <c r="EQ155" i="1"/>
  <c r="P170" i="1"/>
  <c r="ES364" i="1"/>
  <c r="P411" i="1"/>
  <c r="DV706" i="1"/>
  <c r="DI737" i="1"/>
  <c r="P756" i="1"/>
  <c r="EM706" i="1"/>
  <c r="AF499" i="1"/>
  <c r="S584" i="1"/>
  <c r="AL584" i="1"/>
  <c r="AK321" i="1"/>
  <c r="X332" i="1"/>
  <c r="R674" i="1"/>
  <c r="AE665" i="1"/>
  <c r="F489" i="1"/>
  <c r="U460" i="1"/>
  <c r="GM366" i="1"/>
  <c r="AB391" i="1"/>
  <c r="BA499" i="1"/>
  <c r="F604" i="1"/>
  <c r="AZ321" i="1"/>
  <c r="F343" i="1"/>
  <c r="EG22" i="1"/>
  <c r="EG976" i="1"/>
  <c r="P950" i="1"/>
  <c r="CG706" i="1"/>
  <c r="AX737" i="1"/>
  <c r="GB194" i="1"/>
  <c r="ES289" i="1"/>
  <c r="CI26" i="1"/>
  <c r="AZ123" i="1"/>
  <c r="GN880" i="1"/>
  <c r="HD880" i="1"/>
  <c r="GE916" i="1" s="1"/>
  <c r="EC364" i="1"/>
  <c r="DP391" i="1"/>
  <c r="DQ769" i="1"/>
  <c r="P813" i="1"/>
  <c r="CH194" i="1"/>
  <c r="AY289" i="1"/>
  <c r="F353" i="1"/>
  <c r="T321" i="1"/>
  <c r="CP59" i="1"/>
  <c r="O59" i="1" s="1"/>
  <c r="GM59" i="1" s="1"/>
  <c r="GN59" i="1" s="1"/>
  <c r="EH26" i="1"/>
  <c r="P132" i="1"/>
  <c r="EH946" i="1"/>
  <c r="ER769" i="1"/>
  <c r="P797" i="1"/>
  <c r="GM580" i="1"/>
  <c r="GO580" i="1" s="1"/>
  <c r="GM323" i="1"/>
  <c r="AB332" i="1"/>
  <c r="CP114" i="1"/>
  <c r="O114" i="1" s="1"/>
  <c r="GM114" i="1" s="1"/>
  <c r="GN114" i="1" s="1"/>
  <c r="CG194" i="1"/>
  <c r="AX289" i="1"/>
  <c r="AZ829" i="1"/>
  <c r="CI818" i="1"/>
  <c r="CA674" i="1"/>
  <c r="GO667" i="1"/>
  <c r="CC674" i="1" s="1"/>
  <c r="V321" i="1"/>
  <c r="F355" i="1"/>
  <c r="AE364" i="1"/>
  <c r="R391" i="1"/>
  <c r="T499" i="1"/>
  <c r="F605" i="1"/>
  <c r="EO633" i="1"/>
  <c r="FX616" i="1"/>
  <c r="AX818" i="1"/>
  <c r="F836" i="1"/>
  <c r="CJ861" i="1"/>
  <c r="BA916" i="1"/>
  <c r="ER499" i="1"/>
  <c r="P595" i="1"/>
  <c r="DL818" i="1"/>
  <c r="P850" i="1"/>
  <c r="AE499" i="1"/>
  <c r="R584" i="1"/>
  <c r="DK818" i="1"/>
  <c r="P844" i="1"/>
  <c r="F695" i="1"/>
  <c r="T665" i="1"/>
  <c r="P647" i="1"/>
  <c r="DJ616" i="1"/>
  <c r="W460" i="1"/>
  <c r="F491" i="1"/>
  <c r="AZ194" i="1"/>
  <c r="F300" i="1"/>
  <c r="T818" i="1"/>
  <c r="F850" i="1"/>
  <c r="DN499" i="1"/>
  <c r="P607" i="1"/>
  <c r="F347" i="1"/>
  <c r="S321" i="1"/>
  <c r="CE391" i="1"/>
  <c r="CF391" i="1"/>
  <c r="CH391" i="1"/>
  <c r="P391" i="1"/>
  <c r="AC364" i="1"/>
  <c r="GM901" i="1"/>
  <c r="GN901" i="1" s="1"/>
  <c r="GM871" i="1"/>
  <c r="AB916" i="1"/>
  <c r="EU22" i="1"/>
  <c r="EU976" i="1"/>
  <c r="P962" i="1"/>
  <c r="AK769" i="1"/>
  <c r="X786" i="1"/>
  <c r="EC665" i="1"/>
  <c r="DP674" i="1"/>
  <c r="EK391" i="1"/>
  <c r="FT364" i="1"/>
  <c r="EB123" i="1"/>
  <c r="V460" i="1"/>
  <c r="F490" i="1"/>
  <c r="T194" i="1"/>
  <c r="F310" i="1"/>
  <c r="DT786" i="1"/>
  <c r="CP261" i="1"/>
  <c r="O261" i="1" s="1"/>
  <c r="DU786" i="1"/>
  <c r="CP730" i="1"/>
  <c r="O730" i="1" s="1"/>
  <c r="GM730" i="1" s="1"/>
  <c r="GN730" i="1" s="1"/>
  <c r="CE194" i="1"/>
  <c r="AV289" i="1"/>
  <c r="F844" i="1"/>
  <c r="S818" i="1"/>
  <c r="DQ737" i="1"/>
  <c r="ED706" i="1"/>
  <c r="F439" i="1"/>
  <c r="AZ423" i="1"/>
  <c r="F756" i="1"/>
  <c r="AU706" i="1"/>
  <c r="DT584" i="1"/>
  <c r="AS364" i="1"/>
  <c r="F408" i="1"/>
  <c r="X460" i="1"/>
  <c r="F493" i="1"/>
  <c r="EC818" i="1"/>
  <c r="DP829" i="1"/>
  <c r="DT818" i="1"/>
  <c r="DG829" i="1"/>
  <c r="DX194" i="1"/>
  <c r="DK289" i="1"/>
  <c r="AX155" i="1"/>
  <c r="F169" i="1"/>
  <c r="FW916" i="1"/>
  <c r="FX916" i="1"/>
  <c r="DH916" i="1"/>
  <c r="FZ916" i="1"/>
  <c r="DU861" i="1"/>
  <c r="AC818" i="1"/>
  <c r="CE829" i="1"/>
  <c r="CF829" i="1"/>
  <c r="CH829" i="1"/>
  <c r="P829" i="1"/>
  <c r="P916" i="1"/>
  <c r="AC861" i="1"/>
  <c r="CE916" i="1"/>
  <c r="CF916" i="1"/>
  <c r="CH916" i="1"/>
  <c r="CI460" i="1"/>
  <c r="AZ467" i="1"/>
  <c r="W364" i="1"/>
  <c r="F415" i="1"/>
  <c r="GM95" i="1"/>
  <c r="GN95" i="1" s="1"/>
  <c r="CH786" i="1"/>
  <c r="AC769" i="1"/>
  <c r="P786" i="1"/>
  <c r="CE786" i="1"/>
  <c r="CF786" i="1"/>
  <c r="FS786" i="1"/>
  <c r="GN772" i="1"/>
  <c r="FT786" i="1" s="1"/>
  <c r="U499" i="1"/>
  <c r="F606" i="1"/>
  <c r="DP321" i="1"/>
  <c r="P358" i="1"/>
  <c r="P474" i="1"/>
  <c r="EP460" i="1"/>
  <c r="AB289" i="1"/>
  <c r="GB861" i="1"/>
  <c r="ES916" i="1"/>
  <c r="DT916" i="1"/>
  <c r="T916" i="1"/>
  <c r="AG861" i="1"/>
  <c r="EC123" i="1"/>
  <c r="CP729" i="1"/>
  <c r="O729" i="1" s="1"/>
  <c r="GM729" i="1" s="1"/>
  <c r="GN729" i="1" s="1"/>
  <c r="CZ261" i="1"/>
  <c r="Y261" i="1" s="1"/>
  <c r="GO502" i="1"/>
  <c r="FU584" i="1" s="1"/>
  <c r="FS584" i="1"/>
  <c r="DM364" i="1"/>
  <c r="P413" i="1"/>
  <c r="P616" i="1"/>
  <c r="F636" i="1"/>
  <c r="AX616" i="1"/>
  <c r="F640" i="1"/>
  <c r="DX499" i="1"/>
  <c r="DK584" i="1"/>
  <c r="FS829" i="1"/>
  <c r="GN821" i="1"/>
  <c r="FT829" i="1" s="1"/>
  <c r="AE26" i="1"/>
  <c r="R123" i="1"/>
  <c r="GM820" i="1"/>
  <c r="AB829" i="1"/>
  <c r="Y674" i="1"/>
  <c r="AL665" i="1"/>
  <c r="P344" i="1"/>
  <c r="DI321" i="1"/>
  <c r="AP460" i="1"/>
  <c r="F476" i="1"/>
  <c r="Q665" i="1"/>
  <c r="F686" i="1"/>
  <c r="X674" i="1"/>
  <c r="AK665" i="1"/>
  <c r="FS737" i="1"/>
  <c r="GN709" i="1"/>
  <c r="AC499" i="1"/>
  <c r="CE584" i="1"/>
  <c r="CF584" i="1"/>
  <c r="CH584" i="1"/>
  <c r="P584" i="1"/>
  <c r="P349" i="1"/>
  <c r="EK321" i="1"/>
  <c r="GM253" i="1"/>
  <c r="GN253" i="1" s="1"/>
  <c r="CP58" i="1"/>
  <c r="O58" i="1" s="1"/>
  <c r="EL706" i="1"/>
  <c r="P755" i="1"/>
  <c r="GO196" i="1"/>
  <c r="CC289" i="1" s="1"/>
  <c r="CA289" i="1"/>
  <c r="EP499" i="1"/>
  <c r="P591" i="1"/>
  <c r="GN872" i="1"/>
  <c r="FT916" i="1" s="1"/>
  <c r="FS916" i="1"/>
  <c r="EP616" i="1"/>
  <c r="P640" i="1"/>
  <c r="AD769" i="1"/>
  <c r="Q786" i="1"/>
  <c r="GM463" i="1"/>
  <c r="DT467" i="1"/>
  <c r="DM321" i="1"/>
  <c r="P354" i="1"/>
  <c r="EC289" i="1"/>
  <c r="AZ861" i="1"/>
  <c r="F927" i="1"/>
  <c r="ED665" i="1"/>
  <c r="DQ674" i="1"/>
  <c r="U194" i="1"/>
  <c r="F311" i="1"/>
  <c r="AC737" i="1"/>
  <c r="EP22" i="1" l="1"/>
  <c r="EP976" i="1"/>
  <c r="P953" i="1"/>
  <c r="ED194" i="1"/>
  <c r="DQ289" i="1"/>
  <c r="EA26" i="1"/>
  <c r="DN123" i="1"/>
  <c r="DH321" i="1"/>
  <c r="P335" i="1"/>
  <c r="GO672" i="1"/>
  <c r="FU674" i="1" s="1"/>
  <c r="FS674" i="1"/>
  <c r="GO367" i="1"/>
  <c r="FU391" i="1" s="1"/>
  <c r="FS391" i="1"/>
  <c r="FX665" i="1"/>
  <c r="EO674" i="1"/>
  <c r="Y706" i="1"/>
  <c r="F764" i="1"/>
  <c r="DH364" i="1"/>
  <c r="P394" i="1"/>
  <c r="DO706" i="1"/>
  <c r="P761" i="1"/>
  <c r="X861" i="1"/>
  <c r="F942" i="1"/>
  <c r="Q26" i="1"/>
  <c r="F135" i="1"/>
  <c r="EQ737" i="1"/>
  <c r="FZ706" i="1"/>
  <c r="CA194" i="1"/>
  <c r="AR289" i="1"/>
  <c r="Y665" i="1"/>
  <c r="F701" i="1"/>
  <c r="P769" i="1"/>
  <c r="F789" i="1"/>
  <c r="P861" i="1"/>
  <c r="F919" i="1"/>
  <c r="GM261" i="1"/>
  <c r="GN261" i="1" s="1"/>
  <c r="CE364" i="1"/>
  <c r="AV391" i="1"/>
  <c r="CA665" i="1"/>
  <c r="AR674" i="1"/>
  <c r="R194" i="1"/>
  <c r="F303" i="1"/>
  <c r="AB769" i="1"/>
  <c r="O786" i="1"/>
  <c r="U22" i="1"/>
  <c r="F968" i="1"/>
  <c r="U976" i="1"/>
  <c r="CA616" i="1"/>
  <c r="AR633" i="1"/>
  <c r="EP321" i="1"/>
  <c r="P339" i="1"/>
  <c r="P493" i="1"/>
  <c r="DP460" i="1"/>
  <c r="BC18" i="1"/>
  <c r="F992" i="1"/>
  <c r="DP769" i="1"/>
  <c r="P812" i="1"/>
  <c r="EH460" i="1"/>
  <c r="P476" i="1"/>
  <c r="FW665" i="1"/>
  <c r="EN674" i="1"/>
  <c r="FZ364" i="1"/>
  <c r="EQ391" i="1"/>
  <c r="S706" i="1"/>
  <c r="F752" i="1"/>
  <c r="Y26" i="1"/>
  <c r="F150" i="1"/>
  <c r="ES26" i="1"/>
  <c r="P143" i="1"/>
  <c r="ES946" i="1"/>
  <c r="DN706" i="1"/>
  <c r="P760" i="1"/>
  <c r="P26" i="1"/>
  <c r="F126" i="1"/>
  <c r="FX706" i="1"/>
  <c r="EO737" i="1"/>
  <c r="CE499" i="1"/>
  <c r="AV584" i="1"/>
  <c r="DU769" i="1"/>
  <c r="FW786" i="1"/>
  <c r="FZ786" i="1"/>
  <c r="FX786" i="1"/>
  <c r="DH786" i="1"/>
  <c r="S499" i="1"/>
  <c r="F599" i="1"/>
  <c r="FW194" i="1"/>
  <c r="EN289" i="1"/>
  <c r="BB18" i="1"/>
  <c r="F989" i="1"/>
  <c r="BD861" i="1"/>
  <c r="F941" i="1"/>
  <c r="BD946" i="1"/>
  <c r="DT706" i="1"/>
  <c r="DG737" i="1"/>
  <c r="CE26" i="1"/>
  <c r="AV123" i="1"/>
  <c r="CC194" i="1"/>
  <c r="AT289" i="1"/>
  <c r="FT737" i="1"/>
  <c r="AB818" i="1"/>
  <c r="O829" i="1"/>
  <c r="AB194" i="1"/>
  <c r="O289" i="1"/>
  <c r="P818" i="1"/>
  <c r="F832" i="1"/>
  <c r="DK194" i="1"/>
  <c r="P304" i="1"/>
  <c r="DT769" i="1"/>
  <c r="DG786" i="1"/>
  <c r="AZ26" i="1"/>
  <c r="F134" i="1"/>
  <c r="AZ946" i="1"/>
  <c r="GN708" i="1"/>
  <c r="CB737" i="1" s="1"/>
  <c r="CA737" i="1"/>
  <c r="P321" i="1"/>
  <c r="F335" i="1"/>
  <c r="GN771" i="1"/>
  <c r="CB786" i="1" s="1"/>
  <c r="CA786" i="1"/>
  <c r="AT633" i="1"/>
  <c r="CC616" i="1"/>
  <c r="F761" i="1"/>
  <c r="W706" i="1"/>
  <c r="F800" i="1"/>
  <c r="R769" i="1"/>
  <c r="EQ818" i="1"/>
  <c r="P837" i="1"/>
  <c r="X364" i="1"/>
  <c r="F417" i="1"/>
  <c r="P677" i="1"/>
  <c r="DH665" i="1"/>
  <c r="V26" i="1"/>
  <c r="F146" i="1"/>
  <c r="V946" i="1"/>
  <c r="DN194" i="1"/>
  <c r="P312" i="1"/>
  <c r="DN861" i="1"/>
  <c r="P939" i="1"/>
  <c r="DI26" i="1"/>
  <c r="P135" i="1"/>
  <c r="DI946" i="1"/>
  <c r="DK861" i="1"/>
  <c r="P931" i="1"/>
  <c r="EN737" i="1"/>
  <c r="FW706" i="1"/>
  <c r="P936" i="1"/>
  <c r="ES861" i="1"/>
  <c r="CF364" i="1"/>
  <c r="AW391" i="1"/>
  <c r="DT460" i="1"/>
  <c r="DG467" i="1"/>
  <c r="FS706" i="1"/>
  <c r="EJ737" i="1"/>
  <c r="GN820" i="1"/>
  <c r="CB829" i="1" s="1"/>
  <c r="CA829" i="1"/>
  <c r="AY786" i="1"/>
  <c r="CH769" i="1"/>
  <c r="CH818" i="1"/>
  <c r="AY829" i="1"/>
  <c r="EU18" i="1"/>
  <c r="P992" i="1"/>
  <c r="AZ818" i="1"/>
  <c r="F840" i="1"/>
  <c r="FT123" i="1"/>
  <c r="AB364" i="1"/>
  <c r="O391" i="1"/>
  <c r="O616" i="1"/>
  <c r="F635" i="1"/>
  <c r="DU26" i="1"/>
  <c r="FW123" i="1"/>
  <c r="FX123" i="1"/>
  <c r="FZ123" i="1"/>
  <c r="DH123" i="1"/>
  <c r="AD861" i="1"/>
  <c r="Q916" i="1"/>
  <c r="U861" i="1"/>
  <c r="F938" i="1"/>
  <c r="Q706" i="1"/>
  <c r="F749" i="1"/>
  <c r="AY460" i="1"/>
  <c r="F475" i="1"/>
  <c r="DQ861" i="1"/>
  <c r="P943" i="1"/>
  <c r="F403" i="1"/>
  <c r="Q364" i="1"/>
  <c r="DJ769" i="1"/>
  <c r="P800" i="1"/>
  <c r="DJ194" i="1"/>
  <c r="P303" i="1"/>
  <c r="R706" i="1"/>
  <c r="F751" i="1"/>
  <c r="DT499" i="1"/>
  <c r="DG584" i="1"/>
  <c r="X769" i="1"/>
  <c r="F812" i="1"/>
  <c r="F936" i="1"/>
  <c r="BA861" i="1"/>
  <c r="Y818" i="1"/>
  <c r="F856" i="1"/>
  <c r="AX194" i="1"/>
  <c r="F296" i="1"/>
  <c r="ED499" i="1"/>
  <c r="DQ584" i="1"/>
  <c r="DQ946" i="1" s="1"/>
  <c r="DQ364" i="1"/>
  <c r="P418" i="1"/>
  <c r="EQ616" i="1"/>
  <c r="P641" i="1"/>
  <c r="CC26" i="1"/>
  <c r="AT123" i="1"/>
  <c r="AK194" i="1"/>
  <c r="X289" i="1"/>
  <c r="P758" i="1"/>
  <c r="DL706" i="1"/>
  <c r="DJ861" i="1"/>
  <c r="P930" i="1"/>
  <c r="P751" i="1"/>
  <c r="DJ706" i="1"/>
  <c r="T26" i="1"/>
  <c r="F144" i="1"/>
  <c r="T946" i="1"/>
  <c r="X818" i="1"/>
  <c r="F855" i="1"/>
  <c r="W861" i="1"/>
  <c r="F940" i="1"/>
  <c r="EH22" i="1"/>
  <c r="EH976" i="1"/>
  <c r="P955" i="1"/>
  <c r="G16" i="2" s="1"/>
  <c r="ES194" i="1"/>
  <c r="P309" i="1"/>
  <c r="EN460" i="1"/>
  <c r="P472" i="1"/>
  <c r="FU499" i="1"/>
  <c r="EL584" i="1"/>
  <c r="CE818" i="1"/>
  <c r="AV829" i="1"/>
  <c r="EO616" i="1"/>
  <c r="P639" i="1"/>
  <c r="AW332" i="1"/>
  <c r="CF321" i="1"/>
  <c r="FW499" i="1"/>
  <c r="EN584" i="1"/>
  <c r="AP22" i="1"/>
  <c r="AP976" i="1"/>
  <c r="F955" i="1"/>
  <c r="V16" i="2" s="1"/>
  <c r="DT616" i="1"/>
  <c r="DG633" i="1"/>
  <c r="ET18" i="1"/>
  <c r="P989" i="1"/>
  <c r="GO29" i="1"/>
  <c r="FU123" i="1" s="1"/>
  <c r="FS123" i="1"/>
  <c r="F801" i="1"/>
  <c r="S769" i="1"/>
  <c r="DT321" i="1"/>
  <c r="DG332" i="1"/>
  <c r="P834" i="1"/>
  <c r="EN818" i="1"/>
  <c r="DP706" i="1"/>
  <c r="P763" i="1"/>
  <c r="DK706" i="1"/>
  <c r="P752" i="1"/>
  <c r="P638" i="1"/>
  <c r="EN616" i="1"/>
  <c r="EM18" i="1"/>
  <c r="P995" i="1"/>
  <c r="P748" i="1"/>
  <c r="ER706" i="1"/>
  <c r="Q194" i="1"/>
  <c r="F301" i="1"/>
  <c r="DI194" i="1"/>
  <c r="P301" i="1"/>
  <c r="DI861" i="1"/>
  <c r="P928" i="1"/>
  <c r="CE769" i="1"/>
  <c r="AV786" i="1"/>
  <c r="CC665" i="1"/>
  <c r="AT674" i="1"/>
  <c r="FT499" i="1"/>
  <c r="EK584" i="1"/>
  <c r="AB861" i="1"/>
  <c r="O916" i="1"/>
  <c r="O665" i="1"/>
  <c r="F676" i="1"/>
  <c r="FT818" i="1"/>
  <c r="EK829" i="1"/>
  <c r="P855" i="1"/>
  <c r="DP818" i="1"/>
  <c r="DQ706" i="1"/>
  <c r="P764" i="1"/>
  <c r="GN871" i="1"/>
  <c r="CB916" i="1" s="1"/>
  <c r="CA916" i="1"/>
  <c r="R499" i="1"/>
  <c r="F598" i="1"/>
  <c r="AY194" i="1"/>
  <c r="F297" i="1"/>
  <c r="F744" i="1"/>
  <c r="AX706" i="1"/>
  <c r="CE321" i="1"/>
  <c r="AV332" i="1"/>
  <c r="DH499" i="1"/>
  <c r="P587" i="1"/>
  <c r="GO627" i="1"/>
  <c r="FU633" i="1" s="1"/>
  <c r="FS633" i="1"/>
  <c r="P759" i="1"/>
  <c r="DM706" i="1"/>
  <c r="DI499" i="1"/>
  <c r="P596" i="1"/>
  <c r="DN769" i="1"/>
  <c r="P809" i="1"/>
  <c r="Q321" i="1"/>
  <c r="F344" i="1"/>
  <c r="AK26" i="1"/>
  <c r="X123" i="1"/>
  <c r="EI18" i="1"/>
  <c r="P986" i="1"/>
  <c r="AQ18" i="1"/>
  <c r="F986" i="1"/>
  <c r="V706" i="1"/>
  <c r="F760" i="1"/>
  <c r="F759" i="1"/>
  <c r="U706" i="1"/>
  <c r="W26" i="1"/>
  <c r="F147" i="1"/>
  <c r="W946" i="1"/>
  <c r="DO861" i="1"/>
  <c r="P940" i="1"/>
  <c r="BA26" i="1"/>
  <c r="F143" i="1"/>
  <c r="BA946" i="1"/>
  <c r="AB499" i="1"/>
  <c r="O584" i="1"/>
  <c r="FS467" i="1"/>
  <c r="GO463" i="1"/>
  <c r="FU467" i="1" s="1"/>
  <c r="R26" i="1"/>
  <c r="F137" i="1"/>
  <c r="R946" i="1"/>
  <c r="DG818" i="1"/>
  <c r="P831" i="1"/>
  <c r="DI706" i="1"/>
  <c r="P749" i="1"/>
  <c r="CH321" i="1"/>
  <c r="AY332" i="1"/>
  <c r="FX499" i="1"/>
  <c r="EO584" i="1"/>
  <c r="FX460" i="1"/>
  <c r="EO467" i="1"/>
  <c r="FS332" i="1"/>
  <c r="GO324" i="1"/>
  <c r="FU332" i="1" s="1"/>
  <c r="DJ665" i="1"/>
  <c r="P688" i="1"/>
  <c r="GM58" i="1"/>
  <c r="AB123" i="1"/>
  <c r="EJ829" i="1"/>
  <c r="FS818" i="1"/>
  <c r="AZ460" i="1"/>
  <c r="F478" i="1"/>
  <c r="EB26" i="1"/>
  <c r="DO123" i="1"/>
  <c r="AB321" i="1"/>
  <c r="O332" i="1"/>
  <c r="CA584" i="1"/>
  <c r="FZ499" i="1"/>
  <c r="EQ584" i="1"/>
  <c r="AU18" i="1"/>
  <c r="F995" i="1"/>
  <c r="DJ499" i="1"/>
  <c r="P598" i="1"/>
  <c r="O460" i="1"/>
  <c r="F469" i="1"/>
  <c r="DX26" i="1"/>
  <c r="DK123" i="1"/>
  <c r="AV616" i="1"/>
  <c r="F638" i="1"/>
  <c r="DO769" i="1"/>
  <c r="P810" i="1"/>
  <c r="S26" i="1"/>
  <c r="F138" i="1"/>
  <c r="S946" i="1"/>
  <c r="F346" i="1"/>
  <c r="R321" i="1"/>
  <c r="F758" i="1"/>
  <c r="T706" i="1"/>
  <c r="P938" i="1"/>
  <c r="DM861" i="1"/>
  <c r="V861" i="1"/>
  <c r="F939" i="1"/>
  <c r="DQ26" i="1"/>
  <c r="P150" i="1"/>
  <c r="FS499" i="1"/>
  <c r="EJ584" i="1"/>
  <c r="CF818" i="1"/>
  <c r="AW829" i="1"/>
  <c r="CA391" i="1"/>
  <c r="GO366" i="1"/>
  <c r="CC391" i="1" s="1"/>
  <c r="AW194" i="1"/>
  <c r="F295" i="1"/>
  <c r="ES706" i="1"/>
  <c r="P757" i="1"/>
  <c r="F798" i="1"/>
  <c r="Q769" i="1"/>
  <c r="DQ665" i="1"/>
  <c r="P701" i="1"/>
  <c r="EC26" i="1"/>
  <c r="DP123" i="1"/>
  <c r="FZ861" i="1"/>
  <c r="EQ916" i="1"/>
  <c r="R364" i="1"/>
  <c r="F405" i="1"/>
  <c r="CA332" i="1"/>
  <c r="GO323" i="1"/>
  <c r="CC332" i="1" s="1"/>
  <c r="F688" i="1"/>
  <c r="R665" i="1"/>
  <c r="F472" i="1"/>
  <c r="AV460" i="1"/>
  <c r="CC584" i="1"/>
  <c r="GM259" i="1"/>
  <c r="GN259" i="1" s="1"/>
  <c r="FT289" i="1" s="1"/>
  <c r="AX946" i="1"/>
  <c r="FZ321" i="1"/>
  <c r="EQ332" i="1"/>
  <c r="DQ818" i="1"/>
  <c r="P856" i="1"/>
  <c r="FU289" i="1"/>
  <c r="AW616" i="1"/>
  <c r="F639" i="1"/>
  <c r="DT289" i="1"/>
  <c r="S861" i="1"/>
  <c r="F931" i="1"/>
  <c r="DO194" i="1"/>
  <c r="P313" i="1"/>
  <c r="Y861" i="1"/>
  <c r="F943" i="1"/>
  <c r="AS194" i="1"/>
  <c r="F306" i="1"/>
  <c r="DJ26" i="1"/>
  <c r="P137" i="1"/>
  <c r="DJ946" i="1"/>
  <c r="DM194" i="1"/>
  <c r="P311" i="1"/>
  <c r="GE861" i="1"/>
  <c r="EV916" i="1"/>
  <c r="DT26" i="1"/>
  <c r="DG123" i="1"/>
  <c r="CF737" i="1"/>
  <c r="AC706" i="1"/>
  <c r="P737" i="1"/>
  <c r="P946" i="1" s="1"/>
  <c r="CH737" i="1"/>
  <c r="CE737" i="1"/>
  <c r="X665" i="1"/>
  <c r="F700" i="1"/>
  <c r="DK499" i="1"/>
  <c r="P599" i="1"/>
  <c r="FS861" i="1"/>
  <c r="EJ916" i="1"/>
  <c r="P499" i="1"/>
  <c r="F587" i="1"/>
  <c r="EK786" i="1"/>
  <c r="FT769" i="1"/>
  <c r="CH861" i="1"/>
  <c r="AY916" i="1"/>
  <c r="DH861" i="1"/>
  <c r="P919" i="1"/>
  <c r="AV194" i="1"/>
  <c r="F294" i="1"/>
  <c r="EK364" i="1"/>
  <c r="P408" i="1"/>
  <c r="EG18" i="1"/>
  <c r="P980" i="1"/>
  <c r="F358" i="1"/>
  <c r="X321" i="1"/>
  <c r="DY26" i="1"/>
  <c r="DL123" i="1"/>
  <c r="DK769" i="1"/>
  <c r="P801" i="1"/>
  <c r="DH194" i="1"/>
  <c r="P292" i="1"/>
  <c r="P807" i="1"/>
  <c r="DL769" i="1"/>
  <c r="AW460" i="1"/>
  <c r="F473" i="1"/>
  <c r="FW321" i="1"/>
  <c r="EN332" i="1"/>
  <c r="EO818" i="1"/>
  <c r="P835" i="1"/>
  <c r="AY616" i="1"/>
  <c r="F641" i="1"/>
  <c r="FX364" i="1"/>
  <c r="EO391" i="1"/>
  <c r="Y769" i="1"/>
  <c r="F813" i="1"/>
  <c r="Y194" i="1"/>
  <c r="F316" i="1"/>
  <c r="CB499" i="1"/>
  <c r="AS584" i="1"/>
  <c r="AB737" i="1"/>
  <c r="EC194" i="1"/>
  <c r="DP289" i="1"/>
  <c r="FT861" i="1"/>
  <c r="EK916" i="1"/>
  <c r="CH499" i="1"/>
  <c r="AY584" i="1"/>
  <c r="T861" i="1"/>
  <c r="F937" i="1"/>
  <c r="FS769" i="1"/>
  <c r="EJ786" i="1"/>
  <c r="CF861" i="1"/>
  <c r="AW916" i="1"/>
  <c r="FX861" i="1"/>
  <c r="EO916" i="1"/>
  <c r="DP665" i="1"/>
  <c r="P700" i="1"/>
  <c r="P364" i="1"/>
  <c r="F394" i="1"/>
  <c r="DP364" i="1"/>
  <c r="P417" i="1"/>
  <c r="ER26" i="1"/>
  <c r="P134" i="1"/>
  <c r="ER946" i="1"/>
  <c r="CA460" i="1"/>
  <c r="AR467" i="1"/>
  <c r="FZ194" i="1"/>
  <c r="EQ289" i="1"/>
  <c r="P744" i="1"/>
  <c r="EP706" i="1"/>
  <c r="X706" i="1"/>
  <c r="F763" i="1"/>
  <c r="FW364" i="1"/>
  <c r="EN391" i="1"/>
  <c r="DP861" i="1"/>
  <c r="P942" i="1"/>
  <c r="DP499" i="1"/>
  <c r="P610" i="1"/>
  <c r="CH26" i="1"/>
  <c r="AY123" i="1"/>
  <c r="X499" i="1"/>
  <c r="F610" i="1"/>
  <c r="CF499" i="1"/>
  <c r="AW584" i="1"/>
  <c r="DT861" i="1"/>
  <c r="DG916" i="1"/>
  <c r="CF769" i="1"/>
  <c r="AW786" i="1"/>
  <c r="CE861" i="1"/>
  <c r="AV916" i="1"/>
  <c r="FW861" i="1"/>
  <c r="EN916" i="1"/>
  <c r="CH364" i="1"/>
  <c r="AY391" i="1"/>
  <c r="AL499" i="1"/>
  <c r="Y584" i="1"/>
  <c r="Y946" i="1" s="1"/>
  <c r="Y364" i="1"/>
  <c r="F418" i="1"/>
  <c r="AT467" i="1"/>
  <c r="CC460" i="1"/>
  <c r="DZ26" i="1"/>
  <c r="DM123" i="1"/>
  <c r="AO18" i="1"/>
  <c r="F980" i="1"/>
  <c r="ES769" i="1"/>
  <c r="P806" i="1"/>
  <c r="FX194" i="1"/>
  <c r="EO289" i="1"/>
  <c r="FZ460" i="1"/>
  <c r="EQ467" i="1"/>
  <c r="P808" i="1"/>
  <c r="DM769" i="1"/>
  <c r="R861" i="1"/>
  <c r="F930" i="1"/>
  <c r="S194" i="1"/>
  <c r="F304" i="1"/>
  <c r="EO332" i="1"/>
  <c r="FX321" i="1"/>
  <c r="GA460" i="1"/>
  <c r="ER467" i="1"/>
  <c r="DG674" i="1"/>
  <c r="DT665" i="1"/>
  <c r="DT364" i="1"/>
  <c r="DG391" i="1"/>
  <c r="FZ665" i="1"/>
  <c r="EQ674" i="1"/>
  <c r="DL194" i="1"/>
  <c r="P310" i="1"/>
  <c r="DI769" i="1"/>
  <c r="P798" i="1"/>
  <c r="BA706" i="1"/>
  <c r="F757" i="1"/>
  <c r="CF26" i="1"/>
  <c r="AW123" i="1"/>
  <c r="DH706" i="1"/>
  <c r="P740" i="1"/>
  <c r="P22" i="1" l="1"/>
  <c r="P976" i="1"/>
  <c r="F949" i="1"/>
  <c r="DQ22" i="1"/>
  <c r="P973" i="1"/>
  <c r="DQ976" i="1"/>
  <c r="FT194" i="1"/>
  <c r="EK289" i="1"/>
  <c r="Y22" i="1"/>
  <c r="Y976" i="1"/>
  <c r="F973" i="1"/>
  <c r="CC499" i="1"/>
  <c r="AT584" i="1"/>
  <c r="EJ706" i="1"/>
  <c r="P765" i="1"/>
  <c r="BD22" i="1"/>
  <c r="F971" i="1"/>
  <c r="BD976" i="1"/>
  <c r="EN786" i="1"/>
  <c r="FW769" i="1"/>
  <c r="AY26" i="1"/>
  <c r="F131" i="1"/>
  <c r="EJ499" i="1"/>
  <c r="P612" i="1"/>
  <c r="FS460" i="1"/>
  <c r="EJ467" i="1"/>
  <c r="EK818" i="1"/>
  <c r="P846" i="1"/>
  <c r="FT26" i="1"/>
  <c r="EK123" i="1"/>
  <c r="O194" i="1"/>
  <c r="F291" i="1"/>
  <c r="EL674" i="1"/>
  <c r="FU665" i="1"/>
  <c r="AR391" i="1"/>
  <c r="CA364" i="1"/>
  <c r="AW818" i="1"/>
  <c r="F835" i="1"/>
  <c r="FU460" i="1"/>
  <c r="EL467" i="1"/>
  <c r="DI22" i="1"/>
  <c r="P958" i="1"/>
  <c r="DI976" i="1"/>
  <c r="DT194" i="1"/>
  <c r="DG289" i="1"/>
  <c r="EO499" i="1"/>
  <c r="P590" i="1"/>
  <c r="EO861" i="1"/>
  <c r="P922" i="1"/>
  <c r="DP194" i="1"/>
  <c r="P315" i="1"/>
  <c r="DJ22" i="1"/>
  <c r="P960" i="1"/>
  <c r="DJ976" i="1"/>
  <c r="S22" i="1"/>
  <c r="F961" i="1"/>
  <c r="S976" i="1"/>
  <c r="O499" i="1"/>
  <c r="F586" i="1"/>
  <c r="AV818" i="1"/>
  <c r="F834" i="1"/>
  <c r="X194" i="1"/>
  <c r="F315" i="1"/>
  <c r="Q861" i="1"/>
  <c r="F928" i="1"/>
  <c r="DG460" i="1"/>
  <c r="P469" i="1"/>
  <c r="CA706" i="1"/>
  <c r="AR737" i="1"/>
  <c r="AV499" i="1"/>
  <c r="F589" i="1"/>
  <c r="O769" i="1"/>
  <c r="F788" i="1"/>
  <c r="FU26" i="1"/>
  <c r="EL123" i="1"/>
  <c r="FS665" i="1"/>
  <c r="EJ674" i="1"/>
  <c r="EN861" i="1"/>
  <c r="P921" i="1"/>
  <c r="EQ194" i="1"/>
  <c r="P297" i="1"/>
  <c r="EQ665" i="1"/>
  <c r="P682" i="1"/>
  <c r="DM26" i="1"/>
  <c r="P145" i="1"/>
  <c r="DM946" i="1"/>
  <c r="AV861" i="1"/>
  <c r="F921" i="1"/>
  <c r="AR460" i="1"/>
  <c r="F495" i="1"/>
  <c r="DL26" i="1"/>
  <c r="P144" i="1"/>
  <c r="DL946" i="1"/>
  <c r="AY861" i="1"/>
  <c r="F924" i="1"/>
  <c r="CE706" i="1"/>
  <c r="AV737" i="1"/>
  <c r="AY321" i="1"/>
  <c r="F340" i="1"/>
  <c r="DG616" i="1"/>
  <c r="P635" i="1"/>
  <c r="AS737" i="1"/>
  <c r="CB706" i="1"/>
  <c r="F831" i="1"/>
  <c r="O818" i="1"/>
  <c r="DP26" i="1"/>
  <c r="P149" i="1"/>
  <c r="DP946" i="1"/>
  <c r="AB706" i="1"/>
  <c r="O737" i="1"/>
  <c r="EL499" i="1"/>
  <c r="P602" i="1"/>
  <c r="AT26" i="1"/>
  <c r="F141" i="1"/>
  <c r="DH26" i="1"/>
  <c r="P126" i="1"/>
  <c r="DH946" i="1"/>
  <c r="AW364" i="1"/>
  <c r="F397" i="1"/>
  <c r="AZ22" i="1"/>
  <c r="AZ976" i="1"/>
  <c r="F957" i="1"/>
  <c r="EO706" i="1"/>
  <c r="P743" i="1"/>
  <c r="DN26" i="1"/>
  <c r="P146" i="1"/>
  <c r="DN946" i="1"/>
  <c r="FU194" i="1"/>
  <c r="EL289" i="1"/>
  <c r="O861" i="1"/>
  <c r="F918" i="1"/>
  <c r="FZ26" i="1"/>
  <c r="EQ123" i="1"/>
  <c r="FT706" i="1"/>
  <c r="EK737" i="1"/>
  <c r="EN194" i="1"/>
  <c r="P294" i="1"/>
  <c r="AR194" i="1"/>
  <c r="F317" i="1"/>
  <c r="EV861" i="1"/>
  <c r="P941" i="1"/>
  <c r="EV946" i="1"/>
  <c r="F399" i="1"/>
  <c r="AY364" i="1"/>
  <c r="DO26" i="1"/>
  <c r="P147" i="1"/>
  <c r="DO946" i="1"/>
  <c r="BA22" i="1"/>
  <c r="BA976" i="1"/>
  <c r="F966" i="1"/>
  <c r="W16" i="2" s="1"/>
  <c r="ER22" i="1"/>
  <c r="ER976" i="1"/>
  <c r="P957" i="1"/>
  <c r="P337" i="1"/>
  <c r="EN321" i="1"/>
  <c r="T22" i="1"/>
  <c r="F967" i="1"/>
  <c r="T976" i="1"/>
  <c r="AT460" i="1"/>
  <c r="F485" i="1"/>
  <c r="EJ769" i="1"/>
  <c r="P814" i="1"/>
  <c r="P803" i="1"/>
  <c r="EK769" i="1"/>
  <c r="AR332" i="1"/>
  <c r="CA321" i="1"/>
  <c r="EQ499" i="1"/>
  <c r="P592" i="1"/>
  <c r="GN58" i="1"/>
  <c r="CB123" i="1" s="1"/>
  <c r="CA123" i="1"/>
  <c r="AP18" i="1"/>
  <c r="F985" i="1"/>
  <c r="FX26" i="1"/>
  <c r="EO123" i="1"/>
  <c r="AY818" i="1"/>
  <c r="F837" i="1"/>
  <c r="AT194" i="1"/>
  <c r="F307" i="1"/>
  <c r="F702" i="1"/>
  <c r="AR665" i="1"/>
  <c r="EJ818" i="1"/>
  <c r="P857" i="1"/>
  <c r="P393" i="1"/>
  <c r="DG364" i="1"/>
  <c r="AS499" i="1"/>
  <c r="F601" i="1"/>
  <c r="P706" i="1"/>
  <c r="F740" i="1"/>
  <c r="EQ460" i="1"/>
  <c r="P475" i="1"/>
  <c r="EN364" i="1"/>
  <c r="P396" i="1"/>
  <c r="CF706" i="1"/>
  <c r="AW737" i="1"/>
  <c r="EQ321" i="1"/>
  <c r="P340" i="1"/>
  <c r="FS289" i="1"/>
  <c r="EJ633" i="1"/>
  <c r="FS616" i="1"/>
  <c r="CA861" i="1"/>
  <c r="AR916" i="1"/>
  <c r="EK499" i="1"/>
  <c r="P601" i="1"/>
  <c r="DG321" i="1"/>
  <c r="P334" i="1"/>
  <c r="FW26" i="1"/>
  <c r="EN123" i="1"/>
  <c r="V22" i="1"/>
  <c r="F969" i="1"/>
  <c r="V976" i="1"/>
  <c r="DG769" i="1"/>
  <c r="P788" i="1"/>
  <c r="EQ364" i="1"/>
  <c r="P399" i="1"/>
  <c r="DQ194" i="1"/>
  <c r="P316" i="1"/>
  <c r="AY499" i="1"/>
  <c r="F592" i="1"/>
  <c r="DK26" i="1"/>
  <c r="P138" i="1"/>
  <c r="DK946" i="1"/>
  <c r="EO364" i="1"/>
  <c r="P397" i="1"/>
  <c r="EO460" i="1"/>
  <c r="P473" i="1"/>
  <c r="EO321" i="1"/>
  <c r="P338" i="1"/>
  <c r="AW861" i="1"/>
  <c r="F922" i="1"/>
  <c r="CH706" i="1"/>
  <c r="AY737" i="1"/>
  <c r="AY946" i="1" s="1"/>
  <c r="F792" i="1"/>
  <c r="AW769" i="1"/>
  <c r="AT332" i="1"/>
  <c r="CC321" i="1"/>
  <c r="DG861" i="1"/>
  <c r="P918" i="1"/>
  <c r="P676" i="1"/>
  <c r="DG665" i="1"/>
  <c r="DG26" i="1"/>
  <c r="P125" i="1"/>
  <c r="DG946" i="1"/>
  <c r="CA499" i="1"/>
  <c r="AR584" i="1"/>
  <c r="EL633" i="1"/>
  <c r="FU616" i="1"/>
  <c r="CB861" i="1"/>
  <c r="AS916" i="1"/>
  <c r="EN499" i="1"/>
  <c r="P589" i="1"/>
  <c r="DG499" i="1"/>
  <c r="P586" i="1"/>
  <c r="AV26" i="1"/>
  <c r="F128" i="1"/>
  <c r="AV364" i="1"/>
  <c r="F396" i="1"/>
  <c r="P745" i="1"/>
  <c r="EQ706" i="1"/>
  <c r="EO665" i="1"/>
  <c r="P680" i="1"/>
  <c r="EJ332" i="1"/>
  <c r="FS321" i="1"/>
  <c r="EK861" i="1"/>
  <c r="P933" i="1"/>
  <c r="AB26" i="1"/>
  <c r="O123" i="1"/>
  <c r="AW26" i="1"/>
  <c r="F129" i="1"/>
  <c r="AW946" i="1"/>
  <c r="ER460" i="1"/>
  <c r="P478" i="1"/>
  <c r="EO194" i="1"/>
  <c r="P295" i="1"/>
  <c r="Y499" i="1"/>
  <c r="F611" i="1"/>
  <c r="AW499" i="1"/>
  <c r="F590" i="1"/>
  <c r="EJ861" i="1"/>
  <c r="P944" i="1"/>
  <c r="AX22" i="1"/>
  <c r="F953" i="1"/>
  <c r="AX976" i="1"/>
  <c r="EQ861" i="1"/>
  <c r="P924" i="1"/>
  <c r="CC364" i="1"/>
  <c r="AT391" i="1"/>
  <c r="O321" i="1"/>
  <c r="F334" i="1"/>
  <c r="EL332" i="1"/>
  <c r="FU321" i="1"/>
  <c r="R22" i="1"/>
  <c r="F960" i="1"/>
  <c r="R976" i="1"/>
  <c r="W22" i="1"/>
  <c r="F970" i="1"/>
  <c r="W976" i="1"/>
  <c r="X26" i="1"/>
  <c r="F149" i="1"/>
  <c r="X946" i="1"/>
  <c r="F692" i="1"/>
  <c r="AT665" i="1"/>
  <c r="AY769" i="1"/>
  <c r="F794" i="1"/>
  <c r="EN706" i="1"/>
  <c r="P742" i="1"/>
  <c r="AT616" i="1"/>
  <c r="F651" i="1"/>
  <c r="DH769" i="1"/>
  <c r="P789" i="1"/>
  <c r="EN665" i="1"/>
  <c r="P679" i="1"/>
  <c r="AR616" i="1"/>
  <c r="F661" i="1"/>
  <c r="Q946" i="1"/>
  <c r="DQ499" i="1"/>
  <c r="P611" i="1"/>
  <c r="CA818" i="1"/>
  <c r="AR829" i="1"/>
  <c r="CA769" i="1"/>
  <c r="AR786" i="1"/>
  <c r="P739" i="1"/>
  <c r="DG706" i="1"/>
  <c r="FX769" i="1"/>
  <c r="EO786" i="1"/>
  <c r="EJ391" i="1"/>
  <c r="FS364" i="1"/>
  <c r="EP18" i="1"/>
  <c r="P983" i="1"/>
  <c r="F337" i="1"/>
  <c r="AV321" i="1"/>
  <c r="AV769" i="1"/>
  <c r="F791" i="1"/>
  <c r="FS26" i="1"/>
  <c r="EJ123" i="1"/>
  <c r="AW321" i="1"/>
  <c r="F338" i="1"/>
  <c r="EH18" i="1"/>
  <c r="P985" i="1"/>
  <c r="O364" i="1"/>
  <c r="F393" i="1"/>
  <c r="CB818" i="1"/>
  <c r="AS829" i="1"/>
  <c r="AS786" i="1"/>
  <c r="CB769" i="1"/>
  <c r="EQ786" i="1"/>
  <c r="FZ769" i="1"/>
  <c r="ES22" i="1"/>
  <c r="P966" i="1"/>
  <c r="H16" i="2" s="1"/>
  <c r="ES976" i="1"/>
  <c r="U18" i="1"/>
  <c r="F998" i="1"/>
  <c r="FU364" i="1"/>
  <c r="EL391" i="1"/>
  <c r="AY22" i="1" l="1"/>
  <c r="AY976" i="1"/>
  <c r="F954" i="1"/>
  <c r="EJ321" i="1"/>
  <c r="P360" i="1"/>
  <c r="AR769" i="1"/>
  <c r="F814" i="1"/>
  <c r="W18" i="1"/>
  <c r="F1000" i="1"/>
  <c r="AR861" i="1"/>
  <c r="F944" i="1"/>
  <c r="AR321" i="1"/>
  <c r="F360" i="1"/>
  <c r="EL194" i="1"/>
  <c r="P307" i="1"/>
  <c r="DH22" i="1"/>
  <c r="DH976" i="1"/>
  <c r="P949" i="1"/>
  <c r="X22" i="1"/>
  <c r="X976" i="1"/>
  <c r="F972" i="1"/>
  <c r="EJ26" i="1"/>
  <c r="P151" i="1"/>
  <c r="F409" i="1"/>
  <c r="AT364" i="1"/>
  <c r="DP22" i="1"/>
  <c r="DP976" i="1"/>
  <c r="P972" i="1"/>
  <c r="EV22" i="1"/>
  <c r="P971" i="1"/>
  <c r="EV976" i="1"/>
  <c r="F803" i="1"/>
  <c r="AS769" i="1"/>
  <c r="F933" i="1"/>
  <c r="AS861" i="1"/>
  <c r="ER18" i="1"/>
  <c r="P987" i="1"/>
  <c r="DL22" i="1"/>
  <c r="P967" i="1"/>
  <c r="DL976" i="1"/>
  <c r="AR706" i="1"/>
  <c r="F765" i="1"/>
  <c r="S18" i="1"/>
  <c r="F991" i="1"/>
  <c r="DG194" i="1"/>
  <c r="P291" i="1"/>
  <c r="P692" i="1"/>
  <c r="EL665" i="1"/>
  <c r="Y18" i="1"/>
  <c r="F1003" i="1"/>
  <c r="EQ769" i="1"/>
  <c r="P794" i="1"/>
  <c r="AR364" i="1"/>
  <c r="F419" i="1"/>
  <c r="AS818" i="1"/>
  <c r="F846" i="1"/>
  <c r="AR818" i="1"/>
  <c r="F857" i="1"/>
  <c r="AX18" i="1"/>
  <c r="F983" i="1"/>
  <c r="DN22" i="1"/>
  <c r="DN976" i="1"/>
  <c r="P969" i="1"/>
  <c r="Y16" i="2"/>
  <c r="EO26" i="1"/>
  <c r="P129" i="1"/>
  <c r="EO946" i="1"/>
  <c r="EL364" i="1"/>
  <c r="P409" i="1"/>
  <c r="EJ616" i="1"/>
  <c r="P661" i="1"/>
  <c r="FS194" i="1"/>
  <c r="EJ289" i="1"/>
  <c r="EJ946" i="1" s="1"/>
  <c r="AS706" i="1"/>
  <c r="F754" i="1"/>
  <c r="EK26" i="1"/>
  <c r="P140" i="1"/>
  <c r="EK946" i="1"/>
  <c r="EN769" i="1"/>
  <c r="P791" i="1"/>
  <c r="AR499" i="1"/>
  <c r="F612" i="1"/>
  <c r="P702" i="1"/>
  <c r="EJ665" i="1"/>
  <c r="BD18" i="1"/>
  <c r="F1001" i="1"/>
  <c r="DQ18" i="1"/>
  <c r="P1003" i="1"/>
  <c r="AV706" i="1"/>
  <c r="F742" i="1"/>
  <c r="R18" i="1"/>
  <c r="F990" i="1"/>
  <c r="F350" i="1"/>
  <c r="AT321" i="1"/>
  <c r="V18" i="1"/>
  <c r="F999" i="1"/>
  <c r="EK194" i="1"/>
  <c r="P306" i="1"/>
  <c r="DK22" i="1"/>
  <c r="P961" i="1"/>
  <c r="J16" i="2" s="1"/>
  <c r="DK976" i="1"/>
  <c r="BA18" i="1"/>
  <c r="F996" i="1"/>
  <c r="DJ18" i="1"/>
  <c r="P990" i="1"/>
  <c r="Q22" i="1"/>
  <c r="F958" i="1"/>
  <c r="Q976" i="1"/>
  <c r="O26" i="1"/>
  <c r="F125" i="1"/>
  <c r="O946" i="1"/>
  <c r="AV946" i="1"/>
  <c r="AY706" i="1"/>
  <c r="F745" i="1"/>
  <c r="EN26" i="1"/>
  <c r="P128" i="1"/>
  <c r="EN946" i="1"/>
  <c r="DO22" i="1"/>
  <c r="P970" i="1"/>
  <c r="DO976" i="1"/>
  <c r="EK706" i="1"/>
  <c r="P754" i="1"/>
  <c r="EL460" i="1"/>
  <c r="P485" i="1"/>
  <c r="AT946" i="1"/>
  <c r="P651" i="1"/>
  <c r="EL616" i="1"/>
  <c r="ES18" i="1"/>
  <c r="P996" i="1"/>
  <c r="P419" i="1"/>
  <c r="EJ364" i="1"/>
  <c r="P350" i="1"/>
  <c r="EL321" i="1"/>
  <c r="DG22" i="1"/>
  <c r="DG976" i="1"/>
  <c r="P948" i="1"/>
  <c r="AW706" i="1"/>
  <c r="F743" i="1"/>
  <c r="CA26" i="1"/>
  <c r="AR123" i="1"/>
  <c r="T18" i="1"/>
  <c r="F997" i="1"/>
  <c r="EL26" i="1"/>
  <c r="P141" i="1"/>
  <c r="EL946" i="1"/>
  <c r="AW22" i="1"/>
  <c r="F952" i="1"/>
  <c r="AW976" i="1"/>
  <c r="DI18" i="1"/>
  <c r="P988" i="1"/>
  <c r="EO769" i="1"/>
  <c r="P792" i="1"/>
  <c r="CB26" i="1"/>
  <c r="AS123" i="1"/>
  <c r="EQ26" i="1"/>
  <c r="P131" i="1"/>
  <c r="EQ946" i="1"/>
  <c r="AZ18" i="1"/>
  <c r="F987" i="1"/>
  <c r="O706" i="1"/>
  <c r="F739" i="1"/>
  <c r="DM22" i="1"/>
  <c r="DM976" i="1"/>
  <c r="P968" i="1"/>
  <c r="EJ460" i="1"/>
  <c r="P495" i="1"/>
  <c r="P18" i="1"/>
  <c r="F979" i="1"/>
  <c r="AT499" i="1"/>
  <c r="F602" i="1"/>
  <c r="EJ22" i="1" l="1"/>
  <c r="EJ976" i="1"/>
  <c r="P974" i="1"/>
  <c r="EL22" i="1"/>
  <c r="P964" i="1"/>
  <c r="F16" i="2" s="1"/>
  <c r="EL976" i="1"/>
  <c r="Q18" i="1"/>
  <c r="F988" i="1"/>
  <c r="AS26" i="1"/>
  <c r="F140" i="1"/>
  <c r="AS946" i="1"/>
  <c r="EN22" i="1"/>
  <c r="EN976" i="1"/>
  <c r="P951" i="1"/>
  <c r="AR26" i="1"/>
  <c r="F151" i="1"/>
  <c r="AR946" i="1"/>
  <c r="EJ194" i="1"/>
  <c r="P317" i="1"/>
  <c r="DO18" i="1"/>
  <c r="P1000" i="1"/>
  <c r="DM18" i="1"/>
  <c r="P998" i="1"/>
  <c r="X18" i="1"/>
  <c r="F1002" i="1"/>
  <c r="EK22" i="1"/>
  <c r="P963" i="1"/>
  <c r="E16" i="2" s="1"/>
  <c r="EK976" i="1"/>
  <c r="AT22" i="1"/>
  <c r="F964" i="1"/>
  <c r="U16" i="2" s="1"/>
  <c r="AT976" i="1"/>
  <c r="DK18" i="1"/>
  <c r="P991" i="1"/>
  <c r="AY18" i="1"/>
  <c r="F984" i="1"/>
  <c r="EO22" i="1"/>
  <c r="P952" i="1"/>
  <c r="EO976" i="1"/>
  <c r="AW18" i="1"/>
  <c r="F982" i="1"/>
  <c r="DL18" i="1"/>
  <c r="P997" i="1"/>
  <c r="DH18" i="1"/>
  <c r="P979" i="1"/>
  <c r="EQ22" i="1"/>
  <c r="EQ976" i="1"/>
  <c r="P954" i="1"/>
  <c r="EV18" i="1"/>
  <c r="P1001" i="1"/>
  <c r="AV22" i="1"/>
  <c r="AV976" i="1"/>
  <c r="F951" i="1"/>
  <c r="O22" i="1"/>
  <c r="O976" i="1"/>
  <c r="F948" i="1"/>
  <c r="DP18" i="1"/>
  <c r="P1002" i="1"/>
  <c r="DG18" i="1"/>
  <c r="P978" i="1"/>
  <c r="DN18" i="1"/>
  <c r="P999" i="1"/>
  <c r="AS22" i="1" l="1"/>
  <c r="AS976" i="1"/>
  <c r="F963" i="1"/>
  <c r="T16" i="2" s="1"/>
  <c r="X16" i="2" s="1"/>
  <c r="AC16" i="2" s="1"/>
  <c r="EQ18" i="1"/>
  <c r="P984" i="1"/>
  <c r="AT18" i="1"/>
  <c r="F994" i="1"/>
  <c r="O18" i="1"/>
  <c r="F978" i="1"/>
  <c r="EL18" i="1"/>
  <c r="P994" i="1"/>
  <c r="EK18" i="1"/>
  <c r="P993" i="1"/>
  <c r="AR22" i="1"/>
  <c r="AR976" i="1"/>
  <c r="F974" i="1"/>
  <c r="AV18" i="1"/>
  <c r="F981" i="1"/>
  <c r="I16" i="2"/>
  <c r="N16" i="2" s="1"/>
  <c r="EO18" i="1"/>
  <c r="P982" i="1"/>
  <c r="EJ18" i="1"/>
  <c r="P1004" i="1"/>
  <c r="EN18" i="1"/>
  <c r="P981" i="1"/>
  <c r="AR18" i="1" l="1"/>
  <c r="F1004" i="1"/>
  <c r="AS18" i="1"/>
  <c r="F993" i="1"/>
</calcChain>
</file>

<file path=xl/sharedStrings.xml><?xml version="1.0" encoding="utf-8"?>
<sst xmlns="http://schemas.openxmlformats.org/spreadsheetml/2006/main" count="45851" uniqueCount="1619">
  <si>
    <t>Smeta.RU  (495) 974-1589</t>
  </si>
  <si>
    <t>_PS_</t>
  </si>
  <si>
    <t>Smeta.RU</t>
  </si>
  <si>
    <t/>
  </si>
  <si>
    <t>02-01-02</t>
  </si>
  <si>
    <t>02-01-02 Основные решения по КЛ 220 кВ</t>
  </si>
  <si>
    <t>248029-2021-ТКР1.1</t>
  </si>
  <si>
    <t>М.И. Сивак</t>
  </si>
  <si>
    <t>Ведущий эксперт УНСР</t>
  </si>
  <si>
    <t>Ю.Н. Цветков</t>
  </si>
  <si>
    <t>Заместитель начальника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</si>
  <si>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</si>
  <si>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</si>
  <si>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</si>
  <si>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</si>
  <si>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</si>
  <si>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</si>
  <si>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</si>
  <si>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</si>
  <si>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</si>
  <si>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Основные решения по КЛ 220 кВ</t>
  </si>
  <si>
    <t>)*1,2</t>
  </si>
  <si>
    <t>Поправка: Мет.421/пр 04.08.20 Пр.10 Т.2 п. 5</t>
  </si>
  <si>
    <t>Новый раздел</t>
  </si>
  <si>
    <t>Открытая прокладка кабеля 220кВ</t>
  </si>
  <si>
    <t>1</t>
  </si>
  <si>
    <t>м08-02-230-2</t>
  </si>
  <si>
    <t>Кабель из сшитого полиэтилена в траншее 220 кВ, площадь сечения от 1600 мм2 до 2000 м2</t>
  </si>
  <si>
    <t>100 м (3 фазы)</t>
  </si>
  <si>
    <t>ТЕРм Московской обл., м08-02-230-2, приказ Минстроя России №675/пр от 28.02.2017 № 259/пр</t>
  </si>
  <si>
    <t>*1,2</t>
  </si>
  <si>
    <t>Монтажные работы</t>
  </si>
  <si>
    <t>Электротехнические установки: на других объектах</t>
  </si>
  <si>
    <t>мФЕР-08</t>
  </si>
  <si>
    <t>Поправка: МР 519/пр Прил.2, Табл.2, п. 5</t>
  </si>
  <si>
    <t>Пр/812-049.3-1</t>
  </si>
  <si>
    <t>Пр/774-049.3</t>
  </si>
  <si>
    <t>2</t>
  </si>
  <si>
    <t>3</t>
  </si>
  <si>
    <t>ТЦ_59.1.21.01_77_7727429726_26.12.2024_02</t>
  </si>
  <si>
    <t>Кабель ПвПпу2г 1х2000сгж/310ов-127/220  ( без учета резервного кабеля)</t>
  </si>
  <si>
    <t>м</t>
  </si>
  <si>
    <t>Материалы по прайсу монтажные</t>
  </si>
  <si>
    <t>Материлы по прайсу ( монтажные )</t>
  </si>
  <si>
    <t>ПрайсМТ</t>
  </si>
  <si>
    <t>60 990 +  2% Заг.скл</t>
  </si>
  <si>
    <t>0</t>
  </si>
  <si>
    <t>ТЦ_24.3.04.09_77_7705537894_20.12.2024_02</t>
  </si>
  <si>
    <t>Монтажный чулок для протяжки кабеля К130/1</t>
  </si>
  <si>
    <t>шт.</t>
  </si>
  <si>
    <t>12 000 +  2% Заг.скл</t>
  </si>
  <si>
    <t>Чулок с боковым захватом К130/2G</t>
  </si>
  <si>
    <t>15 800 +  2% Заг.скл</t>
  </si>
  <si>
    <t>4</t>
  </si>
  <si>
    <t>509-0801</t>
  </si>
  <si>
    <t>Трос стальной</t>
  </si>
  <si>
    <t>ТССЦ Московской обл., 509-0801,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</si>
  <si>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</si>
  <si>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</si>
  <si>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</si>
  <si>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</si>
  <si>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ТЦ_59.1.20.02_77_7705537894_20.12.2024_02</t>
  </si>
  <si>
    <t>Каппа для герметизации концов кабеля ASEC 701</t>
  </si>
  <si>
    <t>1 800 +  2% Заг.скл</t>
  </si>
  <si>
    <t>6</t>
  </si>
  <si>
    <t>Каппа для герметизации концов кабеля ASEC 801</t>
  </si>
  <si>
    <t>2 200 +  2% Заг.скл</t>
  </si>
  <si>
    <t>7</t>
  </si>
  <si>
    <t>м08-02-185-2</t>
  </si>
  <si>
    <t>Муфты соединительные для одножильного кабеля с изоляцией из сшитого полиэтилена напряжением 220 кВ</t>
  </si>
  <si>
    <t>1  ШТ.</t>
  </si>
  <si>
    <t>ТЕРм Московской обл., м08-02-185-2, приказ Минстроя России №675/пр от 28.02.2017 № 259/пр</t>
  </si>
  <si>
    <t>8</t>
  </si>
  <si>
    <t>ТЦ_08.4.04.01_77_7727429726_26.12.2024_02</t>
  </si>
  <si>
    <t>Соединительная транспозиционная муфта 220 кВ марки МСВ 252 (0)Х</t>
  </si>
  <si>
    <t>1 259 554 +  3% Трансп +  1,2% Заг.скл</t>
  </si>
  <si>
    <t>1,2</t>
  </si>
  <si>
    <t>1 259 554 +  1,2% Заг.скл</t>
  </si>
  <si>
    <t>9</t>
  </si>
  <si>
    <t>10</t>
  </si>
  <si>
    <t>Соединительная муфта 220 кВ марки МСВ 252 0</t>
  </si>
  <si>
    <t>1 230 259 +  3% Трансп +  1,2% Заг.скл</t>
  </si>
  <si>
    <t>1 230 259 +  1,2% Заг.скл</t>
  </si>
  <si>
    <t>11</t>
  </si>
  <si>
    <t>23-01-030-2</t>
  </si>
  <si>
    <t>Укладка безнапорных трубопроводов из полиэтиленовых труб диаметром 250 мм</t>
  </si>
  <si>
    <t>100 м трубопроводов</t>
  </si>
  <si>
    <t>ТЕР Московской обл., 23-01-030-2, приказ Минстроя России №675/пр от 28.02.2017 № 260/пр</t>
  </si>
  <si>
    <t>Общестроительные работы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</si>
  <si>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</si>
  <si>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</si>
  <si>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</si>
  <si>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</si>
  <si>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12</t>
  </si>
  <si>
    <t>ТЦ_59.1.24.04_77_7705537894_20.12.2024_02</t>
  </si>
  <si>
    <t>Труба ТЗК Энергопласт ТС3 DN250х12,7 SN12 F200</t>
  </si>
  <si>
    <t>Материалы по прайсу строительные</t>
  </si>
  <si>
    <t>Материалы по прайсу  (строительные )</t>
  </si>
  <si>
    <t>ПрайсСТ</t>
  </si>
  <si>
    <t>1 921,66 +  2% Заг.скл</t>
  </si>
  <si>
    <t>13</t>
  </si>
  <si>
    <t>м10-06-034-27</t>
  </si>
  <si>
    <t>Герметизация канала кабельной канализации свободного</t>
  </si>
  <si>
    <t>1 канал</t>
  </si>
  <si>
    <t>ТЕРм Московской обл., м10-06-034-27,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</si>
  <si>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</si>
  <si>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</si>
  <si>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</si>
  <si>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</si>
  <si>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13,1</t>
  </si>
  <si>
    <t>113-0380</t>
  </si>
  <si>
    <t>Пенополиуретан (ППУ) полимер Вилан-405 (баллон 1л)</t>
  </si>
  <si>
    <t>ТССЦ Московской обл., 113-0380,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</si>
  <si>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</si>
  <si>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</si>
  <si>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</si>
  <si>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14</t>
  </si>
  <si>
    <t>ТЦ_23.8.04.01_77_7705537894_20.12.2024_02</t>
  </si>
  <si>
    <t>Заглушка полиэтиленовая, диаметр 250 мм</t>
  </si>
  <si>
    <t>Материалы, изделия и конструкции</t>
  </si>
  <si>
    <t>материалы (03)</t>
  </si>
  <si>
    <t>1 184 +  2% Заг.скл</t>
  </si>
  <si>
    <t>м08-02-156-2</t>
  </si>
  <si>
    <t>Короб (кожух) для герметизации проходов кабелей через стены во взрывоопасных помещениях разъемный</t>
  </si>
  <si>
    <t>1 короб</t>
  </si>
  <si>
    <t>ТЕРм Московской обл., м08-02-156-2, приказ Минстроя России №675/пр от 28.02.2017 № 259/пр</t>
  </si>
  <si>
    <t>15</t>
  </si>
  <si>
    <t>м10-06-034-28</t>
  </si>
  <si>
    <t>Герметизация канала кабельной канализации занятого</t>
  </si>
  <si>
    <t>ТЕРм Московской обл., м10-06-034-28, приказ Минстроя России №675/пр от 28.02.2017 № 259/пр</t>
  </si>
  <si>
    <t>16</t>
  </si>
  <si>
    <t>ТЦ_24.3.04.11_77_7705537894_20.12.2024_02</t>
  </si>
  <si>
    <t>Уплотнитель  Протекторфлекс УВК 250</t>
  </si>
  <si>
    <t>27 142,86 +  2% Заг.скл</t>
  </si>
  <si>
    <t>м08-02-155-2</t>
  </si>
  <si>
    <t>Заделка проходов при прокладке кабелей по стенам и потолкам</t>
  </si>
  <si>
    <t>100 М УЛОЖЕННОГО КАБЕЛЯ</t>
  </si>
  <si>
    <t>ТЕРм Московской обл., м08-02-155-2, приказ Минстроя России №675/пр от 28.02.2017 № 259/пр</t>
  </si>
  <si>
    <t>509-0988</t>
  </si>
  <si>
    <t>Шнур асбестовый общего назначения марки ШАОН диаметром 3-5 мм</t>
  </si>
  <si>
    <t>т</t>
  </si>
  <si>
    <t>ТССЦ Московской обл., 509-0988, приказ Минстроя России №675/пр от 28.02.2017 № 258/пр</t>
  </si>
  <si>
    <t>17</t>
  </si>
  <si>
    <t>ТЦ_102_77_7705537894_20.12.2024_02</t>
  </si>
  <si>
    <t>Ремонтная самовулканизирующая лента №72</t>
  </si>
  <si>
    <t>110 +  2% Заг.скл</t>
  </si>
  <si>
    <t>01-02-061-1</t>
  </si>
  <si>
    <t>Засыпка вручную траншей, пазух котлованов и ям, группа грунтов 1</t>
  </si>
  <si>
    <t>100 м3 грунта</t>
  </si>
  <si>
    <t>ТЕР Московской обл., 01-02-061-1, приказ Минстроя России №675/пр от 28.02.2017 № 260/пр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</si>
  <si>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</si>
  <si>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</si>
  <si>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</si>
  <si>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</si>
  <si>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</si>
  <si>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18</t>
  </si>
  <si>
    <t>м08-02-142-1</t>
  </si>
  <si>
    <t>Устройство постели при одном кабеле в траншее</t>
  </si>
  <si>
    <t>100 М КАБЕЛЯ</t>
  </si>
  <si>
    <t>ТЕРм Московской обл., м08-02-142-1, приказ Минстроя России №675/пр от 28.02.2017 № 259/пр</t>
  </si>
  <si>
    <t>м08-02-142-2</t>
  </si>
  <si>
    <t>На каждый последующий кабель добавлять к расценке 08-02-142-01</t>
  </si>
  <si>
    <t>ТЕРм Московской обл., м08-02-142-2, приказ Минстроя России №675/пр от 28.02.2017 № 259/пр</t>
  </si>
  <si>
    <t>19</t>
  </si>
  <si>
    <t>408-0200</t>
  </si>
  <si>
    <t>Смесь песчано-гравийная природная</t>
  </si>
  <si>
    <t>м3</t>
  </si>
  <si>
    <t>ТССЦ Московской обл., 408-0200, приказ Минстроя России №675/пр от 28.02.2017 № 257/пр</t>
  </si>
  <si>
    <t>20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</si>
  <si>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</si>
  <si>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</si>
  <si>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</si>
  <si>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21</t>
  </si>
  <si>
    <t>м08-02-143-4</t>
  </si>
  <si>
    <t>Покрытие кабеля, проложенного в траншее плитами каждого последующего</t>
  </si>
  <si>
    <t>ТЕРм Московской обл., м08-02-143-4, приказ Минстроя России №675/пр от 28.02.2017 № 259/пр</t>
  </si>
  <si>
    <t>22</t>
  </si>
  <si>
    <t>403-0902</t>
  </si>
  <si>
    <t>Плиты для облицовки каналов, берегоукрепления гидротехнических сооружений и крепления откосов плотин и земляного полотна</t>
  </si>
  <si>
    <t>ТССЦ Московской обл., 403-0902, приказ Минстроя России №675/пр от 28.02.2017 № 257/пр</t>
  </si>
  <si>
    <t>23</t>
  </si>
  <si>
    <t>08-01-002-1</t>
  </si>
  <si>
    <t>Устройство основания под фундаменты песчаного</t>
  </si>
  <si>
    <t>1 м3 основания</t>
  </si>
  <si>
    <t>ТЕР Московской обл., 08-01-002-1,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</si>
  <si>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</si>
  <si>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</si>
  <si>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</si>
  <si>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</si>
  <si>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24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</si>
  <si>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</si>
  <si>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</si>
  <si>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</si>
  <si>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</si>
  <si>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</si>
  <si>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</si>
  <si>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</si>
  <si>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</si>
  <si>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25</t>
  </si>
  <si>
    <t>07-06-002-5</t>
  </si>
  <si>
    <t>Устройство плит перекрытий каналов площадью до 0,5 м2</t>
  </si>
  <si>
    <t>100 шт. сборных конструкций</t>
  </si>
  <si>
    <t>ТЕР Московской обл., 07-06-002-5,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</si>
  <si>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</si>
  <si>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</si>
  <si>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</si>
  <si>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</si>
  <si>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25,1</t>
  </si>
  <si>
    <t>403-0517</t>
  </si>
  <si>
    <t>Плита днища ПД 300.90.10-3 /бетон В15 (М200), объем 0,26 м3, расход ар-ры 9,5 кг / (серия 3.006.1-8)</t>
  </si>
  <si>
    <t>ТССЦ Московской обл., 403-0517, приказ Минстроя России №675/пр от 28.02.2017 № 257/пр</t>
  </si>
  <si>
    <t>26</t>
  </si>
  <si>
    <t>07-06-002-6</t>
  </si>
  <si>
    <t>Устройство плит перекрытий каналов площадью до 1 м2</t>
  </si>
  <si>
    <t>ТЕР Московской обл., 07-06-002-6, приказ Минстроя России №675/пр от 28.02.2017 № 260/пр</t>
  </si>
  <si>
    <t>26,1</t>
  </si>
  <si>
    <t>403-0520</t>
  </si>
  <si>
    <t>Плита днища ПД 300.180.14-3 /бетон В15 (М200), объем 0,75 м3, расход ар-ры 25,9 кг / (серия 3.006.1-8)</t>
  </si>
  <si>
    <t>ТССЦ Московской обл., 403-0520, приказ Минстроя России №675/пр от 28.02.2017 № 257/пр</t>
  </si>
  <si>
    <t>403-0521</t>
  </si>
  <si>
    <t>Плита днища ПД 300.210.14-3 /бетон В15 (М200), объем 0,87 м3, расход ар-ры 40,9 кг / (серия 3.006.1-8)</t>
  </si>
  <si>
    <t>ТССЦ Московской обл., 403-0521, приказ Минстроя России №675/пр от 28.02.2017 № 257/пр</t>
  </si>
  <si>
    <t>27</t>
  </si>
  <si>
    <t>28</t>
  </si>
  <si>
    <t>101-5983</t>
  </si>
  <si>
    <t>Мешки полипропиленовые (50 кг)</t>
  </si>
  <si>
    <t>100 шт.</t>
  </si>
  <si>
    <t>ТССЦ Московской обл., 101-5983, приказ Минстроя России №675/пр от 28.02.2017 № 254/пр</t>
  </si>
  <si>
    <t>29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</si>
  <si>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</si>
  <si>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</si>
  <si>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</si>
  <si>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30</t>
  </si>
  <si>
    <t>26-02-025-1</t>
  </si>
  <si>
    <t>Огнезащитное покрытие составом "Нортекс-К" толщиной слоя 0,8 мм кабелей и проводов диаметром до 50 мм</t>
  </si>
  <si>
    <t>100 м2 обрабатываемой поверхности</t>
  </si>
  <si>
    <t>ТЕР Московской обл., 26-02-025-1,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</si>
  <si>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</si>
  <si>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</si>
  <si>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</si>
  <si>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</si>
  <si>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30,1</t>
  </si>
  <si>
    <t>113-0530</t>
  </si>
  <si>
    <t>Состав огнезащитный «НОРТЕКС-К»</t>
  </si>
  <si>
    <t>кг</t>
  </si>
  <si>
    <t>ТССЦ Московской обл., 113-0530, приказ Минстроя России №675/пр от 28.02.2017 № 254/пр</t>
  </si>
  <si>
    <t>30,2</t>
  </si>
  <si>
    <t>113-0517</t>
  </si>
  <si>
    <t>Материал огнезащитный терморасширяющийся «Огракс-ВВ» для покрытия электрических кабелей</t>
  </si>
  <si>
    <t>ТССЦ Московской обл., 113-0517, приказ Минстроя России №675/пр от 28.02.2017 № 254/пр</t>
  </si>
  <si>
    <t>Поправка:  Наименование:</t>
  </si>
  <si>
    <t>Поправка:</t>
  </si>
  <si>
    <t>31</t>
  </si>
  <si>
    <t>м08-02-405-6</t>
  </si>
  <si>
    <t>Провод по установленным стальным конструкциям и панелям, сечение до 400 мм2</t>
  </si>
  <si>
    <t>100 м</t>
  </si>
  <si>
    <t>ТЕРм Московской обл., м08-02-405-6, приказ Минстроя России №675/пр от 28.02.2017 № 259/пр</t>
  </si>
  <si>
    <t>32</t>
  </si>
  <si>
    <t>ТЦ_21.2.03.09_77_7727429726_26.12.2024_02</t>
  </si>
  <si>
    <t>Провод ПП 1х400</t>
  </si>
  <si>
    <t>8 200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</si>
  <si>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</si>
  <si>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</si>
  <si>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</si>
  <si>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</si>
  <si>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</si>
  <si>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</si>
  <si>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</si>
  <si>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</si>
  <si>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</si>
  <si>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</si>
  <si>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</si>
  <si>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</si>
  <si>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</si>
  <si>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</si>
  <si>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</si>
  <si>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</si>
  <si>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</si>
  <si>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</si>
  <si>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</si>
  <si>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</si>
  <si>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</si>
  <si>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</si>
  <si>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</si>
  <si>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</si>
  <si>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</si>
  <si>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</si>
  <si>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</si>
  <si>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</si>
  <si>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</si>
  <si>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</si>
  <si>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</si>
  <si>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</si>
  <si>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</si>
  <si>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</si>
  <si>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</si>
  <si>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</si>
  <si>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</si>
  <si>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</si>
  <si>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</si>
  <si>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</si>
  <si>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</si>
  <si>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</si>
  <si>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</si>
  <si>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</si>
  <si>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</si>
  <si>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</si>
  <si>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</si>
  <si>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</si>
  <si>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</si>
  <si>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</si>
  <si>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</si>
  <si>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</si>
  <si>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</si>
  <si>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</si>
  <si>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Не монтируемый материал</t>
  </si>
  <si>
    <t>ТЦ_59.1.20.04_77_7705537894_20.12.2024_02</t>
  </si>
  <si>
    <t>Комплект для ремонта оболочки кабеля</t>
  </si>
  <si>
    <t>компл.</t>
  </si>
  <si>
    <t>15 120 +  2% Заг.скл</t>
  </si>
  <si>
    <t>Комплект для ремонта оптоволокна в силовом кабеле</t>
  </si>
  <si>
    <t>79 520 +  2% Заг.скл</t>
  </si>
  <si>
    <t>Колодец транспозиции. Электромонтажные работы</t>
  </si>
  <si>
    <t>33</t>
  </si>
  <si>
    <t>м08-03-545-16</t>
  </si>
  <si>
    <t>Коробка с зажимами, устанавливаемая на конструкции на стене или колонне, для кабелей или проводов сечением до 185 мм2, с количеством зажимов до 6</t>
  </si>
  <si>
    <t>ТЕРм Московской обл., м08-03-545-16, приказ Минстроя России №675/пр от 28.02.2017 № 259/пр</t>
  </si>
  <si>
    <t>34</t>
  </si>
  <si>
    <t>ТЦ_20.2.04.03_77_7705537894_20.12.2024_02</t>
  </si>
  <si>
    <t>Короб транспозиционный КТК-Р-3</t>
  </si>
  <si>
    <t>626 268 +  2% Заг.скл</t>
  </si>
  <si>
    <t>35</t>
  </si>
  <si>
    <t>м08-01-052-2</t>
  </si>
  <si>
    <t>Изолятор опорный напряжением до 10 кВ, количество точек крепления 2</t>
  </si>
  <si>
    <t>ТЕРм Московской обл., м08-01-052-2, приказ Минстроя России №675/пр от 28.02.2017 № 259/пр</t>
  </si>
  <si>
    <t>36</t>
  </si>
  <si>
    <t>110-0273</t>
  </si>
  <si>
    <t>Изоляторы для радио и связи опорные ИО-10-7,5 У3</t>
  </si>
  <si>
    <t>ТССЦ Московской обл., 110-0273, приказ Минстроя России №675/пр от 28.02.2017 № 254/пр</t>
  </si>
  <si>
    <t>37</t>
  </si>
  <si>
    <t>м08-02-152-2</t>
  </si>
  <si>
    <t>Скоба П-образная из полосовой или угловой стали</t>
  </si>
  <si>
    <t>1 Т</t>
  </si>
  <si>
    <t>ТЕРм Московской обл., м08-02-152-2, приказ Минстроя России №675/пр от 28.02.2017 № 259/пр</t>
  </si>
  <si>
    <t>38</t>
  </si>
  <si>
    <t>111-0044</t>
  </si>
  <si>
    <t>Кронштейны для подвески проводов постоянного и переменного тока длиной 1750 мм оцинкованные</t>
  </si>
  <si>
    <t>ТССЦ Московской обл., 111-0044, приказ Минстроя России №675/пр от 28.02.2017 № 254/пр</t>
  </si>
  <si>
    <t>39</t>
  </si>
  <si>
    <t>509-6919</t>
  </si>
  <si>
    <t>Анкер-шпилька Hilti HST M12х115/20</t>
  </si>
  <si>
    <t>ТССЦ Московской обл., 509-6919, приказ Минстроя России №675/пр от 28.02.2017 № 258/пр</t>
  </si>
  <si>
    <t>40</t>
  </si>
  <si>
    <t>ТЦ_25.2.01.06_77_7705537894_20.12.2024_02</t>
  </si>
  <si>
    <t>Зажим аппаратный А1М-300-2</t>
  </si>
  <si>
    <t>13 000 +  2% Заг.скл</t>
  </si>
  <si>
    <t>41</t>
  </si>
  <si>
    <t>м08-02-152-4</t>
  </si>
  <si>
    <t>Стойка сборных кабельных конструкций (без полок), масса до 1,6 кг</t>
  </si>
  <si>
    <t>ТЕРм Московской обл., м08-02-152-4, приказ Минстроя России №675/пр от 28.02.2017 № 259/пр</t>
  </si>
  <si>
    <t>42</t>
  </si>
  <si>
    <t>Монтажный профиль МСП-41-Н, L=0,6м</t>
  </si>
  <si>
    <t>7 650,72 +  2% Заг.скл</t>
  </si>
  <si>
    <t>43</t>
  </si>
  <si>
    <t>м08-02-152-9</t>
  </si>
  <si>
    <t>Полка кабельная, устанавливаемая на стойках, масса до 0,9 кг</t>
  </si>
  <si>
    <t>ТЕРм Московской обл., м08-02-152-9, приказ Минстроя России №675/пр от 28.02.2017 № 259/пр</t>
  </si>
  <si>
    <t>44</t>
  </si>
  <si>
    <t>Консоль МСК-41/300-Н</t>
  </si>
  <si>
    <t>2 070 +  2% Заг.скл</t>
  </si>
  <si>
    <t>45</t>
  </si>
  <si>
    <t>101-0129</t>
  </si>
  <si>
    <t>Гайки шестигранные оцинкованные диаметр резьбы 10 мм</t>
  </si>
  <si>
    <t>ТССЦ Московской обл., 101-0129, приказ Минстроя России №675/пр от 28.02.2017 № 254/пр</t>
  </si>
  <si>
    <t>46</t>
  </si>
  <si>
    <t>101-0130</t>
  </si>
  <si>
    <t>Гайки шестигранные оцинкованные диаметр резьбы 12-14 мм</t>
  </si>
  <si>
    <t>ТССЦ Московской обл., 101-0130, приказ Минстроя России №675/пр от 28.02.2017 № 254/пр</t>
  </si>
  <si>
    <t>47</t>
  </si>
  <si>
    <t>48</t>
  </si>
  <si>
    <t>ТЦ_59.1.21.01_77_7705537894_20.12.2024_02</t>
  </si>
  <si>
    <t>Кабельное крепление рядное РКК-25/40</t>
  </si>
  <si>
    <t>500 +  2% Заг.скл</t>
  </si>
  <si>
    <t>49</t>
  </si>
  <si>
    <t>101-1387</t>
  </si>
  <si>
    <t>Шпильки оцинкованные стяжные диаметром 10 мм длиной 700-1050 мм</t>
  </si>
  <si>
    <t>ТССЦ Московской обл., 101-1387, приказ Минстроя России №675/пр от 28.02.2017 № 254/пр</t>
  </si>
  <si>
    <t>50</t>
  </si>
  <si>
    <t>101-2175</t>
  </si>
  <si>
    <t>Шайбы пружинные</t>
  </si>
  <si>
    <t>ТССЦ Московской обл., 101-2175, приказ Минстроя России №675/пр от 28.02.2017 № 254/пр</t>
  </si>
  <si>
    <t>51</t>
  </si>
  <si>
    <t>101-2038</t>
  </si>
  <si>
    <t>Болты с гайками и шайбами оцинкованные, диаметр 10 мм</t>
  </si>
  <si>
    <t>ТССЦ Московской обл., 101-2038, приказ Минстроя России №675/пр от 28.02.2017 № 254/пр</t>
  </si>
  <si>
    <t>52</t>
  </si>
  <si>
    <t>101-2039</t>
  </si>
  <si>
    <t>Болты с гайками и шайбами оцинкованные, диаметр 12 мм</t>
  </si>
  <si>
    <t>ТССЦ Московской обл., 101-2039, приказ Минстроя России №675/пр от 28.02.2017 № 254/пр</t>
  </si>
  <si>
    <t>53</t>
  </si>
  <si>
    <t>101-5849</t>
  </si>
  <si>
    <t>Болты с гайками и шайбами оцинкованные для монтажа стальных конструкций, диаметр 16 мм, длина 55-200 мм</t>
  </si>
  <si>
    <t>ТССЦ Московской обл., 101-5849, приказ Минстроя России №675/пр от 28.02.2017 № 254/пр</t>
  </si>
  <si>
    <t>54</t>
  </si>
  <si>
    <t>м10-06-037-13</t>
  </si>
  <si>
    <t>Крышка декоративная и другие мелкие изделия (без присоединения проводов)</t>
  </si>
  <si>
    <t>ТЕРм Московской обл., м10-06-037-13, приказ Минстроя России №675/пр от 28.02.2017 № 259/пр</t>
  </si>
  <si>
    <t>55</t>
  </si>
  <si>
    <t>Декоративная крышка МСЕ-41</t>
  </si>
  <si>
    <t>38,64 +  2% Заг.скл</t>
  </si>
  <si>
    <t>56</t>
  </si>
  <si>
    <t>м08-02-472-7</t>
  </si>
  <si>
    <t>Проводник заземляющий открыто по строительным основаниям из полосовой стали сечением 160 мм2</t>
  </si>
  <si>
    <t>ТЕРм Московской обл., м08-02-472-7, приказ Минстроя России №675/пр от 28.02.2017 № 259/пр</t>
  </si>
  <si>
    <t>56,1</t>
  </si>
  <si>
    <t>101-1627</t>
  </si>
  <si>
    <t>Сталь листовая углеродистая обыкновенного качества марки ВСт3пс5 толщиной 4-6 мм</t>
  </si>
  <si>
    <t>ТССЦ Московской обл., 101-1627, приказ Минстроя России №675/пр от 28.02.2017 № 254/пр</t>
  </si>
  <si>
    <t>56,2</t>
  </si>
  <si>
    <t>101-5203</t>
  </si>
  <si>
    <t>Сталь листовая оцинкованная толщиной листа 2,0 мм</t>
  </si>
  <si>
    <t>ТССЦ Московской обл., 101-5203, приказ Минстроя России №675/пр от 28.02.2017 № 254/пр</t>
  </si>
  <si>
    <t>57</t>
  </si>
  <si>
    <t>13-03-004-15</t>
  </si>
  <si>
    <t>Окраска металлических огрунтованных поверхностей органосиликатной композицией ОС-51-03</t>
  </si>
  <si>
    <t>100 м2 окрашиваемой поверхности</t>
  </si>
  <si>
    <t>ТЕР Московской обл., 13-03-004-15, приказ Минстроя России №675/пр от 28.02.2017 № 260/пр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</si>
  <si>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</si>
  <si>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</si>
  <si>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</si>
  <si>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</si>
  <si>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</si>
  <si>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57,1</t>
  </si>
  <si>
    <t>101-1290</t>
  </si>
  <si>
    <t>Толуол каменноугольный и сланцевый марки А</t>
  </si>
  <si>
    <t>ТССЦ Московской обл., 101-1290, приказ Минстроя России №675/пр от 28.02.2017 № 254/пр</t>
  </si>
  <si>
    <t>57,2</t>
  </si>
  <si>
    <t>113-0351</t>
  </si>
  <si>
    <t>Органо-силикатная композиция ОС-51-03</t>
  </si>
  <si>
    <t>ТССЦ Московской обл., 113-0351, приказ Минстроя России №675/пр от 28.02.2017 № 254/пр</t>
  </si>
  <si>
    <t>58</t>
  </si>
  <si>
    <t>113-8085</t>
  </si>
  <si>
    <t>Композиция цинконаполненная "Цинол"</t>
  </si>
  <si>
    <t>ТССЦ Московской обл., 113-8085, приказ Минстроя России №675/пр от 28.02.2017 № 254/пр</t>
  </si>
  <si>
    <t>59</t>
  </si>
  <si>
    <t>59,1</t>
  </si>
  <si>
    <t>59,2</t>
  </si>
  <si>
    <t>60</t>
  </si>
  <si>
    <t>113-0561</t>
  </si>
  <si>
    <t>Композиция "Алпол" (на основе термопластичных полимеров)</t>
  </si>
  <si>
    <t>ТССЦ Московской обл., 113-0561, приказ Минстроя России №675/пр от 28.02.2017 № 254/пр</t>
  </si>
  <si>
    <t>34-02-003-2</t>
  </si>
  <si>
    <t>Устройство трубопроводов из полиэтиленовых труб более 2 отверстий</t>
  </si>
  <si>
    <t>1 канало-километр трубопровода</t>
  </si>
  <si>
    <t>ТЕР Московской обл., 34-02-003-2,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</si>
  <si>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</si>
  <si>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</si>
  <si>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</si>
  <si>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</si>
  <si>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</si>
  <si>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</si>
  <si>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507-0546</t>
  </si>
  <si>
    <t>Трубы полиэтиленовые низкого давления (ПНД) с наружным диаметром 110 мм</t>
  </si>
  <si>
    <t>ТССЦ Московской обл., 507-0546, приказ Минстроя России №675/пр от 28.02.2017 № 258/пр</t>
  </si>
  <si>
    <t>Коньюнктурный анализ п.</t>
  </si>
  <si>
    <t>Труба ТЗК Энергопласт ТСЗ DN110x8,6 SN48 F58</t>
  </si>
  <si>
    <t>920,83 +  3% Трансп +  2% Заг.скл</t>
  </si>
  <si>
    <t>61</t>
  </si>
  <si>
    <t>62</t>
  </si>
  <si>
    <t>Уплотнитель термоусаживаемый УКПт-115/28</t>
  </si>
  <si>
    <t>608 +  2% Заг.скл</t>
  </si>
  <si>
    <t>63</t>
  </si>
  <si>
    <t>м08-03-545-17</t>
  </si>
  <si>
    <t>Кожух металлический для защиты вводов и электрооборудования</t>
  </si>
  <si>
    <t>1 кг</t>
  </si>
  <si>
    <t>ТЕРм Московской обл., м08-03-545-17, приказ Минстроя России №675/пр от 28.02.2017 № 259/пр</t>
  </si>
  <si>
    <t>64</t>
  </si>
  <si>
    <t>ТЦ_08.4.04.01_77_7705537894_20.12.2024_02</t>
  </si>
  <si>
    <t>Муфта Апекс МГК 100</t>
  </si>
  <si>
    <t>20 700 +  2% Заг.скл</t>
  </si>
  <si>
    <t>65</t>
  </si>
  <si>
    <t>101-2043</t>
  </si>
  <si>
    <t>Шайбы оцинкованные, диаметр 10 мм</t>
  </si>
  <si>
    <t>ТССЦ Московской обл., 101-2043, приказ Минстроя России №675/пр от 28.02.2017 № 254/пр</t>
  </si>
  <si>
    <t>66</t>
  </si>
  <si>
    <t>101-2044</t>
  </si>
  <si>
    <t>Шайбы оцинкованные, диаметр 12 мм</t>
  </si>
  <si>
    <t>ТССЦ Московской обл., 101-2044, приказ Минстроя России №675/пр от 28.02.2017 № 254/пр</t>
  </si>
  <si>
    <t>Заземление</t>
  </si>
  <si>
    <t>67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</si>
  <si>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</si>
  <si>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</si>
  <si>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</si>
  <si>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68</t>
  </si>
  <si>
    <t>502-0505</t>
  </si>
  <si>
    <t>Провода силовые для электрических установок на напряжение до 450 В с медной жилой марки ПВ1, сечением 25 мм2</t>
  </si>
  <si>
    <t>1000 м</t>
  </si>
  <si>
    <t>ТССЦ Московской обл., 502-0505, приказ Минстроя России №675/пр от 28.02.2017 № 258/пр</t>
  </si>
  <si>
    <t>1000 М</t>
  </si>
  <si>
    <t>69</t>
  </si>
  <si>
    <t>509-1590</t>
  </si>
  <si>
    <t>Наконечники кабельные медные луженные ТМЛ-25</t>
  </si>
  <si>
    <t>ТССЦ Московской обл., 509-1590, приказ Минстроя России №675/пр от 28.02.2017 № 258/пр</t>
  </si>
  <si>
    <t>70</t>
  </si>
  <si>
    <t>110-0015</t>
  </si>
  <si>
    <t>Держатели</t>
  </si>
  <si>
    <t>ТССЦ Московской обл., 110-0015, приказ Минстроя России №675/пр от 28.02.2017 № 254/пр</t>
  </si>
  <si>
    <t>Установка маркеров, рэперов (248018-2021-ТКР1.1-24)</t>
  </si>
  <si>
    <t>71</t>
  </si>
  <si>
    <t>м08-02-177-1</t>
  </si>
  <si>
    <t>Указатель месторасположения трассы кабелей, проложенных в земле</t>
  </si>
  <si>
    <t>ТЕРм Московской обл., м08-02-177-1, приказ Минстроя России №675/пр от 28.02.2017 № 259/пр</t>
  </si>
  <si>
    <t>72</t>
  </si>
  <si>
    <t>Маркер 1251-XR/ID</t>
  </si>
  <si>
    <t>14 400 +  2% Заг.скл</t>
  </si>
  <si>
    <t>73</t>
  </si>
  <si>
    <t>101-2070</t>
  </si>
  <si>
    <t>Нитки капроновые</t>
  </si>
  <si>
    <t>ТССЦ Московской обл., 101-2070, приказ Минстроя России №675/пр от 28.02.2017 № 254/пр</t>
  </si>
  <si>
    <t>74</t>
  </si>
  <si>
    <t>75</t>
  </si>
  <si>
    <t>м08-02-143-5</t>
  </si>
  <si>
    <t>Покрытие кабеля, проложенного в траншее: лентой сигнальной</t>
  </si>
  <si>
    <t>ТСНБ-2001 Московской области, м08-02-143-5, протокол от 24.08.2023 г. № 08.3</t>
  </si>
  <si>
    <t>76</t>
  </si>
  <si>
    <t>101-6895</t>
  </si>
  <si>
    <t>Лента сигнальная «Электро» с логотипом «Осторожно кабель» ЛСЭ-300 (100 мх300 мм)</t>
  </si>
  <si>
    <t>ТССЦ Московской обл., 101-6895, приказ Минстроя России №675/пр от 28.02.2017 № 254/пр</t>
  </si>
  <si>
    <t>01-02-058-2</t>
  </si>
  <si>
    <t>Копание ям вручную без креплений для стоек и столбов без откосов глубиной до 0,7 м, группа грунтов 2</t>
  </si>
  <si>
    <t>ТЕР Московской обл., 01-02-058-2, приказ Минстроя России №675/пр от 28.02.2017 № 260/пр</t>
  </si>
  <si>
    <t>401-0061</t>
  </si>
  <si>
    <t>Бетон тяжелый, крупность заполнителя 20 мм, класс В3,5 (М50)</t>
  </si>
  <si>
    <t>ТССЦ Московской обл., 401-0061, приказ Минстроя России №675/пр от 28.02.2017 № 257/пр</t>
  </si>
  <si>
    <t>402-0008</t>
  </si>
  <si>
    <t>Раствор готовый кладочный цементный марки 300</t>
  </si>
  <si>
    <t>ТССЦ Московской обл., 402-0008, приказ Минстроя России №675/пр от 28.02.2017 № 257/пр</t>
  </si>
  <si>
    <t>Оборудование</t>
  </si>
  <si>
    <t>Трассо-маркеро-повреждения искатель 2273M-ID/ECU12W-RT</t>
  </si>
  <si>
    <t>ШТ</t>
  </si>
  <si>
    <t>Оборудование по прайсу</t>
  </si>
  <si>
    <t>ОБОРУД,</t>
  </si>
  <si>
    <t>2 361 111,11 +  3% Трансп +  1,2% Заг.скл</t>
  </si>
  <si>
    <t>Заходы на проектированное ЗПП 220кВ</t>
  </si>
  <si>
    <t>77</t>
  </si>
  <si>
    <t>м08-02-187-1</t>
  </si>
  <si>
    <t>Муфты концевые для одножильного кабеля с изоляцией из сшитого полиэтилена наружной установки с силиконовым заполнителем напряжением 220 кВ</t>
  </si>
  <si>
    <t>ТЕРм Московской обл., м08-02-187-1, приказ Минстроя России №675/пр от 28.02.2017 № 259/пр</t>
  </si>
  <si>
    <t>*1,05)*1,2</t>
  </si>
  <si>
    <t>Поправка: Сб.№м 8, п.1.8.3.1 Поправка: МР 519/пр Прил.2, Табл.2, п. 5</t>
  </si>
  <si>
    <t>78</t>
  </si>
  <si>
    <t>Муфта втычная высоковольтная для присоединения к ячейкам КРУЭ марка МВВ 252</t>
  </si>
  <si>
    <t>1 814 309 +  3% Трансп +  1,2% Заг.скл</t>
  </si>
  <si>
    <t>1 814 309 +  1,2% Заг.скл</t>
  </si>
  <si>
    <t>Заход на существующее ЗПП 220кВ ТЭС Лыково-Сколково</t>
  </si>
  <si>
    <t>79</t>
  </si>
  <si>
    <t>80</t>
  </si>
  <si>
    <t>Муфта концевая 220 кВ наружной установки с композиционным изолятором МКВ 252</t>
  </si>
  <si>
    <t>1 996 734 +  3% Трансп +  1,2% Заг.скл</t>
  </si>
  <si>
    <t>1 996 734 +  1,2% Заг.скл</t>
  </si>
  <si>
    <t>81</t>
  </si>
  <si>
    <t>м08-01-015-10</t>
  </si>
  <si>
    <t>Ограничитель перенапряжений нелинейный напряжением 220 кВ</t>
  </si>
  <si>
    <t>1 компл. (3 фазы)</t>
  </si>
  <si>
    <t>ТЕРм Московской обл., м08-01-015-10, приказ Минстроя России №675/пр от 28.02.2017 № 259/пр</t>
  </si>
  <si>
    <t>м11-03-001-1</t>
  </si>
  <si>
    <t>Приборы, устанавливаемые на металлоконструкциях, щитах и пультах, масса до 5 кг</t>
  </si>
  <si>
    <t>ТЕРм Московской обл., м11-03-001-1,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</si>
  <si>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</si>
  <si>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</si>
  <si>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</si>
  <si>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</si>
  <si>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82</t>
  </si>
  <si>
    <t>ТЦ_62.1.05.02_77_7727420191_20.12.2024_02</t>
  </si>
  <si>
    <t>Ограничитель перенапряжения 220 кВ ОПН-П1-220/163/10/3-IV УХЛ1 с датчиком тока ДТУ-03 , прибором контроля тока утечки УКТ-03М и регистратором срабатывания ИТ-Д2 03</t>
  </si>
  <si>
    <t>579 394,45 +  2% Заг.скл</t>
  </si>
  <si>
    <t>83</t>
  </si>
  <si>
    <t>м08-01-023-3</t>
  </si>
  <si>
    <t>Спуск, петля или перемычка, сечение провода до 640 мм2, количество проводов в фазе - 1</t>
  </si>
  <si>
    <t>1 спуск, петля или перемычка (3 фазы)</t>
  </si>
  <si>
    <t>ТЕРм Московской обл., м08-01-023-3, приказ Минстроя России №675/пр от 28.02.2017 № 259/пр</t>
  </si>
  <si>
    <t>*1,25)*1,2</t>
  </si>
  <si>
    <t>Поправка: Сб.№м 8, п.1.8.3.3 Поправка: МР 519/пр Прил.2, Табл.2, п. 5</t>
  </si>
  <si>
    <t>84</t>
  </si>
  <si>
    <t>502-0806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</si>
  <si>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400/51 мм2</t>
  </si>
  <si>
    <t>ТССЦ Московской обл., 502-0806, приказ Минстроя России №675/пр от 28.02.2017 № 258/пр</t>
  </si>
  <si>
    <t>85</t>
  </si>
  <si>
    <t>509-2849</t>
  </si>
  <si>
    <t>Зажим ответвительный ОА-400-1</t>
  </si>
  <si>
    <t>ТССЦ Московской обл., 509-2849, приказ Минстроя России №675/пр от 28.02.2017 № 258/пр</t>
  </si>
  <si>
    <t>86</t>
  </si>
  <si>
    <t>Аппаратный зажим Gorny D50</t>
  </si>
  <si>
    <t>7 500 +  2% Заг.скл</t>
  </si>
  <si>
    <t>509-2843</t>
  </si>
  <si>
    <t>Зажим аппаратный прессуемый А4А-400-2</t>
  </si>
  <si>
    <t>ТССЦ Московской обл., 509-2843, приказ Минстроя России №675/пр от 28.02.2017 № 258/пр</t>
  </si>
  <si>
    <t>87</t>
  </si>
  <si>
    <t>Зажим аппаратный прессуемый А4А-400-2Т</t>
  </si>
  <si>
    <t>88</t>
  </si>
  <si>
    <t>Зажим натяжной спиральный с коушем К-70 НС-27.5/27.7-34-АС-ТРИАС</t>
  </si>
  <si>
    <t>16 037,5 +  2% Заг.скл</t>
  </si>
  <si>
    <t>89</t>
  </si>
  <si>
    <t>м08-01-020-4</t>
  </si>
  <si>
    <t>Гирлянда поддерживающая из подвесных изоляторов одиночная напряжением 220 кВ</t>
  </si>
  <si>
    <t>ТЕРм Московской обл., м08-01-020-4, приказ Минстроя России №675/пр от 28.02.2017 № 259/пр</t>
  </si>
  <si>
    <t>90</t>
  </si>
  <si>
    <t>33-03-005-1</t>
  </si>
  <si>
    <t>Погрузка и выгрузка вручную изоляторов стеклянных тарельчатых подвесных</t>
  </si>
  <si>
    <t>1 т конструкций</t>
  </si>
  <si>
    <t>ТЕР Московской обл., 33-03-005-1, приказ Минстроя России №675/пр от 28.02.2017 № 260/пр</t>
  </si>
  <si>
    <t>Линии электропередачи</t>
  </si>
  <si>
    <t>ФЕР-33</t>
  </si>
  <si>
    <t>Пр/812-027.0-1</t>
  </si>
  <si>
    <t>Пр/774-027.0</t>
  </si>
  <si>
    <t>91</t>
  </si>
  <si>
    <t>509-6129</t>
  </si>
  <si>
    <t>Узел крепления КГП-7-1</t>
  </si>
  <si>
    <t>ТССЦ Московской обл., 509-6129, приказ Минстроя России №675/пр от 28.02.2017 № 258/пр</t>
  </si>
  <si>
    <t>92</t>
  </si>
  <si>
    <t>110-0335</t>
  </si>
  <si>
    <t>Звено промежуточное регулируемое ПРР-7-1</t>
  </si>
  <si>
    <t>ТССЦ Московской обл., 110-0335, приказ Минстроя России №675/пр от 28.02.2017 № 254/пр</t>
  </si>
  <si>
    <t>93</t>
  </si>
  <si>
    <t>110-0346</t>
  </si>
  <si>
    <t>Изоляторы линейные подвесные полимерные ЛК 70/220-БIV</t>
  </si>
  <si>
    <t>ТССЦ Московской обл., 110-0346, приказ Минстроя России №675/пр от 28.02.2017 № 254/пр</t>
  </si>
  <si>
    <t>94</t>
  </si>
  <si>
    <t>509-1771</t>
  </si>
  <si>
    <t>Ушко однолапчатое У1-7-16</t>
  </si>
  <si>
    <t>ТССЦ Московской обл., 509-1771, приказ Минстроя России №675/пр от 28.02.2017 № 258/пр</t>
  </si>
  <si>
    <t>95</t>
  </si>
  <si>
    <t>Зажим натяжной спиральный НС-27,5/27,7-34-АС-ТРИАС с койшем К-70</t>
  </si>
  <si>
    <t>96</t>
  </si>
  <si>
    <t>Рог индикатор РИ-2,1</t>
  </si>
  <si>
    <t>2 830 +  2% Заг.скл</t>
  </si>
  <si>
    <t>97</t>
  </si>
  <si>
    <t>98</t>
  </si>
  <si>
    <t>99</t>
  </si>
  <si>
    <t>Наконечник кабельный медный А1М-400-2</t>
  </si>
  <si>
    <t>12 417,6 +  2% Заг.скл</t>
  </si>
  <si>
    <t>м10-04-066-4</t>
  </si>
  <si>
    <t>Коробка кабельная соединительная или разветвительная</t>
  </si>
  <si>
    <t>ТЕРм Московской обл., м10-04-066-4, приказ Минстроя России №675/пр от 28.02.2017 № 259/пр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</si>
  <si>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</si>
  <si>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</si>
  <si>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</si>
  <si>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999-0005</t>
  </si>
  <si>
    <t>Масса оборудования</t>
  </si>
  <si>
    <t>ТССЦ Московской обл., 999-0005, приказ Минстроя России №675/пр от 21.09.2015 г.</t>
  </si>
  <si>
    <t>100</t>
  </si>
  <si>
    <t>Сплайс-бокс</t>
  </si>
  <si>
    <t>157 442 +  2% Заг.скл</t>
  </si>
  <si>
    <t>101</t>
  </si>
  <si>
    <t>102</t>
  </si>
  <si>
    <t>Труба ТЗК Энергопласт ТС2 DN250х12,7 SN12 F200</t>
  </si>
  <si>
    <t>103</t>
  </si>
  <si>
    <t>104</t>
  </si>
  <si>
    <t>105</t>
  </si>
  <si>
    <t>106</t>
  </si>
  <si>
    <t>101-7571</t>
  </si>
  <si>
    <t>Сталь полосовая, марка стали Ст1сп-Ст6сп, спокойная</t>
  </si>
  <si>
    <t>ТССЦ Московской обл., 101-7571, приказ Минстроя России №675/пр от 28.02.2017 № 254/пр</t>
  </si>
  <si>
    <t>м08-02-152-8</t>
  </si>
  <si>
    <t>Полка кабельная, устанавливаемая на стойках, масса до 0,7 кг</t>
  </si>
  <si>
    <t>ТЕРм Московской обл., м08-02-152-8, приказ Минстроя России №675/пр от 28.02.2017 № 259/пр</t>
  </si>
  <si>
    <t>107</t>
  </si>
  <si>
    <t>Высоковольтное кабельное крепление ВКК-125/150</t>
  </si>
  <si>
    <t>6 400 +  2% Заг.скл</t>
  </si>
  <si>
    <t>108</t>
  </si>
  <si>
    <t>Силиконовый уплотнитель ПСТ-80 L100 мм</t>
  </si>
  <si>
    <t>8 700 +  2% Заг.скл</t>
  </si>
  <si>
    <t>101-1703</t>
  </si>
  <si>
    <t>Прокладки резиновые (пластина техническая прессованная)</t>
  </si>
  <si>
    <t>ТССЦ Московской обл., 101-1703, приказ Минстроя России №675/пр от 28.02.2017 № 254/пр</t>
  </si>
  <si>
    <t>109</t>
  </si>
  <si>
    <t>101-1393</t>
  </si>
  <si>
    <t>Шпильки оцинкованные стяжные диаметром 12 мм длиной 700-1050 мм</t>
  </si>
  <si>
    <t>ТССЦ Московской обл., 101-1393, приказ Минстроя России №675/пр от 28.02.2017 № 254/пр</t>
  </si>
  <si>
    <t>110</t>
  </si>
  <si>
    <t>111</t>
  </si>
  <si>
    <t>112</t>
  </si>
  <si>
    <t>ТЦ_61.2.04.02_77_7705537894_20.12.2024_02</t>
  </si>
  <si>
    <t>Датчик тока ДТУ 03 и регистратор срабатывания ИТ-Д2.03</t>
  </si>
  <si>
    <t>КОПМЛ.</t>
  </si>
  <si>
    <t>84 000 +  2% Заг.скл</t>
  </si>
  <si>
    <t>Материал не требуемый монтажа</t>
  </si>
  <si>
    <t>Кабель ПвПпу2г 1х2000сгж/310ов-127/220</t>
  </si>
  <si>
    <t>73 188 +  2% Заг.скл</t>
  </si>
  <si>
    <t>Соединительная муфта 220 кВ  марки МСВ 252 0</t>
  </si>
  <si>
    <t>1 230 259 +  2% Заг.скл</t>
  </si>
  <si>
    <t>1 259 554 +  2% Заг.скл</t>
  </si>
  <si>
    <t>Короб транспозиционный КТК-H-3</t>
  </si>
  <si>
    <t>113</t>
  </si>
  <si>
    <t>ТЦ_59.1.20.04_77_7727429726_26.12.2024_02</t>
  </si>
  <si>
    <t>Комплект инструмента и оборудования для монтажа кабельной арматуры</t>
  </si>
  <si>
    <t>23 300 000 +  2% Заг.скл</t>
  </si>
  <si>
    <t>1 814 309 +  2% Заг.скл</t>
  </si>
  <si>
    <t>Измерение затухания встроенного оптоволокна кабеля ПвПпу2г 1х2000сгж/310ов-127/220  (4 ОВ*2=8 ОВ)</t>
  </si>
  <si>
    <t>114</t>
  </si>
  <si>
    <t>м10-06-066-2</t>
  </si>
  <si>
    <t>Измерение на кабельной площадке затухания зонового волоконно-оптического кабеля с числом волокон 8</t>
  </si>
  <si>
    <t>1 участок</t>
  </si>
  <si>
    <t>ТЕРм Московской обл., м10-06-066-2,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</si>
  <si>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</si>
  <si>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м10-06-059-2</t>
  </si>
  <si>
    <t>Измерение на смонтированном участке волоконно-оптического кабеля в одном направлении с числом волокон 8</t>
  </si>
  <si>
    <t>1 измерение</t>
  </si>
  <si>
    <t>ТЕРм Московской обл., м10-06-059-2, приказ Минстроя России №675/пр от 28.02.2017 № 259/пр</t>
  </si>
  <si>
    <t>115</t>
  </si>
  <si>
    <t>м10-06-065-2</t>
  </si>
  <si>
    <t>Измерение на смонтированном участке волоконно-оптического кабеля в одном направлении на двух длинах волн с числом волокон 8</t>
  </si>
  <si>
    <t>ТЕРм Московской обл., м10-06-065-2, приказ Минстроя России №675/пр от 28.02.2017 № 259/пр</t>
  </si>
  <si>
    <t>Приемный портал ПС220-Я1 (248029-2021-ТКР1.1-38) - 1компл.</t>
  </si>
  <si>
    <t>116</t>
  </si>
  <si>
    <t>33-02-013-1</t>
  </si>
  <si>
    <t>Установка стальных сварных стоек порталов массой до 0,7 т</t>
  </si>
  <si>
    <t>ТЕР Московской обл., 33-02-013-1, приказ Минстроя России №675/пр от 28.02.2017 № 260/пр</t>
  </si>
  <si>
    <t>116,1</t>
  </si>
  <si>
    <t>101-1714</t>
  </si>
  <si>
    <t>Болты с гайками и шайбами строительные</t>
  </si>
  <si>
    <t>ТССЦ Московской обл., 101-1714, приказ Минстроя России №675/пр от 28.02.2017 № 254/пр</t>
  </si>
  <si>
    <t>116,2</t>
  </si>
  <si>
    <t>110-0179</t>
  </si>
  <si>
    <t>Конструкции стальные порталов ОРУ</t>
  </si>
  <si>
    <t>ТССЦ Московской обл., 110-0179, приказ Минстроя России №675/пр от 28.02.2017 № 254/пр</t>
  </si>
  <si>
    <t>117</t>
  </si>
  <si>
    <t>33-02-013-3</t>
  </si>
  <si>
    <t>Установка стальных болтовых стоек порталов массой до 2 т</t>
  </si>
  <si>
    <t>ТЕР Московской обл., 33-02-013-3, приказ Минстроя России №675/пр от 28.02.2017 № 260/пр</t>
  </si>
  <si>
    <t>117,1</t>
  </si>
  <si>
    <t>117,2</t>
  </si>
  <si>
    <t>118</t>
  </si>
  <si>
    <t>33-02-013-7</t>
  </si>
  <si>
    <t>Установка стальных сварных траверс порталов массой до 1 т</t>
  </si>
  <si>
    <t>ТЕР Московской обл., 33-02-013-7, приказ Минстроя России №675/пр от 28.02.2017 № 260/пр</t>
  </si>
  <si>
    <t>118,1</t>
  </si>
  <si>
    <t>118,2</t>
  </si>
  <si>
    <t>119</t>
  </si>
  <si>
    <t>33-02-013-14</t>
  </si>
  <si>
    <t>Установка стальных сварных молниеотводов и тросостоек массой до 0,2 т</t>
  </si>
  <si>
    <t>ТЕР Московской обл., 33-02-013-14, приказ Минстроя России №675/пр от 28.02.2017 № 260/пр</t>
  </si>
  <si>
    <t>119,1</t>
  </si>
  <si>
    <t>119,2</t>
  </si>
  <si>
    <t>120</t>
  </si>
  <si>
    <t>ТЦ_22.2.02.07_77_7729774527_20.12.2024_02</t>
  </si>
  <si>
    <t>Приемный портал ПС220-Я1 горячего цинкования</t>
  </si>
  <si>
    <t>3 796 000 +  2% Заг.скл</t>
  </si>
  <si>
    <t>121</t>
  </si>
  <si>
    <t>101-2065</t>
  </si>
  <si>
    <t>Болты с гайками и шайбами оцинкованные, диаметр 24 мм</t>
  </si>
  <si>
    <t>ТССЦ Московской обл., 101-2065, приказ Минстроя России №675/пр от 28.02.2017 № 254/пр</t>
  </si>
  <si>
    <t>Фундамент под стойку портала ФПСТ-1 (248029-2021-ТКР1.1-39) - 2 компл.</t>
  </si>
  <si>
    <t>122</t>
  </si>
  <si>
    <t>08-01-002-2</t>
  </si>
  <si>
    <t>Устройство основания под фундаменты щебеночного</t>
  </si>
  <si>
    <t>ТЕР Московской обл., 08-01-002-2, приказ Минстроя России №675/пр от 28.02.2017 № 260/пр</t>
  </si>
  <si>
    <t>122,1</t>
  </si>
  <si>
    <t>408-0021</t>
  </si>
  <si>
    <t>Щебень из природного камня для строительных работ марка 400, фракция 5(3)-10 мм</t>
  </si>
  <si>
    <t>ТССЦ Московской обл., 408-0021, приказ Минстроя России №675/пр от 28.02.2017 № 257/пр</t>
  </si>
  <si>
    <t>122,2</t>
  </si>
  <si>
    <t>408-0019</t>
  </si>
  <si>
    <t>Щебень из природного камня для строительных работ марка 600, фракция 20-40 мм</t>
  </si>
  <si>
    <t>ТССЦ Московской обл., 408-0019, приказ Минстроя России №675/пр от 28.02.2017 № 257/пр</t>
  </si>
  <si>
    <t>123</t>
  </si>
  <si>
    <t>33-02-001-3</t>
  </si>
  <si>
    <t>Установка сборных железобетонных грибовидных фундаментов массой до 4 т</t>
  </si>
  <si>
    <t>100 м3 сборных железобетонных конструкций</t>
  </si>
  <si>
    <t>ТЕР Московской обл., 33-02-001-3, приказ Минстроя России №675/пр от 28.02.2017 № 260/пр</t>
  </si>
  <si>
    <t>123,1</t>
  </si>
  <si>
    <t>403-2492</t>
  </si>
  <si>
    <t>Фундаменты под опоры ВЛ Ф4-4 /бетон В30 (М400), расход арматуры 185 кг/ (серия 3.407-115 вып. 2)</t>
  </si>
  <si>
    <t>ТССЦ Московской обл., 403-2492, приказ Минстроя России №675/пр от 28.02.2017 № 257/пр</t>
  </si>
  <si>
    <t>124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</si>
  <si>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</si>
  <si>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</si>
  <si>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</si>
  <si>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</si>
  <si>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Опора для установки концевой муфты и ОПН СТ-1 (248029-2021-ТКР1.1-41) - 3 компл.</t>
  </si>
  <si>
    <t>125</t>
  </si>
  <si>
    <t>33-02-013-13</t>
  </si>
  <si>
    <t>Установка стальных конструкций под оборудование массой до 1 т</t>
  </si>
  <si>
    <t>ТЕР Московской обл., 33-02-013-13, приказ Минстроя России №675/пр от 28.02.2017 № 260/пр</t>
  </si>
  <si>
    <t>125,1</t>
  </si>
  <si>
    <t>125,2</t>
  </si>
  <si>
    <t>110-9082</t>
  </si>
  <si>
    <t>Конструкции стальные крепления электрооборудования ОРУ</t>
  </si>
  <si>
    <t>ТССЦ Московской обл., 110-9082, приказ Минстроя России №675/пр от 28.02.2017 № 254/пр</t>
  </si>
  <si>
    <t>126</t>
  </si>
  <si>
    <t>Стойка СТ-1 горячего цинкования</t>
  </si>
  <si>
    <t>335 833,34 +  2% Заг.скл</t>
  </si>
  <si>
    <t>Фундамент под опору для установки концевой муфты и ОПН СТ-1 (248029-2021-ТКР1.1-42) - 3 компл.</t>
  </si>
  <si>
    <t>05-01-058-2</t>
  </si>
  <si>
    <t>Бурение скважин диаметром 700 мм вращательным (роторным) способом в грунтах и породах группы 2</t>
  </si>
  <si>
    <t>1 м скважины</t>
  </si>
  <si>
    <t>ТЕР Московской обл., 05-01-058-2, приказ Минстроя России №675/пр от 28.02.2017 № 260/пр</t>
  </si>
  <si>
    <t>Свайные работы, опускные колодцы, закрепление грунтов</t>
  </si>
  <si>
    <t>Свайные работы</t>
  </si>
  <si>
    <t>ФЕР-05</t>
  </si>
  <si>
    <t>Пр/812-005.1-1</t>
  </si>
  <si>
    <t>Пр/774-005.1</t>
  </si>
  <si>
    <t>Свайные работы, опускные колодцы, закрепление грунтов: Свайные работы</t>
  </si>
  <si>
    <t>Свайные работы, опускные колодцы, закрепление грунтов: свайные работы</t>
  </si>
  <si>
    <t>101-9700</t>
  </si>
  <si>
    <t>Химреагенты</t>
  </si>
  <si>
    <t>ТССЦ Московской обл., 101-9700, приказ Минстроя России №675/пр от 28.02.2017 № 254/пр</t>
  </si>
  <si>
    <t>109-9101</t>
  </si>
  <si>
    <t>Расход бурового инструмента</t>
  </si>
  <si>
    <t>ТССЦ Московской обл., 109-9101, приказ Минстроя России №675/пр от 28.02.2017 № 254/пр</t>
  </si>
  <si>
    <t>407-0002</t>
  </si>
  <si>
    <t>Глина</t>
  </si>
  <si>
    <t>ТССЦ Московской обл., 407-0002, приказ Минстроя России №675/пр от 28.02.2017 № 257/пр</t>
  </si>
  <si>
    <t>127</t>
  </si>
  <si>
    <t>04-01-040-2</t>
  </si>
  <si>
    <t>Шнековое бурение скважин станками типа СО-2 глубиной бурения до 6 м в грунтах группы 2</t>
  </si>
  <si>
    <t>100 м бурения скважины</t>
  </si>
  <si>
    <t>ТЕР Московской обл., 04-01-040-2, приказ Минстроя России №675/пр от 28.02.2017 № 260/пр</t>
  </si>
  <si>
    <t>Скважины</t>
  </si>
  <si>
    <t>ФЕР-04</t>
  </si>
  <si>
    <t>Пр/812-004.0-1</t>
  </si>
  <si>
    <t>Пр/774-004.0</t>
  </si>
  <si>
    <t>127,1</t>
  </si>
  <si>
    <t>109-9034</t>
  </si>
  <si>
    <t>Долота шнековые</t>
  </si>
  <si>
    <t>ТССЦ Московской обл., 109-9034, приказ Минстроя России №675/пр от 28.02.2017 № 254/пр</t>
  </si>
  <si>
    <t>127,2</t>
  </si>
  <si>
    <t>109-9042</t>
  </si>
  <si>
    <t>Шнек</t>
  </si>
  <si>
    <t>ТССЦ Московской обл., 109-9042, приказ Минстроя России №675/пр от 28.02.2017 № 254/пр</t>
  </si>
  <si>
    <t>128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</si>
  <si>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</si>
  <si>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</si>
  <si>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</si>
  <si>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</si>
  <si>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Земляные работы, выполняемые: механизированным способом</t>
  </si>
  <si>
    <t>Пр/812-001.1-1</t>
  </si>
  <si>
    <t>Пр/774-001.1</t>
  </si>
  <si>
    <t>129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</si>
  <si>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</si>
  <si>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</si>
  <si>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</si>
  <si>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</si>
  <si>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</si>
  <si>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</si>
  <si>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</si>
  <si>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130</t>
  </si>
  <si>
    <t>05-01-091-1</t>
  </si>
  <si>
    <t>Втрамбовывание щебня для устройства уширения основания скважин под сваи</t>
  </si>
  <si>
    <t>1 м3 щебня</t>
  </si>
  <si>
    <t>ТЕР Московской обл., 05-01-091-1, приказ Минстроя России №675/пр от 28.02.2017 № 260/пр</t>
  </si>
  <si>
    <t>130,1</t>
  </si>
  <si>
    <t>408-0023</t>
  </si>
  <si>
    <t>Щебень из природного камня для строительных работ марка 400, фракция 20-40 мм</t>
  </si>
  <si>
    <t>ТССЦ Московской обл., 408-0023, приказ Минстроя России №675/пр от 28.02.2017 № 257/пр</t>
  </si>
  <si>
    <t>131</t>
  </si>
  <si>
    <t>04-04-003-1</t>
  </si>
  <si>
    <t>Засыпка в межтрубное пространство при всех видах бурения гравия</t>
  </si>
  <si>
    <t>10 м3 засыпаемого материала</t>
  </si>
  <si>
    <t>ТЕР Московской обл., 04-04-003-1, приказ Минстроя России №675/пр от 28.02.2017 № 260/пр</t>
  </si>
  <si>
    <t>131,1</t>
  </si>
  <si>
    <t>408-0111</t>
  </si>
  <si>
    <t>Гравий для строительных работ марка 600, фракция 20-40 мм</t>
  </si>
  <si>
    <t>ТССЦ Московской обл., 408-0111, приказ Минстроя России №675/пр от 28.02.2017 № 257/пр</t>
  </si>
  <si>
    <t>131,2</t>
  </si>
  <si>
    <t>132</t>
  </si>
  <si>
    <t>05-01-073-1</t>
  </si>
  <si>
    <t>Установка в скважину свай массой до 5 т</t>
  </si>
  <si>
    <t>1 СВАЯ</t>
  </si>
  <si>
    <t>ТЕР Московской обл., 05-01-073-1, приказ Минстроя России №675/пр от 28.02.2017 № 260/пр</t>
  </si>
  <si>
    <t>132,1</t>
  </si>
  <si>
    <t>403-5304</t>
  </si>
  <si>
    <t>Стойка железобетонная под оборудование подстанций УСО-4А /бетон В15 (М200), объем 0,19 м3, расход арматуры 36,73 кг/ (серия 3.407-102 вып. 1)</t>
  </si>
  <si>
    <t>ТССЦ Московской обл., 403-5304, приказ Минстроя России №675/пр от 28.02.2017 № 257/пр</t>
  </si>
  <si>
    <t>133</t>
  </si>
  <si>
    <t>05-01-063-1</t>
  </si>
  <si>
    <t>Заполнение раствором пустот между стенкой скважины и телом сваи</t>
  </si>
  <si>
    <t>1 м3 конструктивного объема пустот</t>
  </si>
  <si>
    <t>ТЕР Московской обл., 05-01-063-1, приказ Минстроя России №675/пр от 28.02.2017 № 260/пр</t>
  </si>
  <si>
    <t>133,1</t>
  </si>
  <si>
    <t>401-0083</t>
  </si>
  <si>
    <t>Бетон тяжелый, крупность заполнителя 10 мм, класс В7,5 (М100)</t>
  </si>
  <si>
    <t>ТССЦ Московской обл., 401-0083, приказ Минстроя России №675/пр от 28.02.2017 № 257/пр</t>
  </si>
  <si>
    <t>134</t>
  </si>
  <si>
    <t>135</t>
  </si>
  <si>
    <t>33-02-013-11</t>
  </si>
  <si>
    <t>Установка стальных конструкций под оборудование массой до 0,2 т</t>
  </si>
  <si>
    <t>ТЕР Московской обл., 33-02-013-11, приказ Минстроя России №675/пр от 28.02.2017 № 260/пр</t>
  </si>
  <si>
    <t>135,1</t>
  </si>
  <si>
    <t>135,2</t>
  </si>
  <si>
    <t>136</t>
  </si>
  <si>
    <t>Оголовок ОС-1 горячего цинкования</t>
  </si>
  <si>
    <t>187 500 +  2% Заг.скл</t>
  </si>
  <si>
    <t>137</t>
  </si>
  <si>
    <t>101-1425</t>
  </si>
  <si>
    <t>Шпильки оцинкованные стяжные диаметром 30 мм длиной 300, 400 мм</t>
  </si>
  <si>
    <t>ТССЦ Московской обл., 101-1425, приказ Минстроя России №675/пр от 28.02.2017 № 254/пр</t>
  </si>
  <si>
    <t>138</t>
  </si>
  <si>
    <t>302-3253</t>
  </si>
  <si>
    <t>Контргайка оцинкованная диаметром 40 мм</t>
  </si>
  <si>
    <t>10 шт.</t>
  </si>
  <si>
    <t>ТССЦ Московской обл., 302-3253, приказ Минстроя России №675/пр от 28.02.2017 № 256/пр</t>
  </si>
  <si>
    <t>139</t>
  </si>
  <si>
    <t>101-2049</t>
  </si>
  <si>
    <t>Шайбы оцинкованные, диаметр 30 мм</t>
  </si>
  <si>
    <t>ТССЦ Московской обл., 101-2049, приказ Минстроя России №675/пр от 28.02.2017 № 254/пр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</si>
  <si>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</si>
  <si>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</si>
  <si>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</si>
  <si>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</si>
  <si>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</si>
  <si>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</si>
  <si>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</si>
  <si>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</si>
  <si>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</si>
  <si>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</si>
  <si>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</si>
  <si>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</si>
  <si>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</si>
  <si>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</si>
  <si>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</si>
  <si>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</si>
  <si>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</si>
  <si>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</si>
  <si>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</si>
  <si>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</si>
  <si>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</si>
  <si>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</si>
  <si>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</si>
  <si>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</si>
  <si>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</si>
  <si>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</si>
  <si>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</si>
  <si>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</si>
  <si>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</si>
  <si>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</si>
  <si>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</si>
  <si>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</si>
  <si>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</si>
  <si>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</si>
  <si>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</si>
  <si>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</si>
  <si>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</si>
  <si>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</si>
  <si>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</si>
  <si>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</si>
  <si>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</si>
  <si>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</si>
  <si>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</si>
  <si>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</si>
  <si>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</si>
  <si>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</si>
  <si>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</si>
  <si>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</si>
  <si>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</si>
  <si>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</si>
  <si>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</si>
  <si>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</si>
  <si>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</si>
  <si>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</si>
  <si>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</si>
  <si>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</si>
  <si>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</si>
  <si>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</si>
  <si>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</si>
  <si>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</si>
  <si>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</si>
  <si>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</si>
  <si>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</si>
  <si>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</si>
  <si>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</si>
  <si>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</si>
  <si>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</si>
  <si>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</si>
  <si>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</si>
  <si>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</si>
  <si>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</si>
  <si>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</si>
  <si>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</si>
  <si>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021146</t>
  </si>
  <si>
    <t>ТСЭМ Московской обл., 021146, приказ Минстроя России №675/пр от 28.02.2017 № 264/пр</t>
  </si>
  <si>
    <t>Краны на автомобильном ходу при работе на других видах строительства 63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</si>
  <si>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</si>
  <si>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</si>
  <si>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</si>
  <si>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</si>
  <si>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030553</t>
  </si>
  <si>
    <t>ТСЭМ Московской обл., 030553, приказ Минстроя России №675/пр от 28.02.2017 № 264/пр</t>
  </si>
  <si>
    <t>Лебедка-прицеп гидравлическая для протяжки кабеля, тяговое усилие 10 т</t>
  </si>
  <si>
    <t>030862</t>
  </si>
  <si>
    <t>ТСЭМ Московской обл., 030862, приказ Минстроя России №675/пр от 28.02.2017 № 264/пр</t>
  </si>
  <si>
    <t>Устройство подталкивающее для протяжки кабеля, тяговое усилие 800 кг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</si>
  <si>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</si>
  <si>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</si>
  <si>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</si>
  <si>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331534</t>
  </si>
  <si>
    <t>ТСЭМ Московской обл., 331534, приказ Минстроя России №675/пр от 28.02.2017 № 264/пр</t>
  </si>
  <si>
    <t>Пила ленточная с поворотной пилорамой</t>
  </si>
  <si>
    <t>333402</t>
  </si>
  <si>
    <t>ТСЭМ Московской обл., 333402, приказ Минстроя России №675/пр от 28.02.2017 № 264/пр</t>
  </si>
  <si>
    <t>Горелки газовые инжекторные</t>
  </si>
  <si>
    <t>400006</t>
  </si>
  <si>
    <t>ТСЭМ Московской обл., 400006, приказ Минстроя России №675/пр от 28.02.2017 № 264/пр</t>
  </si>
  <si>
    <t>Автомобиль бортовой ЗИЛ 433110 с краном - манипулятором БАКМ 890</t>
  </si>
  <si>
    <t>400103</t>
  </si>
  <si>
    <t>ТСЭМ Московской обл., 400103, приказ Минстроя России №675/пр от 28.02.2017 № 264/пр</t>
  </si>
  <si>
    <t>Тягачи седельные, грузоподъемность 30 т</t>
  </si>
  <si>
    <t>400131</t>
  </si>
  <si>
    <t>ТСЭМ Московской обл., 400131, приказ Минстроя России №675/пр от 28.02.2017 № 264/пр</t>
  </si>
  <si>
    <t>Полуприцепы-тяжеловозы, грузоподъемность 40 т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</si>
  <si>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</si>
  <si>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</si>
  <si>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</si>
  <si>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</si>
  <si>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</si>
  <si>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</si>
  <si>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</si>
  <si>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1-2050-90</t>
  </si>
  <si>
    <t>Рабочий монтажник среднего разряда 5</t>
  </si>
  <si>
    <t>150401</t>
  </si>
  <si>
    <t>ТСЭМ Московской обл., 150401, приказ Минстроя России №675/пр от 28.02.2017 № 264/пр</t>
  </si>
  <si>
    <t>Горелки газопламенные</t>
  </si>
  <si>
    <t>330103</t>
  </si>
  <si>
    <t>ТСЭМ Московской обл., 330103, приказ Минстроя России №675/пр от 28.02.2017 № 264/пр</t>
  </si>
  <si>
    <t>Система гидравлическая для монтажа соединительных муфт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</si>
  <si>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</si>
  <si>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</si>
  <si>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</si>
  <si>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</si>
  <si>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</si>
  <si>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</si>
  <si>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101-1757</t>
  </si>
  <si>
    <t>ТССЦ Московской обл., 101-1757, приказ Минстроя России №675/пр от 28.02.2017 № 254/пр</t>
  </si>
  <si>
    <t>Ветошь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</si>
  <si>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</si>
  <si>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</si>
  <si>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</si>
  <si>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</si>
  <si>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</si>
  <si>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</si>
  <si>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</si>
  <si>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</si>
  <si>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</si>
  <si>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1-1038-90</t>
  </si>
  <si>
    <t>Рабочий строитель среднего разряда 3,8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</si>
  <si>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</si>
  <si>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</si>
  <si>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</si>
  <si>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150751</t>
  </si>
  <si>
    <t>ТСЭМ Московской обл., 150751, приказ Минстроя России №675/пр от 28.02.2017 № 264/пр</t>
  </si>
  <si>
    <t>Трубоукладчики номинальной грузоподъемностью 12,5 т</t>
  </si>
  <si>
    <t>392207</t>
  </si>
  <si>
    <t>ТСЭМ Московской обл., 392207, приказ Минстроя России №675/пр от 28.02.2017 № 264/пр</t>
  </si>
  <si>
    <t>Сварочный агрегат «OMICRON»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</si>
  <si>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</si>
  <si>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</si>
  <si>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</si>
  <si>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411-0001</t>
  </si>
  <si>
    <t>ТССЦ Московской обл., 411-0001, приказ Минстроя России №675/пр от 28.02.2017 № 257/пр</t>
  </si>
  <si>
    <t>Вода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</si>
  <si>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</si>
  <si>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</si>
  <si>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</si>
  <si>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</si>
  <si>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</si>
  <si>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</si>
  <si>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</si>
  <si>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</si>
  <si>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</si>
  <si>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408-0131</t>
  </si>
  <si>
    <t>ТССЦ Московской обл., 408-0131, приказ Минстроя России №675/пр от 28.02.2017 № 257/пр</t>
  </si>
  <si>
    <t>Песок природный обогащенный для строительных работ повышенной крупности и крупный</t>
  </si>
  <si>
    <t>1-2037-90</t>
  </si>
  <si>
    <t>Рабочий монтажник среднего разряда 3,7</t>
  </si>
  <si>
    <t>1-1015-90</t>
  </si>
  <si>
    <t>Рабочий строитель среднего разряда 1,5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</si>
  <si>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</si>
  <si>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</si>
  <si>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</si>
  <si>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</si>
  <si>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</si>
  <si>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</si>
  <si>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</si>
  <si>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</si>
  <si>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</si>
  <si>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</si>
  <si>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</si>
  <si>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</si>
  <si>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</si>
  <si>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</si>
  <si>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1-1020-90</t>
  </si>
  <si>
    <t>Рабочий строитель среднего разряда 2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</si>
  <si>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</si>
  <si>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</si>
  <si>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</si>
  <si>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</si>
  <si>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</si>
  <si>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</si>
  <si>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101-1668</t>
  </si>
  <si>
    <t>ТССЦ Московской обл., 101-1668, приказ Минстроя России №675/пр от 28.02.2017 № 254/пр</t>
  </si>
  <si>
    <t>Рогожа</t>
  </si>
  <si>
    <t>м2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</si>
  <si>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</si>
  <si>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</si>
  <si>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</si>
  <si>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</si>
  <si>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</si>
  <si>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</si>
  <si>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</si>
  <si>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</si>
  <si>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</si>
  <si>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1-1030-90</t>
  </si>
  <si>
    <t>Рабочий строитель среднего разряда 3</t>
  </si>
  <si>
    <t>030952</t>
  </si>
  <si>
    <t>ТСЭМ Московской обл., 030952, приказ Минстроя России №675/пр от 28.02.2017 № 264/пр</t>
  </si>
  <si>
    <t>Подъемники грузоподъемностью до 500 кг одномачтовые, высота подъема 25 м</t>
  </si>
  <si>
    <t>101-1292</t>
  </si>
  <si>
    <t>ТССЦ Московской обл., 101-1292, приказ Минстроя России №675/пр от 28.02.2017 № 254/пр</t>
  </si>
  <si>
    <t>Уайт-спирит</t>
  </si>
  <si>
    <t>1-2038-90</t>
  </si>
  <si>
    <t>Рабочий монтажник среднего разряда 3,8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</si>
  <si>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</si>
  <si>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</si>
  <si>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</si>
  <si>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</si>
  <si>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</si>
  <si>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</si>
  <si>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</si>
  <si>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</si>
  <si>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</si>
  <si>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101-2143</t>
  </si>
  <si>
    <t>ТССЦ Московской обл., 101-2143, приказ Минстроя России №675/пр от 28.02.2017 № 254/пр</t>
  </si>
  <si>
    <t>Краска</t>
  </si>
  <si>
    <t>509-0860</t>
  </si>
  <si>
    <t>ТССЦ Московской обл., 509-0860, приказ Минстроя России №675/пр от 28.02.2017 № 258/пр</t>
  </si>
  <si>
    <t>Прессшпан листовой, марки А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</si>
  <si>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</si>
  <si>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</si>
  <si>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</si>
  <si>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</si>
  <si>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</si>
  <si>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</si>
  <si>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101-1977</t>
  </si>
  <si>
    <t>ТССЦ Московской обл., 101-1977, приказ Минстроя России №675/пр от 28.02.2017 № 254/пр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</si>
  <si>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</si>
  <si>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</si>
  <si>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</si>
  <si>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</si>
  <si>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</si>
  <si>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</si>
  <si>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</si>
  <si>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</si>
  <si>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</si>
  <si>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</si>
  <si>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</si>
  <si>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</si>
  <si>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</si>
  <si>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</si>
  <si>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</si>
  <si>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</si>
  <si>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</si>
  <si>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</si>
  <si>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101-1305</t>
  </si>
  <si>
    <t>ТССЦ Московской обл., 101-1305, приказ Минстроя России №675/пр от 28.02.2017 № 254/пр</t>
  </si>
  <si>
    <t>Портландцемент общестроительного назначения бездобавочный, марки 400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</si>
  <si>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</si>
  <si>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</si>
  <si>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</si>
  <si>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1-2035-90</t>
  </si>
  <si>
    <t>Рабочий монтажник среднего разряда 3,5</t>
  </si>
  <si>
    <t>1-1035-90</t>
  </si>
  <si>
    <t>Рабочий строитель среднего разряда 3,5</t>
  </si>
  <si>
    <t>030101</t>
  </si>
  <si>
    <t>ТСЭМ Московской обл., 030101, приказ Минстроя России №675/пр от 28.02.2017 № 264/пр</t>
  </si>
  <si>
    <t>Автопогрузчики 5 т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</si>
  <si>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</si>
  <si>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</si>
  <si>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</si>
  <si>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</si>
  <si>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</si>
  <si>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</si>
  <si>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</si>
  <si>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</si>
  <si>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</si>
  <si>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</si>
  <si>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</si>
  <si>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</si>
  <si>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</si>
  <si>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</si>
  <si>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1-2036-90</t>
  </si>
  <si>
    <t>Рабочий монтажник среднего разряда 3,6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</si>
  <si>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</si>
  <si>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</si>
  <si>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</si>
  <si>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101-1641</t>
  </si>
  <si>
    <t>ТССЦ Московской обл., 101-1641, приказ Минстроя России №675/пр от 28.02.2017 № 254/пр</t>
  </si>
  <si>
    <t>Сталь угловая равнополочная, марка стали ВСт3кп2, размером 50x50x5 мм</t>
  </si>
  <si>
    <t>1-100-23-90</t>
  </si>
  <si>
    <t>Рабочий среднего разряда 2,3</t>
  </si>
  <si>
    <t>ТСНБ-2001 Московской области, 400001, протокол от 22.06.2022 г. № 06</t>
  </si>
  <si>
    <t>ТСНБ-2001 Московской области, 999-9950, протокол от 24.08.2023 г. № 08.3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</si>
  <si>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</si>
  <si>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</si>
  <si>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</si>
  <si>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</si>
  <si>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</si>
  <si>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</si>
  <si>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</si>
  <si>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</si>
  <si>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</si>
  <si>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</si>
  <si>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</si>
  <si>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</si>
  <si>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</si>
  <si>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101-2357</t>
  </si>
  <si>
    <t>ТССЦ Московской обл., 101-2357, приказ Минстроя России №675/пр от 28.02.2017 № 254/пр</t>
  </si>
  <si>
    <t>Бумага шлифовальная</t>
  </si>
  <si>
    <t>10 листов</t>
  </si>
  <si>
    <t>1-2042-90</t>
  </si>
  <si>
    <t>Рабочий монтажник среднего разряда 4,2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</si>
  <si>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</si>
  <si>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</si>
  <si>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</si>
  <si>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</si>
  <si>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</si>
  <si>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</si>
  <si>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150102</t>
  </si>
  <si>
    <t>ТСЭМ Московской обл., 150102, приказ Минстроя России №675/пр от 28.02.2017 № 264/пр</t>
  </si>
  <si>
    <t>Агрегаты наполнительно-опрессовочные до 300 м3/ч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</si>
  <si>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</si>
  <si>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</si>
  <si>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</si>
  <si>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</si>
  <si>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</si>
  <si>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</si>
  <si>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1-2030-90</t>
  </si>
  <si>
    <t>Рабочий монтажник среднего разряда 3</t>
  </si>
  <si>
    <t>101-2073</t>
  </si>
  <si>
    <t>ТССЦ Московской обл., 101-2073, приказ Минстроя России №675/пр от 28.02.2017 № 254/пр</t>
  </si>
  <si>
    <t>Нитки суровые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</si>
  <si>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</si>
  <si>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</si>
  <si>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</si>
  <si>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</si>
  <si>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</si>
  <si>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</si>
  <si>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411-0041</t>
  </si>
  <si>
    <t>ТССЦ Московской обл., 411-0041, приказ Минстроя России №675/пр от 28.02.2017 № 257/пр</t>
  </si>
  <si>
    <t>Электроэнергия</t>
  </si>
  <si>
    <t>КВТ-Ч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</si>
  <si>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</si>
  <si>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</si>
  <si>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</si>
  <si>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1-1060-90</t>
  </si>
  <si>
    <t>Рабочий строитель среднего разряда 6</t>
  </si>
  <si>
    <t>2-0011-90</t>
  </si>
  <si>
    <t>Инженер I категории</t>
  </si>
  <si>
    <t>395001</t>
  </si>
  <si>
    <t>ТСЭМ Московской обл., 395001, приказ Минстроя России №675/пр от 28.02.2017 № 264/пр</t>
  </si>
  <si>
    <t>Рефлектометр</t>
  </si>
  <si>
    <t>1-2060-90</t>
  </si>
  <si>
    <t>Рабочий монтажник среднего разряда 6</t>
  </si>
  <si>
    <t>392260</t>
  </si>
  <si>
    <t>ТСЭМ Московской обл., 392260, приказ Минстроя России №675/пр от 28.02.2017 № 264/пр</t>
  </si>
  <si>
    <t>Сварочный аппарат для сварки оптических кабелей со скалывателем</t>
  </si>
  <si>
    <t>2-2001-90</t>
  </si>
  <si>
    <t>Ведущий инженер</t>
  </si>
  <si>
    <t>1-1043-90</t>
  </si>
  <si>
    <t>Рабочий строитель среднего разряда 4,3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</si>
  <si>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</si>
  <si>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</si>
  <si>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</si>
  <si>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</si>
  <si>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</si>
  <si>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</si>
  <si>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</si>
  <si>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</si>
  <si>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</si>
  <si>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1-1042-90</t>
  </si>
  <si>
    <t>Рабочий строитель среднего разряда 4,2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</si>
  <si>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</si>
  <si>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</si>
  <si>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</si>
  <si>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</si>
  <si>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</si>
  <si>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</si>
  <si>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</si>
  <si>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</si>
  <si>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</si>
  <si>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</si>
  <si>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</si>
  <si>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</si>
  <si>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</si>
  <si>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</si>
  <si>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</si>
  <si>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</si>
  <si>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</si>
  <si>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1-1041-90</t>
  </si>
  <si>
    <t>Рабочий строитель среднего разряда 4,1</t>
  </si>
  <si>
    <t>1-1048-90</t>
  </si>
  <si>
    <t>Рабочий строитель среднего разряда 4,8</t>
  </si>
  <si>
    <t>100202</t>
  </si>
  <si>
    <t>ТСЭМ Московской обл., 100202, приказ Минстроя России №675/пр от 28.02.2017 № 264/пр</t>
  </si>
  <si>
    <t>Установки и агрегаты буровые на базе автомобилей глубина бурения до 200 м, грузоподъемность до 4т</t>
  </si>
  <si>
    <t>101401</t>
  </si>
  <si>
    <t>ТСЭМ Московской обл., 101401, приказ Минстроя России №675/пр от 28.02.2017 № 264/пр</t>
  </si>
  <si>
    <t>Насосы для нагнетания воды, содержащей твердые частицы, подача 45 м3/ч, напор до 55 м</t>
  </si>
  <si>
    <t>110501</t>
  </si>
  <si>
    <t>ТСЭМ Московской обл., 110501, приказ Минстроя России №675/пр от 28.02.2017 № 264/пр</t>
  </si>
  <si>
    <t>Глиномешалки, 4 м3</t>
  </si>
  <si>
    <t>270301</t>
  </si>
  <si>
    <t>ТСЭМ Московской обл., 270301, приказ Минстроя России №675/пр от 28.02.2017 № 264/пр</t>
  </si>
  <si>
    <t>Насосы грязевые, подача 23,4-65,3 м3/ч, давление нагнетания 15,7-5,88 МПа (160-60 кгс/см2)</t>
  </si>
  <si>
    <t>103-0246</t>
  </si>
  <si>
    <t>ТССЦ Московской обл., 103-0246, приказ Минстроя России №675/пр от 28.02.2017 № 254/пр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</si>
  <si>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10 мм</t>
  </si>
  <si>
    <t>1-1040-90</t>
  </si>
  <si>
    <t>Рабочий строитель среднего разряда 4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</si>
  <si>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</si>
  <si>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</si>
  <si>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</si>
  <si>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140604</t>
  </si>
  <si>
    <t>ТСЭМ Московской обл., 140604, приказ Минстроя России №675/пр от 28.02.2017 № 264/пр</t>
  </si>
  <si>
    <t>Установки буровые для бурения скважин под сваи шнекового бурения, глубиной до 30 м, диаметром до 600 мм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</si>
  <si>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</si>
  <si>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</si>
  <si>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</si>
  <si>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</si>
  <si>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</si>
  <si>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</si>
  <si>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</si>
  <si>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</si>
  <si>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</si>
  <si>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021244</t>
  </si>
  <si>
    <t>ТСЭМ Московской обл., 021244, приказ Минстроя России №675/пр от 28.02.2017 № 264/пр</t>
  </si>
  <si>
    <t>Краны на гусеничном ходу при работе на других видах строительства 25 т</t>
  </si>
  <si>
    <t>382004</t>
  </si>
  <si>
    <t>ТСЭМ Московской обл., 382004, приказ Минстроя России №675/пр от 28.02.2017 № 264/пр</t>
  </si>
  <si>
    <t>Оборудование для вытрамбовывания скважин на базе крана РДК-25</t>
  </si>
  <si>
    <t>103-0256</t>
  </si>
  <si>
    <t>ТССЦ Московской обл., 103-0256, приказ Минстроя России №675/пр от 28.02.2017 № 254/пр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</si>
  <si>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12 мм</t>
  </si>
  <si>
    <t>201-0778</t>
  </si>
  <si>
    <t>ТССЦ Московской обл., 201-0778, приказ Минстроя России №675/пр от 28.02.2017 № 255/пр</t>
  </si>
  <si>
    <t>Прочие индивидуальные сварные конструкции, масса сборочной единицы до 0,1 т</t>
  </si>
  <si>
    <t>401-0006</t>
  </si>
  <si>
    <t>ТССЦ Московской обл., 401-0006, приказ Минстроя России №675/пр от 28.02.2017 № 257/пр</t>
  </si>
  <si>
    <t>Бетон тяжелый, класс В15 (М200)</t>
  </si>
  <si>
    <t>1-1034-90</t>
  </si>
  <si>
    <t>Рабочий строитель среднего разряда 3,4</t>
  </si>
  <si>
    <t>150703</t>
  </si>
  <si>
    <t>ТСЭМ Московской обл., 150703, приказ Минстроя России №675/пр от 28.02.2017 № 264/пр</t>
  </si>
  <si>
    <t>Трубоукладчики для труб диаметром 800-1000 мм грузоподъемностью 35 т</t>
  </si>
  <si>
    <t>400101</t>
  </si>
  <si>
    <t>ТСЭМ Московской обл., 400101, приказ Минстроя России №675/пр от 28.02.2017 № 264/пр</t>
  </si>
  <si>
    <t>Тягачи седельные, грузоподъемность 12 т</t>
  </si>
  <si>
    <t>400111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</si>
  <si>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</si>
  <si>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</si>
  <si>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102-0082</t>
  </si>
  <si>
    <t>ТССЦ Московской обл., 102-0082, приказ Минстроя России №675/пр от 28.02.2017 № 254/пр</t>
  </si>
  <si>
    <t>Доски необрезные хвойных пород длиной 4-6,5 м, все ширины, толщиной 44 мм и более, IV сорта</t>
  </si>
  <si>
    <t>103-9068</t>
  </si>
  <si>
    <t>ТССЦ Московской обл., 103-9068, приказ Минстроя России №675/пр от 28.02.2017 № 254/пр</t>
  </si>
  <si>
    <t>Трубы безнапорные полиэтиленовые</t>
  </si>
  <si>
    <t>403-9020</t>
  </si>
  <si>
    <t>ТССЦ Московской обл., 403-9020, приказ Минстроя России №675/пр от 28.02.2017 № 257/пр</t>
  </si>
  <si>
    <t>Конструкции сборные железобетонные</t>
  </si>
  <si>
    <t>101-9030</t>
  </si>
  <si>
    <t>ТССЦ Московской обл., 101-9030, приказ Минстроя России №675/пр от 28.02.2017 № 254/пр</t>
  </si>
  <si>
    <t>Детали крепления</t>
  </si>
  <si>
    <t>101-9841</t>
  </si>
  <si>
    <t>ТССЦ Московской обл., 101-9841, приказ Минстроя России №675/пр от 28.02.2017 № 254/пр</t>
  </si>
  <si>
    <t>Краски масляные готовые к применению для наружных работ</t>
  </si>
  <si>
    <t>403-9186</t>
  </si>
  <si>
    <t>ТССЦ Московской обл., 403-9186, приказ Минстроя России №675/пр от 28.02.2017 № 257/пр</t>
  </si>
  <si>
    <t>Фундаменты сборные железобетонные ВЛ и ОРУ</t>
  </si>
  <si>
    <t>408-0007</t>
  </si>
  <si>
    <t>ТССЦ Московской обл., 408-0007, приказ Минстроя России №675/пр от 28.02.2017 № 257/пр</t>
  </si>
  <si>
    <t>Щебень из природного камня для строительных работ марка 1200, фракция 20-40 мм</t>
  </si>
  <si>
    <t>405-0254</t>
  </si>
  <si>
    <t>ТССЦ Московской обл., 405-0254, приказ Минстроя России №675/пр от 28.02.2017 № 257/пр</t>
  </si>
  <si>
    <t>Известь строительная негашеная хлорная, марки А</t>
  </si>
  <si>
    <t>403-9141</t>
  </si>
  <si>
    <t>ТССЦ Московской обл., 403-9141, приказ Минстроя России №675/пр от 28.02.2017 № 257/пр</t>
  </si>
  <si>
    <t>Сваи железобетонные</t>
  </si>
  <si>
    <t>402-0055</t>
  </si>
  <si>
    <t>ТССЦ Московской обл., 402-0055, приказ Минстроя России №675/пр от 28.02.2017 № 257/пр</t>
  </si>
  <si>
    <t>Раствор глинистый</t>
  </si>
  <si>
    <t>МР 519/пр Прил.2, Табл.2, п. 5</t>
  </si>
  <si>
    <t>Методика ФЕР 519/пр (реконстр.)</t>
  </si>
  <si>
    <t>*1,05</t>
  </si>
  <si>
    <t>Сб.№м 8, п.1.8.3.1</t>
  </si>
  <si>
    <t>При производстве работ на высоте св. 2 до 8 м</t>
  </si>
  <si>
    <t>Тех. часть сб8м</t>
  </si>
  <si>
    <t>*1,25</t>
  </si>
  <si>
    <t>Сб.№м 8, п.1.8.3.3</t>
  </si>
  <si>
    <t>При производстве работ на высоте св. 15 до 30 м</t>
  </si>
  <si>
    <t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</si>
  <si>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</si>
  <si>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</si>
  <si>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Сб.№м 8, п.1.8.3.1 Наименование: При производстве работ на высоте св. 2 до 8 м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</si>
  <si>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Сб.№м 8, п.1.8.3.3 Наименование: При производстве работ на высоте св. 15 до 30 м 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</si>
  <si>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</si>
  <si>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</si>
  <si>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</si>
  <si>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</si>
  <si>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</si>
  <si>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</si>
  <si>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</si>
  <si>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</si>
  <si>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</si>
  <si>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</si>
  <si>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</si>
  <si>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</si>
  <si>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</si>
  <si>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</si>
  <si>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</si>
  <si>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</si>
  <si>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</si>
  <si>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</si>
  <si>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</si>
  <si>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</si>
  <si>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</si>
  <si>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</si>
  <si>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</si>
  <si>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</si>
  <si>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</si>
  <si>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</si>
  <si>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</si>
  <si>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</si>
  <si>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</si>
  <si>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</si>
  <si>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</si>
  <si>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</si>
  <si>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</si>
  <si>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</si>
  <si>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</si>
  <si>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</si>
  <si>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</si>
  <si>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</si>
  <si>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</si>
  <si>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</si>
  <si>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Открытая прокладка кабеля 220кВ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</si>
  <si>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</si>
  <si>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</si>
  <si>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</si>
  <si>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</si>
  <si>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</si>
  <si>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</si>
  <si>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</si>
  <si>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</si>
  <si>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</si>
  <si>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</si>
  <si>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</si>
  <si>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</si>
  <si>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</si>
  <si>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</si>
  <si>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r>
      <t>Кабель из сшитого полиэтилена в траншее 220 кВ, площадь сечения от 1600 мм2 до 2000 м2</t>
    </r>
    <r>
      <rPr>
        <i/>
        <sz val="10"/>
        <rFont val="Arial"/>
        <family val="2"/>
        <charset val="204"/>
      </rPr>
      <t xml:space="preserve">
Поправки к: 
ЭМ )*1,2;   
ОТм )*1,2;   
ОТ )*1,2;   
ЗТ )*1,2;   
ЗТм )*1,2</t>
    </r>
  </si>
  <si>
    <r>
      <t>Кабель ПвПпу2г 1х2000сгж/310ов-127/220  ( без учета резервного кабеля)</t>
    </r>
    <r>
      <rPr>
        <i/>
        <sz val="11"/>
        <rFont val="Arial"/>
        <family val="2"/>
        <charset val="204"/>
      </rPr>
      <t xml:space="preserve">
62 209,80 = 60 990 +  2% Заг.скл</t>
    </r>
  </si>
  <si>
    <r>
      <t>Каппа для герметизации концов кабеля ASEC 701</t>
    </r>
    <r>
      <rPr>
        <i/>
        <sz val="11"/>
        <rFont val="Arial"/>
        <family val="2"/>
        <charset val="204"/>
      </rPr>
      <t xml:space="preserve">
1 836,00 = 1 800 +  2% Заг.скл</t>
    </r>
  </si>
  <si>
    <r>
      <t>Каппа для герметизации концов кабеля ASEC 801</t>
    </r>
    <r>
      <rPr>
        <i/>
        <sz val="11"/>
        <rFont val="Arial"/>
        <family val="2"/>
        <charset val="204"/>
      </rPr>
      <t xml:space="preserve">
2 244,00 = 2 200 +  2% Заг.скл</t>
    </r>
  </si>
  <si>
    <r>
      <t>Оборудование :_x000D_
Соединительная транспозиционная муфта 220 кВ марки МСВ 252 (0)Х</t>
    </r>
    <r>
      <rPr>
        <i/>
        <sz val="11"/>
        <color rgb="FF821E82"/>
        <rFont val="Arial"/>
        <family val="2"/>
        <charset val="204"/>
      </rPr>
      <t xml:space="preserve">
1 274 668,65 = 1 259 554 +  1,2% Заг.скл</t>
    </r>
  </si>
  <si>
    <r>
      <t>Оборудование :_x000D_
Соединительная муфта 220 кВ марки МСВ 252 0</t>
    </r>
    <r>
      <rPr>
        <i/>
        <sz val="11"/>
        <color rgb="FF821E82"/>
        <rFont val="Arial"/>
        <family val="2"/>
        <charset val="204"/>
      </rPr>
      <t xml:space="preserve">
1 245 022,11 = 1 230 259 +  1,2% Заг.скл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</si>
  <si>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</si>
  <si>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</si>
  <si>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13.1</t>
  </si>
  <si>
    <t>Исключен
Пенополиуретан (ППУ) полимер Вилан-405 (баллон 1л)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</si>
  <si>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</si>
  <si>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</si>
  <si>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Заглушка полиэтиленовая, диаметр 250 мм</t>
    </r>
    <r>
      <rPr>
        <i/>
        <sz val="11"/>
        <rFont val="Arial"/>
        <family val="2"/>
        <charset val="204"/>
      </rPr>
      <t xml:space="preserve">
1 207,68 = 1 184 +  2% Заг.скл</t>
    </r>
  </si>
  <si>
    <r>
      <t>Герметизация канала кабельной канализации занятого</t>
    </r>
    <r>
      <rPr>
        <i/>
        <sz val="10"/>
        <rFont val="Arial"/>
        <family val="2"/>
        <charset val="204"/>
      </rPr>
      <t xml:space="preserve">
Поправки к: 
ЭМ )*1,2;   
ОТм )*1,2;   
ОТ )*1,2;   
ЗТ )*1,2;   
ЗТм )*1,2</t>
    </r>
  </si>
  <si>
    <r>
      <t>Уплотнитель  Протекторфлекс УВК 250</t>
    </r>
    <r>
      <rPr>
        <i/>
        <sz val="11"/>
        <rFont val="Arial"/>
        <family val="2"/>
        <charset val="204"/>
      </rPr>
      <t xml:space="preserve">
27 685,72 = 27 142,86 +  2% Заг.скл</t>
    </r>
  </si>
  <si>
    <r>
      <t>Ремонтная самовулканизирующая лента №72</t>
    </r>
    <r>
      <rPr>
        <i/>
        <sz val="11"/>
        <rFont val="Arial"/>
        <family val="2"/>
        <charset val="204"/>
      </rPr>
      <t xml:space="preserve">
112,20 = 110 +  2% Заг.скл</t>
    </r>
  </si>
  <si>
    <t>НР Конструкции из кирпича и блоков</t>
  </si>
  <si>
    <t>СП Конструкции из кирпича и блоков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</si>
  <si>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</si>
  <si>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</si>
  <si>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25.1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</si>
  <si>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</si>
  <si>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</si>
  <si>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26.1</t>
  </si>
  <si>
    <t>НР Земляные работы, выполняемые: ручным способом</t>
  </si>
  <si>
    <t>СП Земляные работы, выполняемые: ручным способом</t>
  </si>
  <si>
    <t>30.1</t>
  </si>
  <si>
    <t>Исключен
Состав огнезащитный «НОРТЕКС-К»</t>
  </si>
  <si>
    <t>30.2</t>
  </si>
  <si>
    <t>НР Теплоизоляционные работы</t>
  </si>
  <si>
    <t>СП Теплоизоляционные работы</t>
  </si>
  <si>
    <r>
      <t>Провод ПП 1х400</t>
    </r>
    <r>
      <rPr>
        <i/>
        <sz val="11"/>
        <rFont val="Arial"/>
        <family val="2"/>
        <charset val="204"/>
      </rPr>
      <t xml:space="preserve">
8 364,00 = 8 200 +  2% Заг.скл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</si>
  <si>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</si>
  <si>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</si>
  <si>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</si>
  <si>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</si>
  <si>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</si>
  <si>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</si>
  <si>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</si>
  <si>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</si>
  <si>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</si>
  <si>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</si>
  <si>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</si>
  <si>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</si>
  <si>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</si>
  <si>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</si>
  <si>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</si>
  <si>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</si>
  <si>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</si>
  <si>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</si>
  <si>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</si>
  <si>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</si>
  <si>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</si>
  <si>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</si>
  <si>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</si>
  <si>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</si>
  <si>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</si>
  <si>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</si>
  <si>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</si>
  <si>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Колодец транспозиции. Электромонтажные работы</t>
  </si>
  <si>
    <r>
      <t>Короб транспозиционный КТК-Р-3</t>
    </r>
    <r>
      <rPr>
        <i/>
        <sz val="11"/>
        <rFont val="Arial"/>
        <family val="2"/>
        <charset val="204"/>
      </rPr>
      <t xml:space="preserve">
638 793,36 = 626 268 +  2% Заг.скл</t>
    </r>
  </si>
  <si>
    <r>
      <t>Зажим аппаратный А1М-300-2</t>
    </r>
    <r>
      <rPr>
        <i/>
        <sz val="11"/>
        <rFont val="Arial"/>
        <family val="2"/>
        <charset val="204"/>
      </rPr>
      <t xml:space="preserve">
13 260,00 = 13 000 +  2% Заг.скл</t>
    </r>
  </si>
  <si>
    <r>
      <t>Монтажный профиль МСП-41-Н, L=0,6м</t>
    </r>
    <r>
      <rPr>
        <i/>
        <sz val="11"/>
        <rFont val="Arial"/>
        <family val="2"/>
        <charset val="204"/>
      </rPr>
      <t xml:space="preserve">
7 803,73 = 7 650,72 +  2% Заг.скл</t>
    </r>
  </si>
  <si>
    <r>
      <t>Консоль МСК-41/300-Н</t>
    </r>
    <r>
      <rPr>
        <i/>
        <sz val="11"/>
        <rFont val="Arial"/>
        <family val="2"/>
        <charset val="204"/>
      </rPr>
      <t xml:space="preserve">
2 111,40 = 2 070 +  2% Заг.скл</t>
    </r>
  </si>
  <si>
    <r>
      <t>Кабельное крепление рядное РКК-25/40</t>
    </r>
    <r>
      <rPr>
        <i/>
        <sz val="11"/>
        <rFont val="Arial"/>
        <family val="2"/>
        <charset val="204"/>
      </rPr>
      <t xml:space="preserve">
510,00 = 500 +  2% Заг.скл</t>
    </r>
  </si>
  <si>
    <r>
      <t>Декоративная крышка МСЕ-41</t>
    </r>
    <r>
      <rPr>
        <i/>
        <sz val="11"/>
        <rFont val="Arial"/>
        <family val="2"/>
        <charset val="204"/>
      </rPr>
      <t xml:space="preserve">
39,41 = 38,64 +  2% Заг.скл</t>
    </r>
  </si>
  <si>
    <t>56.1</t>
  </si>
  <si>
    <t>Исключен
Сталь листовая углеродистая обыкновенного качества марки ВСт3пс5 толщиной 4-6 мм</t>
  </si>
  <si>
    <t>56.2</t>
  </si>
  <si>
    <t>57.1</t>
  </si>
  <si>
    <t>Исключен
Толуол каменноугольный и сланцевый марки А</t>
  </si>
  <si>
    <t>57.2</t>
  </si>
  <si>
    <t>Исключен
Органо-силикатная композиция ОС-51-03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</si>
  <si>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</si>
  <si>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</si>
  <si>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59.1</t>
  </si>
  <si>
    <t>59.2</t>
  </si>
  <si>
    <r>
      <t>Уплотнитель термоусаживаемый УКПт-115/28</t>
    </r>
    <r>
      <rPr>
        <i/>
        <sz val="11"/>
        <rFont val="Arial"/>
        <family val="2"/>
        <charset val="204"/>
      </rPr>
      <t xml:space="preserve">
620,16 = 608 +  2% Заг.скл</t>
    </r>
  </si>
  <si>
    <r>
      <t>Муфта Апекс МГК 100</t>
    </r>
    <r>
      <rPr>
        <i/>
        <sz val="11"/>
        <rFont val="Arial"/>
        <family val="2"/>
        <charset val="204"/>
      </rPr>
      <t xml:space="preserve">
21 114,00 = 20 700 +  2% Заг.скл</t>
    </r>
  </si>
  <si>
    <t>Раздел: Заземление</t>
  </si>
  <si>
    <t>Раздел: Установка маркеров, рэперов (248018-2021-ТКР1.1-24)</t>
  </si>
  <si>
    <r>
      <t>Маркер 1251-XR/ID</t>
    </r>
    <r>
      <rPr>
        <i/>
        <sz val="11"/>
        <rFont val="Arial"/>
        <family val="2"/>
        <charset val="204"/>
      </rPr>
      <t xml:space="preserve">
14 688,00 = 14 400 +  2% Заг.скл</t>
    </r>
  </si>
  <si>
    <t>Раздел: Заходы на проектированное ЗПП 220кВ</t>
  </si>
  <si>
    <t>При производстве работ на высоте св. 2 до 8 м
ОТ *1,05; ЗТ *1,05</t>
  </si>
  <si>
    <t>Результирующие коэффициенты: 
ОТ 1,05)*1,2;
ЭМ 1,2;
ОТм 1,2;
ЗТ 1,05)*1,2;
ЗТм 1,2</t>
  </si>
  <si>
    <r>
      <t>Оборудование :_x000D_
Муфта втычная высоковольтная для присоединения к ячейкам КРУЭ марка МВВ 252</t>
    </r>
    <r>
      <rPr>
        <i/>
        <sz val="11"/>
        <color rgb="FF821E82"/>
        <rFont val="Arial"/>
        <family val="2"/>
        <charset val="204"/>
      </rPr>
      <t xml:space="preserve">
1 836 080,71 = 1 814 309 +  1,2% Заг.скл</t>
    </r>
  </si>
  <si>
    <t>Раздел: Заход на существующее ЗПП 220кВ ТЭС Лыково-Сколково</t>
  </si>
  <si>
    <r>
      <t>Оборудование :_x000D_
Муфта концевая 220 кВ наружной установки с композиционным изолятором МКВ 252</t>
    </r>
    <r>
      <rPr>
        <i/>
        <sz val="11"/>
        <color rgb="FF821E82"/>
        <rFont val="Arial"/>
        <family val="2"/>
        <charset val="204"/>
      </rPr>
      <t xml:space="preserve">
2 020 694,81 = 1 996 734 +  1,2% Заг.скл</t>
    </r>
  </si>
  <si>
    <r>
      <t>Ограничитель перенапряжения 220 кВ ОПН-П1-220/163/10/3-IV УХЛ1 с датчиком тока ДТУ-03 , прибором контроля тока утечки УКТ-03М и регистратором срабатывания ИТ-Д2 03</t>
    </r>
    <r>
      <rPr>
        <i/>
        <sz val="11"/>
        <rFont val="Arial"/>
        <family val="2"/>
        <charset val="204"/>
      </rPr>
      <t xml:space="preserve">
590 982,34 = 579 394,45 +  2% Заг.скл</t>
    </r>
  </si>
  <si>
    <t>При производстве работ на высоте св. 15 до 30 м
ОТ *1,25; ЗТ *1,25</t>
  </si>
  <si>
    <t>Результирующие коэффициенты: 
ОТ 1,25)*1,2;
ЭМ 1,2;
ОТм 1,2;
ЗТ 1,25)*1,2;
ЗТм 1,2</t>
  </si>
  <si>
    <r>
      <t>Аппаратный зажим Gorny D50</t>
    </r>
    <r>
      <rPr>
        <i/>
        <sz val="11"/>
        <rFont val="Arial"/>
        <family val="2"/>
        <charset val="204"/>
      </rPr>
      <t xml:space="preserve">
7 650,00 = 7 500 +  2% Заг.скл</t>
    </r>
  </si>
  <si>
    <r>
      <t>Зажим аппаратный прессуемый А4А-400-2Т</t>
    </r>
    <r>
      <rPr>
        <i/>
        <sz val="11"/>
        <rFont val="Arial"/>
        <family val="2"/>
        <charset val="204"/>
      </rPr>
      <t xml:space="preserve">
1 836,00 = 1 800 +  2% Заг.скл</t>
    </r>
  </si>
  <si>
    <r>
      <t>Зажим натяжной спиральный с коушем К-70 НС-27.5/27.7-34-АС-ТРИАС</t>
    </r>
    <r>
      <rPr>
        <i/>
        <sz val="11"/>
        <rFont val="Arial"/>
        <family val="2"/>
        <charset val="204"/>
      </rPr>
      <t xml:space="preserve">
16 358,25 = 16 037,5 +  2% Заг.скл</t>
    </r>
  </si>
  <si>
    <t>НР Линии электропередачи</t>
  </si>
  <si>
    <t>СП Линии электропередачи</t>
  </si>
  <si>
    <r>
      <t>Зажим натяжной спиральный НС-27,5/27,7-34-АС-ТРИАС с койшем К-70</t>
    </r>
    <r>
      <rPr>
        <i/>
        <sz val="11"/>
        <rFont val="Arial"/>
        <family val="2"/>
        <charset val="204"/>
      </rPr>
      <t xml:space="preserve">
16 358,25 = 16 037,5 +  2% Заг.скл</t>
    </r>
  </si>
  <si>
    <r>
      <t>Рог индикатор РИ-2,1</t>
    </r>
    <r>
      <rPr>
        <i/>
        <sz val="11"/>
        <rFont val="Arial"/>
        <family val="2"/>
        <charset val="204"/>
      </rPr>
      <t xml:space="preserve">
2 886,60 = 2 830 +  2% Заг.скл</t>
    </r>
  </si>
  <si>
    <r>
      <t>Наконечник кабельный медный А1М-400-2</t>
    </r>
    <r>
      <rPr>
        <i/>
        <sz val="11"/>
        <rFont val="Arial"/>
        <family val="2"/>
        <charset val="204"/>
      </rPr>
      <t xml:space="preserve">
12 665,95 = 12 417,6 +  2% Заг.скл</t>
    </r>
  </si>
  <si>
    <r>
      <t>Сплайс-бокс</t>
    </r>
    <r>
      <rPr>
        <i/>
        <sz val="11"/>
        <rFont val="Arial"/>
        <family val="2"/>
        <charset val="204"/>
      </rPr>
      <t xml:space="preserve">
160 590,84 = 157 442 +  2% Заг.скл</t>
    </r>
  </si>
  <si>
    <r>
      <t>Труба ТЗК Энергопласт ТС2 DN250х12,7 SN12 F200</t>
    </r>
    <r>
      <rPr>
        <i/>
        <sz val="11"/>
        <rFont val="Arial"/>
        <family val="2"/>
        <charset val="204"/>
      </rPr>
      <t xml:space="preserve">
1 960,09 = 1 921,66 +  2% Заг.скл</t>
    </r>
  </si>
  <si>
    <r>
      <t>Высоковольтное кабельное крепление ВКК-125/150</t>
    </r>
    <r>
      <rPr>
        <i/>
        <sz val="11"/>
        <rFont val="Arial"/>
        <family val="2"/>
        <charset val="204"/>
      </rPr>
      <t xml:space="preserve">
6 528,00 = 6 400 +  2% Заг.скл</t>
    </r>
  </si>
  <si>
    <r>
      <t>Силиконовый уплотнитель ПСТ-80 L100 мм</t>
    </r>
    <r>
      <rPr>
        <i/>
        <sz val="11"/>
        <rFont val="Arial"/>
        <family val="2"/>
        <charset val="204"/>
      </rPr>
      <t xml:space="preserve">
8 874,00 = 8 700 +  2% Заг.скл</t>
    </r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</si>
  <si>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</si>
  <si>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</si>
  <si>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Датчик тока ДТУ 03 и регистратор срабатывания ИТ-Д2.03</t>
    </r>
    <r>
      <rPr>
        <i/>
        <sz val="11"/>
        <rFont val="Arial"/>
        <family val="2"/>
        <charset val="204"/>
      </rPr>
      <t xml:space="preserve">
85 680,00 = 84 000 +  2% Заг.скл</t>
    </r>
  </si>
  <si>
    <t>Раздел: Материал не требуемый монтажа</t>
  </si>
  <si>
    <r>
      <t>Комплект инструмента и оборудования для монтажа кабельной арматуры</t>
    </r>
    <r>
      <rPr>
        <i/>
        <sz val="11"/>
        <rFont val="Arial"/>
        <family val="2"/>
        <charset val="204"/>
      </rPr>
      <t xml:space="preserve">
23 766 000,00 = 23 300 000 +  2% Заг.скл</t>
    </r>
  </si>
  <si>
    <t>Раздел: Измерение затухания встроенного оптоволокна кабеля ПвПпу2г 1х2000сгж/310ов-127/220  (4 ОВ*2=8 ОВ)</t>
  </si>
  <si>
    <t>Раздел: Приемный портал ПС220-Я1 (248029-2021-ТКР1.1-38) - 1компл.</t>
  </si>
  <si>
    <t>116.2</t>
  </si>
  <si>
    <t>Исключен
Конструкции стальные порталов ОРУ</t>
  </si>
  <si>
    <t>117.2</t>
  </si>
  <si>
    <t>118.2</t>
  </si>
  <si>
    <t>119.2</t>
  </si>
  <si>
    <r>
      <t>Приемный портал ПС220-Я1 горячего цинкования</t>
    </r>
    <r>
      <rPr>
        <i/>
        <sz val="11"/>
        <rFont val="Arial"/>
        <family val="2"/>
        <charset val="204"/>
      </rPr>
      <t xml:space="preserve">
3 871 920,00 = 3 796 000 +  2% Заг.скл</t>
    </r>
  </si>
  <si>
    <t>Раздел: Фундамент под стойку портала ФПСТ-1 (248029-2021-ТКР1.1-39) - 2 компл.</t>
  </si>
  <si>
    <t>122.1</t>
  </si>
  <si>
    <t>Исключен
Щебень из природного камня для строительных работ марка 400, фракция 5(3)-10 мм</t>
  </si>
  <si>
    <t>122.2</t>
  </si>
  <si>
    <t>123.1</t>
  </si>
  <si>
    <t>Раздел: Опора для установки концевой муфты и ОПН СТ-1 (248029-2021-ТКР1.1-41) - 3 компл.</t>
  </si>
  <si>
    <t>125.2</t>
  </si>
  <si>
    <r>
      <t>Стойка СТ-1 горячего цинкования</t>
    </r>
    <r>
      <rPr>
        <i/>
        <sz val="11"/>
        <rFont val="Arial"/>
        <family val="2"/>
        <charset val="204"/>
      </rPr>
      <t xml:space="preserve">
342 550,01 = 335 833,34 +  2% Заг.скл</t>
    </r>
  </si>
  <si>
    <t>Раздел: Фундамент под опору для установки концевой муфты и ОПН СТ-1 (248029-2021-ТКР1.1-42) - 3 компл.</t>
  </si>
  <si>
    <r>
      <t>Шнековое бурение скважин станками типа СО-2 глубиной бурения до 6 м в грунтах группы 2</t>
    </r>
    <r>
      <rPr>
        <i/>
        <sz val="10"/>
        <rFont val="Arial"/>
        <family val="2"/>
        <charset val="204"/>
      </rPr>
      <t xml:space="preserve">
Поправки к: 
ЭМ )*1,2;   
ОТм )*1,2;   
ОТ )*1,2;   
ЗТ )*1,2;   
ЗТм )*1,2</t>
    </r>
  </si>
  <si>
    <t>127.1</t>
  </si>
  <si>
    <t>127.2</t>
  </si>
  <si>
    <t>НР Скважины</t>
  </si>
  <si>
    <t>СП Скважины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</si>
  <si>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</si>
  <si>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</si>
  <si>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130.1</t>
  </si>
  <si>
    <t>НР Свайные работы, опускные колодцы, закрепление грунтов: Свайные работы</t>
  </si>
  <si>
    <t>СП Свайные работы, опускные колодцы, закрепление грунтов: свайные работы</t>
  </si>
  <si>
    <t>131.1</t>
  </si>
  <si>
    <t>Исключен
Гравий для строительных работ марка 600, фракция 20-40 мм</t>
  </si>
  <si>
    <t>131.2</t>
  </si>
  <si>
    <t>132.1</t>
  </si>
  <si>
    <t>133.1</t>
  </si>
  <si>
    <t>135.2</t>
  </si>
  <si>
    <r>
      <t>Оголовок ОС-1 горячего цинкования</t>
    </r>
    <r>
      <rPr>
        <i/>
        <sz val="11"/>
        <rFont val="Arial"/>
        <family val="2"/>
        <charset val="204"/>
      </rPr>
      <t xml:space="preserve">
191 250,00 = 187 500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</si>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</sst>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;[Red]\-\ #,##0.00"/>
    <numFmt numFmtId="166" formatCode="#,##0.00#####;[Red]\-\ #,##0.00#####"/>
  </numFmts>
  <fonts count="34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i/>
      <sz val="1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5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vertical="top"/>
    </xf>
    <xf numFmtId="0" fontId="23" fillId="0" borderId="1" xfId="0" quotePrefix="1" applyFont="1" applyBorder="1" applyAlignment="1">
      <alignment horizontal="left" vertical="top" wrapText="1"/>
    </xf>
    <xf numFmtId="0" fontId="27" fillId="0" borderId="0" xfId="0" applyFont="1"/>
    <xf numFmtId="0" fontId="28" fillId="0" borderId="1" xfId="0" quotePrefix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/>
    </xf>
    <xf numFmtId="165" fontId="28" fillId="0" borderId="1" xfId="0" applyNumberFormat="1" applyFont="1" applyBorder="1" applyAlignment="1">
      <alignment horizontal="right" vertical="top"/>
    </xf>
    <xf numFmtId="0" fontId="28" fillId="0" borderId="1" xfId="0" applyFont="1" applyBorder="1" applyAlignment="1">
      <alignment horizontal="righ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31" fillId="0" borderId="0" xfId="0" quotePrefix="1" applyFont="1" applyAlignment="1">
      <alignment vertical="top" wrapText="1"/>
    </xf>
    <xf numFmtId="0" fontId="32" fillId="0" borderId="0" xfId="0" applyNumberFormat="1" applyFont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5" fontId="26" fillId="0" borderId="2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9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33" fillId="0" borderId="2" xfId="0" applyNumberFormat="1" applyFont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5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31" fillId="0" borderId="0" xfId="0" applyFont="1" applyAlignment="1">
      <alignment vertical="top" wrapText="1"/>
    </xf>
    <xf numFmtId="165" fontId="30" fillId="0" borderId="0" xfId="0" applyNumberFormat="1" applyFont="1" applyAlignment="1">
      <alignment horizontal="left" vertical="top"/>
    </xf>
    <xf numFmtId="165" fontId="30" fillId="0" borderId="2" xfId="0" applyNumberFormat="1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right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5A59-01BB-41C7-A085-D17506EE5279}">
  <sheetPr>
    <pageSetUpPr fitToPage="1"/>
  </sheetPr>
  <dimension ref="A1:CW1575"/>
  <sheetViews>
    <sheetView tabSelected="1" topLeftCell="A116" zoomScaleNormal="100" workbookViewId="0">
      <selection activeCell="C128" sqref="C12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24" t="s">
        <v>1403</v>
      </c>
      <c r="B2" s="124"/>
      <c r="C2" s="124"/>
      <c r="D2" s="124"/>
      <c r="E2" s="124"/>
      <c r="F2" s="125" t="s">
        <v>1440</v>
      </c>
      <c r="G2" s="125"/>
      <c r="H2" s="125"/>
      <c r="I2" s="125"/>
      <c r="J2" s="125"/>
      <c r="K2" s="125"/>
      <c r="L2" s="125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38.25" x14ac:dyDescent="0.2">
      <c r="A4" s="124" t="s">
        <v>1404</v>
      </c>
      <c r="B4" s="124"/>
      <c r="C4" s="124"/>
      <c r="D4" s="124"/>
      <c r="E4" s="124"/>
      <c r="F4" s="12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25"/>
      <c r="H4" s="125"/>
      <c r="I4" s="125"/>
      <c r="J4" s="125"/>
      <c r="K4" s="125"/>
      <c r="L4" s="125"/>
      <c r="CO4" s="37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.75" customHeight="1" x14ac:dyDescent="0.2">
      <c r="A6" s="127" t="s">
        <v>1405</v>
      </c>
      <c r="B6" s="127"/>
      <c r="C6" s="127"/>
      <c r="D6" s="127"/>
      <c r="E6" s="127"/>
      <c r="F6" s="125" t="str">
        <f>IF(Source!CV12 &lt;&gt; "", Source!CV12, "")</f>
        <v/>
      </c>
      <c r="G6" s="125"/>
      <c r="H6" s="125"/>
      <c r="I6" s="125"/>
      <c r="J6" s="125"/>
      <c r="K6" s="125"/>
      <c r="L6" s="125"/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24" t="s">
        <v>1406</v>
      </c>
      <c r="B8" s="124"/>
      <c r="C8" s="124"/>
      <c r="D8" s="124"/>
      <c r="E8" s="124"/>
      <c r="F8" s="125"/>
      <c r="G8" s="125"/>
      <c r="H8" s="125"/>
      <c r="I8" s="125"/>
      <c r="J8" s="125"/>
      <c r="K8" s="125"/>
      <c r="L8" s="125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24" t="s">
        <v>1407</v>
      </c>
      <c r="B10" s="124"/>
      <c r="C10" s="124"/>
      <c r="D10" s="124"/>
      <c r="E10" s="124"/>
      <c r="F10" s="125"/>
      <c r="G10" s="125"/>
      <c r="H10" s="125"/>
      <c r="I10" s="125"/>
      <c r="J10" s="125"/>
      <c r="K10" s="125"/>
      <c r="L10" s="125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24" t="s">
        <v>1408</v>
      </c>
      <c r="B12" s="124"/>
      <c r="C12" s="124"/>
      <c r="D12" s="124"/>
      <c r="E12" s="124"/>
      <c r="F12" s="125" t="str">
        <f>IF(Source!CZ12 &lt;&gt; "", Source!CZ12, "")</f>
        <v>Московская область</v>
      </c>
      <c r="G12" s="125"/>
      <c r="H12" s="125"/>
      <c r="I12" s="125"/>
      <c r="J12" s="125"/>
      <c r="K12" s="125"/>
      <c r="L12" s="125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3"/>
    </row>
    <row r="14" spans="1:93" ht="12.75" customHeight="1" x14ac:dyDescent="0.2">
      <c r="A14" s="124" t="s">
        <v>1409</v>
      </c>
      <c r="B14" s="124"/>
      <c r="C14" s="124"/>
      <c r="D14" s="124"/>
      <c r="E14" s="124"/>
      <c r="F14" s="125" t="str">
        <f>IF(Source!DA12 &lt;&gt; "", Source!DA12, "")</f>
        <v/>
      </c>
      <c r="G14" s="125"/>
      <c r="H14" s="125"/>
      <c r="I14" s="125"/>
      <c r="J14" s="125"/>
      <c r="K14" s="125"/>
      <c r="L14" s="125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12.7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.75" customHeight="1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</row>
    <row r="18" spans="1:12" ht="14.25" customHeight="1" x14ac:dyDescent="0.2">
      <c r="A18" s="122" t="s">
        <v>1410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126" t="str">
        <f>IF(Source!G12&lt;&gt;"Новый объект", Source!G12, "")</f>
        <v>02-01-02 Основные решения по КЛ 220 кВ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</row>
    <row r="21" spans="1:12" ht="14.25" customHeight="1" x14ac:dyDescent="0.2">
      <c r="A21" s="122" t="s">
        <v>1411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120" t="str">
        <f>CONCATENATE( "ЛОКАЛЬНАЯ СМЕТА № ", Source!L20, " ",Source!CM20)</f>
        <v xml:space="preserve">ЛОКАЛЬНАЯ СМЕТА № 02-01-02 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8" customHeight="1" x14ac:dyDescent="0.25">
      <c r="A25" s="121" t="str">
        <f>IF(Source!G20&lt;&gt;"Новая локальная смета", Source!G20, "")</f>
        <v>Основные решения по КЛ 220 кВ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12" ht="14.25" customHeight="1" x14ac:dyDescent="0.2">
      <c r="A26" s="122" t="s">
        <v>1412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2.75" customHeight="1" x14ac:dyDescent="0.2">
      <c r="A29" s="11" t="s">
        <v>1413</v>
      </c>
      <c r="B29" s="11"/>
      <c r="C29" s="22" t="s">
        <v>1441</v>
      </c>
      <c r="D29" s="11" t="s">
        <v>1414</v>
      </c>
      <c r="E29" s="11"/>
      <c r="F29" s="11"/>
      <c r="G29" s="11"/>
      <c r="H29" s="11"/>
      <c r="I29" s="11"/>
      <c r="J29" s="11"/>
      <c r="K29" s="11"/>
      <c r="L29" s="11"/>
    </row>
    <row r="30" spans="1:12" ht="12.75" customHeight="1" x14ac:dyDescent="0.2">
      <c r="A30" s="11"/>
      <c r="B30" s="11"/>
      <c r="C30" s="23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2.75" customHeight="1" x14ac:dyDescent="0.2">
      <c r="A31" s="11" t="s">
        <v>1415</v>
      </c>
      <c r="B31" s="11"/>
      <c r="C31" s="123" t="s">
        <v>6</v>
      </c>
      <c r="D31" s="123"/>
      <c r="E31" s="123"/>
      <c r="F31" s="123"/>
      <c r="G31" s="123"/>
      <c r="H31" s="123"/>
      <c r="I31" s="123"/>
      <c r="J31" s="123"/>
      <c r="K31" s="123"/>
      <c r="L31" s="123"/>
    </row>
    <row r="32" spans="1:12" ht="14.25" customHeight="1" x14ac:dyDescent="0.2">
      <c r="A32" s="24"/>
      <c r="B32" s="25"/>
      <c r="C32" s="122" t="s">
        <v>1416</v>
      </c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11" t="s">
        <v>1442</v>
      </c>
      <c r="B34" s="18"/>
      <c r="C34" s="18"/>
      <c r="D34" s="26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1417</v>
      </c>
      <c r="B36" s="18"/>
      <c r="C36" s="77">
        <f>C39+C40+C41+C42</f>
        <v>811888.01</v>
      </c>
      <c r="D36" s="114">
        <f>D39+D40+D41+D42</f>
        <v>87891.08</v>
      </c>
      <c r="E36" s="115"/>
      <c r="F36" s="11" t="s">
        <v>1418</v>
      </c>
      <c r="G36" s="16"/>
      <c r="H36" s="16"/>
      <c r="I36" s="16"/>
      <c r="J36" s="16"/>
      <c r="K36" s="16"/>
      <c r="L36" s="18"/>
    </row>
    <row r="37" spans="1:12" ht="14.25" customHeight="1" x14ac:dyDescent="0.2">
      <c r="A37" s="27"/>
      <c r="B37" s="18"/>
      <c r="C37" s="77"/>
      <c r="D37" s="77"/>
      <c r="E37" s="28"/>
      <c r="F37" s="11"/>
      <c r="G37" s="16"/>
      <c r="H37" s="16"/>
      <c r="I37" s="16"/>
      <c r="J37" s="16"/>
      <c r="K37" s="16"/>
      <c r="L37" s="18"/>
    </row>
    <row r="38" spans="1:12" ht="14.25" customHeight="1" x14ac:dyDescent="0.2">
      <c r="A38" s="18"/>
      <c r="B38" s="29" t="s">
        <v>1419</v>
      </c>
      <c r="C38" s="79"/>
      <c r="D38" s="78"/>
      <c r="E38" s="30"/>
      <c r="F38" s="11"/>
      <c r="G38" s="11" t="s">
        <v>1420</v>
      </c>
      <c r="H38" s="18"/>
      <c r="I38" s="79">
        <f>ROUND(SUM(AR50:AR1568)/1000, 2)</f>
        <v>4954.3100000000004</v>
      </c>
      <c r="J38" s="79">
        <f>ROUND((SUM(S50:S1568))/1000, 2)</f>
        <v>97.28</v>
      </c>
      <c r="K38" s="11" t="s">
        <v>1418</v>
      </c>
      <c r="L38" s="18"/>
    </row>
    <row r="39" spans="1:12" ht="14.25" customHeight="1" x14ac:dyDescent="0.2">
      <c r="A39" s="18"/>
      <c r="B39" s="27" t="s">
        <v>1421</v>
      </c>
      <c r="C39" s="77">
        <f>ROUND((Source!P963)/1000, 2)</f>
        <v>13142.96</v>
      </c>
      <c r="D39" s="114">
        <f>ROUND((SUM(BH50:BH1568)+SUMIF(CD50:CD1568, 1, AG50:AG1568)+SUMIF(CD50:CD1568, 1, AF50:AF1568))/1000, 2)</f>
        <v>1085.72</v>
      </c>
      <c r="E39" s="115"/>
      <c r="F39" s="11" t="s">
        <v>1418</v>
      </c>
      <c r="G39" s="11" t="s">
        <v>1422</v>
      </c>
      <c r="H39" s="18"/>
      <c r="I39" s="11"/>
      <c r="J39" s="80">
        <f>Source!P968</f>
        <v>9573.6897055000009</v>
      </c>
      <c r="K39" s="11" t="s">
        <v>1423</v>
      </c>
      <c r="L39" s="18"/>
    </row>
    <row r="40" spans="1:12" ht="14.25" customHeight="1" x14ac:dyDescent="0.2">
      <c r="A40" s="18"/>
      <c r="B40" s="27" t="s">
        <v>1424</v>
      </c>
      <c r="C40" s="77">
        <f>ROUND((Source!P964)/1000, 2)</f>
        <v>768321.51</v>
      </c>
      <c r="D40" s="114">
        <f>ROUND((SUM(BI50:BI1568)+SUMIF(CD50:CD1568, 2, AG50:AG1568)+SUMIF(CD50:CD1568, 2, AF50:AF1568))/1000, 2)</f>
        <v>82209.210000000006</v>
      </c>
      <c r="E40" s="115"/>
      <c r="F40" s="11" t="s">
        <v>1418</v>
      </c>
      <c r="G40" s="11" t="s">
        <v>1425</v>
      </c>
      <c r="H40" s="18"/>
      <c r="I40" s="11"/>
      <c r="J40" s="80">
        <f>Source!P969</f>
        <v>552.18123849999995</v>
      </c>
      <c r="K40" s="11" t="s">
        <v>1423</v>
      </c>
      <c r="L40" s="18"/>
    </row>
    <row r="41" spans="1:12" ht="14.25" customHeight="1" x14ac:dyDescent="0.2">
      <c r="A41" s="18"/>
      <c r="B41" s="27" t="s">
        <v>1426</v>
      </c>
      <c r="C41" s="77">
        <f>ROUND((Source!P955)/1000, 2)</f>
        <v>30423.54</v>
      </c>
      <c r="D41" s="114">
        <f>ROUND((SUM(BJ50:BJ1568)+SUM(AH50:AH1568))/1000, 2)</f>
        <v>4596.1499999999996</v>
      </c>
      <c r="E41" s="115"/>
      <c r="F41" s="11" t="s">
        <v>1418</v>
      </c>
      <c r="G41" s="11"/>
      <c r="H41" s="11"/>
      <c r="I41" s="11"/>
      <c r="J41" s="11"/>
      <c r="K41" s="11"/>
      <c r="L41" s="18"/>
    </row>
    <row r="42" spans="1:12" ht="14.25" customHeight="1" x14ac:dyDescent="0.2">
      <c r="A42" s="18"/>
      <c r="B42" s="27" t="s">
        <v>1427</v>
      </c>
      <c r="C42" s="77">
        <f>ROUND((Source!P965)/1000, 2)</f>
        <v>0</v>
      </c>
      <c r="D42" s="114">
        <f>ROUND((SUM(BL50:BL1568)+SUMIF(CD50:CD1568, 4, AG50:AG1568)+SUM(BM50:BM1568)+SUM(BN50:BN1568)+SUMIF(CD50:CD1568, 4, AF50:AF1568))/1000, 2)</f>
        <v>0</v>
      </c>
      <c r="E42" s="116"/>
      <c r="F42" s="11" t="s">
        <v>1418</v>
      </c>
      <c r="G42" s="11"/>
      <c r="H42" s="11"/>
      <c r="I42" s="11"/>
      <c r="J42" s="11"/>
      <c r="K42" s="11"/>
      <c r="L42" s="18"/>
    </row>
    <row r="43" spans="1:12" ht="14.2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2.75" customHeight="1" x14ac:dyDescent="0.2">
      <c r="A44" s="111" t="s">
        <v>1428</v>
      </c>
      <c r="B44" s="111" t="s">
        <v>1429</v>
      </c>
      <c r="C44" s="111" t="s">
        <v>1430</v>
      </c>
      <c r="D44" s="111" t="s">
        <v>1431</v>
      </c>
      <c r="E44" s="99" t="s">
        <v>1432</v>
      </c>
      <c r="F44" s="100"/>
      <c r="G44" s="117"/>
      <c r="H44" s="99" t="s">
        <v>1433</v>
      </c>
      <c r="I44" s="100"/>
      <c r="J44" s="101"/>
      <c r="K44" s="108" t="s">
        <v>1434</v>
      </c>
      <c r="L44" s="111" t="s">
        <v>1435</v>
      </c>
    </row>
    <row r="45" spans="1:12" ht="12.75" customHeight="1" x14ac:dyDescent="0.2">
      <c r="A45" s="112"/>
      <c r="B45" s="112"/>
      <c r="C45" s="112"/>
      <c r="D45" s="112"/>
      <c r="E45" s="102"/>
      <c r="F45" s="103"/>
      <c r="G45" s="118"/>
      <c r="H45" s="102"/>
      <c r="I45" s="103"/>
      <c r="J45" s="104"/>
      <c r="K45" s="109"/>
      <c r="L45" s="112"/>
    </row>
    <row r="46" spans="1:12" ht="12.75" customHeight="1" x14ac:dyDescent="0.2">
      <c r="A46" s="112"/>
      <c r="B46" s="112"/>
      <c r="C46" s="112"/>
      <c r="D46" s="112"/>
      <c r="E46" s="102"/>
      <c r="F46" s="103"/>
      <c r="G46" s="118"/>
      <c r="H46" s="102"/>
      <c r="I46" s="103"/>
      <c r="J46" s="104"/>
      <c r="K46" s="109"/>
      <c r="L46" s="112"/>
    </row>
    <row r="47" spans="1:12" ht="12.75" customHeight="1" x14ac:dyDescent="0.2">
      <c r="A47" s="112"/>
      <c r="B47" s="112"/>
      <c r="C47" s="112"/>
      <c r="D47" s="112"/>
      <c r="E47" s="105"/>
      <c r="F47" s="106"/>
      <c r="G47" s="119"/>
      <c r="H47" s="105"/>
      <c r="I47" s="106"/>
      <c r="J47" s="107"/>
      <c r="K47" s="109"/>
      <c r="L47" s="112"/>
    </row>
    <row r="48" spans="1:12" ht="25.5" customHeight="1" x14ac:dyDescent="0.2">
      <c r="A48" s="113"/>
      <c r="B48" s="113"/>
      <c r="C48" s="113"/>
      <c r="D48" s="113"/>
      <c r="E48" s="32" t="s">
        <v>1436</v>
      </c>
      <c r="F48" s="32" t="s">
        <v>1437</v>
      </c>
      <c r="G48" s="33" t="s">
        <v>1438</v>
      </c>
      <c r="H48" s="32" t="s">
        <v>1436</v>
      </c>
      <c r="I48" s="32" t="s">
        <v>1437</v>
      </c>
      <c r="J48" s="34" t="s">
        <v>1439</v>
      </c>
      <c r="K48" s="110"/>
      <c r="L48" s="113"/>
    </row>
    <row r="49" spans="1:101" ht="14.25" customHeight="1" x14ac:dyDescent="0.2">
      <c r="A49" s="35">
        <v>1</v>
      </c>
      <c r="B49" s="35">
        <v>2</v>
      </c>
      <c r="C49" s="35">
        <v>3</v>
      </c>
      <c r="D49" s="35">
        <v>4</v>
      </c>
      <c r="E49" s="35">
        <v>5</v>
      </c>
      <c r="F49" s="35">
        <v>6</v>
      </c>
      <c r="G49" s="35">
        <v>7</v>
      </c>
      <c r="H49" s="35">
        <v>8</v>
      </c>
      <c r="I49" s="35">
        <v>9</v>
      </c>
      <c r="J49" s="35">
        <v>10</v>
      </c>
      <c r="K49" s="36">
        <v>11</v>
      </c>
      <c r="L49" s="36">
        <v>12</v>
      </c>
    </row>
    <row r="51" spans="1:101" ht="16.5" x14ac:dyDescent="0.2">
      <c r="A51" s="95" t="s">
        <v>1443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01" ht="42.75" x14ac:dyDescent="0.2">
      <c r="A52" s="38" t="s">
        <v>25</v>
      </c>
      <c r="B52" s="39" t="str">
        <f>Source!F29</f>
        <v>м08-02-230-2</v>
      </c>
      <c r="C52" s="39" t="str">
        <f>Source!G29</f>
        <v>Кабель из сшитого полиэтилена в траншее 220 кВ, площадь сечения от 1600 мм2 до 2000 м2</v>
      </c>
      <c r="D52" s="40" t="str">
        <f>Source!H29</f>
        <v>100 м (3 фазы)</v>
      </c>
      <c r="E52" s="41">
        <f>Source!K29</f>
        <v>14.406666700000001</v>
      </c>
      <c r="F52" s="41"/>
      <c r="G52" s="41">
        <f>Source!I29</f>
        <v>14.406666700000001</v>
      </c>
      <c r="H52" s="43"/>
      <c r="I52" s="42"/>
      <c r="J52" s="43"/>
      <c r="K52" s="42"/>
      <c r="L52" s="43"/>
    </row>
    <row r="53" spans="1:101" ht="51" x14ac:dyDescent="0.2">
      <c r="B53" s="44" t="s">
        <v>1389</v>
      </c>
      <c r="C53" s="94" t="s">
        <v>1444</v>
      </c>
      <c r="D53" s="94"/>
      <c r="E53" s="94"/>
      <c r="F53" s="94"/>
      <c r="G53" s="94"/>
      <c r="H53" s="94"/>
      <c r="I53" s="94"/>
      <c r="J53" s="94"/>
      <c r="K53" s="94"/>
      <c r="L53" s="94"/>
      <c r="CW53" s="45" t="s">
        <v>1444</v>
      </c>
    </row>
    <row r="54" spans="1:101" x14ac:dyDescent="0.2">
      <c r="C54" s="46" t="str">
        <f>"Объем: "&amp;Source!I29&amp;"=(299+"&amp;"4023)/"&amp;"100/"&amp;"3"</f>
        <v>Объем: 14,4066667=(299+4023)/100/3</v>
      </c>
    </row>
    <row r="55" spans="1:101" ht="14.25" x14ac:dyDescent="0.2">
      <c r="A55" s="39"/>
      <c r="B55" s="42">
        <v>1</v>
      </c>
      <c r="C55" s="39" t="s">
        <v>1445</v>
      </c>
      <c r="D55" s="40"/>
      <c r="E55" s="41"/>
      <c r="F55" s="41"/>
      <c r="G55" s="41"/>
      <c r="H55" s="43">
        <f>Source!AO29</f>
        <v>989.42</v>
      </c>
      <c r="I55" s="42">
        <f>ROUND(1.2,7)</f>
        <v>1.2</v>
      </c>
      <c r="J55" s="43">
        <f>ROUND(Source!AF29*Source!I29, 2)</f>
        <v>17105.04</v>
      </c>
      <c r="K55" s="42">
        <f>IF(Source!BA29&lt;&gt; 0, Source!BA29, 1)</f>
        <v>50.93</v>
      </c>
      <c r="L55" s="43">
        <f>Source!S29</f>
        <v>871159.45</v>
      </c>
    </row>
    <row r="56" spans="1:101" ht="14.25" x14ac:dyDescent="0.2">
      <c r="A56" s="39"/>
      <c r="B56" s="42">
        <v>2</v>
      </c>
      <c r="C56" s="39" t="s">
        <v>1446</v>
      </c>
      <c r="D56" s="40"/>
      <c r="E56" s="41"/>
      <c r="F56" s="41"/>
      <c r="G56" s="41"/>
      <c r="H56" s="43">
        <f>Source!AM29</f>
        <v>1831.41</v>
      </c>
      <c r="I56" s="42">
        <f>ROUND(1.2,7)</f>
        <v>1.2</v>
      </c>
      <c r="J56" s="43">
        <f>ROUND(((((Source!ET29*ROUND(1.2,7)))-((Source!EU29*ROUND(1.2,7))))+Source!AE29)*Source!I29, 2)</f>
        <v>31661.42</v>
      </c>
      <c r="K56" s="42">
        <f>IF(Source!BB29&lt;&gt; 0, Source!BB29, 1)</f>
        <v>9.1999999999999993</v>
      </c>
      <c r="L56" s="43">
        <f>Source!Q29</f>
        <v>291285.03000000003</v>
      </c>
    </row>
    <row r="57" spans="1:101" ht="14.25" x14ac:dyDescent="0.2">
      <c r="A57" s="39"/>
      <c r="B57" s="42">
        <v>3</v>
      </c>
      <c r="C57" s="39" t="s">
        <v>1447</v>
      </c>
      <c r="D57" s="40"/>
      <c r="E57" s="41"/>
      <c r="F57" s="41"/>
      <c r="G57" s="41"/>
      <c r="H57" s="43">
        <f>Source!AN29</f>
        <v>70.8</v>
      </c>
      <c r="I57" s="42">
        <f>ROUND(1.2,7)</f>
        <v>1.2</v>
      </c>
      <c r="J57" s="47">
        <f>ROUND(Source!AE29*Source!I29, 2)</f>
        <v>1223.99</v>
      </c>
      <c r="K57" s="42">
        <f>IF(Source!BS29&lt;&gt; 0, Source!BS29, 1)</f>
        <v>50.93</v>
      </c>
      <c r="L57" s="47">
        <f>Source!R29</f>
        <v>62337.83</v>
      </c>
    </row>
    <row r="58" spans="1:101" ht="14.25" x14ac:dyDescent="0.2">
      <c r="A58" s="39"/>
      <c r="B58" s="42">
        <v>4</v>
      </c>
      <c r="C58" s="39" t="s">
        <v>1448</v>
      </c>
      <c r="D58" s="40"/>
      <c r="E58" s="41"/>
      <c r="F58" s="41"/>
      <c r="G58" s="41"/>
      <c r="H58" s="43">
        <f>Source!AL29</f>
        <v>21.96</v>
      </c>
      <c r="I58" s="42"/>
      <c r="J58" s="43">
        <f>ROUND(Source!AC29*Source!I29, 2)</f>
        <v>316.37</v>
      </c>
      <c r="K58" s="42">
        <f>IF(Source!BC29&lt;&gt; 0, Source!BC29, 1)</f>
        <v>46.71</v>
      </c>
      <c r="L58" s="43">
        <f>Source!P29</f>
        <v>14777.66</v>
      </c>
    </row>
    <row r="59" spans="1:101" ht="14.25" x14ac:dyDescent="0.2">
      <c r="A59" s="39"/>
      <c r="B59" s="39"/>
      <c r="C59" s="39" t="s">
        <v>1449</v>
      </c>
      <c r="D59" s="40" t="s">
        <v>1423</v>
      </c>
      <c r="E59" s="41">
        <f>Source!AQ29</f>
        <v>102.85</v>
      </c>
      <c r="F59" s="41">
        <f>ROUND(1.2,7)</f>
        <v>1.2</v>
      </c>
      <c r="G59" s="41">
        <f>ROUND(Source!U29, 7)</f>
        <v>1778.0708041</v>
      </c>
      <c r="H59" s="43"/>
      <c r="I59" s="42"/>
      <c r="J59" s="43"/>
      <c r="K59" s="42"/>
      <c r="L59" s="43"/>
    </row>
    <row r="60" spans="1:101" ht="14.25" x14ac:dyDescent="0.2">
      <c r="A60" s="39"/>
      <c r="B60" s="39"/>
      <c r="C60" s="48" t="s">
        <v>1450</v>
      </c>
      <c r="D60" s="49" t="s">
        <v>1423</v>
      </c>
      <c r="E60" s="50">
        <f>Source!AR29</f>
        <v>6.2</v>
      </c>
      <c r="F60" s="50">
        <f>ROUND(1.2,7)</f>
        <v>1.2</v>
      </c>
      <c r="G60" s="50">
        <f>ROUND(Source!V29, 7)</f>
        <v>107.1856002</v>
      </c>
      <c r="H60" s="51"/>
      <c r="I60" s="52"/>
      <c r="J60" s="51"/>
      <c r="K60" s="52"/>
      <c r="L60" s="51"/>
    </row>
    <row r="61" spans="1:101" ht="14.25" x14ac:dyDescent="0.2">
      <c r="A61" s="39"/>
      <c r="B61" s="39"/>
      <c r="C61" s="39" t="s">
        <v>1451</v>
      </c>
      <c r="D61" s="40"/>
      <c r="E61" s="41"/>
      <c r="F61" s="41"/>
      <c r="G61" s="41"/>
      <c r="H61" s="43">
        <f>H55+H56+H58</f>
        <v>2842.79</v>
      </c>
      <c r="I61" s="42"/>
      <c r="J61" s="43">
        <f>J55+J56+J58</f>
        <v>49082.83</v>
      </c>
      <c r="K61" s="42"/>
      <c r="L61" s="43">
        <f>L55+L56+L58</f>
        <v>1177222.1399999999</v>
      </c>
    </row>
    <row r="62" spans="1:101" ht="14.25" x14ac:dyDescent="0.2">
      <c r="A62" s="39"/>
      <c r="B62" s="39"/>
      <c r="C62" s="39" t="s">
        <v>1452</v>
      </c>
      <c r="D62" s="40"/>
      <c r="E62" s="41"/>
      <c r="F62" s="41"/>
      <c r="G62" s="41"/>
      <c r="H62" s="43"/>
      <c r="I62" s="42"/>
      <c r="J62" s="43">
        <f>SUM(S52:S65)+SUM(T52:T65)+SUM(X52:X65)+SUM(Y52:Y65)+SUM(Z52:Z65)</f>
        <v>18329.030000000002</v>
      </c>
      <c r="K62" s="42"/>
      <c r="L62" s="43">
        <f>SUM(AR52:AR65)+SUM(AS52:AS65)+SUM(AT52:AT65)+SUM(AU52:AU65)+SUM(AV52:AV65)</f>
        <v>933497.27999999991</v>
      </c>
    </row>
    <row r="63" spans="1:101" ht="28.5" x14ac:dyDescent="0.2">
      <c r="A63" s="39"/>
      <c r="B63" s="39" t="s">
        <v>35</v>
      </c>
      <c r="C63" s="39" t="s">
        <v>1453</v>
      </c>
      <c r="D63" s="40" t="s">
        <v>1454</v>
      </c>
      <c r="E63" s="41">
        <f>Source!BZ29</f>
        <v>97</v>
      </c>
      <c r="F63" s="41"/>
      <c r="G63" s="41">
        <f>Source!AT29</f>
        <v>97</v>
      </c>
      <c r="H63" s="43"/>
      <c r="I63" s="42"/>
      <c r="J63" s="43">
        <f>SUM(AD52:AD65)</f>
        <v>17779.16</v>
      </c>
      <c r="K63" s="42"/>
      <c r="L63" s="43">
        <f>SUM(AZ52:AZ65)</f>
        <v>905492.36</v>
      </c>
    </row>
    <row r="64" spans="1:101" ht="28.5" x14ac:dyDescent="0.2">
      <c r="A64" s="48"/>
      <c r="B64" s="48" t="s">
        <v>36</v>
      </c>
      <c r="C64" s="48" t="s">
        <v>1455</v>
      </c>
      <c r="D64" s="49" t="s">
        <v>1454</v>
      </c>
      <c r="E64" s="50">
        <f>Source!CA29</f>
        <v>51</v>
      </c>
      <c r="F64" s="50"/>
      <c r="G64" s="50">
        <f>Source!AU29</f>
        <v>51</v>
      </c>
      <c r="H64" s="51"/>
      <c r="I64" s="52"/>
      <c r="J64" s="51">
        <f>SUM(AE52:AE65)</f>
        <v>9347.81</v>
      </c>
      <c r="K64" s="52"/>
      <c r="L64" s="51">
        <f>SUM(BA52:BA65)</f>
        <v>476083.61</v>
      </c>
    </row>
    <row r="65" spans="1:82" ht="15" x14ac:dyDescent="0.2">
      <c r="C65" s="92" t="s">
        <v>1456</v>
      </c>
      <c r="D65" s="92"/>
      <c r="E65" s="92"/>
      <c r="F65" s="92"/>
      <c r="G65" s="92"/>
      <c r="H65" s="92"/>
      <c r="I65" s="93">
        <f>J55+J56+J58+J63+J64</f>
        <v>76209.8</v>
      </c>
      <c r="J65" s="93"/>
      <c r="K65" s="93">
        <f>L55+L56+L58+L63+L64</f>
        <v>2558798.11</v>
      </c>
      <c r="L65" s="93"/>
      <c r="O65" s="53">
        <f>J55+J56+J58+J63+J64</f>
        <v>76209.8</v>
      </c>
      <c r="P65" s="53">
        <f>J56</f>
        <v>31661.42</v>
      </c>
      <c r="R65" t="s">
        <v>1457</v>
      </c>
      <c r="S65" s="53">
        <f>J55</f>
        <v>17105.04</v>
      </c>
      <c r="U65" s="53">
        <f>J55</f>
        <v>17105.04</v>
      </c>
      <c r="X65" s="53">
        <f>J57</f>
        <v>1223.99</v>
      </c>
      <c r="Z65" t="s">
        <v>1457</v>
      </c>
      <c r="AA65" s="53">
        <f>J58</f>
        <v>316.37</v>
      </c>
      <c r="AD65">
        <f>ROUND((Source!AT29/100)*((ROUND(Source!AF29*Source!I29, 2)+ROUND(Source!AE29*Source!I29, 2))), 2)</f>
        <v>17779.16</v>
      </c>
      <c r="AE65">
        <f>ROUND((Source!AU29/100)*((ROUND(Source!AF29*Source!I29, 2)+ROUND(Source!AE29*Source!I29, 2))), 2)</f>
        <v>9347.81</v>
      </c>
      <c r="AN65" s="53">
        <f>L55+L56+L58+L63+L64</f>
        <v>2558798.11</v>
      </c>
      <c r="AO65" s="53">
        <f>L56</f>
        <v>291285.03000000003</v>
      </c>
      <c r="AQ65" t="s">
        <v>1457</v>
      </c>
      <c r="AR65" s="53">
        <f>L55</f>
        <v>871159.45</v>
      </c>
      <c r="AT65" s="53">
        <f>L57</f>
        <v>62337.83</v>
      </c>
      <c r="AV65" t="s">
        <v>1457</v>
      </c>
      <c r="AW65" s="53">
        <f>L58</f>
        <v>14777.66</v>
      </c>
      <c r="AZ65">
        <f>Source!X29</f>
        <v>905492.36</v>
      </c>
      <c r="BA65">
        <f>Source!Y29</f>
        <v>476083.61</v>
      </c>
      <c r="BI65" s="53">
        <f>J55+J56+J58+J63+J64</f>
        <v>76209.8</v>
      </c>
      <c r="CD65">
        <v>2</v>
      </c>
    </row>
    <row r="66" spans="1:82" ht="119.25" x14ac:dyDescent="0.2">
      <c r="A66" s="38" t="s">
        <v>37</v>
      </c>
      <c r="B66" s="39" t="str">
        <f>Source!F31</f>
        <v>м08-02-230-2</v>
      </c>
      <c r="C66" s="39" t="s">
        <v>1458</v>
      </c>
      <c r="D66" s="40" t="str">
        <f>Source!H31</f>
        <v>100 м (3 фазы)</v>
      </c>
      <c r="E66" s="41">
        <f>Source!K31</f>
        <v>23</v>
      </c>
      <c r="F66" s="41"/>
      <c r="G66" s="41">
        <f>Source!I31</f>
        <v>23</v>
      </c>
      <c r="H66" s="43"/>
      <c r="I66" s="42"/>
      <c r="J66" s="43"/>
      <c r="K66" s="42"/>
      <c r="L66" s="43"/>
    </row>
    <row r="67" spans="1:82" ht="153" x14ac:dyDescent="0.2">
      <c r="B67" s="44" t="str">
        <f>Source!EO31</f>
        <v>Поправка: Мет.421/пр 04.08.20 Пр.10 Т.2 п. 5</v>
      </c>
      <c r="C67" s="44" t="str">
        <f>Source!CN31</f>
        <v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8" spans="1:82" x14ac:dyDescent="0.2">
      <c r="C68" s="46" t="str">
        <f>"Объем: "&amp;Source!I31&amp;"=(6900/"&amp;"3)/"&amp;"100"</f>
        <v>Объем: 23=(6900/3)/100</v>
      </c>
    </row>
    <row r="69" spans="1:82" ht="14.25" x14ac:dyDescent="0.2">
      <c r="A69" s="39"/>
      <c r="B69" s="42">
        <v>1</v>
      </c>
      <c r="C69" s="39" t="s">
        <v>1445</v>
      </c>
      <c r="D69" s="40"/>
      <c r="E69" s="41"/>
      <c r="F69" s="41"/>
      <c r="G69" s="41"/>
      <c r="H69" s="43">
        <f>Source!AO31</f>
        <v>989.42</v>
      </c>
      <c r="I69" s="42">
        <f>ROUND(1.2,7)</f>
        <v>1.2</v>
      </c>
      <c r="J69" s="43">
        <f>ROUND(Source!AF31*Source!I31, 2)</f>
        <v>27307.9</v>
      </c>
      <c r="K69" s="42">
        <f>IF(Source!BA31&lt;&gt; 0, Source!BA31, 1)</f>
        <v>50.93</v>
      </c>
      <c r="L69" s="43">
        <f>Source!S31</f>
        <v>1390791.35</v>
      </c>
    </row>
    <row r="70" spans="1:82" ht="14.25" x14ac:dyDescent="0.2">
      <c r="A70" s="39"/>
      <c r="B70" s="42">
        <v>2</v>
      </c>
      <c r="C70" s="39" t="s">
        <v>1446</v>
      </c>
      <c r="D70" s="40"/>
      <c r="E70" s="41"/>
      <c r="F70" s="41"/>
      <c r="G70" s="41"/>
      <c r="H70" s="43">
        <f>Source!AM31</f>
        <v>1831.41</v>
      </c>
      <c r="I70" s="42">
        <f>ROUND(1.2,7)</f>
        <v>1.2</v>
      </c>
      <c r="J70" s="43">
        <f>ROUND(((((Source!ET31*ROUND(1.2,7)))-((Source!EU31*ROUND(1.2,7))))+Source!AE31)*Source!I31, 2)</f>
        <v>50546.92</v>
      </c>
      <c r="K70" s="42">
        <f>IF(Source!BB31&lt;&gt; 0, Source!BB31, 1)</f>
        <v>9.1999999999999993</v>
      </c>
      <c r="L70" s="43">
        <f>Source!Q31</f>
        <v>465031.63</v>
      </c>
    </row>
    <row r="71" spans="1:82" ht="14.25" x14ac:dyDescent="0.2">
      <c r="A71" s="39"/>
      <c r="B71" s="42">
        <v>3</v>
      </c>
      <c r="C71" s="39" t="s">
        <v>1447</v>
      </c>
      <c r="D71" s="40"/>
      <c r="E71" s="41"/>
      <c r="F71" s="41"/>
      <c r="G71" s="41"/>
      <c r="H71" s="43">
        <f>Source!AN31</f>
        <v>70.8</v>
      </c>
      <c r="I71" s="42">
        <f>ROUND(1.2,7)</f>
        <v>1.2</v>
      </c>
      <c r="J71" s="47">
        <f>ROUND(Source!AE31*Source!I31, 2)</f>
        <v>1954.08</v>
      </c>
      <c r="K71" s="42">
        <f>IF(Source!BS31&lt;&gt; 0, Source!BS31, 1)</f>
        <v>50.93</v>
      </c>
      <c r="L71" s="47">
        <f>Source!R31</f>
        <v>99521.29</v>
      </c>
    </row>
    <row r="72" spans="1:82" ht="14.25" x14ac:dyDescent="0.2">
      <c r="A72" s="39"/>
      <c r="B72" s="42">
        <v>4</v>
      </c>
      <c r="C72" s="39" t="s">
        <v>1448</v>
      </c>
      <c r="D72" s="40"/>
      <c r="E72" s="41"/>
      <c r="F72" s="41"/>
      <c r="G72" s="41"/>
      <c r="H72" s="43">
        <f>Source!AL31</f>
        <v>21.96</v>
      </c>
      <c r="I72" s="42"/>
      <c r="J72" s="43">
        <f>ROUND(Source!AC31*Source!I31, 2)</f>
        <v>505.08</v>
      </c>
      <c r="K72" s="42">
        <f>IF(Source!BC31&lt;&gt; 0, Source!BC31, 1)</f>
        <v>46.71</v>
      </c>
      <c r="L72" s="43">
        <f>Source!P31</f>
        <v>23592.29</v>
      </c>
    </row>
    <row r="73" spans="1:82" ht="14.25" x14ac:dyDescent="0.2">
      <c r="A73" s="39"/>
      <c r="B73" s="39"/>
      <c r="C73" s="39" t="s">
        <v>1449</v>
      </c>
      <c r="D73" s="40" t="s">
        <v>1423</v>
      </c>
      <c r="E73" s="41">
        <f>Source!AQ31</f>
        <v>102.85</v>
      </c>
      <c r="F73" s="41">
        <f>ROUND(1.2,7)</f>
        <v>1.2</v>
      </c>
      <c r="G73" s="41">
        <f>ROUND(Source!U31, 7)</f>
        <v>2838.66</v>
      </c>
      <c r="H73" s="43"/>
      <c r="I73" s="42"/>
      <c r="J73" s="43"/>
      <c r="K73" s="42"/>
      <c r="L73" s="43"/>
    </row>
    <row r="74" spans="1:82" ht="14.25" x14ac:dyDescent="0.2">
      <c r="A74" s="39"/>
      <c r="B74" s="39"/>
      <c r="C74" s="48" t="s">
        <v>1450</v>
      </c>
      <c r="D74" s="49" t="s">
        <v>1423</v>
      </c>
      <c r="E74" s="50">
        <f>Source!AR31</f>
        <v>6.2</v>
      </c>
      <c r="F74" s="50">
        <f>ROUND(1.2,7)</f>
        <v>1.2</v>
      </c>
      <c r="G74" s="50">
        <f>ROUND(Source!V31, 7)</f>
        <v>171.12</v>
      </c>
      <c r="H74" s="51"/>
      <c r="I74" s="52"/>
      <c r="J74" s="51"/>
      <c r="K74" s="52"/>
      <c r="L74" s="51"/>
    </row>
    <row r="75" spans="1:82" ht="14.25" x14ac:dyDescent="0.2">
      <c r="A75" s="39"/>
      <c r="B75" s="39"/>
      <c r="C75" s="39" t="s">
        <v>1451</v>
      </c>
      <c r="D75" s="40"/>
      <c r="E75" s="41"/>
      <c r="F75" s="41"/>
      <c r="G75" s="41"/>
      <c r="H75" s="43">
        <f>H69+H70+H72</f>
        <v>2842.79</v>
      </c>
      <c r="I75" s="42"/>
      <c r="J75" s="43">
        <f>J69+J70+J72</f>
        <v>78359.900000000009</v>
      </c>
      <c r="K75" s="42"/>
      <c r="L75" s="43">
        <f>L69+L70+L72</f>
        <v>1879415.27</v>
      </c>
    </row>
    <row r="76" spans="1:82" ht="14.25" x14ac:dyDescent="0.2">
      <c r="A76" s="39"/>
      <c r="B76" s="39"/>
      <c r="C76" s="39" t="s">
        <v>1452</v>
      </c>
      <c r="D76" s="40"/>
      <c r="E76" s="41"/>
      <c r="F76" s="41"/>
      <c r="G76" s="41"/>
      <c r="H76" s="43"/>
      <c r="I76" s="42"/>
      <c r="J76" s="43">
        <f>SUM(S66:S79)+SUM(T66:T79)+SUM(X66:X79)+SUM(Y66:Y79)+SUM(Z66:Z79)</f>
        <v>29261.980000000003</v>
      </c>
      <c r="K76" s="42"/>
      <c r="L76" s="43">
        <f>SUM(AR66:AR79)+SUM(AS66:AS79)+SUM(AT66:AT79)+SUM(AU66:AU79)+SUM(AV66:AV79)</f>
        <v>1490312.6400000001</v>
      </c>
    </row>
    <row r="77" spans="1:82" ht="28.5" x14ac:dyDescent="0.2">
      <c r="A77" s="39"/>
      <c r="B77" s="39" t="s">
        <v>35</v>
      </c>
      <c r="C77" s="39" t="s">
        <v>1453</v>
      </c>
      <c r="D77" s="40" t="s">
        <v>1454</v>
      </c>
      <c r="E77" s="41">
        <f>Source!BZ31</f>
        <v>97</v>
      </c>
      <c r="F77" s="41"/>
      <c r="G77" s="41">
        <f>Source!AT31</f>
        <v>97</v>
      </c>
      <c r="H77" s="43"/>
      <c r="I77" s="42"/>
      <c r="J77" s="43">
        <f>SUM(AD66:AD79)</f>
        <v>28384.12</v>
      </c>
      <c r="K77" s="42"/>
      <c r="L77" s="43">
        <f>SUM(AZ66:AZ79)</f>
        <v>1445603.26</v>
      </c>
    </row>
    <row r="78" spans="1:82" ht="28.5" x14ac:dyDescent="0.2">
      <c r="A78" s="48"/>
      <c r="B78" s="48" t="s">
        <v>36</v>
      </c>
      <c r="C78" s="48" t="s">
        <v>1455</v>
      </c>
      <c r="D78" s="49" t="s">
        <v>1454</v>
      </c>
      <c r="E78" s="50">
        <f>Source!CA31</f>
        <v>51</v>
      </c>
      <c r="F78" s="50"/>
      <c r="G78" s="50">
        <f>Source!AU31</f>
        <v>51</v>
      </c>
      <c r="H78" s="51"/>
      <c r="I78" s="52"/>
      <c r="J78" s="51">
        <f>SUM(AE66:AE79)</f>
        <v>14923.61</v>
      </c>
      <c r="K78" s="52"/>
      <c r="L78" s="51">
        <f>SUM(BA66:BA79)</f>
        <v>760059.45</v>
      </c>
    </row>
    <row r="79" spans="1:82" ht="15" x14ac:dyDescent="0.2">
      <c r="C79" s="92" t="s">
        <v>1456</v>
      </c>
      <c r="D79" s="92"/>
      <c r="E79" s="92"/>
      <c r="F79" s="92"/>
      <c r="G79" s="92"/>
      <c r="H79" s="92"/>
      <c r="I79" s="93">
        <f>J69+J70+J72+J77+J78</f>
        <v>121667.63</v>
      </c>
      <c r="J79" s="93"/>
      <c r="K79" s="93">
        <f>L69+L70+L72+L77+L78</f>
        <v>4085077.9800000004</v>
      </c>
      <c r="L79" s="93"/>
      <c r="O79" s="53">
        <f>J69+J70+J72+J77+J78</f>
        <v>121667.63</v>
      </c>
      <c r="P79" s="53">
        <f>J70</f>
        <v>50546.92</v>
      </c>
      <c r="R79" t="s">
        <v>1457</v>
      </c>
      <c r="S79" s="53">
        <f>J69</f>
        <v>27307.9</v>
      </c>
      <c r="U79" s="53">
        <f>J69</f>
        <v>27307.9</v>
      </c>
      <c r="X79" s="53">
        <f>J71</f>
        <v>1954.08</v>
      </c>
      <c r="Z79" t="s">
        <v>1457</v>
      </c>
      <c r="AA79" s="53">
        <f>J72</f>
        <v>505.08</v>
      </c>
      <c r="AD79">
        <f>ROUND((Source!AT31/100)*((ROUND(Source!AF31*Source!I31, 2)+ROUND(Source!AE31*Source!I31, 2))), 2)</f>
        <v>28384.12</v>
      </c>
      <c r="AE79">
        <f>ROUND((Source!AU31/100)*((ROUND(Source!AF31*Source!I31, 2)+ROUND(Source!AE31*Source!I31, 2))), 2)</f>
        <v>14923.61</v>
      </c>
      <c r="AN79" s="53">
        <f>L69+L70+L72+L77+L78</f>
        <v>4085077.9800000004</v>
      </c>
      <c r="AO79" s="53">
        <f>L70</f>
        <v>465031.63</v>
      </c>
      <c r="AQ79" t="s">
        <v>1457</v>
      </c>
      <c r="AR79" s="53">
        <f>L69</f>
        <v>1390791.35</v>
      </c>
      <c r="AT79" s="53">
        <f>L71</f>
        <v>99521.29</v>
      </c>
      <c r="AV79" t="s">
        <v>1457</v>
      </c>
      <c r="AW79" s="53">
        <f>L72</f>
        <v>23592.29</v>
      </c>
      <c r="AZ79">
        <f>Source!X31</f>
        <v>1445603.26</v>
      </c>
      <c r="BA79">
        <f>Source!Y31</f>
        <v>760059.45</v>
      </c>
      <c r="BI79" s="53">
        <f>J69+J70+J72+J77+J78</f>
        <v>121667.63</v>
      </c>
      <c r="CD79">
        <v>2</v>
      </c>
    </row>
    <row r="80" spans="1:82" ht="57" x14ac:dyDescent="0.2">
      <c r="A80" s="55" t="s">
        <v>38</v>
      </c>
      <c r="B80" s="48" t="str">
        <f>Source!F33</f>
        <v>ТЦ_59.1.21.01_77_7727429726_26.12.2024_02</v>
      </c>
      <c r="C80" s="48" t="s">
        <v>1459</v>
      </c>
      <c r="D80" s="49" t="str">
        <f>Source!H33</f>
        <v>м</v>
      </c>
      <c r="E80" s="50">
        <f>Source!K33</f>
        <v>11222</v>
      </c>
      <c r="F80" s="50"/>
      <c r="G80" s="50">
        <f>Source!I33</f>
        <v>11222</v>
      </c>
      <c r="H80" s="51">
        <f>Source!AL33</f>
        <v>62209.8</v>
      </c>
      <c r="I80" s="52"/>
      <c r="J80" s="51">
        <f>ROUND(L80/K80, 2)</f>
        <v>75717828.159999996</v>
      </c>
      <c r="K80" s="52">
        <f>IF(Source!BC33&lt;&gt; 0, Source!BC33, 1)</f>
        <v>9.2200000000000006</v>
      </c>
      <c r="L80" s="51">
        <f>Source!HG33</f>
        <v>698118375.60000002</v>
      </c>
    </row>
    <row r="81" spans="1:101" ht="15" x14ac:dyDescent="0.2">
      <c r="C81" s="92" t="s">
        <v>1456</v>
      </c>
      <c r="D81" s="92"/>
      <c r="E81" s="92"/>
      <c r="F81" s="92"/>
      <c r="G81" s="92"/>
      <c r="H81" s="92"/>
      <c r="I81" s="93">
        <f>J80</f>
        <v>75717828.159999996</v>
      </c>
      <c r="J81" s="93"/>
      <c r="K81" s="93">
        <f>L80</f>
        <v>698118375.60000002</v>
      </c>
      <c r="L81" s="93"/>
      <c r="O81" s="53">
        <f>J80</f>
        <v>75717828.159999996</v>
      </c>
      <c r="P81">
        <f>0</f>
        <v>0</v>
      </c>
      <c r="R81" t="s">
        <v>1457</v>
      </c>
      <c r="S81">
        <f>0</f>
        <v>0</v>
      </c>
      <c r="U81">
        <f>0</f>
        <v>0</v>
      </c>
      <c r="X81">
        <f>0</f>
        <v>0</v>
      </c>
      <c r="Z81" t="s">
        <v>1457</v>
      </c>
      <c r="AA81" s="53">
        <f>J80</f>
        <v>75717828.159999996</v>
      </c>
      <c r="AB81" s="53">
        <f>J80</f>
        <v>75717828.159999996</v>
      </c>
      <c r="AD81">
        <f>ROUND((Source!AT33/100)*((ROUND(Source!AF33*Source!I33, 2)+ROUND(Source!AE33*Source!I33, 2))), 2)</f>
        <v>0</v>
      </c>
      <c r="AE81">
        <f>ROUND((Source!AU33/100)*((ROUND(Source!AF33*Source!I33, 2)+ROUND(Source!AE33*Source!I33, 2))), 2)</f>
        <v>0</v>
      </c>
      <c r="AN81" s="53">
        <f>L80</f>
        <v>698118375.60000002</v>
      </c>
      <c r="AO81">
        <f>0</f>
        <v>0</v>
      </c>
      <c r="AQ81" t="s">
        <v>1457</v>
      </c>
      <c r="AR81">
        <f>0</f>
        <v>0</v>
      </c>
      <c r="AT81">
        <f>0</f>
        <v>0</v>
      </c>
      <c r="AV81" t="s">
        <v>1457</v>
      </c>
      <c r="AW81" s="53">
        <f>L80</f>
        <v>698118375.60000002</v>
      </c>
      <c r="AX81" s="53">
        <f>L80</f>
        <v>698118375.60000002</v>
      </c>
      <c r="AZ81">
        <f>Source!X33</f>
        <v>0</v>
      </c>
      <c r="BA81">
        <f>Source!Y33</f>
        <v>0</v>
      </c>
      <c r="BI81" s="53">
        <f>J80</f>
        <v>75717828.159999996</v>
      </c>
      <c r="CD81">
        <v>2</v>
      </c>
    </row>
    <row r="82" spans="1:101" ht="14.25" x14ac:dyDescent="0.2">
      <c r="A82" s="55" t="s">
        <v>53</v>
      </c>
      <c r="B82" s="48" t="str">
        <f>Source!F39</f>
        <v>509-0801</v>
      </c>
      <c r="C82" s="48" t="str">
        <f>Source!G39</f>
        <v>Трос стальной</v>
      </c>
      <c r="D82" s="49" t="str">
        <f>Source!H39</f>
        <v>м</v>
      </c>
      <c r="E82" s="50">
        <f>Source!K39</f>
        <v>399</v>
      </c>
      <c r="F82" s="50"/>
      <c r="G82" s="50">
        <f>Source!I39</f>
        <v>399</v>
      </c>
      <c r="H82" s="51">
        <f>Source!AL39</f>
        <v>12.01</v>
      </c>
      <c r="I82" s="52"/>
      <c r="J82" s="51">
        <f>ROUND(Source!AC39*Source!I39, 2)</f>
        <v>4791.99</v>
      </c>
      <c r="K82" s="52">
        <f>IF(Source!BC39&lt;&gt; 0, Source!BC39, 1)</f>
        <v>6.69</v>
      </c>
      <c r="L82" s="51">
        <f>Source!P39</f>
        <v>32058.41</v>
      </c>
    </row>
    <row r="83" spans="1:101" ht="15" x14ac:dyDescent="0.2">
      <c r="C83" s="92" t="s">
        <v>1456</v>
      </c>
      <c r="D83" s="92"/>
      <c r="E83" s="92"/>
      <c r="F83" s="92"/>
      <c r="G83" s="92"/>
      <c r="H83" s="92"/>
      <c r="I83" s="93">
        <f>J82</f>
        <v>4791.99</v>
      </c>
      <c r="J83" s="93"/>
      <c r="K83" s="93">
        <f>L82</f>
        <v>32058.41</v>
      </c>
      <c r="L83" s="93"/>
      <c r="O83" s="53">
        <f>J82</f>
        <v>4791.99</v>
      </c>
      <c r="P83">
        <f>0</f>
        <v>0</v>
      </c>
      <c r="R83" t="s">
        <v>1457</v>
      </c>
      <c r="S83">
        <f>0</f>
        <v>0</v>
      </c>
      <c r="U83">
        <f>0</f>
        <v>0</v>
      </c>
      <c r="X83">
        <f>0</f>
        <v>0</v>
      </c>
      <c r="Z83" t="s">
        <v>1457</v>
      </c>
      <c r="AA83" s="53">
        <f>J82</f>
        <v>4791.99</v>
      </c>
      <c r="AD83">
        <f>ROUND((Source!AT39/100)*((ROUND(Source!AF39*Source!I39, 2)+ROUND(Source!AE39*Source!I39, 2))), 2)</f>
        <v>0</v>
      </c>
      <c r="AE83">
        <f>ROUND((Source!AU39/100)*((ROUND(Source!AF39*Source!I39, 2)+ROUND(Source!AE39*Source!I39, 2))), 2)</f>
        <v>0</v>
      </c>
      <c r="AN83" s="53">
        <f>L82</f>
        <v>32058.41</v>
      </c>
      <c r="AO83">
        <f>0</f>
        <v>0</v>
      </c>
      <c r="AQ83" t="s">
        <v>1457</v>
      </c>
      <c r="AR83">
        <f>0</f>
        <v>0</v>
      </c>
      <c r="AT83">
        <f>0</f>
        <v>0</v>
      </c>
      <c r="AV83" t="s">
        <v>1457</v>
      </c>
      <c r="AW83" s="53">
        <f>L82</f>
        <v>32058.41</v>
      </c>
      <c r="AZ83">
        <f>Source!X39</f>
        <v>0</v>
      </c>
      <c r="BA83">
        <f>Source!Y39</f>
        <v>0</v>
      </c>
      <c r="BI83" s="53">
        <f>J82</f>
        <v>4791.99</v>
      </c>
      <c r="CD83">
        <v>2</v>
      </c>
    </row>
    <row r="84" spans="1:101" ht="42.75" x14ac:dyDescent="0.2">
      <c r="A84" s="55" t="s">
        <v>60</v>
      </c>
      <c r="B84" s="48" t="str">
        <f>Source!F41</f>
        <v>ТЦ_59.1.20.02_77_7705537894_20.12.2024_02</v>
      </c>
      <c r="C84" s="48" t="s">
        <v>1460</v>
      </c>
      <c r="D84" s="49" t="str">
        <f>Source!H41</f>
        <v>шт.</v>
      </c>
      <c r="E84" s="50">
        <f>Source!K41</f>
        <v>105</v>
      </c>
      <c r="F84" s="50"/>
      <c r="G84" s="50">
        <f>Source!I41</f>
        <v>105</v>
      </c>
      <c r="H84" s="51">
        <f>Source!AL41</f>
        <v>1836</v>
      </c>
      <c r="I84" s="52"/>
      <c r="J84" s="51">
        <f>ROUND(L84/K84, 2)</f>
        <v>20908.89</v>
      </c>
      <c r="K84" s="52">
        <f>IF(Source!BC41&lt;&gt; 0, Source!BC41, 1)</f>
        <v>9.2200000000000006</v>
      </c>
      <c r="L84" s="51">
        <f>Source!HG41</f>
        <v>192780</v>
      </c>
    </row>
    <row r="85" spans="1:101" ht="15" x14ac:dyDescent="0.2">
      <c r="C85" s="92" t="s">
        <v>1456</v>
      </c>
      <c r="D85" s="92"/>
      <c r="E85" s="92"/>
      <c r="F85" s="92"/>
      <c r="G85" s="92"/>
      <c r="H85" s="92"/>
      <c r="I85" s="93">
        <f>J84</f>
        <v>20908.89</v>
      </c>
      <c r="J85" s="93"/>
      <c r="K85" s="93">
        <f>L84</f>
        <v>192780</v>
      </c>
      <c r="L85" s="93"/>
      <c r="O85" s="53">
        <f>J84</f>
        <v>20908.89</v>
      </c>
      <c r="P85">
        <f>0</f>
        <v>0</v>
      </c>
      <c r="R85" t="s">
        <v>1457</v>
      </c>
      <c r="S85">
        <f>0</f>
        <v>0</v>
      </c>
      <c r="U85">
        <f>0</f>
        <v>0</v>
      </c>
      <c r="X85">
        <f>0</f>
        <v>0</v>
      </c>
      <c r="Z85" t="s">
        <v>1457</v>
      </c>
      <c r="AA85" s="53">
        <f>J84</f>
        <v>20908.89</v>
      </c>
      <c r="AB85" s="53">
        <f>J84</f>
        <v>20908.89</v>
      </c>
      <c r="AD85">
        <f>ROUND((Source!AT41/100)*((ROUND(Source!AF41*Source!I41, 2)+ROUND(Source!AE41*Source!I41, 2))), 2)</f>
        <v>0</v>
      </c>
      <c r="AE85">
        <f>ROUND((Source!AU41/100)*((ROUND(Source!AF41*Source!I41, 2)+ROUND(Source!AE41*Source!I41, 2))), 2)</f>
        <v>0</v>
      </c>
      <c r="AN85" s="53">
        <f>L84</f>
        <v>192780</v>
      </c>
      <c r="AO85">
        <f>0</f>
        <v>0</v>
      </c>
      <c r="AQ85" t="s">
        <v>1457</v>
      </c>
      <c r="AR85">
        <f>0</f>
        <v>0</v>
      </c>
      <c r="AT85">
        <f>0</f>
        <v>0</v>
      </c>
      <c r="AV85" t="s">
        <v>1457</v>
      </c>
      <c r="AW85" s="53">
        <f>L84</f>
        <v>192780</v>
      </c>
      <c r="AX85" s="53">
        <f>L84</f>
        <v>192780</v>
      </c>
      <c r="AZ85">
        <f>Source!X41</f>
        <v>0</v>
      </c>
      <c r="BA85">
        <f>Source!Y41</f>
        <v>0</v>
      </c>
      <c r="BI85" s="53">
        <f>J84</f>
        <v>20908.89</v>
      </c>
      <c r="CD85">
        <v>2</v>
      </c>
    </row>
    <row r="86" spans="1:101" ht="42.75" x14ac:dyDescent="0.2">
      <c r="A86" s="55" t="s">
        <v>64</v>
      </c>
      <c r="B86" s="48" t="str">
        <f>Source!F43</f>
        <v>ТЦ_59.1.20.02_77_7705537894_20.12.2024_02</v>
      </c>
      <c r="C86" s="48" t="s">
        <v>1461</v>
      </c>
      <c r="D86" s="49" t="str">
        <f>Source!H43</f>
        <v>шт.</v>
      </c>
      <c r="E86" s="50">
        <f>Source!K43</f>
        <v>6</v>
      </c>
      <c r="F86" s="50"/>
      <c r="G86" s="50">
        <f>Source!I43</f>
        <v>6</v>
      </c>
      <c r="H86" s="51">
        <f>Source!AL43</f>
        <v>2244</v>
      </c>
      <c r="I86" s="52"/>
      <c r="J86" s="51">
        <f>ROUND(L86/K86, 2)</f>
        <v>1460.3</v>
      </c>
      <c r="K86" s="52">
        <f>IF(Source!BC43&lt;&gt; 0, Source!BC43, 1)</f>
        <v>9.2200000000000006</v>
      </c>
      <c r="L86" s="51">
        <f>Source!HG43</f>
        <v>13464</v>
      </c>
    </row>
    <row r="87" spans="1:101" ht="15" x14ac:dyDescent="0.2">
      <c r="C87" s="92" t="s">
        <v>1456</v>
      </c>
      <c r="D87" s="92"/>
      <c r="E87" s="92"/>
      <c r="F87" s="92"/>
      <c r="G87" s="92"/>
      <c r="H87" s="92"/>
      <c r="I87" s="93">
        <f>J86</f>
        <v>1460.3</v>
      </c>
      <c r="J87" s="93"/>
      <c r="K87" s="93">
        <f>L86</f>
        <v>13464</v>
      </c>
      <c r="L87" s="93"/>
      <c r="O87" s="53">
        <f>J86</f>
        <v>1460.3</v>
      </c>
      <c r="P87">
        <f>0</f>
        <v>0</v>
      </c>
      <c r="R87" t="s">
        <v>1457</v>
      </c>
      <c r="S87">
        <f>0</f>
        <v>0</v>
      </c>
      <c r="U87">
        <f>0</f>
        <v>0</v>
      </c>
      <c r="X87">
        <f>0</f>
        <v>0</v>
      </c>
      <c r="Z87" t="s">
        <v>1457</v>
      </c>
      <c r="AA87" s="53">
        <f>J86</f>
        <v>1460.3</v>
      </c>
      <c r="AB87" s="53">
        <f>J86</f>
        <v>1460.3</v>
      </c>
      <c r="AD87">
        <f>ROUND((Source!AT43/100)*((ROUND(Source!AF43*Source!I43, 2)+ROUND(Source!AE43*Source!I43, 2))), 2)</f>
        <v>0</v>
      </c>
      <c r="AE87">
        <f>ROUND((Source!AU43/100)*((ROUND(Source!AF43*Source!I43, 2)+ROUND(Source!AE43*Source!I43, 2))), 2)</f>
        <v>0</v>
      </c>
      <c r="AN87" s="53">
        <f>L86</f>
        <v>13464</v>
      </c>
      <c r="AO87">
        <f>0</f>
        <v>0</v>
      </c>
      <c r="AQ87" t="s">
        <v>1457</v>
      </c>
      <c r="AR87">
        <f>0</f>
        <v>0</v>
      </c>
      <c r="AT87">
        <f>0</f>
        <v>0</v>
      </c>
      <c r="AV87" t="s">
        <v>1457</v>
      </c>
      <c r="AW87" s="53">
        <f>L86</f>
        <v>13464</v>
      </c>
      <c r="AX87" s="53">
        <f>L86</f>
        <v>13464</v>
      </c>
      <c r="AZ87">
        <f>Source!X43</f>
        <v>0</v>
      </c>
      <c r="BA87">
        <f>Source!Y43</f>
        <v>0</v>
      </c>
      <c r="BI87" s="53">
        <f>J86</f>
        <v>1460.3</v>
      </c>
      <c r="CD87">
        <v>2</v>
      </c>
    </row>
    <row r="88" spans="1:101" ht="57" x14ac:dyDescent="0.2">
      <c r="A88" s="38" t="s">
        <v>67</v>
      </c>
      <c r="B88" s="39" t="str">
        <f>Source!F45</f>
        <v>м08-02-185-2</v>
      </c>
      <c r="C88" s="39" t="str">
        <f>Source!G45</f>
        <v>Муфты соединительные для одножильного кабеля с изоляцией из сшитого полиэтилена напряжением 220 кВ</v>
      </c>
      <c r="D88" s="40" t="str">
        <f>Source!H45</f>
        <v>1  ШТ.</v>
      </c>
      <c r="E88" s="41">
        <f>Source!K45</f>
        <v>6</v>
      </c>
      <c r="F88" s="41"/>
      <c r="G88" s="41">
        <f>Source!I45</f>
        <v>6</v>
      </c>
      <c r="H88" s="43"/>
      <c r="I88" s="42"/>
      <c r="J88" s="43"/>
      <c r="K88" s="42"/>
      <c r="L88" s="43"/>
    </row>
    <row r="89" spans="1:101" ht="51" x14ac:dyDescent="0.2">
      <c r="B89" s="44" t="s">
        <v>1389</v>
      </c>
      <c r="C89" s="94" t="s">
        <v>1444</v>
      </c>
      <c r="D89" s="94"/>
      <c r="E89" s="94"/>
      <c r="F89" s="94"/>
      <c r="G89" s="94"/>
      <c r="H89" s="94"/>
      <c r="I89" s="94"/>
      <c r="J89" s="94"/>
      <c r="K89" s="94"/>
      <c r="L89" s="94"/>
      <c r="CW89" s="45" t="s">
        <v>1444</v>
      </c>
    </row>
    <row r="90" spans="1:101" ht="14.25" x14ac:dyDescent="0.2">
      <c r="A90" s="39"/>
      <c r="B90" s="42">
        <v>1</v>
      </c>
      <c r="C90" s="39" t="s">
        <v>1445</v>
      </c>
      <c r="D90" s="40"/>
      <c r="E90" s="41"/>
      <c r="F90" s="41"/>
      <c r="G90" s="41"/>
      <c r="H90" s="43">
        <f>Source!AO45</f>
        <v>1492.71</v>
      </c>
      <c r="I90" s="42">
        <f>ROUND(1.2,7)</f>
        <v>1.2</v>
      </c>
      <c r="J90" s="43">
        <f>ROUND(Source!AF45*Source!I45, 2)</f>
        <v>10747.5</v>
      </c>
      <c r="K90" s="42">
        <f>IF(Source!BA45&lt;&gt; 0, Source!BA45, 1)</f>
        <v>50.93</v>
      </c>
      <c r="L90" s="43">
        <f>Source!S45</f>
        <v>547370.18000000005</v>
      </c>
    </row>
    <row r="91" spans="1:101" ht="14.25" x14ac:dyDescent="0.2">
      <c r="A91" s="39"/>
      <c r="B91" s="42">
        <v>2</v>
      </c>
      <c r="C91" s="39" t="s">
        <v>1446</v>
      </c>
      <c r="D91" s="40"/>
      <c r="E91" s="41"/>
      <c r="F91" s="41"/>
      <c r="G91" s="41"/>
      <c r="H91" s="43">
        <f>Source!AM45</f>
        <v>241.64</v>
      </c>
      <c r="I91" s="42">
        <f>ROUND(1.2,7)</f>
        <v>1.2</v>
      </c>
      <c r="J91" s="43">
        <f>ROUND(((((Source!ET45*ROUND(1.2,7)))-((Source!EU45*ROUND(1.2,7))))+Source!AE45)*Source!I45, 2)</f>
        <v>1739.81</v>
      </c>
      <c r="K91" s="42">
        <f>IF(Source!BB45&lt;&gt; 0, Source!BB45, 1)</f>
        <v>15.7</v>
      </c>
      <c r="L91" s="43">
        <f>Source!Q45</f>
        <v>27314.99</v>
      </c>
    </row>
    <row r="92" spans="1:101" ht="14.25" x14ac:dyDescent="0.2">
      <c r="A92" s="39"/>
      <c r="B92" s="42">
        <v>4</v>
      </c>
      <c r="C92" s="39" t="s">
        <v>1448</v>
      </c>
      <c r="D92" s="40"/>
      <c r="E92" s="41"/>
      <c r="F92" s="41"/>
      <c r="G92" s="41"/>
      <c r="H92" s="43">
        <f>Source!AL45</f>
        <v>365.78</v>
      </c>
      <c r="I92" s="42"/>
      <c r="J92" s="43">
        <f>ROUND(Source!AC45*Source!I45, 2)</f>
        <v>2194.6799999999998</v>
      </c>
      <c r="K92" s="42">
        <f>IF(Source!BC45&lt;&gt; 0, Source!BC45, 1)</f>
        <v>13.22</v>
      </c>
      <c r="L92" s="43">
        <f>Source!P45</f>
        <v>29013.67</v>
      </c>
    </row>
    <row r="93" spans="1:101" ht="14.25" x14ac:dyDescent="0.2">
      <c r="A93" s="39"/>
      <c r="B93" s="39"/>
      <c r="C93" s="48" t="s">
        <v>1449</v>
      </c>
      <c r="D93" s="49" t="s">
        <v>1423</v>
      </c>
      <c r="E93" s="50">
        <f>Source!AQ45</f>
        <v>134.6</v>
      </c>
      <c r="F93" s="50">
        <f>ROUND(1.2,7)</f>
        <v>1.2</v>
      </c>
      <c r="G93" s="50">
        <f>ROUND(Source!U45, 7)</f>
        <v>969.12</v>
      </c>
      <c r="H93" s="51"/>
      <c r="I93" s="52"/>
      <c r="J93" s="51"/>
      <c r="K93" s="52"/>
      <c r="L93" s="51"/>
    </row>
    <row r="94" spans="1:101" ht="14.25" x14ac:dyDescent="0.2">
      <c r="A94" s="39"/>
      <c r="B94" s="39"/>
      <c r="C94" s="39" t="s">
        <v>1451</v>
      </c>
      <c r="D94" s="40"/>
      <c r="E94" s="41"/>
      <c r="F94" s="41"/>
      <c r="G94" s="41"/>
      <c r="H94" s="43">
        <f>H90+H91+H92</f>
        <v>2100.13</v>
      </c>
      <c r="I94" s="42"/>
      <c r="J94" s="43">
        <f>J90+J91+J92</f>
        <v>14681.99</v>
      </c>
      <c r="K94" s="42"/>
      <c r="L94" s="43">
        <f>L90+L91+L92</f>
        <v>603698.84000000008</v>
      </c>
    </row>
    <row r="95" spans="1:101" ht="14.25" x14ac:dyDescent="0.2">
      <c r="A95" s="39"/>
      <c r="B95" s="39"/>
      <c r="C95" s="39" t="s">
        <v>1452</v>
      </c>
      <c r="D95" s="40"/>
      <c r="E95" s="41"/>
      <c r="F95" s="41"/>
      <c r="G95" s="41"/>
      <c r="H95" s="43"/>
      <c r="I95" s="42"/>
      <c r="J95" s="43">
        <f>SUM(S88:S98)+SUM(T88:T98)+SUM(X88:X98)+SUM(Y88:Y98)+SUM(Z88:Z98)</f>
        <v>10747.5</v>
      </c>
      <c r="K95" s="42"/>
      <c r="L95" s="43">
        <f>SUM(AR88:AR98)+SUM(AS88:AS98)+SUM(AT88:AT98)+SUM(AU88:AU98)+SUM(AV88:AV98)</f>
        <v>547370.18000000005</v>
      </c>
    </row>
    <row r="96" spans="1:101" ht="28.5" x14ac:dyDescent="0.2">
      <c r="A96" s="39"/>
      <c r="B96" s="39" t="s">
        <v>35</v>
      </c>
      <c r="C96" s="39" t="s">
        <v>1453</v>
      </c>
      <c r="D96" s="40" t="s">
        <v>1454</v>
      </c>
      <c r="E96" s="41">
        <f>Source!BZ45</f>
        <v>97</v>
      </c>
      <c r="F96" s="41"/>
      <c r="G96" s="41">
        <f>Source!AT45</f>
        <v>97</v>
      </c>
      <c r="H96" s="43"/>
      <c r="I96" s="42"/>
      <c r="J96" s="43">
        <f>SUM(AD88:AD98)</f>
        <v>10425.08</v>
      </c>
      <c r="K96" s="42"/>
      <c r="L96" s="43">
        <f>SUM(AZ88:AZ98)</f>
        <v>530949.06999999995</v>
      </c>
    </row>
    <row r="97" spans="1:101" ht="28.5" x14ac:dyDescent="0.2">
      <c r="A97" s="48"/>
      <c r="B97" s="48" t="s">
        <v>36</v>
      </c>
      <c r="C97" s="48" t="s">
        <v>1455</v>
      </c>
      <c r="D97" s="49" t="s">
        <v>1454</v>
      </c>
      <c r="E97" s="50">
        <f>Source!CA45</f>
        <v>51</v>
      </c>
      <c r="F97" s="50"/>
      <c r="G97" s="50">
        <f>Source!AU45</f>
        <v>51</v>
      </c>
      <c r="H97" s="51"/>
      <c r="I97" s="52"/>
      <c r="J97" s="51">
        <f>SUM(AE88:AE98)</f>
        <v>5481.23</v>
      </c>
      <c r="K97" s="52"/>
      <c r="L97" s="51">
        <f>SUM(BA88:BA98)</f>
        <v>279158.78999999998</v>
      </c>
    </row>
    <row r="98" spans="1:101" ht="15" x14ac:dyDescent="0.2">
      <c r="C98" s="92" t="s">
        <v>1456</v>
      </c>
      <c r="D98" s="92"/>
      <c r="E98" s="92"/>
      <c r="F98" s="92"/>
      <c r="G98" s="92"/>
      <c r="H98" s="92"/>
      <c r="I98" s="93">
        <f>J90+J91+J92+J96+J97</f>
        <v>30588.3</v>
      </c>
      <c r="J98" s="93"/>
      <c r="K98" s="93">
        <f>L90+L91+L92+L96+L97</f>
        <v>1413806.7000000002</v>
      </c>
      <c r="L98" s="93"/>
      <c r="O98" s="53">
        <f>J90+J91+J92+J96+J97</f>
        <v>30588.3</v>
      </c>
      <c r="P98" s="53">
        <f>J91</f>
        <v>1739.81</v>
      </c>
      <c r="R98" t="s">
        <v>1457</v>
      </c>
      <c r="S98" s="53">
        <f>J90</f>
        <v>10747.5</v>
      </c>
      <c r="U98" s="53">
        <f>J90</f>
        <v>10747.5</v>
      </c>
      <c r="X98">
        <f>0</f>
        <v>0</v>
      </c>
      <c r="Z98" t="s">
        <v>1457</v>
      </c>
      <c r="AA98" s="53">
        <f>J92</f>
        <v>2194.6799999999998</v>
      </c>
      <c r="AD98">
        <f>ROUND((Source!AT45/100)*((ROUND(Source!AF45*Source!I45, 2)+ROUND(Source!AE45*Source!I45, 2))), 2)</f>
        <v>10425.08</v>
      </c>
      <c r="AE98">
        <f>ROUND((Source!AU45/100)*((ROUND(Source!AF45*Source!I45, 2)+ROUND(Source!AE45*Source!I45, 2))), 2)</f>
        <v>5481.23</v>
      </c>
      <c r="AN98" s="53">
        <f>L90+L91+L92+L96+L97</f>
        <v>1413806.7000000002</v>
      </c>
      <c r="AO98" s="53">
        <f>L91</f>
        <v>27314.99</v>
      </c>
      <c r="AQ98" t="s">
        <v>1457</v>
      </c>
      <c r="AR98" s="53">
        <f>L90</f>
        <v>547370.18000000005</v>
      </c>
      <c r="AT98">
        <f>0</f>
        <v>0</v>
      </c>
      <c r="AV98" t="s">
        <v>1457</v>
      </c>
      <c r="AW98" s="53">
        <f>L92</f>
        <v>29013.67</v>
      </c>
      <c r="AZ98">
        <f>Source!X45</f>
        <v>530949.06999999995</v>
      </c>
      <c r="BA98">
        <f>Source!Y45</f>
        <v>279158.78999999998</v>
      </c>
      <c r="BI98" s="53">
        <f>J90+J91+J92+J96+J97</f>
        <v>30588.3</v>
      </c>
      <c r="CD98">
        <v>2</v>
      </c>
    </row>
    <row r="99" spans="1:101" ht="71.25" x14ac:dyDescent="0.2">
      <c r="A99" s="57" t="s">
        <v>72</v>
      </c>
      <c r="B99" s="58" t="str">
        <f>Source!F47</f>
        <v>ТЦ_08.4.04.01_77_7727429726_26.12.2024_02</v>
      </c>
      <c r="C99" s="58" t="s">
        <v>1462</v>
      </c>
      <c r="D99" s="59" t="str">
        <f>Source!H47</f>
        <v>шт.</v>
      </c>
      <c r="E99" s="60">
        <f>Source!K47</f>
        <v>6</v>
      </c>
      <c r="F99" s="60"/>
      <c r="G99" s="60">
        <f>Source!I47</f>
        <v>6</v>
      </c>
      <c r="H99" s="61">
        <f>Source!AL47</f>
        <v>1274668.6499999999</v>
      </c>
      <c r="I99" s="62"/>
      <c r="J99" s="61">
        <f>ROUND(L99/K99, 2)</f>
        <v>1160548.0900000001</v>
      </c>
      <c r="K99" s="62">
        <f>IF(Source!BC47&lt;&gt; 0, Source!BC47, 1)</f>
        <v>6.59</v>
      </c>
      <c r="L99" s="61">
        <f>Source!HH47</f>
        <v>7648011.9000000004</v>
      </c>
    </row>
    <row r="100" spans="1:101" ht="15" x14ac:dyDescent="0.2">
      <c r="A100" s="56"/>
      <c r="B100" s="56"/>
      <c r="C100" s="97" t="s">
        <v>1456</v>
      </c>
      <c r="D100" s="97"/>
      <c r="E100" s="97"/>
      <c r="F100" s="97"/>
      <c r="G100" s="97"/>
      <c r="H100" s="97"/>
      <c r="I100" s="98">
        <f>J99</f>
        <v>1160548.0900000001</v>
      </c>
      <c r="J100" s="98"/>
      <c r="K100" s="98">
        <f>L99</f>
        <v>7648011.9000000004</v>
      </c>
      <c r="L100" s="98"/>
      <c r="O100" s="53">
        <f>J99</f>
        <v>1160548.0900000001</v>
      </c>
      <c r="P100">
        <f>0</f>
        <v>0</v>
      </c>
      <c r="R100" t="s">
        <v>1457</v>
      </c>
      <c r="S100">
        <f>0</f>
        <v>0</v>
      </c>
      <c r="X100">
        <f>0</f>
        <v>0</v>
      </c>
      <c r="Z100" t="s">
        <v>1457</v>
      </c>
      <c r="AA100" s="53">
        <f>J99</f>
        <v>1160548.0900000001</v>
      </c>
      <c r="AC100" s="53">
        <f>J99</f>
        <v>1160548.0900000001</v>
      </c>
      <c r="AD100">
        <f>ROUND((Source!AT47/100)*((ROUND(Source!AF47*Source!I47, 2)+ROUND(Source!AE47*Source!I47, 2))), 2)</f>
        <v>0</v>
      </c>
      <c r="AE100">
        <f>ROUND((Source!AU47/100)*((ROUND(Source!AF47*Source!I47, 2)+ROUND(Source!AE47*Source!I47, 2))), 2)</f>
        <v>0</v>
      </c>
      <c r="AN100" s="53">
        <f>L99</f>
        <v>7648011.9000000004</v>
      </c>
      <c r="AO100">
        <f>0</f>
        <v>0</v>
      </c>
      <c r="AQ100" t="s">
        <v>1457</v>
      </c>
      <c r="AR100">
        <f>0</f>
        <v>0</v>
      </c>
      <c r="AT100">
        <f>0</f>
        <v>0</v>
      </c>
      <c r="AV100" t="s">
        <v>1457</v>
      </c>
      <c r="AW100" s="53">
        <f>L99</f>
        <v>7648011.9000000004</v>
      </c>
      <c r="AY100" s="53">
        <f>L99</f>
        <v>7648011.9000000004</v>
      </c>
      <c r="AZ100">
        <f>Source!X47</f>
        <v>0</v>
      </c>
      <c r="BA100">
        <f>Source!Y47</f>
        <v>0</v>
      </c>
      <c r="BJ100" s="53">
        <f>J99</f>
        <v>1160548.0900000001</v>
      </c>
      <c r="BK100" s="53">
        <f>L99</f>
        <v>7648011.9000000004</v>
      </c>
      <c r="CD100">
        <v>3</v>
      </c>
    </row>
    <row r="101" spans="1:101" ht="57" x14ac:dyDescent="0.2">
      <c r="A101" s="38" t="s">
        <v>78</v>
      </c>
      <c r="B101" s="39" t="str">
        <f>Source!F49</f>
        <v>м08-02-185-2</v>
      </c>
      <c r="C101" s="39" t="str">
        <f>Source!G49</f>
        <v>Муфты соединительные для одножильного кабеля с изоляцией из сшитого полиэтилена напряжением 220 кВ</v>
      </c>
      <c r="D101" s="40" t="str">
        <f>Source!H49</f>
        <v>1  ШТ.</v>
      </c>
      <c r="E101" s="41">
        <f>Source!K49</f>
        <v>9</v>
      </c>
      <c r="F101" s="41"/>
      <c r="G101" s="41">
        <f>Source!I49</f>
        <v>9</v>
      </c>
      <c r="H101" s="43"/>
      <c r="I101" s="42"/>
      <c r="J101" s="43"/>
      <c r="K101" s="42"/>
      <c r="L101" s="43"/>
    </row>
    <row r="102" spans="1:101" ht="51" x14ac:dyDescent="0.2">
      <c r="B102" s="44" t="s">
        <v>1389</v>
      </c>
      <c r="C102" s="94" t="s">
        <v>1444</v>
      </c>
      <c r="D102" s="94"/>
      <c r="E102" s="94"/>
      <c r="F102" s="94"/>
      <c r="G102" s="94"/>
      <c r="H102" s="94"/>
      <c r="I102" s="94"/>
      <c r="J102" s="94"/>
      <c r="K102" s="94"/>
      <c r="L102" s="94"/>
      <c r="CW102" s="45" t="s">
        <v>1444</v>
      </c>
    </row>
    <row r="103" spans="1:101" ht="14.25" x14ac:dyDescent="0.2">
      <c r="A103" s="39"/>
      <c r="B103" s="42">
        <v>1</v>
      </c>
      <c r="C103" s="39" t="s">
        <v>1445</v>
      </c>
      <c r="D103" s="40"/>
      <c r="E103" s="41"/>
      <c r="F103" s="41"/>
      <c r="G103" s="41"/>
      <c r="H103" s="43">
        <f>Source!AO49</f>
        <v>1492.71</v>
      </c>
      <c r="I103" s="42">
        <f>ROUND(1.2,7)</f>
        <v>1.2</v>
      </c>
      <c r="J103" s="43">
        <f>ROUND(Source!AF49*Source!I49, 2)</f>
        <v>16121.25</v>
      </c>
      <c r="K103" s="42">
        <f>IF(Source!BA49&lt;&gt; 0, Source!BA49, 1)</f>
        <v>50.93</v>
      </c>
      <c r="L103" s="43">
        <f>Source!S49</f>
        <v>821055.26</v>
      </c>
    </row>
    <row r="104" spans="1:101" ht="14.25" x14ac:dyDescent="0.2">
      <c r="A104" s="39"/>
      <c r="B104" s="42">
        <v>2</v>
      </c>
      <c r="C104" s="39" t="s">
        <v>1446</v>
      </c>
      <c r="D104" s="40"/>
      <c r="E104" s="41"/>
      <c r="F104" s="41"/>
      <c r="G104" s="41"/>
      <c r="H104" s="43">
        <f>Source!AM49</f>
        <v>241.64</v>
      </c>
      <c r="I104" s="42">
        <f>ROUND(1.2,7)</f>
        <v>1.2</v>
      </c>
      <c r="J104" s="43">
        <f>ROUND(((((Source!ET49*ROUND(1.2,7)))-((Source!EU49*ROUND(1.2,7))))+Source!AE49)*Source!I49, 2)</f>
        <v>2609.71</v>
      </c>
      <c r="K104" s="42">
        <f>IF(Source!BB49&lt;&gt; 0, Source!BB49, 1)</f>
        <v>15.7</v>
      </c>
      <c r="L104" s="43">
        <f>Source!Q49</f>
        <v>40972.480000000003</v>
      </c>
    </row>
    <row r="105" spans="1:101" ht="14.25" x14ac:dyDescent="0.2">
      <c r="A105" s="39"/>
      <c r="B105" s="42">
        <v>4</v>
      </c>
      <c r="C105" s="39" t="s">
        <v>1448</v>
      </c>
      <c r="D105" s="40"/>
      <c r="E105" s="41"/>
      <c r="F105" s="41"/>
      <c r="G105" s="41"/>
      <c r="H105" s="43">
        <f>Source!AL49</f>
        <v>365.78</v>
      </c>
      <c r="I105" s="42"/>
      <c r="J105" s="43">
        <f>ROUND(Source!AC49*Source!I49, 2)</f>
        <v>3292.02</v>
      </c>
      <c r="K105" s="42">
        <f>IF(Source!BC49&lt;&gt; 0, Source!BC49, 1)</f>
        <v>13.22</v>
      </c>
      <c r="L105" s="43">
        <f>Source!P49</f>
        <v>43520.5</v>
      </c>
    </row>
    <row r="106" spans="1:101" ht="14.25" x14ac:dyDescent="0.2">
      <c r="A106" s="39"/>
      <c r="B106" s="39"/>
      <c r="C106" s="48" t="s">
        <v>1449</v>
      </c>
      <c r="D106" s="49" t="s">
        <v>1423</v>
      </c>
      <c r="E106" s="50">
        <f>Source!AQ49</f>
        <v>134.6</v>
      </c>
      <c r="F106" s="50">
        <f>ROUND(1.2,7)</f>
        <v>1.2</v>
      </c>
      <c r="G106" s="50">
        <f>ROUND(Source!U49, 7)</f>
        <v>1453.68</v>
      </c>
      <c r="H106" s="51"/>
      <c r="I106" s="52"/>
      <c r="J106" s="51"/>
      <c r="K106" s="52"/>
      <c r="L106" s="51"/>
    </row>
    <row r="107" spans="1:101" ht="14.25" x14ac:dyDescent="0.2">
      <c r="A107" s="39"/>
      <c r="B107" s="39"/>
      <c r="C107" s="39" t="s">
        <v>1451</v>
      </c>
      <c r="D107" s="40"/>
      <c r="E107" s="41"/>
      <c r="F107" s="41"/>
      <c r="G107" s="41"/>
      <c r="H107" s="43">
        <f>H103+H104+H105</f>
        <v>2100.13</v>
      </c>
      <c r="I107" s="42"/>
      <c r="J107" s="43">
        <f>J103+J104+J105</f>
        <v>22022.98</v>
      </c>
      <c r="K107" s="42"/>
      <c r="L107" s="43">
        <f>L103+L104+L105</f>
        <v>905548.24</v>
      </c>
    </row>
    <row r="108" spans="1:101" ht="14.25" x14ac:dyDescent="0.2">
      <c r="A108" s="39"/>
      <c r="B108" s="39"/>
      <c r="C108" s="39" t="s">
        <v>1452</v>
      </c>
      <c r="D108" s="40"/>
      <c r="E108" s="41"/>
      <c r="F108" s="41"/>
      <c r="G108" s="41"/>
      <c r="H108" s="43"/>
      <c r="I108" s="42"/>
      <c r="J108" s="43">
        <f>SUM(S101:S111)+SUM(T101:T111)+SUM(X101:X111)+SUM(Y101:Y111)+SUM(Z101:Z111)</f>
        <v>16121.25</v>
      </c>
      <c r="K108" s="42"/>
      <c r="L108" s="43">
        <f>SUM(AR101:AR111)+SUM(AS101:AS111)+SUM(AT101:AT111)+SUM(AU101:AU111)+SUM(AV101:AV111)</f>
        <v>821055.26</v>
      </c>
    </row>
    <row r="109" spans="1:101" ht="28.5" x14ac:dyDescent="0.2">
      <c r="A109" s="39"/>
      <c r="B109" s="39" t="s">
        <v>35</v>
      </c>
      <c r="C109" s="39" t="s">
        <v>1453</v>
      </c>
      <c r="D109" s="40" t="s">
        <v>1454</v>
      </c>
      <c r="E109" s="41">
        <f>Source!BZ49</f>
        <v>97</v>
      </c>
      <c r="F109" s="41"/>
      <c r="G109" s="41">
        <f>Source!AT49</f>
        <v>97</v>
      </c>
      <c r="H109" s="43"/>
      <c r="I109" s="42"/>
      <c r="J109" s="43">
        <f>SUM(AD101:AD111)</f>
        <v>15637.61</v>
      </c>
      <c r="K109" s="42"/>
      <c r="L109" s="43">
        <f>SUM(AZ101:AZ111)</f>
        <v>796423.6</v>
      </c>
    </row>
    <row r="110" spans="1:101" ht="28.5" x14ac:dyDescent="0.2">
      <c r="A110" s="48"/>
      <c r="B110" s="48" t="s">
        <v>36</v>
      </c>
      <c r="C110" s="48" t="s">
        <v>1455</v>
      </c>
      <c r="D110" s="49" t="s">
        <v>1454</v>
      </c>
      <c r="E110" s="50">
        <f>Source!CA49</f>
        <v>51</v>
      </c>
      <c r="F110" s="50"/>
      <c r="G110" s="50">
        <f>Source!AU49</f>
        <v>51</v>
      </c>
      <c r="H110" s="51"/>
      <c r="I110" s="52"/>
      <c r="J110" s="51">
        <f>SUM(AE101:AE111)</f>
        <v>8221.84</v>
      </c>
      <c r="K110" s="52"/>
      <c r="L110" s="51">
        <f>SUM(BA101:BA111)</f>
        <v>418738.18</v>
      </c>
    </row>
    <row r="111" spans="1:101" ht="15" x14ac:dyDescent="0.2">
      <c r="C111" s="92" t="s">
        <v>1456</v>
      </c>
      <c r="D111" s="92"/>
      <c r="E111" s="92"/>
      <c r="F111" s="92"/>
      <c r="G111" s="92"/>
      <c r="H111" s="92"/>
      <c r="I111" s="93">
        <f>J103+J104+J105+J109+J110</f>
        <v>45882.429999999993</v>
      </c>
      <c r="J111" s="93"/>
      <c r="K111" s="93">
        <f>L103+L104+L105+L109+L110</f>
        <v>2120710.02</v>
      </c>
      <c r="L111" s="93"/>
      <c r="O111" s="53">
        <f>J103+J104+J105+J109+J110</f>
        <v>45882.429999999993</v>
      </c>
      <c r="P111" s="53">
        <f>J104</f>
        <v>2609.71</v>
      </c>
      <c r="R111" t="s">
        <v>1457</v>
      </c>
      <c r="S111" s="53">
        <f>J103</f>
        <v>16121.25</v>
      </c>
      <c r="U111" s="53">
        <f>J103</f>
        <v>16121.25</v>
      </c>
      <c r="X111">
        <f>0</f>
        <v>0</v>
      </c>
      <c r="Z111" t="s">
        <v>1457</v>
      </c>
      <c r="AA111" s="53">
        <f>J105</f>
        <v>3292.02</v>
      </c>
      <c r="AD111">
        <f>ROUND((Source!AT49/100)*((ROUND(Source!AF49*Source!I49, 2)+ROUND(Source!AE49*Source!I49, 2))), 2)</f>
        <v>15637.61</v>
      </c>
      <c r="AE111">
        <f>ROUND((Source!AU49/100)*((ROUND(Source!AF49*Source!I49, 2)+ROUND(Source!AE49*Source!I49, 2))), 2)</f>
        <v>8221.84</v>
      </c>
      <c r="AN111" s="53">
        <f>L103+L104+L105+L109+L110</f>
        <v>2120710.02</v>
      </c>
      <c r="AO111" s="53">
        <f>L104</f>
        <v>40972.480000000003</v>
      </c>
      <c r="AQ111" t="s">
        <v>1457</v>
      </c>
      <c r="AR111" s="53">
        <f>L103</f>
        <v>821055.26</v>
      </c>
      <c r="AT111">
        <f>0</f>
        <v>0</v>
      </c>
      <c r="AV111" t="s">
        <v>1457</v>
      </c>
      <c r="AW111" s="53">
        <f>L105</f>
        <v>43520.5</v>
      </c>
      <c r="AZ111">
        <f>Source!X49</f>
        <v>796423.6</v>
      </c>
      <c r="BA111">
        <f>Source!Y49</f>
        <v>418738.18</v>
      </c>
      <c r="BI111" s="53">
        <f>J103+J104+J105+J109+J110</f>
        <v>45882.429999999993</v>
      </c>
      <c r="CD111">
        <v>2</v>
      </c>
    </row>
    <row r="112" spans="1:101" ht="71.25" x14ac:dyDescent="0.2">
      <c r="A112" s="57" t="s">
        <v>79</v>
      </c>
      <c r="B112" s="58" t="str">
        <f>Source!F51</f>
        <v>ТЦ_08.4.04.01_77_7727429726_26.12.2024_02</v>
      </c>
      <c r="C112" s="58" t="s">
        <v>1463</v>
      </c>
      <c r="D112" s="59" t="str">
        <f>Source!H51</f>
        <v>шт.</v>
      </c>
      <c r="E112" s="60">
        <f>Source!K51</f>
        <v>9</v>
      </c>
      <c r="F112" s="60"/>
      <c r="G112" s="60">
        <f>Source!I51</f>
        <v>9</v>
      </c>
      <c r="H112" s="61">
        <f>Source!AL51</f>
        <v>1245022.1100000001</v>
      </c>
      <c r="I112" s="62"/>
      <c r="J112" s="61">
        <f>ROUND(L112/K112, 2)</f>
        <v>1700333.69</v>
      </c>
      <c r="K112" s="62">
        <f>IF(Source!BC51&lt;&gt; 0, Source!BC51, 1)</f>
        <v>6.59</v>
      </c>
      <c r="L112" s="61">
        <f>Source!HH51</f>
        <v>11205198.99</v>
      </c>
    </row>
    <row r="113" spans="1:101" ht="15" x14ac:dyDescent="0.2">
      <c r="A113" s="56"/>
      <c r="B113" s="56"/>
      <c r="C113" s="97" t="s">
        <v>1456</v>
      </c>
      <c r="D113" s="97"/>
      <c r="E113" s="97"/>
      <c r="F113" s="97"/>
      <c r="G113" s="97"/>
      <c r="H113" s="97"/>
      <c r="I113" s="98">
        <f>J112</f>
        <v>1700333.69</v>
      </c>
      <c r="J113" s="98"/>
      <c r="K113" s="98">
        <f>L112</f>
        <v>11205198.99</v>
      </c>
      <c r="L113" s="98"/>
      <c r="O113" s="53">
        <f>J112</f>
        <v>1700333.69</v>
      </c>
      <c r="P113">
        <f>0</f>
        <v>0</v>
      </c>
      <c r="R113" t="s">
        <v>1457</v>
      </c>
      <c r="S113">
        <f>0</f>
        <v>0</v>
      </c>
      <c r="X113">
        <f>0</f>
        <v>0</v>
      </c>
      <c r="Z113" t="s">
        <v>1457</v>
      </c>
      <c r="AA113" s="53">
        <f>J112</f>
        <v>1700333.69</v>
      </c>
      <c r="AC113" s="53">
        <f>J112</f>
        <v>1700333.69</v>
      </c>
      <c r="AD113">
        <f>ROUND((Source!AT51/100)*((ROUND(Source!AF51*Source!I51, 2)+ROUND(Source!AE51*Source!I51, 2))), 2)</f>
        <v>0</v>
      </c>
      <c r="AE113">
        <f>ROUND((Source!AU51/100)*((ROUND(Source!AF51*Source!I51, 2)+ROUND(Source!AE51*Source!I51, 2))), 2)</f>
        <v>0</v>
      </c>
      <c r="AN113" s="53">
        <f>L112</f>
        <v>11205198.99</v>
      </c>
      <c r="AO113">
        <f>0</f>
        <v>0</v>
      </c>
      <c r="AQ113" t="s">
        <v>1457</v>
      </c>
      <c r="AR113">
        <f>0</f>
        <v>0</v>
      </c>
      <c r="AT113">
        <f>0</f>
        <v>0</v>
      </c>
      <c r="AV113" t="s">
        <v>1457</v>
      </c>
      <c r="AW113" s="53">
        <f>L112</f>
        <v>11205198.99</v>
      </c>
      <c r="AY113" s="53">
        <f>L112</f>
        <v>11205198.99</v>
      </c>
      <c r="AZ113">
        <f>Source!X51</f>
        <v>0</v>
      </c>
      <c r="BA113">
        <f>Source!Y51</f>
        <v>0</v>
      </c>
      <c r="BJ113" s="53">
        <f>J112</f>
        <v>1700333.69</v>
      </c>
      <c r="BK113" s="53">
        <f>L112</f>
        <v>11205198.99</v>
      </c>
      <c r="CD113">
        <v>3</v>
      </c>
    </row>
    <row r="114" spans="1:101" ht="42.75" x14ac:dyDescent="0.2">
      <c r="A114" s="38" t="s">
        <v>83</v>
      </c>
      <c r="B114" s="39" t="str">
        <f>Source!F53</f>
        <v>23-01-030-2</v>
      </c>
      <c r="C114" s="39" t="str">
        <f>Source!G53</f>
        <v>Укладка безнапорных трубопроводов из полиэтиленовых труб диаметром 250 мм</v>
      </c>
      <c r="D114" s="40" t="str">
        <f>Source!H53</f>
        <v>100 м трубопроводов</v>
      </c>
      <c r="E114" s="41">
        <f>Source!K53</f>
        <v>3.99</v>
      </c>
      <c r="F114" s="41"/>
      <c r="G114" s="41">
        <f>Source!I53</f>
        <v>3.99</v>
      </c>
      <c r="H114" s="43"/>
      <c r="I114" s="42"/>
      <c r="J114" s="43"/>
      <c r="K114" s="42"/>
      <c r="L114" s="43"/>
    </row>
    <row r="115" spans="1:101" ht="51" x14ac:dyDescent="0.2">
      <c r="B115" s="44" t="s">
        <v>1389</v>
      </c>
      <c r="C115" s="94" t="s">
        <v>1444</v>
      </c>
      <c r="D115" s="94"/>
      <c r="E115" s="94"/>
      <c r="F115" s="94"/>
      <c r="G115" s="94"/>
      <c r="H115" s="94"/>
      <c r="I115" s="94"/>
      <c r="J115" s="94"/>
      <c r="K115" s="94"/>
      <c r="L115" s="94"/>
      <c r="CW115" s="45" t="s">
        <v>1444</v>
      </c>
    </row>
    <row r="116" spans="1:101" x14ac:dyDescent="0.2">
      <c r="C116" s="46" t="str">
        <f>"Объем: "&amp;Source!I53&amp;"=399/"&amp;"100"</f>
        <v>Объем: 3,99=399/100</v>
      </c>
    </row>
    <row r="117" spans="1:101" ht="14.25" x14ac:dyDescent="0.2">
      <c r="A117" s="39"/>
      <c r="B117" s="42">
        <v>1</v>
      </c>
      <c r="C117" s="39" t="s">
        <v>1445</v>
      </c>
      <c r="D117" s="40"/>
      <c r="E117" s="41"/>
      <c r="F117" s="41"/>
      <c r="G117" s="41"/>
      <c r="H117" s="43">
        <f>Source!AO53</f>
        <v>363.5</v>
      </c>
      <c r="I117" s="42">
        <f>ROUND(1.2,7)</f>
        <v>1.2</v>
      </c>
      <c r="J117" s="43">
        <f>ROUND(Source!AF53*Source!I53, 2)</f>
        <v>1740.44</v>
      </c>
      <c r="K117" s="42">
        <f>IF(Source!BA53&lt;&gt; 0, Source!BA53, 1)</f>
        <v>50.93</v>
      </c>
      <c r="L117" s="43">
        <f>Source!S53</f>
        <v>88640.51</v>
      </c>
    </row>
    <row r="118" spans="1:101" ht="14.25" x14ac:dyDescent="0.2">
      <c r="A118" s="39"/>
      <c r="B118" s="42">
        <v>2</v>
      </c>
      <c r="C118" s="39" t="s">
        <v>1446</v>
      </c>
      <c r="D118" s="40"/>
      <c r="E118" s="41"/>
      <c r="F118" s="41"/>
      <c r="G118" s="41"/>
      <c r="H118" s="43">
        <f>Source!AM53</f>
        <v>4476.7299999999996</v>
      </c>
      <c r="I118" s="42">
        <f>ROUND(1.2,7)</f>
        <v>1.2</v>
      </c>
      <c r="J118" s="43">
        <f>ROUND(((((Source!ET53*ROUND(1.2,7)))-((Source!EU53*ROUND(1.2,7))))+Source!AE53)*Source!I53, 2)</f>
        <v>21434.57</v>
      </c>
      <c r="K118" s="42">
        <f>IF(Source!BB53&lt;&gt; 0, Source!BB53, 1)</f>
        <v>6.15</v>
      </c>
      <c r="L118" s="43">
        <f>Source!Q53</f>
        <v>131821.87</v>
      </c>
    </row>
    <row r="119" spans="1:101" ht="14.25" x14ac:dyDescent="0.2">
      <c r="A119" s="39"/>
      <c r="B119" s="42">
        <v>3</v>
      </c>
      <c r="C119" s="39" t="s">
        <v>1447</v>
      </c>
      <c r="D119" s="40"/>
      <c r="E119" s="41"/>
      <c r="F119" s="41"/>
      <c r="G119" s="41"/>
      <c r="H119" s="43">
        <f>Source!AN53</f>
        <v>247.77</v>
      </c>
      <c r="I119" s="42">
        <f>ROUND(1.2,7)</f>
        <v>1.2</v>
      </c>
      <c r="J119" s="47">
        <f>ROUND(Source!AE53*Source!I53, 2)</f>
        <v>1186.31</v>
      </c>
      <c r="K119" s="42">
        <f>IF(Source!BS53&lt;&gt; 0, Source!BS53, 1)</f>
        <v>50.93</v>
      </c>
      <c r="L119" s="47">
        <f>Source!R53</f>
        <v>60418.61</v>
      </c>
    </row>
    <row r="120" spans="1:101" ht="14.25" x14ac:dyDescent="0.2">
      <c r="A120" s="39"/>
      <c r="B120" s="42">
        <v>4</v>
      </c>
      <c r="C120" s="39" t="s">
        <v>1448</v>
      </c>
      <c r="D120" s="40"/>
      <c r="E120" s="41"/>
      <c r="F120" s="41"/>
      <c r="G120" s="41"/>
      <c r="H120" s="43">
        <f>Source!AL53</f>
        <v>11.96</v>
      </c>
      <c r="I120" s="42"/>
      <c r="J120" s="43">
        <f>ROUND(Source!AC53*Source!I53, 2)</f>
        <v>47.72</v>
      </c>
      <c r="K120" s="42">
        <f>IF(Source!BC53&lt;&gt; 0, Source!BC53, 1)</f>
        <v>12.82</v>
      </c>
      <c r="L120" s="43">
        <f>Source!P53</f>
        <v>611.78</v>
      </c>
    </row>
    <row r="121" spans="1:101" ht="14.25" x14ac:dyDescent="0.2">
      <c r="A121" s="39"/>
      <c r="B121" s="39"/>
      <c r="C121" s="39" t="s">
        <v>1449</v>
      </c>
      <c r="D121" s="40" t="s">
        <v>1423</v>
      </c>
      <c r="E121" s="41">
        <f>Source!AQ53</f>
        <v>38.67</v>
      </c>
      <c r="F121" s="41">
        <f>ROUND(1.2,7)</f>
        <v>1.2</v>
      </c>
      <c r="G121" s="41">
        <f>ROUND(Source!U53, 7)</f>
        <v>185.15196</v>
      </c>
      <c r="H121" s="43"/>
      <c r="I121" s="42"/>
      <c r="J121" s="43"/>
      <c r="K121" s="42"/>
      <c r="L121" s="43"/>
    </row>
    <row r="122" spans="1:101" ht="14.25" x14ac:dyDescent="0.2">
      <c r="A122" s="39"/>
      <c r="B122" s="39"/>
      <c r="C122" s="48" t="s">
        <v>1450</v>
      </c>
      <c r="D122" s="49" t="s">
        <v>1423</v>
      </c>
      <c r="E122" s="50">
        <f>Source!AR53</f>
        <v>17.23</v>
      </c>
      <c r="F122" s="50">
        <f>ROUND(1.2,7)</f>
        <v>1.2</v>
      </c>
      <c r="G122" s="50">
        <f>ROUND(Source!V53, 7)</f>
        <v>82.497240000000005</v>
      </c>
      <c r="H122" s="51"/>
      <c r="I122" s="52"/>
      <c r="J122" s="51"/>
      <c r="K122" s="52"/>
      <c r="L122" s="51"/>
    </row>
    <row r="123" spans="1:101" ht="14.25" x14ac:dyDescent="0.2">
      <c r="A123" s="39"/>
      <c r="B123" s="39"/>
      <c r="C123" s="39" t="s">
        <v>1451</v>
      </c>
      <c r="D123" s="40"/>
      <c r="E123" s="41"/>
      <c r="F123" s="41"/>
      <c r="G123" s="41"/>
      <c r="H123" s="43">
        <f>H117+H118+H120</f>
        <v>4852.1899999999996</v>
      </c>
      <c r="I123" s="42"/>
      <c r="J123" s="43">
        <f>J117+J118+J120</f>
        <v>23222.73</v>
      </c>
      <c r="K123" s="42"/>
      <c r="L123" s="43">
        <f>L117+L118+L120</f>
        <v>221074.16</v>
      </c>
    </row>
    <row r="124" spans="1:101" ht="14.25" x14ac:dyDescent="0.2">
      <c r="A124" s="39"/>
      <c r="B124" s="39"/>
      <c r="C124" s="39" t="s">
        <v>1452</v>
      </c>
      <c r="D124" s="40"/>
      <c r="E124" s="41"/>
      <c r="F124" s="41"/>
      <c r="G124" s="41"/>
      <c r="H124" s="43"/>
      <c r="I124" s="42"/>
      <c r="J124" s="43">
        <f>SUM(S114:S127)+SUM(T114:T127)+SUM(X114:X127)+SUM(Y114:Y127)+SUM(Z114:Z127)</f>
        <v>2926.75</v>
      </c>
      <c r="K124" s="42"/>
      <c r="L124" s="43">
        <f>SUM(AR114:AR127)+SUM(AS114:AS127)+SUM(AT114:AT127)+SUM(AU114:AU127)+SUM(AV114:AV127)</f>
        <v>149059.12</v>
      </c>
    </row>
    <row r="125" spans="1:101" ht="42.75" x14ac:dyDescent="0.2">
      <c r="A125" s="39"/>
      <c r="B125" s="39" t="s">
        <v>91</v>
      </c>
      <c r="C125" s="39" t="s">
        <v>1464</v>
      </c>
      <c r="D125" s="40" t="s">
        <v>1454</v>
      </c>
      <c r="E125" s="41">
        <f>Source!BZ53</f>
        <v>117</v>
      </c>
      <c r="F125" s="41"/>
      <c r="G125" s="41">
        <f>Source!AT53</f>
        <v>117</v>
      </c>
      <c r="H125" s="43"/>
      <c r="I125" s="42"/>
      <c r="J125" s="43">
        <f>SUM(AD114:AD127)</f>
        <v>3424.3</v>
      </c>
      <c r="K125" s="42"/>
      <c r="L125" s="43">
        <f>SUM(AZ114:AZ127)</f>
        <v>174399.17</v>
      </c>
    </row>
    <row r="126" spans="1:101" ht="42.75" x14ac:dyDescent="0.2">
      <c r="A126" s="48"/>
      <c r="B126" s="48" t="s">
        <v>92</v>
      </c>
      <c r="C126" s="48" t="s">
        <v>1465</v>
      </c>
      <c r="D126" s="49" t="s">
        <v>1454</v>
      </c>
      <c r="E126" s="50">
        <f>Source!CA53</f>
        <v>74</v>
      </c>
      <c r="F126" s="50"/>
      <c r="G126" s="50">
        <f>Source!AU53</f>
        <v>74</v>
      </c>
      <c r="H126" s="51"/>
      <c r="I126" s="52"/>
      <c r="J126" s="51">
        <f>SUM(AE114:AE127)</f>
        <v>2165.8000000000002</v>
      </c>
      <c r="K126" s="52"/>
      <c r="L126" s="51">
        <f>SUM(BA114:BA127)</f>
        <v>110303.75</v>
      </c>
    </row>
    <row r="127" spans="1:101" ht="15" x14ac:dyDescent="0.2">
      <c r="C127" s="92" t="s">
        <v>1456</v>
      </c>
      <c r="D127" s="92"/>
      <c r="E127" s="92"/>
      <c r="F127" s="92"/>
      <c r="G127" s="92"/>
      <c r="H127" s="92"/>
      <c r="I127" s="93">
        <f>J117+J118+J120+J125+J126</f>
        <v>28812.829999999998</v>
      </c>
      <c r="J127" s="93"/>
      <c r="K127" s="93">
        <f>L117+L118+L120+L125+L126</f>
        <v>505777.08</v>
      </c>
      <c r="L127" s="93"/>
      <c r="O127" s="53">
        <f>J117+J118+J120+J125+J126</f>
        <v>28812.829999999998</v>
      </c>
      <c r="P127" s="53">
        <f>J118</f>
        <v>21434.57</v>
      </c>
      <c r="R127" t="s">
        <v>1457</v>
      </c>
      <c r="S127" s="53">
        <f>J117</f>
        <v>1740.44</v>
      </c>
      <c r="U127" s="53">
        <f>J117</f>
        <v>1740.44</v>
      </c>
      <c r="X127" s="53">
        <f>J119</f>
        <v>1186.31</v>
      </c>
      <c r="Z127" t="s">
        <v>1457</v>
      </c>
      <c r="AA127" s="53">
        <f>J120</f>
        <v>47.72</v>
      </c>
      <c r="AD127">
        <f>ROUND((Source!AT53/100)*((ROUND(Source!AF53*Source!I53, 2)+ROUND(Source!AE53*Source!I53, 2))), 2)</f>
        <v>3424.3</v>
      </c>
      <c r="AE127">
        <f>ROUND((Source!AU53/100)*((ROUND(Source!AF53*Source!I53, 2)+ROUND(Source!AE53*Source!I53, 2))), 2)</f>
        <v>2165.8000000000002</v>
      </c>
      <c r="AN127" s="53">
        <f>L117+L118+L120+L125+L126</f>
        <v>505777.08</v>
      </c>
      <c r="AO127" s="53">
        <f>L118</f>
        <v>131821.87</v>
      </c>
      <c r="AQ127" t="s">
        <v>1457</v>
      </c>
      <c r="AR127" s="53">
        <f>L117</f>
        <v>88640.51</v>
      </c>
      <c r="AT127" s="53">
        <f>L119</f>
        <v>60418.61</v>
      </c>
      <c r="AV127" t="s">
        <v>1457</v>
      </c>
      <c r="AW127" s="53">
        <f>L120</f>
        <v>611.78</v>
      </c>
      <c r="AZ127">
        <f>Source!X53</f>
        <v>174399.17</v>
      </c>
      <c r="BA127">
        <f>Source!Y53</f>
        <v>110303.75</v>
      </c>
      <c r="BH127" s="53">
        <f>J117+J118+J120+J125+J126</f>
        <v>28812.829999999998</v>
      </c>
      <c r="CD127">
        <v>1</v>
      </c>
    </row>
    <row r="128" spans="1:101" ht="42.75" x14ac:dyDescent="0.2">
      <c r="A128" s="55" t="s">
        <v>93</v>
      </c>
      <c r="B128" s="48" t="str">
        <f>Source!F55</f>
        <v>ТЦ_59.1.24.04_77_7705537894_20.12.2024_02</v>
      </c>
      <c r="C128" s="48" t="s">
        <v>1558</v>
      </c>
      <c r="D128" s="49" t="str">
        <f>Source!H55</f>
        <v>м</v>
      </c>
      <c r="E128" s="50">
        <f>Source!K55</f>
        <v>399</v>
      </c>
      <c r="F128" s="50"/>
      <c r="G128" s="50">
        <f>Source!I55</f>
        <v>399</v>
      </c>
      <c r="H128" s="51">
        <f>Source!AL55</f>
        <v>1960.0900000000001</v>
      </c>
      <c r="I128" s="52"/>
      <c r="J128" s="51">
        <f>ROUND(L128/K128, 2)</f>
        <v>84823.85</v>
      </c>
      <c r="K128" s="52">
        <f>IF(Source!BC55&lt;&gt; 0, Source!BC55, 1)</f>
        <v>9.2200000000000006</v>
      </c>
      <c r="L128" s="51">
        <f>Source!HG55</f>
        <v>782075.91</v>
      </c>
    </row>
    <row r="129" spans="1:101" ht="15" x14ac:dyDescent="0.2">
      <c r="C129" s="92" t="s">
        <v>1456</v>
      </c>
      <c r="D129" s="92"/>
      <c r="E129" s="92"/>
      <c r="F129" s="92"/>
      <c r="G129" s="92"/>
      <c r="H129" s="92"/>
      <c r="I129" s="93">
        <f>J128</f>
        <v>84823.85</v>
      </c>
      <c r="J129" s="93"/>
      <c r="K129" s="93">
        <f>L128</f>
        <v>782075.91</v>
      </c>
      <c r="L129" s="93"/>
      <c r="O129" s="53">
        <f>J128</f>
        <v>84823.85</v>
      </c>
      <c r="P129">
        <f>0</f>
        <v>0</v>
      </c>
      <c r="R129" t="s">
        <v>1457</v>
      </c>
      <c r="S129">
        <f>0</f>
        <v>0</v>
      </c>
      <c r="U129">
        <f>0</f>
        <v>0</v>
      </c>
      <c r="X129">
        <f>0</f>
        <v>0</v>
      </c>
      <c r="Z129" t="s">
        <v>1457</v>
      </c>
      <c r="AA129" s="53">
        <f>J128</f>
        <v>84823.85</v>
      </c>
      <c r="AB129" s="53">
        <f>J128</f>
        <v>84823.85</v>
      </c>
      <c r="AD129">
        <f>ROUND((Source!AT55/100)*((ROUND(Source!AF55*Source!I55, 2)+ROUND(Source!AE55*Source!I55, 2))), 2)</f>
        <v>0</v>
      </c>
      <c r="AE129">
        <f>ROUND((Source!AU55/100)*((ROUND(Source!AF55*Source!I55, 2)+ROUND(Source!AE55*Source!I55, 2))), 2)</f>
        <v>0</v>
      </c>
      <c r="AN129" s="53">
        <f>L128</f>
        <v>782075.91</v>
      </c>
      <c r="AO129">
        <f>0</f>
        <v>0</v>
      </c>
      <c r="AQ129" t="s">
        <v>1457</v>
      </c>
      <c r="AR129">
        <f>0</f>
        <v>0</v>
      </c>
      <c r="AT129">
        <f>0</f>
        <v>0</v>
      </c>
      <c r="AV129" t="s">
        <v>1457</v>
      </c>
      <c r="AW129" s="53">
        <f>L128</f>
        <v>782075.91</v>
      </c>
      <c r="AX129" s="53">
        <f>L128</f>
        <v>782075.91</v>
      </c>
      <c r="AZ129">
        <f>Source!X55</f>
        <v>0</v>
      </c>
      <c r="BA129">
        <f>Source!Y55</f>
        <v>0</v>
      </c>
      <c r="BH129" s="53">
        <f>J128</f>
        <v>84823.85</v>
      </c>
      <c r="CD129">
        <v>1</v>
      </c>
    </row>
    <row r="130" spans="1:101" ht="28.5" x14ac:dyDescent="0.2">
      <c r="A130" s="38" t="s">
        <v>100</v>
      </c>
      <c r="B130" s="39" t="str">
        <f>Source!F57</f>
        <v>м10-06-034-27</v>
      </c>
      <c r="C130" s="39" t="str">
        <f>Source!G57</f>
        <v>Герметизация канала кабельной канализации свободного</v>
      </c>
      <c r="D130" s="40" t="str">
        <f>Source!H57</f>
        <v>1 канал</v>
      </c>
      <c r="E130" s="41">
        <f>Source!K57</f>
        <v>55</v>
      </c>
      <c r="F130" s="41"/>
      <c r="G130" s="41">
        <f>Source!I57</f>
        <v>55</v>
      </c>
      <c r="H130" s="43"/>
      <c r="I130" s="42"/>
      <c r="J130" s="43"/>
      <c r="K130" s="42"/>
      <c r="L130" s="43"/>
    </row>
    <row r="131" spans="1:101" ht="51" x14ac:dyDescent="0.2">
      <c r="B131" s="44" t="s">
        <v>1389</v>
      </c>
      <c r="C131" s="94" t="s">
        <v>1444</v>
      </c>
      <c r="D131" s="94"/>
      <c r="E131" s="94"/>
      <c r="F131" s="94"/>
      <c r="G131" s="94"/>
      <c r="H131" s="94"/>
      <c r="I131" s="94"/>
      <c r="J131" s="94"/>
      <c r="K131" s="94"/>
      <c r="L131" s="94"/>
      <c r="CW131" s="45" t="s">
        <v>1444</v>
      </c>
    </row>
    <row r="132" spans="1:101" x14ac:dyDescent="0.2">
      <c r="C132" s="46" t="str">
        <f>"Объем: "&amp;Source!I57&amp;"=110/"&amp;"2"</f>
        <v>Объем: 55=110/2</v>
      </c>
    </row>
    <row r="133" spans="1:101" ht="14.25" x14ac:dyDescent="0.2">
      <c r="A133" s="39"/>
      <c r="B133" s="42">
        <v>1</v>
      </c>
      <c r="C133" s="39" t="s">
        <v>1445</v>
      </c>
      <c r="D133" s="40"/>
      <c r="E133" s="41"/>
      <c r="F133" s="41"/>
      <c r="G133" s="41"/>
      <c r="H133" s="43">
        <f>Source!AO57</f>
        <v>0.96</v>
      </c>
      <c r="I133" s="42">
        <f>ROUND(1.2,7)</f>
        <v>1.2</v>
      </c>
      <c r="J133" s="43">
        <f>ROUND(Source!AF57*Source!I57, 2)</f>
        <v>63.25</v>
      </c>
      <c r="K133" s="42">
        <f>IF(Source!BA57&lt;&gt; 0, Source!BA57, 1)</f>
        <v>50.93</v>
      </c>
      <c r="L133" s="43">
        <f>Source!S57</f>
        <v>3221.32</v>
      </c>
    </row>
    <row r="134" spans="1:101" ht="14.25" x14ac:dyDescent="0.2">
      <c r="A134" s="39"/>
      <c r="B134" s="42">
        <v>4</v>
      </c>
      <c r="C134" s="39" t="s">
        <v>1448</v>
      </c>
      <c r="D134" s="40"/>
      <c r="E134" s="41"/>
      <c r="F134" s="41"/>
      <c r="G134" s="41"/>
      <c r="H134" s="43">
        <f>Source!AL57</f>
        <v>133.38</v>
      </c>
      <c r="I134" s="42"/>
      <c r="J134" s="43">
        <f>ROUND(Source!AC57*Source!I57, 2)</f>
        <v>7335.9</v>
      </c>
      <c r="K134" s="42">
        <f>IF(Source!BC57&lt;&gt; 0, Source!BC57, 1)</f>
        <v>2.93</v>
      </c>
      <c r="L134" s="43">
        <f>Source!P57</f>
        <v>21494.19</v>
      </c>
    </row>
    <row r="135" spans="1:101" ht="14.25" x14ac:dyDescent="0.2">
      <c r="A135" s="39"/>
      <c r="B135" s="39"/>
      <c r="C135" s="48" t="s">
        <v>1449</v>
      </c>
      <c r="D135" s="49" t="s">
        <v>1423</v>
      </c>
      <c r="E135" s="50">
        <f>Source!AQ57</f>
        <v>0.1</v>
      </c>
      <c r="F135" s="50">
        <f>ROUND(1.2,7)</f>
        <v>1.2</v>
      </c>
      <c r="G135" s="50">
        <f>ROUND(Source!U57, 7)</f>
        <v>6.6</v>
      </c>
      <c r="H135" s="51"/>
      <c r="I135" s="52"/>
      <c r="J135" s="51"/>
      <c r="K135" s="52"/>
      <c r="L135" s="51"/>
    </row>
    <row r="136" spans="1:101" ht="14.25" x14ac:dyDescent="0.2">
      <c r="A136" s="39"/>
      <c r="B136" s="39"/>
      <c r="C136" s="39" t="s">
        <v>1451</v>
      </c>
      <c r="D136" s="40"/>
      <c r="E136" s="41"/>
      <c r="F136" s="41"/>
      <c r="G136" s="41"/>
      <c r="H136" s="43">
        <f>H133+H134</f>
        <v>134.34</v>
      </c>
      <c r="I136" s="42"/>
      <c r="J136" s="43">
        <f>J133+J134</f>
        <v>7399.15</v>
      </c>
      <c r="K136" s="42"/>
      <c r="L136" s="43">
        <f>L133+L134</f>
        <v>24715.51</v>
      </c>
    </row>
    <row r="137" spans="1:101" ht="42.75" x14ac:dyDescent="0.2">
      <c r="A137" s="38" t="s">
        <v>1466</v>
      </c>
      <c r="B137" s="39" t="str">
        <f>Source!F59</f>
        <v>113-0380</v>
      </c>
      <c r="C137" s="39" t="s">
        <v>1467</v>
      </c>
      <c r="D137" s="40" t="str">
        <f>Source!H59</f>
        <v>шт.</v>
      </c>
      <c r="E137" s="41">
        <f>SmtRes!AT127</f>
        <v>-2</v>
      </c>
      <c r="F137" s="41"/>
      <c r="G137" s="41">
        <f>Source!I59</f>
        <v>-110</v>
      </c>
      <c r="H137" s="43">
        <f>Source!AL59+Source!AO59+Source!AM59</f>
        <v>66.680000000000007</v>
      </c>
      <c r="I137" s="42"/>
      <c r="J137" s="43">
        <f>ROUND(Source!AC59*Source!I59, 2)+ROUND((((Source!ET59)-(Source!EU59))+Source!AE59)*Source!I59, 2)+ROUND(Source!AF59*Source!I59, 2)</f>
        <v>-7334.8</v>
      </c>
      <c r="K137" s="42">
        <f>IF(Source!BC59&lt;&gt; 0, Source!BC59, 1)</f>
        <v>2.92</v>
      </c>
      <c r="L137" s="43">
        <f>Source!P59</f>
        <v>-21417.62</v>
      </c>
      <c r="O137">
        <f>J137</f>
        <v>-7334.8</v>
      </c>
      <c r="AA137">
        <f>J137</f>
        <v>-7334.8</v>
      </c>
      <c r="AD137">
        <f>ROUND((Source!AT59/100)*((ROUND(Source!AF59*Source!I59, 2)+ROUND(Source!AE59*Source!I59, 2))), 2)</f>
        <v>0</v>
      </c>
      <c r="AE137">
        <f>ROUND((Source!AU59/100)*((ROUND(Source!AF59*Source!I59, 2)+ROUND(Source!AE59*Source!I59, 2))), 2)</f>
        <v>0</v>
      </c>
      <c r="AN137">
        <f>L137</f>
        <v>-21417.62</v>
      </c>
      <c r="AW137">
        <f>L137</f>
        <v>-21417.62</v>
      </c>
      <c r="AZ137">
        <f>Source!X59</f>
        <v>0</v>
      </c>
      <c r="BA137">
        <f>Source!Y59</f>
        <v>0</v>
      </c>
      <c r="BH137">
        <f>J137</f>
        <v>-7334.8</v>
      </c>
      <c r="CD137">
        <v>1</v>
      </c>
    </row>
    <row r="138" spans="1:101" ht="14.25" x14ac:dyDescent="0.2">
      <c r="A138" s="39"/>
      <c r="B138" s="39"/>
      <c r="C138" s="39" t="s">
        <v>1452</v>
      </c>
      <c r="D138" s="40"/>
      <c r="E138" s="41"/>
      <c r="F138" s="41"/>
      <c r="G138" s="41"/>
      <c r="H138" s="43"/>
      <c r="I138" s="42"/>
      <c r="J138" s="43">
        <f>SUM(S130:S141)+SUM(T130:T141)+SUM(X130:X141)+SUM(Y130:Y141)+SUM(Z130:Z141)</f>
        <v>63.25</v>
      </c>
      <c r="K138" s="42"/>
      <c r="L138" s="43">
        <f>SUM(AR130:AR141)+SUM(AS130:AS141)+SUM(AT130:AT141)+SUM(AU130:AU141)+SUM(AV130:AV141)</f>
        <v>3221.32</v>
      </c>
    </row>
    <row r="139" spans="1:101" ht="28.5" x14ac:dyDescent="0.2">
      <c r="A139" s="39"/>
      <c r="B139" s="39" t="s">
        <v>107</v>
      </c>
      <c r="C139" s="39" t="s">
        <v>1468</v>
      </c>
      <c r="D139" s="40" t="s">
        <v>1454</v>
      </c>
      <c r="E139" s="41">
        <f>Source!BZ57</f>
        <v>90</v>
      </c>
      <c r="F139" s="41"/>
      <c r="G139" s="41">
        <f>Source!AT57</f>
        <v>90</v>
      </c>
      <c r="H139" s="43"/>
      <c r="I139" s="42"/>
      <c r="J139" s="43">
        <f>SUM(AD130:AD141)</f>
        <v>56.93</v>
      </c>
      <c r="K139" s="42"/>
      <c r="L139" s="43">
        <f>SUM(AZ130:AZ141)</f>
        <v>2899.19</v>
      </c>
    </row>
    <row r="140" spans="1:101" ht="28.5" x14ac:dyDescent="0.2">
      <c r="A140" s="48"/>
      <c r="B140" s="48" t="s">
        <v>108</v>
      </c>
      <c r="C140" s="48" t="s">
        <v>1469</v>
      </c>
      <c r="D140" s="49" t="s">
        <v>1454</v>
      </c>
      <c r="E140" s="50">
        <f>Source!CA57</f>
        <v>46</v>
      </c>
      <c r="F140" s="50"/>
      <c r="G140" s="50">
        <f>Source!AU57</f>
        <v>46</v>
      </c>
      <c r="H140" s="51"/>
      <c r="I140" s="52"/>
      <c r="J140" s="51">
        <f>SUM(AE130:AE141)</f>
        <v>29.1</v>
      </c>
      <c r="K140" s="52"/>
      <c r="L140" s="51">
        <f>SUM(BA130:BA141)</f>
        <v>1481.81</v>
      </c>
    </row>
    <row r="141" spans="1:101" ht="15" x14ac:dyDescent="0.2">
      <c r="C141" s="92" t="s">
        <v>1456</v>
      </c>
      <c r="D141" s="92"/>
      <c r="E141" s="92"/>
      <c r="F141" s="92"/>
      <c r="G141" s="92"/>
      <c r="H141" s="92"/>
      <c r="I141" s="93">
        <f>J133+J134+J139+J140+SUM(J137:J137)-SUMIF(CE137:CE137, 1, J137:J137)</f>
        <v>150.38000000000011</v>
      </c>
      <c r="J141" s="93"/>
      <c r="K141" s="93">
        <f>L133+L134+L139+L140+SUM(L137:L137)-SUMIF(CE137:CE137, 1, L137:L137)</f>
        <v>7678.8899999999994</v>
      </c>
      <c r="L141" s="93"/>
      <c r="O141" s="53">
        <f>J133+J134+J139+J140</f>
        <v>7485.18</v>
      </c>
      <c r="P141">
        <f>0</f>
        <v>0</v>
      </c>
      <c r="R141" t="s">
        <v>1457</v>
      </c>
      <c r="S141" s="53">
        <f>J133</f>
        <v>63.25</v>
      </c>
      <c r="U141" s="53">
        <f>J133</f>
        <v>63.25</v>
      </c>
      <c r="X141">
        <f>0</f>
        <v>0</v>
      </c>
      <c r="Z141" t="s">
        <v>1457</v>
      </c>
      <c r="AA141" s="53">
        <f>J134</f>
        <v>7335.9</v>
      </c>
      <c r="AD141">
        <f>ROUND((Source!AT57/100)*((ROUND(Source!AF57*Source!I57, 2)+ROUND(Source!AE57*Source!I57, 2))), 2)</f>
        <v>56.93</v>
      </c>
      <c r="AE141">
        <f>ROUND((Source!AU57/100)*((ROUND(Source!AF57*Source!I57, 2)+ROUND(Source!AE57*Source!I57, 2))), 2)</f>
        <v>29.1</v>
      </c>
      <c r="AN141" s="53">
        <f>L133+L134+L139+L140</f>
        <v>29096.51</v>
      </c>
      <c r="AO141">
        <f>0</f>
        <v>0</v>
      </c>
      <c r="AQ141" t="s">
        <v>1457</v>
      </c>
      <c r="AR141" s="53">
        <f>L133</f>
        <v>3221.32</v>
      </c>
      <c r="AT141">
        <f>0</f>
        <v>0</v>
      </c>
      <c r="AV141" t="s">
        <v>1457</v>
      </c>
      <c r="AW141" s="53">
        <f>L134</f>
        <v>21494.19</v>
      </c>
      <c r="AZ141">
        <f>Source!X57</f>
        <v>2899.19</v>
      </c>
      <c r="BA141">
        <f>Source!Y57</f>
        <v>1481.81</v>
      </c>
      <c r="BI141" s="53">
        <f>J133+J134+J139+J140</f>
        <v>7485.18</v>
      </c>
      <c r="CD141">
        <v>2</v>
      </c>
    </row>
    <row r="142" spans="1:101" ht="42.75" x14ac:dyDescent="0.2">
      <c r="A142" s="55" t="s">
        <v>116</v>
      </c>
      <c r="B142" s="48" t="str">
        <f>Source!F61</f>
        <v>ТЦ_23.8.04.01_77_7705537894_20.12.2024_02</v>
      </c>
      <c r="C142" s="48" t="s">
        <v>1470</v>
      </c>
      <c r="D142" s="49" t="str">
        <f>Source!H61</f>
        <v>шт.</v>
      </c>
      <c r="E142" s="50">
        <f>Source!K61</f>
        <v>110</v>
      </c>
      <c r="F142" s="50"/>
      <c r="G142" s="50">
        <f>Source!I61</f>
        <v>110</v>
      </c>
      <c r="H142" s="51">
        <f>Source!AL61</f>
        <v>1207.68</v>
      </c>
      <c r="I142" s="52"/>
      <c r="J142" s="51">
        <f>ROUND(L142/K142, 2)</f>
        <v>14408.33</v>
      </c>
      <c r="K142" s="52">
        <f>IF(Source!BC61&lt;&gt; 0, Source!BC61, 1)</f>
        <v>9.2200000000000006</v>
      </c>
      <c r="L142" s="51">
        <f>Source!HG61</f>
        <v>132844.79999999999</v>
      </c>
    </row>
    <row r="143" spans="1:101" ht="15" x14ac:dyDescent="0.2">
      <c r="C143" s="92" t="s">
        <v>1456</v>
      </c>
      <c r="D143" s="92"/>
      <c r="E143" s="92"/>
      <c r="F143" s="92"/>
      <c r="G143" s="92"/>
      <c r="H143" s="92"/>
      <c r="I143" s="93">
        <f>J142</f>
        <v>14408.33</v>
      </c>
      <c r="J143" s="93"/>
      <c r="K143" s="93">
        <f>L142</f>
        <v>132844.79999999999</v>
      </c>
      <c r="L143" s="93"/>
      <c r="O143" s="53">
        <f>J142</f>
        <v>14408.33</v>
      </c>
      <c r="P143">
        <f>0</f>
        <v>0</v>
      </c>
      <c r="R143" t="s">
        <v>1457</v>
      </c>
      <c r="S143">
        <f>0</f>
        <v>0</v>
      </c>
      <c r="U143">
        <f>0</f>
        <v>0</v>
      </c>
      <c r="X143">
        <f>0</f>
        <v>0</v>
      </c>
      <c r="Z143" t="s">
        <v>1457</v>
      </c>
      <c r="AA143" s="53">
        <f>J142</f>
        <v>14408.33</v>
      </c>
      <c r="AB143" s="53">
        <f>J142</f>
        <v>14408.33</v>
      </c>
      <c r="AD143">
        <f>ROUND((Source!AT61/100)*((ROUND(Source!AF61*Source!I61, 2)+ROUND(Source!AE61*Source!I61, 2))), 2)</f>
        <v>0</v>
      </c>
      <c r="AE143">
        <f>ROUND((Source!AU61/100)*((ROUND(Source!AF61*Source!I61, 2)+ROUND(Source!AE61*Source!I61, 2))), 2)</f>
        <v>0</v>
      </c>
      <c r="AN143" s="53">
        <f>L142</f>
        <v>132844.79999999999</v>
      </c>
      <c r="AO143">
        <f>0</f>
        <v>0</v>
      </c>
      <c r="AQ143" t="s">
        <v>1457</v>
      </c>
      <c r="AR143">
        <f>0</f>
        <v>0</v>
      </c>
      <c r="AT143">
        <f>0</f>
        <v>0</v>
      </c>
      <c r="AV143" t="s">
        <v>1457</v>
      </c>
      <c r="AW143" s="53">
        <f>L142</f>
        <v>132844.79999999999</v>
      </c>
      <c r="AX143" s="53">
        <f>L142</f>
        <v>132844.79999999999</v>
      </c>
      <c r="AZ143">
        <f>Source!X61</f>
        <v>0</v>
      </c>
      <c r="BA143">
        <f>Source!Y61</f>
        <v>0</v>
      </c>
      <c r="BH143" s="53">
        <f>J142</f>
        <v>14408.33</v>
      </c>
      <c r="CD143">
        <v>1</v>
      </c>
    </row>
    <row r="144" spans="1:101" ht="105" x14ac:dyDescent="0.2">
      <c r="A144" s="38" t="s">
        <v>126</v>
      </c>
      <c r="B144" s="39" t="str">
        <f>Source!F65</f>
        <v>м10-06-034-28</v>
      </c>
      <c r="C144" s="39" t="s">
        <v>1471</v>
      </c>
      <c r="D144" s="40" t="str">
        <f>Source!H65</f>
        <v>1 канал</v>
      </c>
      <c r="E144" s="41">
        <f>Source!K65</f>
        <v>45.5</v>
      </c>
      <c r="F144" s="41"/>
      <c r="G144" s="41">
        <f>Source!I65</f>
        <v>45.5</v>
      </c>
      <c r="H144" s="43"/>
      <c r="I144" s="42"/>
      <c r="J144" s="43"/>
      <c r="K144" s="42"/>
      <c r="L144" s="43"/>
    </row>
    <row r="145" spans="1:101" ht="153" x14ac:dyDescent="0.2">
      <c r="B145" s="44" t="str">
        <f>Source!EO65</f>
        <v>Поправка: Мет.421/пр 04.08.20 Пр.10 Т.2 п. 5</v>
      </c>
      <c r="C145" s="44" t="str">
        <f>Source!CN65</f>
        <v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6" spans="1:101" x14ac:dyDescent="0.2">
      <c r="C146" s="46" t="str">
        <f>"Объем: "&amp;Source!I65&amp;"=91/"&amp;"2"</f>
        <v>Объем: 45,5=91/2</v>
      </c>
    </row>
    <row r="147" spans="1:101" ht="14.25" x14ac:dyDescent="0.2">
      <c r="A147" s="39"/>
      <c r="B147" s="42">
        <v>1</v>
      </c>
      <c r="C147" s="39" t="s">
        <v>1445</v>
      </c>
      <c r="D147" s="40"/>
      <c r="E147" s="41"/>
      <c r="F147" s="41"/>
      <c r="G147" s="41"/>
      <c r="H147" s="43">
        <f>Source!AO65</f>
        <v>5.1100000000000003</v>
      </c>
      <c r="I147" s="42">
        <f>ROUND(1.2,7)</f>
        <v>1.2</v>
      </c>
      <c r="J147" s="43">
        <f>ROUND(Source!AF65*Source!I65, 2)</f>
        <v>278.92</v>
      </c>
      <c r="K147" s="42">
        <f>IF(Source!BA65&lt;&gt; 0, Source!BA65, 1)</f>
        <v>50.93</v>
      </c>
      <c r="L147" s="43">
        <f>Source!S65</f>
        <v>14205.14</v>
      </c>
    </row>
    <row r="148" spans="1:101" ht="14.25" x14ac:dyDescent="0.2">
      <c r="A148" s="39"/>
      <c r="B148" s="42">
        <v>4</v>
      </c>
      <c r="C148" s="39" t="s">
        <v>1448</v>
      </c>
      <c r="D148" s="40"/>
      <c r="E148" s="41"/>
      <c r="F148" s="41"/>
      <c r="G148" s="41"/>
      <c r="H148" s="43">
        <f>Source!AL65</f>
        <v>133.46</v>
      </c>
      <c r="I148" s="42"/>
      <c r="J148" s="43">
        <f>ROUND(Source!AC65*Source!I65, 2)</f>
        <v>6072.43</v>
      </c>
      <c r="K148" s="42">
        <f>IF(Source!BC65&lt;&gt; 0, Source!BC65, 1)</f>
        <v>2.96</v>
      </c>
      <c r="L148" s="43">
        <f>Source!P65</f>
        <v>17974.39</v>
      </c>
    </row>
    <row r="149" spans="1:101" ht="14.25" x14ac:dyDescent="0.2">
      <c r="A149" s="39"/>
      <c r="B149" s="39"/>
      <c r="C149" s="48" t="s">
        <v>1449</v>
      </c>
      <c r="D149" s="49" t="s">
        <v>1423</v>
      </c>
      <c r="E149" s="50">
        <f>Source!AQ65</f>
        <v>0.55000000000000004</v>
      </c>
      <c r="F149" s="50">
        <f>ROUND(1.2,7)</f>
        <v>1.2</v>
      </c>
      <c r="G149" s="50">
        <f>ROUND(Source!U65, 7)</f>
        <v>30.03</v>
      </c>
      <c r="H149" s="51"/>
      <c r="I149" s="52"/>
      <c r="J149" s="51"/>
      <c r="K149" s="52"/>
      <c r="L149" s="51"/>
    </row>
    <row r="150" spans="1:101" ht="14.25" x14ac:dyDescent="0.2">
      <c r="A150" s="39"/>
      <c r="B150" s="39"/>
      <c r="C150" s="39" t="s">
        <v>1451</v>
      </c>
      <c r="D150" s="40"/>
      <c r="E150" s="41"/>
      <c r="F150" s="41"/>
      <c r="G150" s="41"/>
      <c r="H150" s="43">
        <f>H147+H148</f>
        <v>138.57000000000002</v>
      </c>
      <c r="I150" s="42"/>
      <c r="J150" s="43">
        <f>J147+J148</f>
        <v>6351.35</v>
      </c>
      <c r="K150" s="42"/>
      <c r="L150" s="43">
        <f>L147+L148</f>
        <v>32179.53</v>
      </c>
    </row>
    <row r="151" spans="1:101" ht="14.25" x14ac:dyDescent="0.2">
      <c r="A151" s="39"/>
      <c r="B151" s="39"/>
      <c r="C151" s="39" t="s">
        <v>1452</v>
      </c>
      <c r="D151" s="40"/>
      <c r="E151" s="41"/>
      <c r="F151" s="41"/>
      <c r="G151" s="41"/>
      <c r="H151" s="43"/>
      <c r="I151" s="42"/>
      <c r="J151" s="43">
        <f>SUM(S144:S154)+SUM(T144:T154)+SUM(X144:X154)+SUM(Y144:Y154)+SUM(Z144:Z154)</f>
        <v>278.92</v>
      </c>
      <c r="K151" s="42"/>
      <c r="L151" s="43">
        <f>SUM(AR144:AR154)+SUM(AS144:AS154)+SUM(AT144:AT154)+SUM(AU144:AU154)+SUM(AV144:AV154)</f>
        <v>14205.14</v>
      </c>
    </row>
    <row r="152" spans="1:101" ht="28.5" x14ac:dyDescent="0.2">
      <c r="A152" s="39"/>
      <c r="B152" s="39" t="s">
        <v>107</v>
      </c>
      <c r="C152" s="39" t="s">
        <v>1468</v>
      </c>
      <c r="D152" s="40" t="s">
        <v>1454</v>
      </c>
      <c r="E152" s="41">
        <f>Source!BZ65</f>
        <v>90</v>
      </c>
      <c r="F152" s="41"/>
      <c r="G152" s="41">
        <f>Source!AT65</f>
        <v>90</v>
      </c>
      <c r="H152" s="43"/>
      <c r="I152" s="42"/>
      <c r="J152" s="43">
        <f>SUM(AD144:AD154)</f>
        <v>251.03</v>
      </c>
      <c r="K152" s="42"/>
      <c r="L152" s="43">
        <f>SUM(AZ144:AZ154)</f>
        <v>12784.63</v>
      </c>
    </row>
    <row r="153" spans="1:101" ht="28.5" x14ac:dyDescent="0.2">
      <c r="A153" s="48"/>
      <c r="B153" s="48" t="s">
        <v>108</v>
      </c>
      <c r="C153" s="48" t="s">
        <v>1469</v>
      </c>
      <c r="D153" s="49" t="s">
        <v>1454</v>
      </c>
      <c r="E153" s="50">
        <f>Source!CA65</f>
        <v>46</v>
      </c>
      <c r="F153" s="50"/>
      <c r="G153" s="50">
        <f>Source!AU65</f>
        <v>46</v>
      </c>
      <c r="H153" s="51"/>
      <c r="I153" s="52"/>
      <c r="J153" s="51">
        <f>SUM(AE144:AE154)</f>
        <v>128.30000000000001</v>
      </c>
      <c r="K153" s="52"/>
      <c r="L153" s="51">
        <f>SUM(BA144:BA154)</f>
        <v>6534.36</v>
      </c>
    </row>
    <row r="154" spans="1:101" ht="15" x14ac:dyDescent="0.2">
      <c r="C154" s="92" t="s">
        <v>1456</v>
      </c>
      <c r="D154" s="92"/>
      <c r="E154" s="92"/>
      <c r="F154" s="92"/>
      <c r="G154" s="92"/>
      <c r="H154" s="92"/>
      <c r="I154" s="93">
        <f>J147+J148+J152+J153</f>
        <v>6730.68</v>
      </c>
      <c r="J154" s="93"/>
      <c r="K154" s="93">
        <f>L147+L148+L152+L153</f>
        <v>51498.52</v>
      </c>
      <c r="L154" s="93"/>
      <c r="O154" s="53">
        <f>J147+J148+J152+J153</f>
        <v>6730.68</v>
      </c>
      <c r="P154">
        <f>0</f>
        <v>0</v>
      </c>
      <c r="R154" t="s">
        <v>1457</v>
      </c>
      <c r="S154" s="53">
        <f>J147</f>
        <v>278.92</v>
      </c>
      <c r="U154" s="53">
        <f>J147</f>
        <v>278.92</v>
      </c>
      <c r="X154">
        <f>0</f>
        <v>0</v>
      </c>
      <c r="Z154" t="s">
        <v>1457</v>
      </c>
      <c r="AA154" s="53">
        <f>J148</f>
        <v>6072.43</v>
      </c>
      <c r="AD154">
        <f>ROUND((Source!AT65/100)*((ROUND(Source!AF65*Source!I65, 2)+ROUND(Source!AE65*Source!I65, 2))), 2)</f>
        <v>251.03</v>
      </c>
      <c r="AE154">
        <f>ROUND((Source!AU65/100)*((ROUND(Source!AF65*Source!I65, 2)+ROUND(Source!AE65*Source!I65, 2))), 2)</f>
        <v>128.30000000000001</v>
      </c>
      <c r="AN154" s="53">
        <f>L147+L148+L152+L153</f>
        <v>51498.52</v>
      </c>
      <c r="AO154">
        <f>0</f>
        <v>0</v>
      </c>
      <c r="AQ154" t="s">
        <v>1457</v>
      </c>
      <c r="AR154" s="53">
        <f>L147</f>
        <v>14205.14</v>
      </c>
      <c r="AT154">
        <f>0</f>
        <v>0</v>
      </c>
      <c r="AV154" t="s">
        <v>1457</v>
      </c>
      <c r="AW154" s="53">
        <f>L148</f>
        <v>17974.39</v>
      </c>
      <c r="AZ154">
        <f>Source!X65</f>
        <v>12784.63</v>
      </c>
      <c r="BA154">
        <f>Source!Y65</f>
        <v>6534.36</v>
      </c>
      <c r="BI154" s="53">
        <f>J147+J148+J152+J153</f>
        <v>6730.68</v>
      </c>
      <c r="CD154">
        <v>2</v>
      </c>
    </row>
    <row r="155" spans="1:101" ht="42.75" x14ac:dyDescent="0.2">
      <c r="A155" s="55" t="s">
        <v>130</v>
      </c>
      <c r="B155" s="48" t="str">
        <f>Source!F69</f>
        <v>ТЦ_24.3.04.11_77_7705537894_20.12.2024_02</v>
      </c>
      <c r="C155" s="48" t="s">
        <v>1472</v>
      </c>
      <c r="D155" s="49" t="str">
        <f>Source!H69</f>
        <v>шт.</v>
      </c>
      <c r="E155" s="50">
        <f>Source!K69</f>
        <v>91</v>
      </c>
      <c r="F155" s="50"/>
      <c r="G155" s="50">
        <f>Source!I69</f>
        <v>91</v>
      </c>
      <c r="H155" s="51">
        <f>Source!AL69</f>
        <v>27685.72</v>
      </c>
      <c r="I155" s="52"/>
      <c r="J155" s="51">
        <f>ROUND(L155/K155, 2)</f>
        <v>273253.84999999998</v>
      </c>
      <c r="K155" s="52">
        <f>IF(Source!BC69&lt;&gt; 0, Source!BC69, 1)</f>
        <v>9.2200000000000006</v>
      </c>
      <c r="L155" s="51">
        <f>Source!HG69</f>
        <v>2519400.52</v>
      </c>
    </row>
    <row r="156" spans="1:101" ht="15" x14ac:dyDescent="0.2">
      <c r="C156" s="92" t="s">
        <v>1456</v>
      </c>
      <c r="D156" s="92"/>
      <c r="E156" s="92"/>
      <c r="F156" s="92"/>
      <c r="G156" s="92"/>
      <c r="H156" s="92"/>
      <c r="I156" s="93">
        <f>J155</f>
        <v>273253.84999999998</v>
      </c>
      <c r="J156" s="93"/>
      <c r="K156" s="93">
        <f>L155</f>
        <v>2519400.52</v>
      </c>
      <c r="L156" s="93"/>
      <c r="O156" s="53">
        <f>J155</f>
        <v>273253.84999999998</v>
      </c>
      <c r="P156">
        <f>0</f>
        <v>0</v>
      </c>
      <c r="R156" t="s">
        <v>1457</v>
      </c>
      <c r="S156">
        <f>0</f>
        <v>0</v>
      </c>
      <c r="U156">
        <f>0</f>
        <v>0</v>
      </c>
      <c r="X156">
        <f>0</f>
        <v>0</v>
      </c>
      <c r="Z156" t="s">
        <v>1457</v>
      </c>
      <c r="AA156" s="53">
        <f>J155</f>
        <v>273253.84999999998</v>
      </c>
      <c r="AB156" s="53">
        <f>J155</f>
        <v>273253.84999999998</v>
      </c>
      <c r="AD156">
        <f>ROUND((Source!AT69/100)*((ROUND(Source!AF69*Source!I69, 2)+ROUND(Source!AE69*Source!I69, 2))), 2)</f>
        <v>0</v>
      </c>
      <c r="AE156">
        <f>ROUND((Source!AU69/100)*((ROUND(Source!AF69*Source!I69, 2)+ROUND(Source!AE69*Source!I69, 2))), 2)</f>
        <v>0</v>
      </c>
      <c r="AN156" s="53">
        <f>L155</f>
        <v>2519400.52</v>
      </c>
      <c r="AO156">
        <f>0</f>
        <v>0</v>
      </c>
      <c r="AQ156" t="s">
        <v>1457</v>
      </c>
      <c r="AR156">
        <f>0</f>
        <v>0</v>
      </c>
      <c r="AT156">
        <f>0</f>
        <v>0</v>
      </c>
      <c r="AV156" t="s">
        <v>1457</v>
      </c>
      <c r="AW156" s="53">
        <f>L155</f>
        <v>2519400.52</v>
      </c>
      <c r="AX156" s="53">
        <f>L155</f>
        <v>2519400.52</v>
      </c>
      <c r="AZ156">
        <f>Source!X69</f>
        <v>0</v>
      </c>
      <c r="BA156">
        <f>Source!Y69</f>
        <v>0</v>
      </c>
      <c r="BI156" s="53">
        <f>J155</f>
        <v>273253.84999999998</v>
      </c>
      <c r="CD156">
        <v>2</v>
      </c>
    </row>
    <row r="157" spans="1:101" ht="42.75" x14ac:dyDescent="0.2">
      <c r="A157" s="55" t="s">
        <v>142</v>
      </c>
      <c r="B157" s="48" t="str">
        <f>Source!F75</f>
        <v>ТЦ_102_77_7705537894_20.12.2024_02</v>
      </c>
      <c r="C157" s="48" t="s">
        <v>1473</v>
      </c>
      <c r="D157" s="49" t="str">
        <f>Source!H75</f>
        <v>м</v>
      </c>
      <c r="E157" s="50">
        <f>Source!K75</f>
        <v>455</v>
      </c>
      <c r="F157" s="50"/>
      <c r="G157" s="50">
        <f>Source!I75</f>
        <v>455</v>
      </c>
      <c r="H157" s="51">
        <f>Source!AL75</f>
        <v>112.2</v>
      </c>
      <c r="I157" s="52"/>
      <c r="J157" s="51">
        <f>ROUND(L157/K157, 2)</f>
        <v>5536.98</v>
      </c>
      <c r="K157" s="52">
        <f>IF(Source!BC75&lt;&gt; 0, Source!BC75, 1)</f>
        <v>9.2200000000000006</v>
      </c>
      <c r="L157" s="51">
        <f>Source!HG75</f>
        <v>51051</v>
      </c>
    </row>
    <row r="158" spans="1:101" ht="15" x14ac:dyDescent="0.2">
      <c r="C158" s="92" t="s">
        <v>1456</v>
      </c>
      <c r="D158" s="92"/>
      <c r="E158" s="92"/>
      <c r="F158" s="92"/>
      <c r="G158" s="92"/>
      <c r="H158" s="92"/>
      <c r="I158" s="93">
        <f>J157</f>
        <v>5536.98</v>
      </c>
      <c r="J158" s="93"/>
      <c r="K158" s="93">
        <f>L157</f>
        <v>51051</v>
      </c>
      <c r="L158" s="93"/>
      <c r="O158" s="53">
        <f>J157</f>
        <v>5536.98</v>
      </c>
      <c r="P158">
        <f>0</f>
        <v>0</v>
      </c>
      <c r="R158" t="s">
        <v>1457</v>
      </c>
      <c r="S158">
        <f>0</f>
        <v>0</v>
      </c>
      <c r="U158">
        <f>0</f>
        <v>0</v>
      </c>
      <c r="X158">
        <f>0</f>
        <v>0</v>
      </c>
      <c r="Z158" t="s">
        <v>1457</v>
      </c>
      <c r="AA158" s="53">
        <f>J157</f>
        <v>5536.98</v>
      </c>
      <c r="AB158" s="53">
        <f>J157</f>
        <v>5536.98</v>
      </c>
      <c r="AD158">
        <f>ROUND((Source!AT75/100)*((ROUND(Source!AF75*Source!I75, 2)+ROUND(Source!AE75*Source!I75, 2))), 2)</f>
        <v>0</v>
      </c>
      <c r="AE158">
        <f>ROUND((Source!AU75/100)*((ROUND(Source!AF75*Source!I75, 2)+ROUND(Source!AE75*Source!I75, 2))), 2)</f>
        <v>0</v>
      </c>
      <c r="AN158" s="53">
        <f>L157</f>
        <v>51051</v>
      </c>
      <c r="AO158">
        <f>0</f>
        <v>0</v>
      </c>
      <c r="AQ158" t="s">
        <v>1457</v>
      </c>
      <c r="AR158">
        <f>0</f>
        <v>0</v>
      </c>
      <c r="AT158">
        <f>0</f>
        <v>0</v>
      </c>
      <c r="AV158" t="s">
        <v>1457</v>
      </c>
      <c r="AW158" s="53">
        <f>L157</f>
        <v>51051</v>
      </c>
      <c r="AX158" s="53">
        <f>L157</f>
        <v>51051</v>
      </c>
      <c r="AZ158">
        <f>Source!X75</f>
        <v>0</v>
      </c>
      <c r="BA158">
        <f>Source!Y75</f>
        <v>0</v>
      </c>
      <c r="BI158" s="53">
        <f>J157</f>
        <v>5536.98</v>
      </c>
      <c r="CD158">
        <v>2</v>
      </c>
    </row>
    <row r="159" spans="1:101" ht="28.5" x14ac:dyDescent="0.2">
      <c r="A159" s="38" t="s">
        <v>155</v>
      </c>
      <c r="B159" s="39" t="str">
        <f>Source!F79</f>
        <v>м08-02-142-1</v>
      </c>
      <c r="C159" s="39" t="str">
        <f>Source!G79</f>
        <v>Устройство постели при одном кабеле в траншее</v>
      </c>
      <c r="D159" s="40" t="str">
        <f>Source!H79</f>
        <v>100 М КАБЕЛЯ</v>
      </c>
      <c r="E159" s="41">
        <f>Source!K79</f>
        <v>69</v>
      </c>
      <c r="F159" s="41"/>
      <c r="G159" s="41">
        <f>Source!I79</f>
        <v>69</v>
      </c>
      <c r="H159" s="43"/>
      <c r="I159" s="42"/>
      <c r="J159" s="43"/>
      <c r="K159" s="42"/>
      <c r="L159" s="43"/>
    </row>
    <row r="160" spans="1:101" ht="51" x14ac:dyDescent="0.2">
      <c r="B160" s="44" t="s">
        <v>1389</v>
      </c>
      <c r="C160" s="94" t="s">
        <v>1444</v>
      </c>
      <c r="D160" s="94"/>
      <c r="E160" s="94"/>
      <c r="F160" s="94"/>
      <c r="G160" s="94"/>
      <c r="H160" s="94"/>
      <c r="I160" s="94"/>
      <c r="J160" s="94"/>
      <c r="K160" s="94"/>
      <c r="L160" s="94"/>
      <c r="CW160" s="45" t="s">
        <v>1444</v>
      </c>
    </row>
    <row r="161" spans="1:101" x14ac:dyDescent="0.2">
      <c r="C161" s="46" t="str">
        <f>"Объем: "&amp;Source!I79&amp;"=(6900)/"&amp;"100"</f>
        <v>Объем: 69=(6900)/100</v>
      </c>
    </row>
    <row r="162" spans="1:101" ht="14.25" x14ac:dyDescent="0.2">
      <c r="A162" s="39"/>
      <c r="B162" s="42">
        <v>1</v>
      </c>
      <c r="C162" s="39" t="s">
        <v>1445</v>
      </c>
      <c r="D162" s="40"/>
      <c r="E162" s="41"/>
      <c r="F162" s="41"/>
      <c r="G162" s="41"/>
      <c r="H162" s="43">
        <f>Source!AO79</f>
        <v>50.99</v>
      </c>
      <c r="I162" s="42">
        <f>ROUND(1.2,7)</f>
        <v>1.2</v>
      </c>
      <c r="J162" s="43">
        <f>ROUND(Source!AF79*Source!I79, 2)</f>
        <v>4222.1099999999997</v>
      </c>
      <c r="K162" s="42">
        <f>IF(Source!BA79&lt;&gt; 0, Source!BA79, 1)</f>
        <v>50.93</v>
      </c>
      <c r="L162" s="43">
        <f>Source!S79</f>
        <v>215032.06</v>
      </c>
    </row>
    <row r="163" spans="1:101" ht="14.25" x14ac:dyDescent="0.2">
      <c r="A163" s="39"/>
      <c r="B163" s="42">
        <v>2</v>
      </c>
      <c r="C163" s="39" t="s">
        <v>1446</v>
      </c>
      <c r="D163" s="40"/>
      <c r="E163" s="41"/>
      <c r="F163" s="41"/>
      <c r="G163" s="41"/>
      <c r="H163" s="43">
        <f>Source!AM79</f>
        <v>339.96</v>
      </c>
      <c r="I163" s="42">
        <f>ROUND(1.2,7)</f>
        <v>1.2</v>
      </c>
      <c r="J163" s="43">
        <f>ROUND(((((Source!ET79*ROUND(1.2,7)))-((Source!EU79*ROUND(1.2,7))))+Source!AE79)*Source!I79, 2)</f>
        <v>28148.69</v>
      </c>
      <c r="K163" s="42">
        <f>IF(Source!BB79&lt;&gt; 0, Source!BB79, 1)</f>
        <v>24.24</v>
      </c>
      <c r="L163" s="43">
        <f>Source!Q79</f>
        <v>682324.2</v>
      </c>
    </row>
    <row r="164" spans="1:101" ht="14.25" x14ac:dyDescent="0.2">
      <c r="A164" s="39"/>
      <c r="B164" s="42">
        <v>4</v>
      </c>
      <c r="C164" s="39" t="s">
        <v>1448</v>
      </c>
      <c r="D164" s="40"/>
      <c r="E164" s="41"/>
      <c r="F164" s="41"/>
      <c r="G164" s="41"/>
      <c r="H164" s="43">
        <f>Source!AL79</f>
        <v>1.02</v>
      </c>
      <c r="I164" s="42"/>
      <c r="J164" s="43">
        <f>ROUND(Source!AC79*Source!I79, 2)</f>
        <v>70.38</v>
      </c>
      <c r="K164" s="42">
        <f>IF(Source!BC79&lt;&gt; 0, Source!BC79, 1)</f>
        <v>50.91</v>
      </c>
      <c r="L164" s="43">
        <f>Source!P79</f>
        <v>3583.05</v>
      </c>
    </row>
    <row r="165" spans="1:101" ht="14.25" x14ac:dyDescent="0.2">
      <c r="A165" s="39"/>
      <c r="B165" s="39"/>
      <c r="C165" s="48" t="s">
        <v>1449</v>
      </c>
      <c r="D165" s="49" t="s">
        <v>1423</v>
      </c>
      <c r="E165" s="50">
        <f>Source!AQ79</f>
        <v>5.3</v>
      </c>
      <c r="F165" s="50">
        <f>ROUND(1.2,7)</f>
        <v>1.2</v>
      </c>
      <c r="G165" s="50">
        <f>ROUND(Source!U79, 7)</f>
        <v>438.84</v>
      </c>
      <c r="H165" s="51"/>
      <c r="I165" s="52"/>
      <c r="J165" s="51"/>
      <c r="K165" s="52"/>
      <c r="L165" s="51"/>
    </row>
    <row r="166" spans="1:101" ht="14.25" x14ac:dyDescent="0.2">
      <c r="A166" s="39"/>
      <c r="B166" s="39"/>
      <c r="C166" s="39" t="s">
        <v>1451</v>
      </c>
      <c r="D166" s="40"/>
      <c r="E166" s="41"/>
      <c r="F166" s="41"/>
      <c r="G166" s="41"/>
      <c r="H166" s="43">
        <f>H162+H163+H164</f>
        <v>391.96999999999997</v>
      </c>
      <c r="I166" s="42"/>
      <c r="J166" s="43">
        <f>J162+J163+J164</f>
        <v>32441.18</v>
      </c>
      <c r="K166" s="42"/>
      <c r="L166" s="43">
        <f>L162+L163+L164</f>
        <v>900939.31</v>
      </c>
    </row>
    <row r="167" spans="1:101" ht="14.25" x14ac:dyDescent="0.2">
      <c r="A167" s="39"/>
      <c r="B167" s="39"/>
      <c r="C167" s="39" t="s">
        <v>1452</v>
      </c>
      <c r="D167" s="40"/>
      <c r="E167" s="41"/>
      <c r="F167" s="41"/>
      <c r="G167" s="41"/>
      <c r="H167" s="43"/>
      <c r="I167" s="42"/>
      <c r="J167" s="43">
        <f>SUM(S159:S170)+SUM(T159:T170)+SUM(X159:X170)+SUM(Y159:Y170)+SUM(Z159:Z170)</f>
        <v>4222.1099999999997</v>
      </c>
      <c r="K167" s="42"/>
      <c r="L167" s="43">
        <f>SUM(AR159:AR170)+SUM(AS159:AS170)+SUM(AT159:AT170)+SUM(AU159:AU170)+SUM(AV159:AV170)</f>
        <v>215032.06</v>
      </c>
    </row>
    <row r="168" spans="1:101" ht="28.5" x14ac:dyDescent="0.2">
      <c r="A168" s="39"/>
      <c r="B168" s="39" t="s">
        <v>35</v>
      </c>
      <c r="C168" s="39" t="s">
        <v>1453</v>
      </c>
      <c r="D168" s="40" t="s">
        <v>1454</v>
      </c>
      <c r="E168" s="41">
        <f>Source!BZ79</f>
        <v>97</v>
      </c>
      <c r="F168" s="41"/>
      <c r="G168" s="41">
        <f>Source!AT79</f>
        <v>97</v>
      </c>
      <c r="H168" s="43"/>
      <c r="I168" s="42"/>
      <c r="J168" s="43">
        <f>SUM(AD159:AD170)</f>
        <v>4095.45</v>
      </c>
      <c r="K168" s="42"/>
      <c r="L168" s="43">
        <f>SUM(AZ159:AZ170)</f>
        <v>208581.1</v>
      </c>
    </row>
    <row r="169" spans="1:101" ht="28.5" x14ac:dyDescent="0.2">
      <c r="A169" s="48"/>
      <c r="B169" s="48" t="s">
        <v>36</v>
      </c>
      <c r="C169" s="48" t="s">
        <v>1455</v>
      </c>
      <c r="D169" s="49" t="s">
        <v>1454</v>
      </c>
      <c r="E169" s="50">
        <f>Source!CA79</f>
        <v>51</v>
      </c>
      <c r="F169" s="50"/>
      <c r="G169" s="50">
        <f>Source!AU79</f>
        <v>51</v>
      </c>
      <c r="H169" s="51"/>
      <c r="I169" s="52"/>
      <c r="J169" s="51">
        <f>SUM(AE159:AE170)</f>
        <v>2153.2800000000002</v>
      </c>
      <c r="K169" s="52"/>
      <c r="L169" s="51">
        <f>SUM(BA159:BA170)</f>
        <v>109666.35</v>
      </c>
    </row>
    <row r="170" spans="1:101" ht="15" x14ac:dyDescent="0.2">
      <c r="C170" s="92" t="s">
        <v>1456</v>
      </c>
      <c r="D170" s="92"/>
      <c r="E170" s="92"/>
      <c r="F170" s="92"/>
      <c r="G170" s="92"/>
      <c r="H170" s="92"/>
      <c r="I170" s="93">
        <f>J162+J163+J164+J168+J169</f>
        <v>38689.909999999996</v>
      </c>
      <c r="J170" s="93"/>
      <c r="K170" s="93">
        <f>L162+L163+L164+L168+L169</f>
        <v>1219186.7600000002</v>
      </c>
      <c r="L170" s="93"/>
      <c r="O170" s="53">
        <f>J162+J163+J164+J168+J169</f>
        <v>38689.909999999996</v>
      </c>
      <c r="P170" s="53">
        <f>J163</f>
        <v>28148.69</v>
      </c>
      <c r="R170" t="s">
        <v>1457</v>
      </c>
      <c r="S170" s="53">
        <f>J162</f>
        <v>4222.1099999999997</v>
      </c>
      <c r="U170" s="53">
        <f>J162</f>
        <v>4222.1099999999997</v>
      </c>
      <c r="X170">
        <f>0</f>
        <v>0</v>
      </c>
      <c r="Z170" t="s">
        <v>1457</v>
      </c>
      <c r="AA170" s="53">
        <f>J164</f>
        <v>70.38</v>
      </c>
      <c r="AD170">
        <f>ROUND((Source!AT79/100)*((ROUND(Source!AF79*Source!I79, 2)+ROUND(Source!AE79*Source!I79, 2))), 2)</f>
        <v>4095.45</v>
      </c>
      <c r="AE170">
        <f>ROUND((Source!AU79/100)*((ROUND(Source!AF79*Source!I79, 2)+ROUND(Source!AE79*Source!I79, 2))), 2)</f>
        <v>2153.2800000000002</v>
      </c>
      <c r="AN170" s="53">
        <f>L162+L163+L164+L168+L169</f>
        <v>1219186.7600000002</v>
      </c>
      <c r="AO170" s="53">
        <f>L163</f>
        <v>682324.2</v>
      </c>
      <c r="AQ170" t="s">
        <v>1457</v>
      </c>
      <c r="AR170" s="53">
        <f>L162</f>
        <v>215032.06</v>
      </c>
      <c r="AT170">
        <f>0</f>
        <v>0</v>
      </c>
      <c r="AV170" t="s">
        <v>1457</v>
      </c>
      <c r="AW170" s="53">
        <f>L164</f>
        <v>3583.05</v>
      </c>
      <c r="AZ170">
        <f>Source!X79</f>
        <v>208581.1</v>
      </c>
      <c r="BA170">
        <f>Source!Y79</f>
        <v>109666.35</v>
      </c>
      <c r="BI170" s="53">
        <f>J162+J163+J164+J168+J169</f>
        <v>38689.909999999996</v>
      </c>
      <c r="CD170">
        <v>2</v>
      </c>
    </row>
    <row r="171" spans="1:101" ht="14.25" x14ac:dyDescent="0.2">
      <c r="A171" s="38" t="s">
        <v>163</v>
      </c>
      <c r="B171" s="39" t="str">
        <f>Source!F83</f>
        <v>408-0200</v>
      </c>
      <c r="C171" s="39" t="str">
        <f>Source!G83</f>
        <v>Смесь песчано-гравийная природная</v>
      </c>
      <c r="D171" s="40" t="str">
        <f>Source!H83</f>
        <v>м3</v>
      </c>
      <c r="E171" s="41">
        <f>Source!K83</f>
        <v>924</v>
      </c>
      <c r="F171" s="41"/>
      <c r="G171" s="41">
        <f>Source!I83</f>
        <v>924</v>
      </c>
      <c r="H171" s="43">
        <f>Source!AL83</f>
        <v>60</v>
      </c>
      <c r="I171" s="42"/>
      <c r="J171" s="43">
        <f>ROUND(Source!AC83*Source!I83, 2)</f>
        <v>55440</v>
      </c>
      <c r="K171" s="42">
        <f>IF(Source!BC83&lt;&gt; 0, Source!BC83, 1)</f>
        <v>21.24</v>
      </c>
      <c r="L171" s="43">
        <f>Source!P83</f>
        <v>1177545.6000000001</v>
      </c>
    </row>
    <row r="172" spans="1:101" x14ac:dyDescent="0.2">
      <c r="A172" s="63"/>
      <c r="B172" s="63"/>
      <c r="C172" s="64" t="str">
        <f>"Объем: "&amp;Source!I83&amp;"=840*"&amp;"1,1"</f>
        <v>Объем: 924=840*1,1</v>
      </c>
      <c r="D172" s="63"/>
      <c r="E172" s="63"/>
      <c r="F172" s="63"/>
      <c r="G172" s="63"/>
      <c r="H172" s="63"/>
      <c r="I172" s="63"/>
      <c r="J172" s="63"/>
      <c r="K172" s="63"/>
      <c r="L172" s="63"/>
    </row>
    <row r="173" spans="1:101" ht="15" x14ac:dyDescent="0.2">
      <c r="C173" s="92" t="s">
        <v>1456</v>
      </c>
      <c r="D173" s="92"/>
      <c r="E173" s="92"/>
      <c r="F173" s="92"/>
      <c r="G173" s="92"/>
      <c r="H173" s="92"/>
      <c r="I173" s="93">
        <f>J171</f>
        <v>55440</v>
      </c>
      <c r="J173" s="93"/>
      <c r="K173" s="93">
        <f>L171</f>
        <v>1177545.6000000001</v>
      </c>
      <c r="L173" s="93"/>
      <c r="O173" s="53">
        <f>J171</f>
        <v>55440</v>
      </c>
      <c r="P173">
        <f>0</f>
        <v>0</v>
      </c>
      <c r="R173" t="s">
        <v>1457</v>
      </c>
      <c r="S173">
        <f>0</f>
        <v>0</v>
      </c>
      <c r="U173">
        <f>0</f>
        <v>0</v>
      </c>
      <c r="X173">
        <f>0</f>
        <v>0</v>
      </c>
      <c r="Z173" t="s">
        <v>1457</v>
      </c>
      <c r="AA173" s="53">
        <f>J171</f>
        <v>55440</v>
      </c>
      <c r="AD173">
        <f>ROUND((Source!AT83/100)*((ROUND(Source!AF83*Source!I83, 2)+ROUND(Source!AE83*Source!I83, 2))), 2)</f>
        <v>0</v>
      </c>
      <c r="AE173">
        <f>ROUND((Source!AU83/100)*((ROUND(Source!AF83*Source!I83, 2)+ROUND(Source!AE83*Source!I83, 2))), 2)</f>
        <v>0</v>
      </c>
      <c r="AN173" s="53">
        <f>L171</f>
        <v>1177545.6000000001</v>
      </c>
      <c r="AO173">
        <f>0</f>
        <v>0</v>
      </c>
      <c r="AQ173" t="s">
        <v>1457</v>
      </c>
      <c r="AR173">
        <f>0</f>
        <v>0</v>
      </c>
      <c r="AT173">
        <f>0</f>
        <v>0</v>
      </c>
      <c r="AV173" t="s">
        <v>1457</v>
      </c>
      <c r="AW173" s="53">
        <f>L171</f>
        <v>1177545.6000000001</v>
      </c>
      <c r="AZ173">
        <f>Source!X83</f>
        <v>0</v>
      </c>
      <c r="BA173">
        <f>Source!Y83</f>
        <v>0</v>
      </c>
      <c r="BH173" s="53">
        <f>J171</f>
        <v>55440</v>
      </c>
      <c r="CD173">
        <v>1</v>
      </c>
    </row>
    <row r="174" spans="1:101" ht="28.5" x14ac:dyDescent="0.2">
      <c r="A174" s="38" t="s">
        <v>168</v>
      </c>
      <c r="B174" s="39" t="str">
        <f>Source!F85</f>
        <v>м08-02-143-3</v>
      </c>
      <c r="C174" s="39" t="str">
        <f>Source!G85</f>
        <v>Покрытие кабеля, проложенного в траншее плитами одного кабеля</v>
      </c>
      <c r="D174" s="40" t="str">
        <f>Source!H85</f>
        <v>100 М КАБЕЛЯ</v>
      </c>
      <c r="E174" s="41">
        <f>Source!K85</f>
        <v>23</v>
      </c>
      <c r="F174" s="41"/>
      <c r="G174" s="41">
        <f>Source!I85</f>
        <v>23</v>
      </c>
      <c r="H174" s="43"/>
      <c r="I174" s="42"/>
      <c r="J174" s="43"/>
      <c r="K174" s="42"/>
      <c r="L174" s="43"/>
    </row>
    <row r="175" spans="1:101" ht="51" x14ac:dyDescent="0.2">
      <c r="B175" s="44" t="s">
        <v>1389</v>
      </c>
      <c r="C175" s="94" t="s">
        <v>1444</v>
      </c>
      <c r="D175" s="94"/>
      <c r="E175" s="94"/>
      <c r="F175" s="94"/>
      <c r="G175" s="94"/>
      <c r="H175" s="94"/>
      <c r="I175" s="94"/>
      <c r="J175" s="94"/>
      <c r="K175" s="94"/>
      <c r="L175" s="94"/>
      <c r="CW175" s="45" t="s">
        <v>1444</v>
      </c>
    </row>
    <row r="176" spans="1:101" x14ac:dyDescent="0.2">
      <c r="C176" s="46" t="str">
        <f>"Объем: "&amp;Source!I85&amp;"=(6900/"&amp;"3)/"&amp;"100"</f>
        <v>Объем: 23=(6900/3)/100</v>
      </c>
    </row>
    <row r="177" spans="1:101" ht="14.25" x14ac:dyDescent="0.2">
      <c r="A177" s="39"/>
      <c r="B177" s="42">
        <v>1</v>
      </c>
      <c r="C177" s="39" t="s">
        <v>1445</v>
      </c>
      <c r="D177" s="40"/>
      <c r="E177" s="41"/>
      <c r="F177" s="41"/>
      <c r="G177" s="41"/>
      <c r="H177" s="43">
        <f>Source!AO85</f>
        <v>55.22</v>
      </c>
      <c r="I177" s="42">
        <f>ROUND(1.2,7)</f>
        <v>1.2</v>
      </c>
      <c r="J177" s="43">
        <f>ROUND(Source!AF85*Source!I85, 2)</f>
        <v>1523.98</v>
      </c>
      <c r="K177" s="42">
        <f>IF(Source!BA85&lt;&gt; 0, Source!BA85, 1)</f>
        <v>50.93</v>
      </c>
      <c r="L177" s="43">
        <f>Source!S85</f>
        <v>77616.3</v>
      </c>
    </row>
    <row r="178" spans="1:101" ht="14.25" x14ac:dyDescent="0.2">
      <c r="A178" s="39"/>
      <c r="B178" s="42">
        <v>2</v>
      </c>
      <c r="C178" s="39" t="s">
        <v>1446</v>
      </c>
      <c r="D178" s="40"/>
      <c r="E178" s="41"/>
      <c r="F178" s="41"/>
      <c r="G178" s="41"/>
      <c r="H178" s="43">
        <f>Source!AM85</f>
        <v>425.89</v>
      </c>
      <c r="I178" s="42">
        <f>ROUND(1.2,7)</f>
        <v>1.2</v>
      </c>
      <c r="J178" s="43">
        <f>ROUND(((((Source!ET85*ROUND(1.2,7)))-((Source!EU85*ROUND(1.2,7))))+Source!AE85)*Source!I85, 2)</f>
        <v>11754.47</v>
      </c>
      <c r="K178" s="42">
        <f>IF(Source!BB85&lt;&gt; 0, Source!BB85, 1)</f>
        <v>16.22</v>
      </c>
      <c r="L178" s="43">
        <f>Source!Q85</f>
        <v>190654.34</v>
      </c>
    </row>
    <row r="179" spans="1:101" ht="14.25" x14ac:dyDescent="0.2">
      <c r="A179" s="39"/>
      <c r="B179" s="42">
        <v>3</v>
      </c>
      <c r="C179" s="39" t="s">
        <v>1447</v>
      </c>
      <c r="D179" s="40"/>
      <c r="E179" s="41"/>
      <c r="F179" s="41"/>
      <c r="G179" s="41"/>
      <c r="H179" s="43">
        <f>Source!AN85</f>
        <v>25.92</v>
      </c>
      <c r="I179" s="42">
        <f>ROUND(1.2,7)</f>
        <v>1.2</v>
      </c>
      <c r="J179" s="47">
        <f>ROUND(Source!AE85*Source!I85, 2)</f>
        <v>715.3</v>
      </c>
      <c r="K179" s="42">
        <f>IF(Source!BS85&lt;&gt; 0, Source!BS85, 1)</f>
        <v>50.93</v>
      </c>
      <c r="L179" s="47">
        <f>Source!R85</f>
        <v>36430.230000000003</v>
      </c>
    </row>
    <row r="180" spans="1:101" ht="14.25" x14ac:dyDescent="0.2">
      <c r="A180" s="39"/>
      <c r="B180" s="42">
        <v>4</v>
      </c>
      <c r="C180" s="39" t="s">
        <v>1448</v>
      </c>
      <c r="D180" s="40"/>
      <c r="E180" s="41"/>
      <c r="F180" s="41"/>
      <c r="G180" s="41"/>
      <c r="H180" s="43">
        <f>Source!AL85</f>
        <v>1.1000000000000001</v>
      </c>
      <c r="I180" s="42"/>
      <c r="J180" s="43">
        <f>ROUND(Source!AC85*Source!I85, 2)</f>
        <v>25.3</v>
      </c>
      <c r="K180" s="42">
        <f>IF(Source!BC85&lt;&gt; 0, Source!BC85, 1)</f>
        <v>51.14</v>
      </c>
      <c r="L180" s="43">
        <f>Source!P85</f>
        <v>1293.8399999999999</v>
      </c>
    </row>
    <row r="181" spans="1:101" ht="14.25" x14ac:dyDescent="0.2">
      <c r="A181" s="39"/>
      <c r="B181" s="39"/>
      <c r="C181" s="39" t="s">
        <v>1449</v>
      </c>
      <c r="D181" s="40" t="s">
        <v>1423</v>
      </c>
      <c r="E181" s="41">
        <f>Source!AQ85</f>
        <v>5.74</v>
      </c>
      <c r="F181" s="41">
        <f>ROUND(1.2,7)</f>
        <v>1.2</v>
      </c>
      <c r="G181" s="41">
        <f>ROUND(Source!U85, 7)</f>
        <v>158.42400000000001</v>
      </c>
      <c r="H181" s="43"/>
      <c r="I181" s="42"/>
      <c r="J181" s="43"/>
      <c r="K181" s="42"/>
      <c r="L181" s="43"/>
    </row>
    <row r="182" spans="1:101" ht="14.25" x14ac:dyDescent="0.2">
      <c r="A182" s="39"/>
      <c r="B182" s="39"/>
      <c r="C182" s="48" t="s">
        <v>1450</v>
      </c>
      <c r="D182" s="49" t="s">
        <v>1423</v>
      </c>
      <c r="E182" s="50">
        <f>Source!AR85</f>
        <v>1.92</v>
      </c>
      <c r="F182" s="50">
        <f>ROUND(1.2,7)</f>
        <v>1.2</v>
      </c>
      <c r="G182" s="50">
        <f>ROUND(Source!V85, 7)</f>
        <v>52.991999999999997</v>
      </c>
      <c r="H182" s="51"/>
      <c r="I182" s="52"/>
      <c r="J182" s="51"/>
      <c r="K182" s="52"/>
      <c r="L182" s="51"/>
    </row>
    <row r="183" spans="1:101" ht="14.25" x14ac:dyDescent="0.2">
      <c r="A183" s="39"/>
      <c r="B183" s="39"/>
      <c r="C183" s="39" t="s">
        <v>1451</v>
      </c>
      <c r="D183" s="40"/>
      <c r="E183" s="41"/>
      <c r="F183" s="41"/>
      <c r="G183" s="41"/>
      <c r="H183" s="43">
        <f>H177+H178+H180</f>
        <v>482.21000000000004</v>
      </c>
      <c r="I183" s="42"/>
      <c r="J183" s="43">
        <f>J177+J178+J180</f>
        <v>13303.749999999998</v>
      </c>
      <c r="K183" s="42"/>
      <c r="L183" s="43">
        <f>L177+L178+L180</f>
        <v>269564.48000000004</v>
      </c>
    </row>
    <row r="184" spans="1:101" ht="14.25" x14ac:dyDescent="0.2">
      <c r="A184" s="39"/>
      <c r="B184" s="39"/>
      <c r="C184" s="39" t="s">
        <v>1452</v>
      </c>
      <c r="D184" s="40"/>
      <c r="E184" s="41"/>
      <c r="F184" s="41"/>
      <c r="G184" s="41"/>
      <c r="H184" s="43"/>
      <c r="I184" s="42"/>
      <c r="J184" s="43">
        <f>SUM(S174:S187)+SUM(T174:T187)+SUM(X174:X187)+SUM(Y174:Y187)+SUM(Z174:Z187)</f>
        <v>2239.2799999999997</v>
      </c>
      <c r="K184" s="42"/>
      <c r="L184" s="43">
        <f>SUM(AR174:AR187)+SUM(AS174:AS187)+SUM(AT174:AT187)+SUM(AU174:AU187)+SUM(AV174:AV187)</f>
        <v>114046.53</v>
      </c>
    </row>
    <row r="185" spans="1:101" ht="28.5" x14ac:dyDescent="0.2">
      <c r="A185" s="39"/>
      <c r="B185" s="39" t="s">
        <v>35</v>
      </c>
      <c r="C185" s="39" t="s">
        <v>1453</v>
      </c>
      <c r="D185" s="40" t="s">
        <v>1454</v>
      </c>
      <c r="E185" s="41">
        <f>Source!BZ85</f>
        <v>97</v>
      </c>
      <c r="F185" s="41"/>
      <c r="G185" s="41">
        <f>Source!AT85</f>
        <v>97</v>
      </c>
      <c r="H185" s="43"/>
      <c r="I185" s="42"/>
      <c r="J185" s="43">
        <f>SUM(AD174:AD187)</f>
        <v>2172.1</v>
      </c>
      <c r="K185" s="42"/>
      <c r="L185" s="43">
        <f>SUM(AZ174:AZ187)</f>
        <v>110625.13</v>
      </c>
    </row>
    <row r="186" spans="1:101" ht="28.5" x14ac:dyDescent="0.2">
      <c r="A186" s="48"/>
      <c r="B186" s="48" t="s">
        <v>36</v>
      </c>
      <c r="C186" s="48" t="s">
        <v>1455</v>
      </c>
      <c r="D186" s="49" t="s">
        <v>1454</v>
      </c>
      <c r="E186" s="50">
        <f>Source!CA85</f>
        <v>51</v>
      </c>
      <c r="F186" s="50"/>
      <c r="G186" s="50">
        <f>Source!AU85</f>
        <v>51</v>
      </c>
      <c r="H186" s="51"/>
      <c r="I186" s="52"/>
      <c r="J186" s="51">
        <f>SUM(AE174:AE187)</f>
        <v>1142.03</v>
      </c>
      <c r="K186" s="52"/>
      <c r="L186" s="51">
        <f>SUM(BA174:BA187)</f>
        <v>58163.73</v>
      </c>
    </row>
    <row r="187" spans="1:101" ht="15" x14ac:dyDescent="0.2">
      <c r="C187" s="92" t="s">
        <v>1456</v>
      </c>
      <c r="D187" s="92"/>
      <c r="E187" s="92"/>
      <c r="F187" s="92"/>
      <c r="G187" s="92"/>
      <c r="H187" s="92"/>
      <c r="I187" s="93">
        <f>J177+J178+J180+J185+J186</f>
        <v>16617.879999999997</v>
      </c>
      <c r="J187" s="93"/>
      <c r="K187" s="93">
        <f>L177+L178+L180+L185+L186</f>
        <v>438353.34</v>
      </c>
      <c r="L187" s="93"/>
      <c r="O187" s="53">
        <f>J177+J178+J180+J185+J186</f>
        <v>16617.879999999997</v>
      </c>
      <c r="P187" s="53">
        <f>J178</f>
        <v>11754.47</v>
      </c>
      <c r="R187" t="s">
        <v>1457</v>
      </c>
      <c r="S187" s="53">
        <f>J177</f>
        <v>1523.98</v>
      </c>
      <c r="U187" s="53">
        <f>J177</f>
        <v>1523.98</v>
      </c>
      <c r="X187" s="53">
        <f>J179</f>
        <v>715.3</v>
      </c>
      <c r="Z187" t="s">
        <v>1457</v>
      </c>
      <c r="AA187" s="53">
        <f>J180</f>
        <v>25.3</v>
      </c>
      <c r="AD187">
        <f>ROUND((Source!AT85/100)*((ROUND(Source!AF85*Source!I85, 2)+ROUND(Source!AE85*Source!I85, 2))), 2)</f>
        <v>2172.1</v>
      </c>
      <c r="AE187">
        <f>ROUND((Source!AU85/100)*((ROUND(Source!AF85*Source!I85, 2)+ROUND(Source!AE85*Source!I85, 2))), 2)</f>
        <v>1142.03</v>
      </c>
      <c r="AN187" s="53">
        <f>L177+L178+L180+L185+L186</f>
        <v>438353.34</v>
      </c>
      <c r="AO187" s="53">
        <f>L178</f>
        <v>190654.34</v>
      </c>
      <c r="AQ187" t="s">
        <v>1457</v>
      </c>
      <c r="AR187" s="53">
        <f>L177</f>
        <v>77616.3</v>
      </c>
      <c r="AT187" s="53">
        <f>L179</f>
        <v>36430.230000000003</v>
      </c>
      <c r="AV187" t="s">
        <v>1457</v>
      </c>
      <c r="AW187" s="53">
        <f>L180</f>
        <v>1293.8399999999999</v>
      </c>
      <c r="AZ187">
        <f>Source!X85</f>
        <v>110625.13</v>
      </c>
      <c r="BA187">
        <f>Source!Y85</f>
        <v>58163.73</v>
      </c>
      <c r="BI187" s="53">
        <f>J177+J178+J180+J185+J186</f>
        <v>16617.879999999997</v>
      </c>
      <c r="CD187">
        <v>2</v>
      </c>
    </row>
    <row r="188" spans="1:101" ht="42.75" x14ac:dyDescent="0.2">
      <c r="A188" s="38" t="s">
        <v>172</v>
      </c>
      <c r="B188" s="39" t="str">
        <f>Source!F87</f>
        <v>м08-02-143-4</v>
      </c>
      <c r="C188" s="39" t="str">
        <f>Source!G87</f>
        <v>Покрытие кабеля, проложенного в траншее плитами каждого последующего</v>
      </c>
      <c r="D188" s="40" t="str">
        <f>Source!H87</f>
        <v>100 М КАБЕЛЯ</v>
      </c>
      <c r="E188" s="41">
        <f>Source!K87</f>
        <v>46</v>
      </c>
      <c r="F188" s="41"/>
      <c r="G188" s="41">
        <f>Source!I87</f>
        <v>46</v>
      </c>
      <c r="H188" s="43"/>
      <c r="I188" s="42"/>
      <c r="J188" s="43"/>
      <c r="K188" s="42"/>
      <c r="L188" s="43"/>
    </row>
    <row r="189" spans="1:101" ht="51" x14ac:dyDescent="0.2">
      <c r="B189" s="44" t="s">
        <v>1389</v>
      </c>
      <c r="C189" s="94" t="s">
        <v>1444</v>
      </c>
      <c r="D189" s="94"/>
      <c r="E189" s="94"/>
      <c r="F189" s="94"/>
      <c r="G189" s="94"/>
      <c r="H189" s="94"/>
      <c r="I189" s="94"/>
      <c r="J189" s="94"/>
      <c r="K189" s="94"/>
      <c r="L189" s="94"/>
      <c r="CW189" s="45" t="s">
        <v>1444</v>
      </c>
    </row>
    <row r="190" spans="1:101" x14ac:dyDescent="0.2">
      <c r="C190" s="46" t="str">
        <f>"Объем: "&amp;Source!I87&amp;"=(6900/"&amp;"3*"&amp;"2)/"&amp;"100"</f>
        <v>Объем: 46=(6900/3*2)/100</v>
      </c>
    </row>
    <row r="191" spans="1:101" ht="14.25" x14ac:dyDescent="0.2">
      <c r="A191" s="39"/>
      <c r="B191" s="42">
        <v>1</v>
      </c>
      <c r="C191" s="39" t="s">
        <v>1445</v>
      </c>
      <c r="D191" s="40"/>
      <c r="E191" s="41"/>
      <c r="F191" s="41"/>
      <c r="G191" s="41"/>
      <c r="H191" s="43">
        <f>Source!AO87</f>
        <v>26.74</v>
      </c>
      <c r="I191" s="42">
        <f>ROUND(1.2,7)</f>
        <v>1.2</v>
      </c>
      <c r="J191" s="43">
        <f>ROUND(Source!AF87*Source!I87, 2)</f>
        <v>1476.14</v>
      </c>
      <c r="K191" s="42">
        <f>IF(Source!BA87&lt;&gt; 0, Source!BA87, 1)</f>
        <v>50.93</v>
      </c>
      <c r="L191" s="43">
        <f>Source!S87</f>
        <v>75179.81</v>
      </c>
    </row>
    <row r="192" spans="1:101" ht="14.25" x14ac:dyDescent="0.2">
      <c r="A192" s="39"/>
      <c r="B192" s="42">
        <v>2</v>
      </c>
      <c r="C192" s="39" t="s">
        <v>1446</v>
      </c>
      <c r="D192" s="40"/>
      <c r="E192" s="41"/>
      <c r="F192" s="41"/>
      <c r="G192" s="41"/>
      <c r="H192" s="43">
        <f>Source!AM87</f>
        <v>204.07</v>
      </c>
      <c r="I192" s="42">
        <f>ROUND(1.2,7)</f>
        <v>1.2</v>
      </c>
      <c r="J192" s="43">
        <f>ROUND(((((Source!ET87*ROUND(1.2,7)))-((Source!EU87*ROUND(1.2,7))))+Source!AE87)*Source!I87, 2)</f>
        <v>11264.48</v>
      </c>
      <c r="K192" s="42">
        <f>IF(Source!BB87&lt;&gt; 0, Source!BB87, 1)</f>
        <v>16.22</v>
      </c>
      <c r="L192" s="43">
        <f>Source!Q87</f>
        <v>182703.48</v>
      </c>
    </row>
    <row r="193" spans="1:101" ht="14.25" x14ac:dyDescent="0.2">
      <c r="A193" s="39"/>
      <c r="B193" s="42">
        <v>3</v>
      </c>
      <c r="C193" s="39" t="s">
        <v>1447</v>
      </c>
      <c r="D193" s="40"/>
      <c r="E193" s="41"/>
      <c r="F193" s="41"/>
      <c r="G193" s="41"/>
      <c r="H193" s="43">
        <f>Source!AN87</f>
        <v>12.42</v>
      </c>
      <c r="I193" s="42">
        <f>ROUND(1.2,7)</f>
        <v>1.2</v>
      </c>
      <c r="J193" s="47">
        <f>ROUND(Source!AE87*Source!I87, 2)</f>
        <v>685.4</v>
      </c>
      <c r="K193" s="42">
        <f>IF(Source!BS87&lt;&gt; 0, Source!BS87, 1)</f>
        <v>50.93</v>
      </c>
      <c r="L193" s="47">
        <f>Source!R87</f>
        <v>34907.42</v>
      </c>
    </row>
    <row r="194" spans="1:101" ht="14.25" x14ac:dyDescent="0.2">
      <c r="A194" s="39"/>
      <c r="B194" s="42">
        <v>4</v>
      </c>
      <c r="C194" s="39" t="s">
        <v>1448</v>
      </c>
      <c r="D194" s="40"/>
      <c r="E194" s="41"/>
      <c r="F194" s="41"/>
      <c r="G194" s="41"/>
      <c r="H194" s="43">
        <f>Source!AL87</f>
        <v>0.53</v>
      </c>
      <c r="I194" s="42"/>
      <c r="J194" s="43">
        <f>ROUND(Source!AC87*Source!I87, 2)</f>
        <v>24.38</v>
      </c>
      <c r="K194" s="42">
        <f>IF(Source!BC87&lt;&gt; 0, Source!BC87, 1)</f>
        <v>51.4</v>
      </c>
      <c r="L194" s="43">
        <f>Source!P87</f>
        <v>1253.1300000000001</v>
      </c>
    </row>
    <row r="195" spans="1:101" ht="14.25" x14ac:dyDescent="0.2">
      <c r="A195" s="39"/>
      <c r="B195" s="39"/>
      <c r="C195" s="39" t="s">
        <v>1449</v>
      </c>
      <c r="D195" s="40" t="s">
        <v>1423</v>
      </c>
      <c r="E195" s="41">
        <f>Source!AQ87</f>
        <v>2.78</v>
      </c>
      <c r="F195" s="41">
        <f>ROUND(1.2,7)</f>
        <v>1.2</v>
      </c>
      <c r="G195" s="41">
        <f>ROUND(Source!U87, 7)</f>
        <v>153.45599999999999</v>
      </c>
      <c r="H195" s="43"/>
      <c r="I195" s="42"/>
      <c r="J195" s="43"/>
      <c r="K195" s="42"/>
      <c r="L195" s="43"/>
    </row>
    <row r="196" spans="1:101" ht="14.25" x14ac:dyDescent="0.2">
      <c r="A196" s="39"/>
      <c r="B196" s="39"/>
      <c r="C196" s="48" t="s">
        <v>1450</v>
      </c>
      <c r="D196" s="49" t="s">
        <v>1423</v>
      </c>
      <c r="E196" s="50">
        <f>Source!AR87</f>
        <v>0.92</v>
      </c>
      <c r="F196" s="50">
        <f>ROUND(1.2,7)</f>
        <v>1.2</v>
      </c>
      <c r="G196" s="50">
        <f>ROUND(Source!V87, 7)</f>
        <v>50.783999999999999</v>
      </c>
      <c r="H196" s="51"/>
      <c r="I196" s="52"/>
      <c r="J196" s="51"/>
      <c r="K196" s="52"/>
      <c r="L196" s="51"/>
    </row>
    <row r="197" spans="1:101" ht="14.25" x14ac:dyDescent="0.2">
      <c r="A197" s="39"/>
      <c r="B197" s="39"/>
      <c r="C197" s="39" t="s">
        <v>1451</v>
      </c>
      <c r="D197" s="40"/>
      <c r="E197" s="41"/>
      <c r="F197" s="41"/>
      <c r="G197" s="41"/>
      <c r="H197" s="43">
        <f>H191+H192+H194</f>
        <v>231.34</v>
      </c>
      <c r="I197" s="42"/>
      <c r="J197" s="43">
        <f>J191+J192+J194</f>
        <v>12764.999999999998</v>
      </c>
      <c r="K197" s="42"/>
      <c r="L197" s="43">
        <f>L191+L192+L194</f>
        <v>259136.42</v>
      </c>
    </row>
    <row r="198" spans="1:101" ht="14.25" x14ac:dyDescent="0.2">
      <c r="A198" s="39"/>
      <c r="B198" s="39"/>
      <c r="C198" s="39" t="s">
        <v>1452</v>
      </c>
      <c r="D198" s="40"/>
      <c r="E198" s="41"/>
      <c r="F198" s="41"/>
      <c r="G198" s="41"/>
      <c r="H198" s="43"/>
      <c r="I198" s="42"/>
      <c r="J198" s="43">
        <f>SUM(S188:S201)+SUM(T188:T201)+SUM(X188:X201)+SUM(Y188:Y201)+SUM(Z188:Z201)</f>
        <v>2161.54</v>
      </c>
      <c r="K198" s="42"/>
      <c r="L198" s="43">
        <f>SUM(AR188:AR201)+SUM(AS188:AS201)+SUM(AT188:AT201)+SUM(AU188:AU201)+SUM(AV188:AV201)</f>
        <v>110087.23</v>
      </c>
    </row>
    <row r="199" spans="1:101" ht="28.5" x14ac:dyDescent="0.2">
      <c r="A199" s="39"/>
      <c r="B199" s="39" t="s">
        <v>35</v>
      </c>
      <c r="C199" s="39" t="s">
        <v>1453</v>
      </c>
      <c r="D199" s="40" t="s">
        <v>1454</v>
      </c>
      <c r="E199" s="41">
        <f>Source!BZ87</f>
        <v>97</v>
      </c>
      <c r="F199" s="41"/>
      <c r="G199" s="41">
        <f>Source!AT87</f>
        <v>97</v>
      </c>
      <c r="H199" s="43"/>
      <c r="I199" s="42"/>
      <c r="J199" s="43">
        <f>SUM(AD188:AD201)</f>
        <v>2096.69</v>
      </c>
      <c r="K199" s="42"/>
      <c r="L199" s="43">
        <f>SUM(AZ188:AZ201)</f>
        <v>106784.61</v>
      </c>
    </row>
    <row r="200" spans="1:101" ht="28.5" x14ac:dyDescent="0.2">
      <c r="A200" s="48"/>
      <c r="B200" s="48" t="s">
        <v>36</v>
      </c>
      <c r="C200" s="48" t="s">
        <v>1455</v>
      </c>
      <c r="D200" s="49" t="s">
        <v>1454</v>
      </c>
      <c r="E200" s="50">
        <f>Source!CA87</f>
        <v>51</v>
      </c>
      <c r="F200" s="50"/>
      <c r="G200" s="50">
        <f>Source!AU87</f>
        <v>51</v>
      </c>
      <c r="H200" s="51"/>
      <c r="I200" s="52"/>
      <c r="J200" s="51">
        <f>SUM(AE188:AE201)</f>
        <v>1102.3900000000001</v>
      </c>
      <c r="K200" s="52"/>
      <c r="L200" s="51">
        <f>SUM(BA188:BA201)</f>
        <v>56144.49</v>
      </c>
    </row>
    <row r="201" spans="1:101" ht="15" x14ac:dyDescent="0.2">
      <c r="C201" s="92" t="s">
        <v>1456</v>
      </c>
      <c r="D201" s="92"/>
      <c r="E201" s="92"/>
      <c r="F201" s="92"/>
      <c r="G201" s="92"/>
      <c r="H201" s="92"/>
      <c r="I201" s="93">
        <f>J191+J192+J194+J199+J200</f>
        <v>15964.079999999998</v>
      </c>
      <c r="J201" s="93"/>
      <c r="K201" s="93">
        <f>L191+L192+L194+L199+L200</f>
        <v>422065.52</v>
      </c>
      <c r="L201" s="93"/>
      <c r="O201" s="53">
        <f>J191+J192+J194+J199+J200</f>
        <v>15964.079999999998</v>
      </c>
      <c r="P201" s="53">
        <f>J192</f>
        <v>11264.48</v>
      </c>
      <c r="R201" t="s">
        <v>1457</v>
      </c>
      <c r="S201" s="53">
        <f>J191</f>
        <v>1476.14</v>
      </c>
      <c r="U201" s="53">
        <f>J191</f>
        <v>1476.14</v>
      </c>
      <c r="X201" s="53">
        <f>J193</f>
        <v>685.4</v>
      </c>
      <c r="Z201" t="s">
        <v>1457</v>
      </c>
      <c r="AA201" s="53">
        <f>J194</f>
        <v>24.38</v>
      </c>
      <c r="AD201">
        <f>ROUND((Source!AT87/100)*((ROUND(Source!AF87*Source!I87, 2)+ROUND(Source!AE87*Source!I87, 2))), 2)</f>
        <v>2096.69</v>
      </c>
      <c r="AE201">
        <f>ROUND((Source!AU87/100)*((ROUND(Source!AF87*Source!I87, 2)+ROUND(Source!AE87*Source!I87, 2))), 2)</f>
        <v>1102.3900000000001</v>
      </c>
      <c r="AN201" s="53">
        <f>L191+L192+L194+L199+L200</f>
        <v>422065.52</v>
      </c>
      <c r="AO201" s="53">
        <f>L192</f>
        <v>182703.48</v>
      </c>
      <c r="AQ201" t="s">
        <v>1457</v>
      </c>
      <c r="AR201" s="53">
        <f>L191</f>
        <v>75179.81</v>
      </c>
      <c r="AT201" s="53">
        <f>L193</f>
        <v>34907.42</v>
      </c>
      <c r="AV201" t="s">
        <v>1457</v>
      </c>
      <c r="AW201" s="53">
        <f>L194</f>
        <v>1253.1300000000001</v>
      </c>
      <c r="AZ201">
        <f>Source!X87</f>
        <v>106784.61</v>
      </c>
      <c r="BA201">
        <f>Source!Y87</f>
        <v>56144.49</v>
      </c>
      <c r="BI201" s="53">
        <f>J191+J192+J194+J199+J200</f>
        <v>15964.079999999998</v>
      </c>
      <c r="CD201">
        <v>2</v>
      </c>
    </row>
    <row r="202" spans="1:101" ht="57" x14ac:dyDescent="0.2">
      <c r="A202" s="38" t="s">
        <v>176</v>
      </c>
      <c r="B202" s="39" t="str">
        <f>Source!F89</f>
        <v>403-0902</v>
      </c>
      <c r="C202" s="39" t="str">
        <f>Source!G89</f>
        <v>Плиты для облицовки каналов, берегоукрепления гидротехнических сооружений и крепления откосов плотин и земляного полотна</v>
      </c>
      <c r="D202" s="40" t="str">
        <f>Source!H89</f>
        <v>м3</v>
      </c>
      <c r="E202" s="41">
        <f>Source!K89</f>
        <v>163.38749999999999</v>
      </c>
      <c r="F202" s="41"/>
      <c r="G202" s="41">
        <f>Source!I89</f>
        <v>163.38749999999999</v>
      </c>
      <c r="H202" s="43">
        <f>Source!AL89</f>
        <v>896.89</v>
      </c>
      <c r="I202" s="42"/>
      <c r="J202" s="43">
        <f>ROUND(Source!AC89*Source!I89, 2)</f>
        <v>146540.60999999999</v>
      </c>
      <c r="K202" s="42">
        <f>IF(Source!BC89&lt;&gt; 0, Source!BC89, 1)</f>
        <v>21.77</v>
      </c>
      <c r="L202" s="43">
        <f>Source!P89</f>
        <v>3190189.19</v>
      </c>
    </row>
    <row r="203" spans="1:101" x14ac:dyDescent="0.2">
      <c r="A203" s="63"/>
      <c r="B203" s="63"/>
      <c r="C203" s="64" t="str">
        <f>"Объем: "&amp;Source!I89&amp;"=0,5*"&amp;"0,5*"&amp;"0,05*"&amp;"13071"</f>
        <v>Объем: 163,3875=0,5*0,5*0,05*13071</v>
      </c>
      <c r="D203" s="63"/>
      <c r="E203" s="63"/>
      <c r="F203" s="63"/>
      <c r="G203" s="63"/>
      <c r="H203" s="63"/>
      <c r="I203" s="63"/>
      <c r="J203" s="63"/>
      <c r="K203" s="63"/>
      <c r="L203" s="63"/>
    </row>
    <row r="204" spans="1:101" ht="15" x14ac:dyDescent="0.2">
      <c r="C204" s="92" t="s">
        <v>1456</v>
      </c>
      <c r="D204" s="92"/>
      <c r="E204" s="92"/>
      <c r="F204" s="92"/>
      <c r="G204" s="92"/>
      <c r="H204" s="92"/>
      <c r="I204" s="93">
        <f>J202</f>
        <v>146540.60999999999</v>
      </c>
      <c r="J204" s="93"/>
      <c r="K204" s="93">
        <f>L202</f>
        <v>3190189.19</v>
      </c>
      <c r="L204" s="93"/>
      <c r="O204" s="53">
        <f>J202</f>
        <v>146540.60999999999</v>
      </c>
      <c r="P204">
        <f>0</f>
        <v>0</v>
      </c>
      <c r="R204" t="s">
        <v>1457</v>
      </c>
      <c r="S204">
        <f>0</f>
        <v>0</v>
      </c>
      <c r="U204">
        <f>0</f>
        <v>0</v>
      </c>
      <c r="X204">
        <f>0</f>
        <v>0</v>
      </c>
      <c r="Z204" t="s">
        <v>1457</v>
      </c>
      <c r="AA204" s="53">
        <f>J202</f>
        <v>146540.60999999999</v>
      </c>
      <c r="AD204">
        <f>ROUND((Source!AT89/100)*((ROUND(Source!AF89*Source!I89, 2)+ROUND(Source!AE89*Source!I89, 2))), 2)</f>
        <v>0</v>
      </c>
      <c r="AE204">
        <f>ROUND((Source!AU89/100)*((ROUND(Source!AF89*Source!I89, 2)+ROUND(Source!AE89*Source!I89, 2))), 2)</f>
        <v>0</v>
      </c>
      <c r="AN204" s="53">
        <f>L202</f>
        <v>3190189.19</v>
      </c>
      <c r="AO204">
        <f>0</f>
        <v>0</v>
      </c>
      <c r="AQ204" t="s">
        <v>1457</v>
      </c>
      <c r="AR204">
        <f>0</f>
        <v>0</v>
      </c>
      <c r="AT204">
        <f>0</f>
        <v>0</v>
      </c>
      <c r="AV204" t="s">
        <v>1457</v>
      </c>
      <c r="AW204" s="53">
        <f>L202</f>
        <v>3190189.19</v>
      </c>
      <c r="AZ204">
        <f>Source!X89</f>
        <v>0</v>
      </c>
      <c r="BA204">
        <f>Source!Y89</f>
        <v>0</v>
      </c>
      <c r="BH204" s="53">
        <f>J202</f>
        <v>146540.60999999999</v>
      </c>
      <c r="CD204">
        <v>1</v>
      </c>
    </row>
    <row r="205" spans="1:101" ht="42.75" x14ac:dyDescent="0.2">
      <c r="A205" s="38" t="s">
        <v>180</v>
      </c>
      <c r="B205" s="39" t="str">
        <f>Source!F91</f>
        <v>08-01-002-1</v>
      </c>
      <c r="C205" s="39" t="str">
        <f>Source!G91</f>
        <v>Устройство основания под фундаменты песчаного</v>
      </c>
      <c r="D205" s="40" t="str">
        <f>Source!H91</f>
        <v>1 м3 основания</v>
      </c>
      <c r="E205" s="41">
        <f>Source!K91</f>
        <v>10</v>
      </c>
      <c r="F205" s="41"/>
      <c r="G205" s="41">
        <f>Source!I91</f>
        <v>10</v>
      </c>
      <c r="H205" s="43"/>
      <c r="I205" s="42"/>
      <c r="J205" s="43"/>
      <c r="K205" s="42"/>
      <c r="L205" s="43"/>
    </row>
    <row r="206" spans="1:101" ht="51" x14ac:dyDescent="0.2">
      <c r="B206" s="44" t="s">
        <v>1389</v>
      </c>
      <c r="C206" s="94" t="s">
        <v>1444</v>
      </c>
      <c r="D206" s="94"/>
      <c r="E206" s="94"/>
      <c r="F206" s="94"/>
      <c r="G206" s="94"/>
      <c r="H206" s="94"/>
      <c r="I206" s="94"/>
      <c r="J206" s="94"/>
      <c r="K206" s="94"/>
      <c r="L206" s="94"/>
      <c r="CW206" s="45" t="s">
        <v>1444</v>
      </c>
    </row>
    <row r="207" spans="1:101" x14ac:dyDescent="0.2">
      <c r="C207" s="46" t="str">
        <f>"Объем: "&amp;Source!I91&amp;"=11/"&amp;"1,1"</f>
        <v>Объем: 10=11/1,1</v>
      </c>
    </row>
    <row r="208" spans="1:101" ht="14.25" x14ac:dyDescent="0.2">
      <c r="A208" s="39"/>
      <c r="B208" s="42">
        <v>1</v>
      </c>
      <c r="C208" s="39" t="s">
        <v>1445</v>
      </c>
      <c r="D208" s="40"/>
      <c r="E208" s="41"/>
      <c r="F208" s="41"/>
      <c r="G208" s="41"/>
      <c r="H208" s="43">
        <f>Source!AO91</f>
        <v>18.79</v>
      </c>
      <c r="I208" s="42">
        <f>ROUND(1.2,7)</f>
        <v>1.2</v>
      </c>
      <c r="J208" s="43">
        <f>ROUND(Source!AF91*Source!I91, 2)</f>
        <v>225.5</v>
      </c>
      <c r="K208" s="42">
        <f>IF(Source!BA91&lt;&gt; 0, Source!BA91, 1)</f>
        <v>50.93</v>
      </c>
      <c r="L208" s="43">
        <f>Source!S91</f>
        <v>11484.72</v>
      </c>
    </row>
    <row r="209" spans="1:101" ht="14.25" x14ac:dyDescent="0.2">
      <c r="A209" s="39"/>
      <c r="B209" s="42">
        <v>2</v>
      </c>
      <c r="C209" s="39" t="s">
        <v>1446</v>
      </c>
      <c r="D209" s="40"/>
      <c r="E209" s="41"/>
      <c r="F209" s="41"/>
      <c r="G209" s="41"/>
      <c r="H209" s="43">
        <f>Source!AM91</f>
        <v>20.66</v>
      </c>
      <c r="I209" s="42">
        <f>ROUND(1.2,7)</f>
        <v>1.2</v>
      </c>
      <c r="J209" s="43">
        <f>ROUND(((((Source!ET91*ROUND(1.2,7)))-((Source!EU91*ROUND(1.2,7))))+Source!AE91)*Source!I91, 2)</f>
        <v>247.94</v>
      </c>
      <c r="K209" s="42">
        <f>IF(Source!BB91&lt;&gt; 0, Source!BB91, 1)</f>
        <v>13.54</v>
      </c>
      <c r="L209" s="43">
        <f>Source!Q91</f>
        <v>3357.86</v>
      </c>
    </row>
    <row r="210" spans="1:101" ht="14.25" x14ac:dyDescent="0.2">
      <c r="A210" s="39"/>
      <c r="B210" s="42">
        <v>3</v>
      </c>
      <c r="C210" s="39" t="s">
        <v>1447</v>
      </c>
      <c r="D210" s="40"/>
      <c r="E210" s="41"/>
      <c r="F210" s="41"/>
      <c r="G210" s="41"/>
      <c r="H210" s="43">
        <f>Source!AN91</f>
        <v>3.04</v>
      </c>
      <c r="I210" s="42">
        <f>ROUND(1.2,7)</f>
        <v>1.2</v>
      </c>
      <c r="J210" s="47">
        <f>ROUND(Source!AE91*Source!I91, 2)</f>
        <v>36.5</v>
      </c>
      <c r="K210" s="42">
        <f>IF(Source!BS91&lt;&gt; 0, Source!BS91, 1)</f>
        <v>50.93</v>
      </c>
      <c r="L210" s="47">
        <f>Source!R91</f>
        <v>1858.95</v>
      </c>
    </row>
    <row r="211" spans="1:101" ht="14.25" x14ac:dyDescent="0.2">
      <c r="A211" s="39"/>
      <c r="B211" s="42">
        <v>4</v>
      </c>
      <c r="C211" s="39" t="s">
        <v>1448</v>
      </c>
      <c r="D211" s="40"/>
      <c r="E211" s="41"/>
      <c r="F211" s="41"/>
      <c r="G211" s="41"/>
      <c r="H211" s="43">
        <f>Source!AL91</f>
        <v>72.37</v>
      </c>
      <c r="I211" s="42"/>
      <c r="J211" s="43">
        <f>ROUND(Source!AC91*Source!I91, 2)</f>
        <v>723.7</v>
      </c>
      <c r="K211" s="42">
        <f>IF(Source!BC91&lt;&gt; 0, Source!BC91, 1)</f>
        <v>9.56</v>
      </c>
      <c r="L211" s="43">
        <f>Source!P91</f>
        <v>6918.57</v>
      </c>
    </row>
    <row r="212" spans="1:101" ht="14.25" x14ac:dyDescent="0.2">
      <c r="A212" s="39"/>
      <c r="B212" s="39"/>
      <c r="C212" s="39" t="s">
        <v>1449</v>
      </c>
      <c r="D212" s="40" t="s">
        <v>1423</v>
      </c>
      <c r="E212" s="41">
        <f>Source!AQ91</f>
        <v>2.2999999999999998</v>
      </c>
      <c r="F212" s="41">
        <f>ROUND(1.2,7)</f>
        <v>1.2</v>
      </c>
      <c r="G212" s="41">
        <f>ROUND(Source!U91, 7)</f>
        <v>27.6</v>
      </c>
      <c r="H212" s="43"/>
      <c r="I212" s="42"/>
      <c r="J212" s="43"/>
      <c r="K212" s="42"/>
      <c r="L212" s="43"/>
    </row>
    <row r="213" spans="1:101" ht="14.25" x14ac:dyDescent="0.2">
      <c r="A213" s="39"/>
      <c r="B213" s="39"/>
      <c r="C213" s="48" t="s">
        <v>1450</v>
      </c>
      <c r="D213" s="49" t="s">
        <v>1423</v>
      </c>
      <c r="E213" s="50">
        <f>Source!AR91</f>
        <v>0.28999999999999998</v>
      </c>
      <c r="F213" s="50">
        <f>ROUND(1.2,7)</f>
        <v>1.2</v>
      </c>
      <c r="G213" s="50">
        <f>ROUND(Source!V91, 7)</f>
        <v>3.48</v>
      </c>
      <c r="H213" s="51"/>
      <c r="I213" s="52"/>
      <c r="J213" s="51"/>
      <c r="K213" s="52"/>
      <c r="L213" s="51"/>
    </row>
    <row r="214" spans="1:101" ht="14.25" x14ac:dyDescent="0.2">
      <c r="A214" s="39"/>
      <c r="B214" s="39"/>
      <c r="C214" s="39" t="s">
        <v>1451</v>
      </c>
      <c r="D214" s="40"/>
      <c r="E214" s="41"/>
      <c r="F214" s="41"/>
      <c r="G214" s="41"/>
      <c r="H214" s="43">
        <f>H208+H209+H211</f>
        <v>111.82000000000001</v>
      </c>
      <c r="I214" s="42"/>
      <c r="J214" s="43">
        <f>J208+J209+J211</f>
        <v>1197.1400000000001</v>
      </c>
      <c r="K214" s="42"/>
      <c r="L214" s="43">
        <f>L208+L209+L211</f>
        <v>21761.15</v>
      </c>
    </row>
    <row r="215" spans="1:101" ht="14.25" x14ac:dyDescent="0.2">
      <c r="A215" s="39"/>
      <c r="B215" s="39"/>
      <c r="C215" s="39" t="s">
        <v>1452</v>
      </c>
      <c r="D215" s="40"/>
      <c r="E215" s="41"/>
      <c r="F215" s="41"/>
      <c r="G215" s="41"/>
      <c r="H215" s="43"/>
      <c r="I215" s="42"/>
      <c r="J215" s="43">
        <f>SUM(S205:S218)+SUM(T205:T218)+SUM(X205:X218)+SUM(Y205:Y218)+SUM(Z205:Z218)</f>
        <v>262</v>
      </c>
      <c r="K215" s="42"/>
      <c r="L215" s="43">
        <f>SUM(AR205:AR218)+SUM(AS205:AS218)+SUM(AT205:AT218)+SUM(AU205:AU218)+SUM(AV205:AV218)</f>
        <v>13343.67</v>
      </c>
    </row>
    <row r="216" spans="1:101" ht="14.25" x14ac:dyDescent="0.2">
      <c r="A216" s="39"/>
      <c r="B216" s="39" t="s">
        <v>187</v>
      </c>
      <c r="C216" s="39" t="s">
        <v>1474</v>
      </c>
      <c r="D216" s="40" t="s">
        <v>1454</v>
      </c>
      <c r="E216" s="41">
        <f>Source!BZ91</f>
        <v>110</v>
      </c>
      <c r="F216" s="41"/>
      <c r="G216" s="41">
        <f>Source!AT91</f>
        <v>110</v>
      </c>
      <c r="H216" s="43"/>
      <c r="I216" s="42"/>
      <c r="J216" s="43">
        <f>SUM(AD205:AD218)</f>
        <v>288.2</v>
      </c>
      <c r="K216" s="42"/>
      <c r="L216" s="43">
        <f>SUM(AZ205:AZ218)</f>
        <v>14678.04</v>
      </c>
    </row>
    <row r="217" spans="1:101" ht="14.25" x14ac:dyDescent="0.2">
      <c r="A217" s="48"/>
      <c r="B217" s="48" t="s">
        <v>188</v>
      </c>
      <c r="C217" s="48" t="s">
        <v>1475</v>
      </c>
      <c r="D217" s="49" t="s">
        <v>1454</v>
      </c>
      <c r="E217" s="50">
        <f>Source!CA91</f>
        <v>69</v>
      </c>
      <c r="F217" s="50"/>
      <c r="G217" s="50">
        <f>Source!AU91</f>
        <v>69</v>
      </c>
      <c r="H217" s="51"/>
      <c r="I217" s="52"/>
      <c r="J217" s="51">
        <f>SUM(AE205:AE218)</f>
        <v>180.78</v>
      </c>
      <c r="K217" s="52"/>
      <c r="L217" s="51">
        <f>SUM(BA205:BA218)</f>
        <v>9207.1299999999992</v>
      </c>
    </row>
    <row r="218" spans="1:101" ht="15" x14ac:dyDescent="0.2">
      <c r="C218" s="92" t="s">
        <v>1456</v>
      </c>
      <c r="D218" s="92"/>
      <c r="E218" s="92"/>
      <c r="F218" s="92"/>
      <c r="G218" s="92"/>
      <c r="H218" s="92"/>
      <c r="I218" s="93">
        <f>J208+J209+J211+J216+J217</f>
        <v>1666.1200000000001</v>
      </c>
      <c r="J218" s="93"/>
      <c r="K218" s="93">
        <f>L208+L209+L211+L216+L217</f>
        <v>45646.32</v>
      </c>
      <c r="L218" s="93"/>
      <c r="O218" s="53">
        <f>J208+J209+J211+J216+J217</f>
        <v>1666.1200000000001</v>
      </c>
      <c r="P218" s="53">
        <f>J209</f>
        <v>247.94</v>
      </c>
      <c r="R218" t="s">
        <v>1457</v>
      </c>
      <c r="S218" s="53">
        <f>J208</f>
        <v>225.5</v>
      </c>
      <c r="U218" s="53">
        <f>J208</f>
        <v>225.5</v>
      </c>
      <c r="X218" s="53">
        <f>J210</f>
        <v>36.5</v>
      </c>
      <c r="Z218" t="s">
        <v>1457</v>
      </c>
      <c r="AA218" s="53">
        <f>J211</f>
        <v>723.7</v>
      </c>
      <c r="AD218">
        <f>ROUND((Source!AT91/100)*((ROUND(Source!AF91*Source!I91, 2)+ROUND(Source!AE91*Source!I91, 2))), 2)</f>
        <v>288.2</v>
      </c>
      <c r="AE218">
        <f>ROUND((Source!AU91/100)*((ROUND(Source!AF91*Source!I91, 2)+ROUND(Source!AE91*Source!I91, 2))), 2)</f>
        <v>180.78</v>
      </c>
      <c r="AN218" s="53">
        <f>L208+L209+L211+L216+L217</f>
        <v>45646.32</v>
      </c>
      <c r="AO218" s="53">
        <f>L209</f>
        <v>3357.86</v>
      </c>
      <c r="AQ218" t="s">
        <v>1457</v>
      </c>
      <c r="AR218" s="53">
        <f>L208</f>
        <v>11484.72</v>
      </c>
      <c r="AT218" s="53">
        <f>L210</f>
        <v>1858.95</v>
      </c>
      <c r="AV218" t="s">
        <v>1457</v>
      </c>
      <c r="AW218" s="53">
        <f>L211</f>
        <v>6918.57</v>
      </c>
      <c r="AZ218">
        <f>Source!X91</f>
        <v>14678.04</v>
      </c>
      <c r="BA218">
        <f>Source!Y91</f>
        <v>9207.1299999999992</v>
      </c>
      <c r="BH218" s="53">
        <f>J208+J209+J211+J216+J217</f>
        <v>1666.1200000000001</v>
      </c>
      <c r="CD218">
        <v>1</v>
      </c>
    </row>
    <row r="219" spans="1:101" ht="99.75" x14ac:dyDescent="0.2">
      <c r="A219" s="38" t="s">
        <v>189</v>
      </c>
      <c r="B219" s="39" t="str">
        <f>Source!F93</f>
        <v>06-01-001-1</v>
      </c>
      <c r="C219" s="39" t="str">
        <f>Source!G93</f>
        <v>Устройство бетонной подготовки</v>
      </c>
      <c r="D219" s="40" t="str">
        <f>Source!H93</f>
        <v>100 м3 бетона, бутобетона и железобетона в деле</v>
      </c>
      <c r="E219" s="41">
        <f>Source!K93</f>
        <v>6.7299999999999999E-2</v>
      </c>
      <c r="F219" s="41"/>
      <c r="G219" s="41">
        <f>Source!I93</f>
        <v>6.7299999999999999E-2</v>
      </c>
      <c r="H219" s="43"/>
      <c r="I219" s="42"/>
      <c r="J219" s="43"/>
      <c r="K219" s="42"/>
      <c r="L219" s="43"/>
    </row>
    <row r="220" spans="1:101" ht="51" x14ac:dyDescent="0.2">
      <c r="B220" s="44" t="s">
        <v>1389</v>
      </c>
      <c r="C220" s="94" t="s">
        <v>1444</v>
      </c>
      <c r="D220" s="94"/>
      <c r="E220" s="94"/>
      <c r="F220" s="94"/>
      <c r="G220" s="94"/>
      <c r="H220" s="94"/>
      <c r="I220" s="94"/>
      <c r="J220" s="94"/>
      <c r="K220" s="94"/>
      <c r="L220" s="94"/>
      <c r="CW220" s="45" t="s">
        <v>1444</v>
      </c>
    </row>
    <row r="221" spans="1:101" x14ac:dyDescent="0.2">
      <c r="C221" s="46" t="str">
        <f>"Объем: "&amp;Source!I93&amp;"=7,4/"&amp;"1,1/"&amp;"100"</f>
        <v>Объем: 0,0673=7,4/1,1/100</v>
      </c>
    </row>
    <row r="222" spans="1:101" ht="14.25" x14ac:dyDescent="0.2">
      <c r="A222" s="39"/>
      <c r="B222" s="42">
        <v>1</v>
      </c>
      <c r="C222" s="39" t="s">
        <v>1445</v>
      </c>
      <c r="D222" s="40"/>
      <c r="E222" s="41"/>
      <c r="F222" s="41"/>
      <c r="G222" s="41"/>
      <c r="H222" s="43">
        <f>Source!AO93</f>
        <v>1404</v>
      </c>
      <c r="I222" s="42">
        <f>ROUND(1.2,7)</f>
        <v>1.2</v>
      </c>
      <c r="J222" s="43">
        <f>ROUND(Source!AF93*Source!I93, 2)</f>
        <v>113.39</v>
      </c>
      <c r="K222" s="42">
        <f>IF(Source!BA93&lt;&gt; 0, Source!BA93, 1)</f>
        <v>50.93</v>
      </c>
      <c r="L222" s="43">
        <f>Source!S93</f>
        <v>5774.8</v>
      </c>
    </row>
    <row r="223" spans="1:101" ht="14.25" x14ac:dyDescent="0.2">
      <c r="A223" s="39"/>
      <c r="B223" s="42">
        <v>2</v>
      </c>
      <c r="C223" s="39" t="s">
        <v>1446</v>
      </c>
      <c r="D223" s="40"/>
      <c r="E223" s="41"/>
      <c r="F223" s="41"/>
      <c r="G223" s="41"/>
      <c r="H223" s="43">
        <f>Source!AM93</f>
        <v>1590.53</v>
      </c>
      <c r="I223" s="42">
        <f>ROUND(1.2,7)</f>
        <v>1.2</v>
      </c>
      <c r="J223" s="43">
        <f>ROUND(((((Source!ET93*ROUND(1.2,7)))-((Source!EU93*ROUND(1.2,7))))+Source!AE93)*Source!I93, 2)</f>
        <v>128.44999999999999</v>
      </c>
      <c r="K223" s="42">
        <f>IF(Source!BB93&lt;&gt; 0, Source!BB93, 1)</f>
        <v>13.56</v>
      </c>
      <c r="L223" s="43">
        <f>Source!Q93</f>
        <v>1741.8</v>
      </c>
    </row>
    <row r="224" spans="1:101" ht="14.25" x14ac:dyDescent="0.2">
      <c r="A224" s="39"/>
      <c r="B224" s="42">
        <v>3</v>
      </c>
      <c r="C224" s="39" t="s">
        <v>1447</v>
      </c>
      <c r="D224" s="40"/>
      <c r="E224" s="41"/>
      <c r="F224" s="41"/>
      <c r="G224" s="41"/>
      <c r="H224" s="43">
        <f>Source!AN93</f>
        <v>243</v>
      </c>
      <c r="I224" s="42">
        <f>ROUND(1.2,7)</f>
        <v>1.2</v>
      </c>
      <c r="J224" s="47">
        <f>ROUND(Source!AE93*Source!I93, 2)</f>
        <v>19.62</v>
      </c>
      <c r="K224" s="42">
        <f>IF(Source!BS93&lt;&gt; 0, Source!BS93, 1)</f>
        <v>50.93</v>
      </c>
      <c r="L224" s="47">
        <f>Source!R93</f>
        <v>999.48</v>
      </c>
    </row>
    <row r="225" spans="1:101" ht="14.25" x14ac:dyDescent="0.2">
      <c r="A225" s="39"/>
      <c r="B225" s="42">
        <v>4</v>
      </c>
      <c r="C225" s="39" t="s">
        <v>1448</v>
      </c>
      <c r="D225" s="40"/>
      <c r="E225" s="41"/>
      <c r="F225" s="41"/>
      <c r="G225" s="41"/>
      <c r="H225" s="43">
        <f>Source!AL93</f>
        <v>55590.49</v>
      </c>
      <c r="I225" s="42"/>
      <c r="J225" s="43">
        <f>ROUND(Source!AC93*Source!I93, 2)</f>
        <v>3741.24</v>
      </c>
      <c r="K225" s="42">
        <f>IF(Source!BC93&lt;&gt; 0, Source!BC93, 1)</f>
        <v>9.2100000000000009</v>
      </c>
      <c r="L225" s="43">
        <f>Source!P93</f>
        <v>34456.82</v>
      </c>
    </row>
    <row r="226" spans="1:101" ht="14.25" x14ac:dyDescent="0.2">
      <c r="A226" s="39"/>
      <c r="B226" s="39"/>
      <c r="C226" s="39" t="s">
        <v>1449</v>
      </c>
      <c r="D226" s="40" t="s">
        <v>1423</v>
      </c>
      <c r="E226" s="41">
        <f>Source!AQ93</f>
        <v>180</v>
      </c>
      <c r="F226" s="41">
        <f>ROUND(1.2,7)</f>
        <v>1.2</v>
      </c>
      <c r="G226" s="41">
        <f>ROUND(Source!U93, 7)</f>
        <v>14.536799999999999</v>
      </c>
      <c r="H226" s="43"/>
      <c r="I226" s="42"/>
      <c r="J226" s="43"/>
      <c r="K226" s="42"/>
      <c r="L226" s="43"/>
    </row>
    <row r="227" spans="1:101" ht="14.25" x14ac:dyDescent="0.2">
      <c r="A227" s="39"/>
      <c r="B227" s="39"/>
      <c r="C227" s="48" t="s">
        <v>1450</v>
      </c>
      <c r="D227" s="49" t="s">
        <v>1423</v>
      </c>
      <c r="E227" s="50">
        <f>Source!AR93</f>
        <v>18</v>
      </c>
      <c r="F227" s="50">
        <f>ROUND(1.2,7)</f>
        <v>1.2</v>
      </c>
      <c r="G227" s="50">
        <f>ROUND(Source!V93, 7)</f>
        <v>1.4536800000000001</v>
      </c>
      <c r="H227" s="51"/>
      <c r="I227" s="52"/>
      <c r="J227" s="51"/>
      <c r="K227" s="52"/>
      <c r="L227" s="51"/>
    </row>
    <row r="228" spans="1:101" ht="14.25" x14ac:dyDescent="0.2">
      <c r="A228" s="39"/>
      <c r="B228" s="39"/>
      <c r="C228" s="39" t="s">
        <v>1451</v>
      </c>
      <c r="D228" s="40"/>
      <c r="E228" s="41"/>
      <c r="F228" s="41"/>
      <c r="G228" s="41"/>
      <c r="H228" s="43">
        <f>H222+H223+H225</f>
        <v>58585.02</v>
      </c>
      <c r="I228" s="42"/>
      <c r="J228" s="43">
        <f>J222+J223+J225</f>
        <v>3983.08</v>
      </c>
      <c r="K228" s="42"/>
      <c r="L228" s="43">
        <f>L222+L223+L225</f>
        <v>41973.42</v>
      </c>
    </row>
    <row r="229" spans="1:101" ht="14.25" x14ac:dyDescent="0.2">
      <c r="A229" s="39"/>
      <c r="B229" s="39"/>
      <c r="C229" s="39" t="s">
        <v>1452</v>
      </c>
      <c r="D229" s="40"/>
      <c r="E229" s="41"/>
      <c r="F229" s="41"/>
      <c r="G229" s="41"/>
      <c r="H229" s="43"/>
      <c r="I229" s="42"/>
      <c r="J229" s="43">
        <f>SUM(S219:S232)+SUM(T219:T232)+SUM(X219:X232)+SUM(Y219:Y232)+SUM(Z219:Z232)</f>
        <v>133.01</v>
      </c>
      <c r="K229" s="42"/>
      <c r="L229" s="43">
        <f>SUM(AR219:AR232)+SUM(AS219:AS232)+SUM(AT219:AT232)+SUM(AU219:AU232)+SUM(AV219:AV232)</f>
        <v>6774.2800000000007</v>
      </c>
    </row>
    <row r="230" spans="1:101" ht="42.75" x14ac:dyDescent="0.2">
      <c r="A230" s="39"/>
      <c r="B230" s="39" t="s">
        <v>196</v>
      </c>
      <c r="C230" s="39" t="s">
        <v>1476</v>
      </c>
      <c r="D230" s="40" t="s">
        <v>1454</v>
      </c>
      <c r="E230" s="41">
        <f>Source!BZ93</f>
        <v>102</v>
      </c>
      <c r="F230" s="41"/>
      <c r="G230" s="41">
        <f>Source!AT93</f>
        <v>102</v>
      </c>
      <c r="H230" s="43"/>
      <c r="I230" s="42"/>
      <c r="J230" s="43">
        <f>SUM(AD219:AD232)</f>
        <v>135.66999999999999</v>
      </c>
      <c r="K230" s="42"/>
      <c r="L230" s="43">
        <f>SUM(AZ219:AZ232)</f>
        <v>6909.77</v>
      </c>
    </row>
    <row r="231" spans="1:101" ht="42.75" x14ac:dyDescent="0.2">
      <c r="A231" s="48"/>
      <c r="B231" s="48" t="s">
        <v>197</v>
      </c>
      <c r="C231" s="48" t="s">
        <v>1477</v>
      </c>
      <c r="D231" s="49" t="s">
        <v>1454</v>
      </c>
      <c r="E231" s="50">
        <f>Source!CA93</f>
        <v>58</v>
      </c>
      <c r="F231" s="50"/>
      <c r="G231" s="50">
        <f>Source!AU93</f>
        <v>58</v>
      </c>
      <c r="H231" s="51"/>
      <c r="I231" s="52"/>
      <c r="J231" s="51">
        <f>SUM(AE219:AE232)</f>
        <v>77.150000000000006</v>
      </c>
      <c r="K231" s="52"/>
      <c r="L231" s="51">
        <f>SUM(BA219:BA232)</f>
        <v>3929.08</v>
      </c>
    </row>
    <row r="232" spans="1:101" ht="15" x14ac:dyDescent="0.2">
      <c r="C232" s="92" t="s">
        <v>1456</v>
      </c>
      <c r="D232" s="92"/>
      <c r="E232" s="92"/>
      <c r="F232" s="92"/>
      <c r="G232" s="92"/>
      <c r="H232" s="92"/>
      <c r="I232" s="93">
        <f>J222+J223+J225+J230+J231</f>
        <v>4195.8999999999996</v>
      </c>
      <c r="J232" s="93"/>
      <c r="K232" s="93">
        <f>L222+L223+L225+L230+L231</f>
        <v>52812.270000000004</v>
      </c>
      <c r="L232" s="93"/>
      <c r="O232" s="53">
        <f>J222+J223+J225+J230+J231</f>
        <v>4195.8999999999996</v>
      </c>
      <c r="P232" s="53">
        <f>J223</f>
        <v>128.44999999999999</v>
      </c>
      <c r="R232" t="s">
        <v>1457</v>
      </c>
      <c r="S232" s="53">
        <f>J222</f>
        <v>113.39</v>
      </c>
      <c r="U232" s="53">
        <f>J222</f>
        <v>113.39</v>
      </c>
      <c r="X232" s="53">
        <f>J224</f>
        <v>19.62</v>
      </c>
      <c r="Z232" t="s">
        <v>1457</v>
      </c>
      <c r="AA232" s="53">
        <f>J225</f>
        <v>3741.24</v>
      </c>
      <c r="AD232">
        <f>ROUND((Source!AT93/100)*((ROUND(Source!AF93*Source!I93, 2)+ROUND(Source!AE93*Source!I93, 2))), 2)</f>
        <v>135.66999999999999</v>
      </c>
      <c r="AE232">
        <f>ROUND((Source!AU93/100)*((ROUND(Source!AF93*Source!I93, 2)+ROUND(Source!AE93*Source!I93, 2))), 2)</f>
        <v>77.150000000000006</v>
      </c>
      <c r="AN232" s="53">
        <f>L222+L223+L225+L230+L231</f>
        <v>52812.270000000004</v>
      </c>
      <c r="AO232" s="53">
        <f>L223</f>
        <v>1741.8</v>
      </c>
      <c r="AQ232" t="s">
        <v>1457</v>
      </c>
      <c r="AR232" s="53">
        <f>L222</f>
        <v>5774.8</v>
      </c>
      <c r="AT232" s="53">
        <f>L224</f>
        <v>999.48</v>
      </c>
      <c r="AV232" t="s">
        <v>1457</v>
      </c>
      <c r="AW232" s="53">
        <f>L225</f>
        <v>34456.82</v>
      </c>
      <c r="AZ232">
        <f>Source!X93</f>
        <v>6909.77</v>
      </c>
      <c r="BA232">
        <f>Source!Y93</f>
        <v>3929.08</v>
      </c>
      <c r="BH232" s="53">
        <f>J222+J223+J225+J230+J231</f>
        <v>4195.8999999999996</v>
      </c>
      <c r="CD232">
        <v>1</v>
      </c>
    </row>
    <row r="233" spans="1:101" ht="57" x14ac:dyDescent="0.2">
      <c r="A233" s="38" t="s">
        <v>198</v>
      </c>
      <c r="B233" s="39" t="str">
        <f>Source!F95</f>
        <v>07-06-002-5</v>
      </c>
      <c r="C233" s="39" t="str">
        <f>Source!G95</f>
        <v>Устройство плит перекрытий каналов площадью до 0,5 м2</v>
      </c>
      <c r="D233" s="40" t="str">
        <f>Source!H95</f>
        <v>100 шт. сборных конструкций</v>
      </c>
      <c r="E233" s="41">
        <f>Source!K95</f>
        <v>7.0000000000000007E-2</v>
      </c>
      <c r="F233" s="41"/>
      <c r="G233" s="41">
        <f>Source!I95</f>
        <v>7.0000000000000007E-2</v>
      </c>
      <c r="H233" s="43"/>
      <c r="I233" s="42"/>
      <c r="J233" s="43"/>
      <c r="K233" s="42"/>
      <c r="L233" s="43"/>
    </row>
    <row r="234" spans="1:101" ht="51" x14ac:dyDescent="0.2">
      <c r="B234" s="44" t="s">
        <v>1389</v>
      </c>
      <c r="C234" s="94" t="s">
        <v>1444</v>
      </c>
      <c r="D234" s="94"/>
      <c r="E234" s="94"/>
      <c r="F234" s="94"/>
      <c r="G234" s="94"/>
      <c r="H234" s="94"/>
      <c r="I234" s="94"/>
      <c r="J234" s="94"/>
      <c r="K234" s="94"/>
      <c r="L234" s="94"/>
      <c r="CW234" s="45" t="s">
        <v>1444</v>
      </c>
    </row>
    <row r="235" spans="1:101" x14ac:dyDescent="0.2">
      <c r="C235" s="46" t="str">
        <f>"Объем: "&amp;Source!I95&amp;"=7/"&amp;"100"</f>
        <v>Объем: 0,07=7/100</v>
      </c>
    </row>
    <row r="236" spans="1:101" ht="14.25" x14ac:dyDescent="0.2">
      <c r="A236" s="39"/>
      <c r="B236" s="42">
        <v>1</v>
      </c>
      <c r="C236" s="39" t="s">
        <v>1445</v>
      </c>
      <c r="D236" s="40"/>
      <c r="E236" s="41"/>
      <c r="F236" s="41"/>
      <c r="G236" s="41"/>
      <c r="H236" s="43">
        <f>Source!AO95</f>
        <v>863.77</v>
      </c>
      <c r="I236" s="42">
        <f>ROUND(1.2,7)</f>
        <v>1.2</v>
      </c>
      <c r="J236" s="43">
        <f>ROUND(Source!AF95*Source!I95, 2)</f>
        <v>72.56</v>
      </c>
      <c r="K236" s="42">
        <f>IF(Source!BA95&lt;&gt; 0, Source!BA95, 1)</f>
        <v>50.93</v>
      </c>
      <c r="L236" s="43">
        <f>Source!S95</f>
        <v>3695.3</v>
      </c>
    </row>
    <row r="237" spans="1:101" ht="14.25" x14ac:dyDescent="0.2">
      <c r="A237" s="39"/>
      <c r="B237" s="42">
        <v>2</v>
      </c>
      <c r="C237" s="39" t="s">
        <v>1446</v>
      </c>
      <c r="D237" s="40"/>
      <c r="E237" s="41"/>
      <c r="F237" s="41"/>
      <c r="G237" s="41"/>
      <c r="H237" s="43">
        <f>Source!AM95</f>
        <v>99.68</v>
      </c>
      <c r="I237" s="42">
        <f>ROUND(1.2,7)</f>
        <v>1.2</v>
      </c>
      <c r="J237" s="43">
        <f>ROUND(((((Source!ET95*ROUND(1.2,7)))-((Source!EU95*ROUND(1.2,7))))+Source!AE95)*Source!I95, 2)</f>
        <v>8.3699999999999992</v>
      </c>
      <c r="K237" s="42">
        <f>IF(Source!BB95&lt;&gt; 0, Source!BB95, 1)</f>
        <v>13.14</v>
      </c>
      <c r="L237" s="43">
        <f>Source!Q95</f>
        <v>110.01</v>
      </c>
    </row>
    <row r="238" spans="1:101" ht="14.25" x14ac:dyDescent="0.2">
      <c r="A238" s="39"/>
      <c r="B238" s="42">
        <v>3</v>
      </c>
      <c r="C238" s="39" t="s">
        <v>1447</v>
      </c>
      <c r="D238" s="40"/>
      <c r="E238" s="41"/>
      <c r="F238" s="41"/>
      <c r="G238" s="41"/>
      <c r="H238" s="43">
        <f>Source!AN95</f>
        <v>12.02</v>
      </c>
      <c r="I238" s="42">
        <f>ROUND(1.2,7)</f>
        <v>1.2</v>
      </c>
      <c r="J238" s="47">
        <f>ROUND(Source!AE95*Source!I95, 2)</f>
        <v>1.01</v>
      </c>
      <c r="K238" s="42">
        <f>IF(Source!BS95&lt;&gt; 0, Source!BS95, 1)</f>
        <v>50.93</v>
      </c>
      <c r="L238" s="47">
        <f>Source!R95</f>
        <v>51.41</v>
      </c>
    </row>
    <row r="239" spans="1:101" ht="14.25" x14ac:dyDescent="0.2">
      <c r="A239" s="39"/>
      <c r="B239" s="42">
        <v>4</v>
      </c>
      <c r="C239" s="39" t="s">
        <v>1448</v>
      </c>
      <c r="D239" s="40"/>
      <c r="E239" s="41"/>
      <c r="F239" s="41"/>
      <c r="G239" s="41"/>
      <c r="H239" s="43">
        <f>Source!AL95</f>
        <v>68.03</v>
      </c>
      <c r="I239" s="42"/>
      <c r="J239" s="43">
        <f>ROUND(Source!AC95*Source!I95, 2)</f>
        <v>4.76</v>
      </c>
      <c r="K239" s="42">
        <f>IF(Source!BC95&lt;&gt; 0, Source!BC95, 1)</f>
        <v>8.93</v>
      </c>
      <c r="L239" s="43">
        <f>Source!P95</f>
        <v>42.53</v>
      </c>
    </row>
    <row r="240" spans="1:101" ht="14.25" x14ac:dyDescent="0.2">
      <c r="A240" s="39"/>
      <c r="B240" s="39"/>
      <c r="C240" s="39" t="s">
        <v>1449</v>
      </c>
      <c r="D240" s="40" t="s">
        <v>1423</v>
      </c>
      <c r="E240" s="41">
        <f>Source!AQ95</f>
        <v>91.89</v>
      </c>
      <c r="F240" s="41">
        <f>ROUND(1.2,7)</f>
        <v>1.2</v>
      </c>
      <c r="G240" s="41">
        <f>ROUND(Source!U95, 7)</f>
        <v>7.7187599999999996</v>
      </c>
      <c r="H240" s="43"/>
      <c r="I240" s="42"/>
      <c r="J240" s="43"/>
      <c r="K240" s="42"/>
      <c r="L240" s="43"/>
    </row>
    <row r="241" spans="1:101" ht="14.25" x14ac:dyDescent="0.2">
      <c r="A241" s="39"/>
      <c r="B241" s="39"/>
      <c r="C241" s="48" t="s">
        <v>1450</v>
      </c>
      <c r="D241" s="49" t="s">
        <v>1423</v>
      </c>
      <c r="E241" s="50">
        <f>Source!AR95</f>
        <v>0.89</v>
      </c>
      <c r="F241" s="50">
        <f>ROUND(1.2,7)</f>
        <v>1.2</v>
      </c>
      <c r="G241" s="50">
        <f>ROUND(Source!V95, 7)</f>
        <v>7.4759999999999993E-2</v>
      </c>
      <c r="H241" s="51"/>
      <c r="I241" s="52"/>
      <c r="J241" s="51"/>
      <c r="K241" s="52"/>
      <c r="L241" s="51"/>
    </row>
    <row r="242" spans="1:101" ht="14.25" x14ac:dyDescent="0.2">
      <c r="A242" s="39"/>
      <c r="B242" s="39"/>
      <c r="C242" s="39" t="s">
        <v>1451</v>
      </c>
      <c r="D242" s="40"/>
      <c r="E242" s="41"/>
      <c r="F242" s="41"/>
      <c r="G242" s="41"/>
      <c r="H242" s="43">
        <f>H236+H237+H239</f>
        <v>1031.48</v>
      </c>
      <c r="I242" s="42"/>
      <c r="J242" s="43">
        <f>J236+J237+J239</f>
        <v>85.690000000000012</v>
      </c>
      <c r="K242" s="42"/>
      <c r="L242" s="43">
        <f>L236+L237+L239</f>
        <v>3847.8400000000006</v>
      </c>
    </row>
    <row r="243" spans="1:101" ht="42.75" x14ac:dyDescent="0.2">
      <c r="A243" s="38" t="s">
        <v>1478</v>
      </c>
      <c r="B243" s="39" t="str">
        <f>Source!F97</f>
        <v>403-0517</v>
      </c>
      <c r="C243" s="39" t="str">
        <f>Source!G97</f>
        <v>Плита днища ПД 300.90.10-3 /бетон В15 (М200), объем 0,26 м3, расход ар-ры 9,5 кг / (серия 3.006.1-8)</v>
      </c>
      <c r="D243" s="40" t="str">
        <f>Source!H97</f>
        <v>шт.</v>
      </c>
      <c r="E243" s="41">
        <f>SmtRes!AT236</f>
        <v>100</v>
      </c>
      <c r="F243" s="41"/>
      <c r="G243" s="41">
        <f>Source!I97</f>
        <v>7</v>
      </c>
      <c r="H243" s="43">
        <f>Source!AL97+Source!AO97+Source!AM97</f>
        <v>378.45</v>
      </c>
      <c r="I243" s="42"/>
      <c r="J243" s="43">
        <f>ROUND(Source!AC97*Source!I97, 2)+ROUND((((Source!ET97)-(Source!EU97))+Source!AE97)*Source!I97, 2)+ROUND(Source!AF97*Source!I97, 2)</f>
        <v>2649.15</v>
      </c>
      <c r="K243" s="42">
        <f>IF(Source!BC97&lt;&gt; 0, Source!BC97, 1)</f>
        <v>9.2799999999999994</v>
      </c>
      <c r="L243" s="43">
        <f>Source!P97</f>
        <v>24584.11</v>
      </c>
      <c r="O243">
        <f>J243</f>
        <v>2649.15</v>
      </c>
      <c r="AA243">
        <f>J243</f>
        <v>2649.15</v>
      </c>
      <c r="AD243">
        <f>ROUND((Source!AT97/100)*((ROUND(Source!AF97*Source!I97, 2)+ROUND(Source!AE97*Source!I97, 2))), 2)</f>
        <v>0</v>
      </c>
      <c r="AE243">
        <f>ROUND((Source!AU97/100)*((ROUND(Source!AF97*Source!I97, 2)+ROUND(Source!AE97*Source!I97, 2))), 2)</f>
        <v>0</v>
      </c>
      <c r="AN243">
        <f>L243</f>
        <v>24584.11</v>
      </c>
      <c r="AW243">
        <f>L243</f>
        <v>24584.11</v>
      </c>
      <c r="AZ243">
        <f>Source!X97</f>
        <v>0</v>
      </c>
      <c r="BA243">
        <f>Source!Y97</f>
        <v>0</v>
      </c>
      <c r="BH243">
        <f>J243</f>
        <v>2649.15</v>
      </c>
      <c r="CD243">
        <v>1</v>
      </c>
    </row>
    <row r="244" spans="1:101" ht="14.25" x14ac:dyDescent="0.2">
      <c r="A244" s="39"/>
      <c r="B244" s="39"/>
      <c r="C244" s="39" t="s">
        <v>1452</v>
      </c>
      <c r="D244" s="40"/>
      <c r="E244" s="41"/>
      <c r="F244" s="41"/>
      <c r="G244" s="41"/>
      <c r="H244" s="43"/>
      <c r="I244" s="42"/>
      <c r="J244" s="43">
        <f>SUM(S233:S247)+SUM(T233:T247)+SUM(X233:X247)+SUM(Y233:Y247)+SUM(Z233:Z247)</f>
        <v>73.570000000000007</v>
      </c>
      <c r="K244" s="42"/>
      <c r="L244" s="43">
        <f>SUM(AR233:AR247)+SUM(AS233:AS247)+SUM(AT233:AT247)+SUM(AU233:AU247)+SUM(AV233:AV247)</f>
        <v>3746.71</v>
      </c>
    </row>
    <row r="245" spans="1:101" ht="42.75" x14ac:dyDescent="0.2">
      <c r="A245" s="39"/>
      <c r="B245" s="39" t="s">
        <v>205</v>
      </c>
      <c r="C245" s="39" t="s">
        <v>1479</v>
      </c>
      <c r="D245" s="40" t="s">
        <v>1454</v>
      </c>
      <c r="E245" s="41">
        <f>Source!BZ95</f>
        <v>110</v>
      </c>
      <c r="F245" s="41"/>
      <c r="G245" s="41">
        <f>Source!AT95</f>
        <v>110</v>
      </c>
      <c r="H245" s="43"/>
      <c r="I245" s="42"/>
      <c r="J245" s="43">
        <f>SUM(AD233:AD247)</f>
        <v>80.930000000000007</v>
      </c>
      <c r="K245" s="42"/>
      <c r="L245" s="43">
        <f>SUM(AZ233:AZ247)</f>
        <v>4121.38</v>
      </c>
    </row>
    <row r="246" spans="1:101" ht="42.75" x14ac:dyDescent="0.2">
      <c r="A246" s="48"/>
      <c r="B246" s="48" t="s">
        <v>206</v>
      </c>
      <c r="C246" s="48" t="s">
        <v>1480</v>
      </c>
      <c r="D246" s="49" t="s">
        <v>1454</v>
      </c>
      <c r="E246" s="50">
        <f>Source!CA95</f>
        <v>73</v>
      </c>
      <c r="F246" s="50"/>
      <c r="G246" s="50">
        <f>Source!AU95</f>
        <v>73</v>
      </c>
      <c r="H246" s="51"/>
      <c r="I246" s="52"/>
      <c r="J246" s="51">
        <f>SUM(AE233:AE247)</f>
        <v>53.71</v>
      </c>
      <c r="K246" s="52"/>
      <c r="L246" s="51">
        <f>SUM(BA233:BA247)</f>
        <v>2735.1</v>
      </c>
    </row>
    <row r="247" spans="1:101" ht="15" x14ac:dyDescent="0.2">
      <c r="C247" s="92" t="s">
        <v>1456</v>
      </c>
      <c r="D247" s="92"/>
      <c r="E247" s="92"/>
      <c r="F247" s="92"/>
      <c r="G247" s="92"/>
      <c r="H247" s="92"/>
      <c r="I247" s="93">
        <f>J236+J237+J239+J245+J246+SUM(J243:J243)-SUMIF(CE243:CE243, 1, J243:J243)</f>
        <v>2869.48</v>
      </c>
      <c r="J247" s="93"/>
      <c r="K247" s="93">
        <f>L236+L237+L239+L245+L246+SUM(L243:L243)-SUMIF(CE243:CE243, 1, L243:L243)</f>
        <v>35288.43</v>
      </c>
      <c r="L247" s="93"/>
      <c r="O247" s="53">
        <f>J236+J237+J239+J245+J246</f>
        <v>220.33</v>
      </c>
      <c r="P247" s="53">
        <f>J237</f>
        <v>8.3699999999999992</v>
      </c>
      <c r="R247" t="s">
        <v>1457</v>
      </c>
      <c r="S247" s="53">
        <f>J236</f>
        <v>72.56</v>
      </c>
      <c r="U247" s="53">
        <f>J236</f>
        <v>72.56</v>
      </c>
      <c r="X247" s="53">
        <f>J238</f>
        <v>1.01</v>
      </c>
      <c r="Z247" t="s">
        <v>1457</v>
      </c>
      <c r="AA247" s="53">
        <f>J239</f>
        <v>4.76</v>
      </c>
      <c r="AD247">
        <f>ROUND((Source!AT95/100)*((ROUND(Source!AF95*Source!I95, 2)+ROUND(Source!AE95*Source!I95, 2))), 2)</f>
        <v>80.930000000000007</v>
      </c>
      <c r="AE247">
        <f>ROUND((Source!AU95/100)*((ROUND(Source!AF95*Source!I95, 2)+ROUND(Source!AE95*Source!I95, 2))), 2)</f>
        <v>53.71</v>
      </c>
      <c r="AN247" s="53">
        <f>L236+L237+L239+L245+L246</f>
        <v>10704.320000000002</v>
      </c>
      <c r="AO247" s="53">
        <f>L237</f>
        <v>110.01</v>
      </c>
      <c r="AQ247" t="s">
        <v>1457</v>
      </c>
      <c r="AR247" s="53">
        <f>L236</f>
        <v>3695.3</v>
      </c>
      <c r="AT247" s="53">
        <f>L238</f>
        <v>51.41</v>
      </c>
      <c r="AV247" t="s">
        <v>1457</v>
      </c>
      <c r="AW247" s="53">
        <f>L239</f>
        <v>42.53</v>
      </c>
      <c r="AZ247">
        <f>Source!X95</f>
        <v>4121.38</v>
      </c>
      <c r="BA247">
        <f>Source!Y95</f>
        <v>2735.1</v>
      </c>
      <c r="BH247" s="53">
        <f>J236+J237+J239+J245+J246</f>
        <v>220.33</v>
      </c>
      <c r="CD247">
        <v>1</v>
      </c>
    </row>
    <row r="248" spans="1:101" ht="57" x14ac:dyDescent="0.2">
      <c r="A248" s="38" t="s">
        <v>211</v>
      </c>
      <c r="B248" s="39" t="str">
        <f>Source!F99</f>
        <v>07-06-002-6</v>
      </c>
      <c r="C248" s="39" t="str">
        <f>Source!G99</f>
        <v>Устройство плит перекрытий каналов площадью до 1 м2</v>
      </c>
      <c r="D248" s="40" t="str">
        <f>Source!H99</f>
        <v>100 шт. сборных конструкций</v>
      </c>
      <c r="E248" s="41">
        <f>Source!K99</f>
        <v>0.1</v>
      </c>
      <c r="F248" s="41"/>
      <c r="G248" s="41">
        <f>Source!I99</f>
        <v>0.1</v>
      </c>
      <c r="H248" s="43"/>
      <c r="I248" s="42"/>
      <c r="J248" s="43"/>
      <c r="K248" s="42"/>
      <c r="L248" s="43"/>
    </row>
    <row r="249" spans="1:101" ht="51" x14ac:dyDescent="0.2">
      <c r="B249" s="44" t="s">
        <v>1389</v>
      </c>
      <c r="C249" s="94" t="s">
        <v>1444</v>
      </c>
      <c r="D249" s="94"/>
      <c r="E249" s="94"/>
      <c r="F249" s="94"/>
      <c r="G249" s="94"/>
      <c r="H249" s="94"/>
      <c r="I249" s="94"/>
      <c r="J249" s="94"/>
      <c r="K249" s="94"/>
      <c r="L249" s="94"/>
      <c r="CW249" s="45" t="s">
        <v>1444</v>
      </c>
    </row>
    <row r="250" spans="1:101" x14ac:dyDescent="0.2">
      <c r="C250" s="46" t="str">
        <f>"Объем: "&amp;Source!I99&amp;"=10/"&amp;"100"</f>
        <v>Объем: 0,1=10/100</v>
      </c>
    </row>
    <row r="251" spans="1:101" ht="14.25" x14ac:dyDescent="0.2">
      <c r="A251" s="39"/>
      <c r="B251" s="42">
        <v>1</v>
      </c>
      <c r="C251" s="39" t="s">
        <v>1445</v>
      </c>
      <c r="D251" s="40"/>
      <c r="E251" s="41"/>
      <c r="F251" s="41"/>
      <c r="G251" s="41"/>
      <c r="H251" s="43">
        <f>Source!AO99</f>
        <v>1011.72</v>
      </c>
      <c r="I251" s="42">
        <f>ROUND(1.2,7)</f>
        <v>1.2</v>
      </c>
      <c r="J251" s="43">
        <f>ROUND(Source!AF99*Source!I99, 2)</f>
        <v>121.41</v>
      </c>
      <c r="K251" s="42">
        <f>IF(Source!BA99&lt;&gt; 0, Source!BA99, 1)</f>
        <v>50.93</v>
      </c>
      <c r="L251" s="43">
        <f>Source!S99</f>
        <v>6183.21</v>
      </c>
    </row>
    <row r="252" spans="1:101" ht="14.25" x14ac:dyDescent="0.2">
      <c r="A252" s="39"/>
      <c r="B252" s="42">
        <v>2</v>
      </c>
      <c r="C252" s="39" t="s">
        <v>1446</v>
      </c>
      <c r="D252" s="40"/>
      <c r="E252" s="41"/>
      <c r="F252" s="41"/>
      <c r="G252" s="41"/>
      <c r="H252" s="43">
        <f>Source!AM99</f>
        <v>5152.17</v>
      </c>
      <c r="I252" s="42">
        <f>ROUND(1.2,7)</f>
        <v>1.2</v>
      </c>
      <c r="J252" s="43">
        <f>ROUND(((((Source!ET99*ROUND(1.2,7)))-((Source!EU99*ROUND(1.2,7))))+Source!AE99)*Source!I99, 2)</f>
        <v>618.26</v>
      </c>
      <c r="K252" s="42">
        <f>IF(Source!BB99&lt;&gt; 0, Source!BB99, 1)</f>
        <v>13</v>
      </c>
      <c r="L252" s="43">
        <f>Source!Q99</f>
        <v>8037.39</v>
      </c>
    </row>
    <row r="253" spans="1:101" ht="14.25" x14ac:dyDescent="0.2">
      <c r="A253" s="39"/>
      <c r="B253" s="42">
        <v>3</v>
      </c>
      <c r="C253" s="39" t="s">
        <v>1447</v>
      </c>
      <c r="D253" s="40"/>
      <c r="E253" s="41"/>
      <c r="F253" s="41"/>
      <c r="G253" s="41"/>
      <c r="H253" s="43">
        <f>Source!AN99</f>
        <v>717.8</v>
      </c>
      <c r="I253" s="42">
        <f>ROUND(1.2,7)</f>
        <v>1.2</v>
      </c>
      <c r="J253" s="47">
        <f>ROUND(Source!AE99*Source!I99, 2)</f>
        <v>86.14</v>
      </c>
      <c r="K253" s="42">
        <f>IF(Source!BS99&lt;&gt; 0, Source!BS99, 1)</f>
        <v>50.93</v>
      </c>
      <c r="L253" s="47">
        <f>Source!R99</f>
        <v>4386.91</v>
      </c>
    </row>
    <row r="254" spans="1:101" ht="14.25" x14ac:dyDescent="0.2">
      <c r="A254" s="39"/>
      <c r="B254" s="42">
        <v>4</v>
      </c>
      <c r="C254" s="39" t="s">
        <v>1448</v>
      </c>
      <c r="D254" s="40"/>
      <c r="E254" s="41"/>
      <c r="F254" s="41"/>
      <c r="G254" s="41"/>
      <c r="H254" s="43">
        <f>Source!AL99</f>
        <v>126.33</v>
      </c>
      <c r="I254" s="42"/>
      <c r="J254" s="43">
        <f>ROUND(Source!AC99*Source!I99, 2)</f>
        <v>12.63</v>
      </c>
      <c r="K254" s="42">
        <f>IF(Source!BC99&lt;&gt; 0, Source!BC99, 1)</f>
        <v>8.93</v>
      </c>
      <c r="L254" s="43">
        <f>Source!P99</f>
        <v>112.81</v>
      </c>
    </row>
    <row r="255" spans="1:101" ht="14.25" x14ac:dyDescent="0.2">
      <c r="A255" s="39"/>
      <c r="B255" s="39"/>
      <c r="C255" s="39" t="s">
        <v>1449</v>
      </c>
      <c r="D255" s="40" t="s">
        <v>1423</v>
      </c>
      <c r="E255" s="41">
        <f>Source!AQ99</f>
        <v>107.63</v>
      </c>
      <c r="F255" s="41">
        <f>ROUND(1.2,7)</f>
        <v>1.2</v>
      </c>
      <c r="G255" s="41">
        <f>ROUND(Source!U99, 7)</f>
        <v>12.9156</v>
      </c>
      <c r="H255" s="43"/>
      <c r="I255" s="42"/>
      <c r="J255" s="43"/>
      <c r="K255" s="42"/>
      <c r="L255" s="43"/>
    </row>
    <row r="256" spans="1:101" ht="14.25" x14ac:dyDescent="0.2">
      <c r="A256" s="39"/>
      <c r="B256" s="39"/>
      <c r="C256" s="48" t="s">
        <v>1450</v>
      </c>
      <c r="D256" s="49" t="s">
        <v>1423</v>
      </c>
      <c r="E256" s="50">
        <f>Source!AR99</f>
        <v>53.17</v>
      </c>
      <c r="F256" s="50">
        <f>ROUND(1.2,7)</f>
        <v>1.2</v>
      </c>
      <c r="G256" s="50">
        <f>ROUND(Source!V99, 7)</f>
        <v>6.3803999999999998</v>
      </c>
      <c r="H256" s="51"/>
      <c r="I256" s="52"/>
      <c r="J256" s="51"/>
      <c r="K256" s="52"/>
      <c r="L256" s="51"/>
    </row>
    <row r="257" spans="1:101" ht="14.25" x14ac:dyDescent="0.2">
      <c r="A257" s="39"/>
      <c r="B257" s="39"/>
      <c r="C257" s="39" t="s">
        <v>1451</v>
      </c>
      <c r="D257" s="40"/>
      <c r="E257" s="41"/>
      <c r="F257" s="41"/>
      <c r="G257" s="41"/>
      <c r="H257" s="43">
        <f>H251+H252+H254</f>
        <v>6290.22</v>
      </c>
      <c r="I257" s="42"/>
      <c r="J257" s="43">
        <f>J251+J252+J254</f>
        <v>752.3</v>
      </c>
      <c r="K257" s="42"/>
      <c r="L257" s="43">
        <f>L251+L252+L254</f>
        <v>14333.41</v>
      </c>
    </row>
    <row r="258" spans="1:101" ht="42.75" x14ac:dyDescent="0.2">
      <c r="A258" s="38" t="s">
        <v>1481</v>
      </c>
      <c r="B258" s="39" t="str">
        <f>Source!F101</f>
        <v>403-0520</v>
      </c>
      <c r="C258" s="39" t="str">
        <f>Source!G101</f>
        <v>Плита днища ПД 300.180.14-3 /бетон В15 (М200), объем 0,75 м3, расход ар-ры 25,9 кг / (серия 3.006.1-8)</v>
      </c>
      <c r="D258" s="40" t="str">
        <f>Source!H101</f>
        <v>шт.</v>
      </c>
      <c r="E258" s="41">
        <f>SmtRes!AT246</f>
        <v>100</v>
      </c>
      <c r="F258" s="41"/>
      <c r="G258" s="41">
        <f>Source!I101</f>
        <v>10</v>
      </c>
      <c r="H258" s="43">
        <f>Source!AL101+Source!AO101+Source!AM101</f>
        <v>1081.4100000000001</v>
      </c>
      <c r="I258" s="42"/>
      <c r="J258" s="43">
        <f>ROUND(Source!AC101*Source!I101, 2)+ROUND((((Source!ET101)-(Source!EU101))+Source!AE101)*Source!I101, 2)+ROUND(Source!AF101*Source!I101, 2)</f>
        <v>10814.1</v>
      </c>
      <c r="K258" s="42">
        <f>IF(Source!BC101&lt;&gt; 0, Source!BC101, 1)</f>
        <v>10.119999999999999</v>
      </c>
      <c r="L258" s="43">
        <f>Source!P101</f>
        <v>109438.69</v>
      </c>
      <c r="O258">
        <f>J258</f>
        <v>10814.1</v>
      </c>
      <c r="AA258">
        <f>J258</f>
        <v>10814.1</v>
      </c>
      <c r="AD258">
        <f>ROUND((Source!AT101/100)*((ROUND(Source!AF101*Source!I101, 2)+ROUND(Source!AE101*Source!I101, 2))), 2)</f>
        <v>0</v>
      </c>
      <c r="AE258">
        <f>ROUND((Source!AU101/100)*((ROUND(Source!AF101*Source!I101, 2)+ROUND(Source!AE101*Source!I101, 2))), 2)</f>
        <v>0</v>
      </c>
      <c r="AN258">
        <f>L258</f>
        <v>109438.69</v>
      </c>
      <c r="AW258">
        <f>L258</f>
        <v>109438.69</v>
      </c>
      <c r="AZ258">
        <f>Source!X101</f>
        <v>0</v>
      </c>
      <c r="BA258">
        <f>Source!Y101</f>
        <v>0</v>
      </c>
      <c r="BH258">
        <f>J258</f>
        <v>10814.1</v>
      </c>
      <c r="CD258">
        <v>1</v>
      </c>
    </row>
    <row r="259" spans="1:101" ht="14.25" x14ac:dyDescent="0.2">
      <c r="A259" s="39"/>
      <c r="B259" s="39"/>
      <c r="C259" s="39" t="s">
        <v>1452</v>
      </c>
      <c r="D259" s="40"/>
      <c r="E259" s="41"/>
      <c r="F259" s="41"/>
      <c r="G259" s="41"/>
      <c r="H259" s="43"/>
      <c r="I259" s="42"/>
      <c r="J259" s="43">
        <f>SUM(S248:S262)+SUM(T248:T262)+SUM(X248:X262)+SUM(Y248:Y262)+SUM(Z248:Z262)</f>
        <v>207.55</v>
      </c>
      <c r="K259" s="42"/>
      <c r="L259" s="43">
        <f>SUM(AR248:AR262)+SUM(AS248:AS262)+SUM(AT248:AT262)+SUM(AU248:AU262)+SUM(AV248:AV262)</f>
        <v>10570.119999999999</v>
      </c>
    </row>
    <row r="260" spans="1:101" ht="42.75" x14ac:dyDescent="0.2">
      <c r="A260" s="39"/>
      <c r="B260" s="39" t="s">
        <v>205</v>
      </c>
      <c r="C260" s="39" t="s">
        <v>1479</v>
      </c>
      <c r="D260" s="40" t="s">
        <v>1454</v>
      </c>
      <c r="E260" s="41">
        <f>Source!BZ99</f>
        <v>110</v>
      </c>
      <c r="F260" s="41"/>
      <c r="G260" s="41">
        <f>Source!AT99</f>
        <v>110</v>
      </c>
      <c r="H260" s="43"/>
      <c r="I260" s="42"/>
      <c r="J260" s="43">
        <f>SUM(AD248:AD262)</f>
        <v>228.31</v>
      </c>
      <c r="K260" s="42"/>
      <c r="L260" s="43">
        <f>SUM(AZ248:AZ262)</f>
        <v>11627.13</v>
      </c>
    </row>
    <row r="261" spans="1:101" ht="42.75" x14ac:dyDescent="0.2">
      <c r="A261" s="48"/>
      <c r="B261" s="48" t="s">
        <v>206</v>
      </c>
      <c r="C261" s="48" t="s">
        <v>1480</v>
      </c>
      <c r="D261" s="49" t="s">
        <v>1454</v>
      </c>
      <c r="E261" s="50">
        <f>Source!CA99</f>
        <v>73</v>
      </c>
      <c r="F261" s="50"/>
      <c r="G261" s="50">
        <f>Source!AU99</f>
        <v>73</v>
      </c>
      <c r="H261" s="51"/>
      <c r="I261" s="52"/>
      <c r="J261" s="51">
        <f>SUM(AE248:AE262)</f>
        <v>151.51</v>
      </c>
      <c r="K261" s="52"/>
      <c r="L261" s="51">
        <f>SUM(BA248:BA262)</f>
        <v>7716.19</v>
      </c>
    </row>
    <row r="262" spans="1:101" ht="15" x14ac:dyDescent="0.2">
      <c r="C262" s="92" t="s">
        <v>1456</v>
      </c>
      <c r="D262" s="92"/>
      <c r="E262" s="92"/>
      <c r="F262" s="92"/>
      <c r="G262" s="92"/>
      <c r="H262" s="92"/>
      <c r="I262" s="93">
        <f>J251+J252+J254+J260+J261+SUM(J258:J258)-SUMIF(CE258:CE258, 1, J258:J258)</f>
        <v>11946.220000000001</v>
      </c>
      <c r="J262" s="93"/>
      <c r="K262" s="93">
        <f>L251+L252+L254+L260+L261+SUM(L258:L258)-SUMIF(CE258:CE258, 1, L258:L258)</f>
        <v>143115.42000000001</v>
      </c>
      <c r="L262" s="93"/>
      <c r="O262" s="53">
        <f>J251+J252+J254+J260+J261</f>
        <v>1132.1199999999999</v>
      </c>
      <c r="P262" s="53">
        <f>J252</f>
        <v>618.26</v>
      </c>
      <c r="R262" t="s">
        <v>1457</v>
      </c>
      <c r="S262" s="53">
        <f>J251</f>
        <v>121.41</v>
      </c>
      <c r="U262" s="53">
        <f>J251</f>
        <v>121.41</v>
      </c>
      <c r="X262" s="53">
        <f>J253</f>
        <v>86.14</v>
      </c>
      <c r="Z262" t="s">
        <v>1457</v>
      </c>
      <c r="AA262" s="53">
        <f>J254</f>
        <v>12.63</v>
      </c>
      <c r="AD262">
        <f>ROUND((Source!AT99/100)*((ROUND(Source!AF99*Source!I99, 2)+ROUND(Source!AE99*Source!I99, 2))), 2)</f>
        <v>228.31</v>
      </c>
      <c r="AE262">
        <f>ROUND((Source!AU99/100)*((ROUND(Source!AF99*Source!I99, 2)+ROUND(Source!AE99*Source!I99, 2))), 2)</f>
        <v>151.51</v>
      </c>
      <c r="AN262" s="53">
        <f>L251+L252+L254+L260+L261</f>
        <v>33676.730000000003</v>
      </c>
      <c r="AO262" s="53">
        <f>L252</f>
        <v>8037.39</v>
      </c>
      <c r="AQ262" t="s">
        <v>1457</v>
      </c>
      <c r="AR262" s="53">
        <f>L251</f>
        <v>6183.21</v>
      </c>
      <c r="AT262" s="53">
        <f>L253</f>
        <v>4386.91</v>
      </c>
      <c r="AV262" t="s">
        <v>1457</v>
      </c>
      <c r="AW262" s="53">
        <f>L254</f>
        <v>112.81</v>
      </c>
      <c r="AZ262">
        <f>Source!X99</f>
        <v>11627.13</v>
      </c>
      <c r="BA262">
        <f>Source!Y99</f>
        <v>7716.19</v>
      </c>
      <c r="BH262" s="53">
        <f>J251+J252+J254+J260+J261</f>
        <v>1132.1199999999999</v>
      </c>
      <c r="CD262">
        <v>1</v>
      </c>
    </row>
    <row r="263" spans="1:101" ht="28.5" x14ac:dyDescent="0.2">
      <c r="A263" s="38" t="s">
        <v>222</v>
      </c>
      <c r="B263" s="39" t="str">
        <f>Source!F107</f>
        <v>01-02-061-1</v>
      </c>
      <c r="C263" s="39" t="str">
        <f>Source!G107</f>
        <v>Засыпка вручную траншей, пазух котлованов и ям, группа грунтов 1</v>
      </c>
      <c r="D263" s="40" t="str">
        <f>Source!H107</f>
        <v>100 м3 грунта</v>
      </c>
      <c r="E263" s="41">
        <f>Source!K107</f>
        <v>4.4999999999999998E-2</v>
      </c>
      <c r="F263" s="41"/>
      <c r="G263" s="41">
        <f>Source!I107</f>
        <v>4.4999999999999998E-2</v>
      </c>
      <c r="H263" s="43"/>
      <c r="I263" s="42"/>
      <c r="J263" s="43"/>
      <c r="K263" s="42"/>
      <c r="L263" s="43"/>
    </row>
    <row r="264" spans="1:101" ht="51" x14ac:dyDescent="0.2">
      <c r="B264" s="44" t="s">
        <v>1389</v>
      </c>
      <c r="C264" s="94" t="s">
        <v>1444</v>
      </c>
      <c r="D264" s="94"/>
      <c r="E264" s="94"/>
      <c r="F264" s="94"/>
      <c r="G264" s="94"/>
      <c r="H264" s="94"/>
      <c r="I264" s="94"/>
      <c r="J264" s="94"/>
      <c r="K264" s="94"/>
      <c r="L264" s="94"/>
      <c r="CW264" s="45" t="s">
        <v>1444</v>
      </c>
    </row>
    <row r="265" spans="1:101" x14ac:dyDescent="0.2">
      <c r="C265" s="46" t="str">
        <f>"Объем: "&amp;Source!I107&amp;"=(0,05*"&amp;"90)/"&amp;"100"</f>
        <v>Объем: 0,045=(0,05*90)/100</v>
      </c>
    </row>
    <row r="266" spans="1:101" ht="14.25" x14ac:dyDescent="0.2">
      <c r="A266" s="39"/>
      <c r="B266" s="42">
        <v>1</v>
      </c>
      <c r="C266" s="39" t="s">
        <v>1445</v>
      </c>
      <c r="D266" s="40"/>
      <c r="E266" s="41"/>
      <c r="F266" s="41"/>
      <c r="G266" s="41"/>
      <c r="H266" s="43">
        <f>Source!AO107</f>
        <v>663.75</v>
      </c>
      <c r="I266" s="42">
        <f>ROUND(1.2,7)</f>
        <v>1.2</v>
      </c>
      <c r="J266" s="43">
        <f>ROUND(Source!AF107*Source!I107, 2)</f>
        <v>35.840000000000003</v>
      </c>
      <c r="K266" s="42">
        <f>IF(Source!BA107&lt;&gt; 0, Source!BA107, 1)</f>
        <v>50.93</v>
      </c>
      <c r="L266" s="43">
        <f>Source!S107</f>
        <v>1825.46</v>
      </c>
    </row>
    <row r="267" spans="1:101" ht="14.25" x14ac:dyDescent="0.2">
      <c r="A267" s="39"/>
      <c r="B267" s="39"/>
      <c r="C267" s="48" t="s">
        <v>1449</v>
      </c>
      <c r="D267" s="49" t="s">
        <v>1423</v>
      </c>
      <c r="E267" s="50">
        <f>Source!AQ107</f>
        <v>88.5</v>
      </c>
      <c r="F267" s="50">
        <f>ROUND(1.2,7)</f>
        <v>1.2</v>
      </c>
      <c r="G267" s="50">
        <f>ROUND(Source!U107, 7)</f>
        <v>4.7789999999999999</v>
      </c>
      <c r="H267" s="51"/>
      <c r="I267" s="52"/>
      <c r="J267" s="51"/>
      <c r="K267" s="52"/>
      <c r="L267" s="51"/>
    </row>
    <row r="268" spans="1:101" ht="14.25" x14ac:dyDescent="0.2">
      <c r="A268" s="39"/>
      <c r="B268" s="39"/>
      <c r="C268" s="39" t="s">
        <v>1451</v>
      </c>
      <c r="D268" s="40"/>
      <c r="E268" s="41"/>
      <c r="F268" s="41"/>
      <c r="G268" s="41"/>
      <c r="H268" s="43">
        <f>H266</f>
        <v>663.75</v>
      </c>
      <c r="I268" s="42"/>
      <c r="J268" s="43">
        <f>J266</f>
        <v>35.840000000000003</v>
      </c>
      <c r="K268" s="42"/>
      <c r="L268" s="43">
        <f>L266</f>
        <v>1825.46</v>
      </c>
    </row>
    <row r="269" spans="1:101" ht="14.25" x14ac:dyDescent="0.2">
      <c r="A269" s="39"/>
      <c r="B269" s="39"/>
      <c r="C269" s="39" t="s">
        <v>1452</v>
      </c>
      <c r="D269" s="40"/>
      <c r="E269" s="41"/>
      <c r="F269" s="41"/>
      <c r="G269" s="41"/>
      <c r="H269" s="43"/>
      <c r="I269" s="42"/>
      <c r="J269" s="43">
        <f>SUM(S263:S272)+SUM(T263:T272)+SUM(X263:X272)+SUM(Y263:Y272)+SUM(Z263:Z272)</f>
        <v>35.840000000000003</v>
      </c>
      <c r="K269" s="42"/>
      <c r="L269" s="43">
        <f>SUM(AR263:AR272)+SUM(AS263:AS272)+SUM(AT263:AT272)+SUM(AU263:AU272)+SUM(AV263:AV272)</f>
        <v>1825.46</v>
      </c>
    </row>
    <row r="270" spans="1:101" ht="28.5" x14ac:dyDescent="0.2">
      <c r="A270" s="39"/>
      <c r="B270" s="39" t="s">
        <v>153</v>
      </c>
      <c r="C270" s="39" t="s">
        <v>1482</v>
      </c>
      <c r="D270" s="40" t="s">
        <v>1454</v>
      </c>
      <c r="E270" s="41">
        <f>Source!BZ107</f>
        <v>89</v>
      </c>
      <c r="F270" s="41"/>
      <c r="G270" s="41">
        <f>Source!AT107</f>
        <v>89</v>
      </c>
      <c r="H270" s="43"/>
      <c r="I270" s="42"/>
      <c r="J270" s="43">
        <f>SUM(AD263:AD272)</f>
        <v>31.9</v>
      </c>
      <c r="K270" s="42"/>
      <c r="L270" s="43">
        <f>SUM(AZ263:AZ272)</f>
        <v>1624.66</v>
      </c>
    </row>
    <row r="271" spans="1:101" ht="28.5" x14ac:dyDescent="0.2">
      <c r="A271" s="48"/>
      <c r="B271" s="48" t="s">
        <v>154</v>
      </c>
      <c r="C271" s="48" t="s">
        <v>1483</v>
      </c>
      <c r="D271" s="49" t="s">
        <v>1454</v>
      </c>
      <c r="E271" s="50">
        <f>Source!CA107</f>
        <v>40</v>
      </c>
      <c r="F271" s="50"/>
      <c r="G271" s="50">
        <f>Source!AU107</f>
        <v>40</v>
      </c>
      <c r="H271" s="51"/>
      <c r="I271" s="52"/>
      <c r="J271" s="51">
        <f>SUM(AE263:AE272)</f>
        <v>14.34</v>
      </c>
      <c r="K271" s="52"/>
      <c r="L271" s="51">
        <f>SUM(BA263:BA272)</f>
        <v>730.18</v>
      </c>
    </row>
    <row r="272" spans="1:101" ht="15" x14ac:dyDescent="0.2">
      <c r="C272" s="92" t="s">
        <v>1456</v>
      </c>
      <c r="D272" s="92"/>
      <c r="E272" s="92"/>
      <c r="F272" s="92"/>
      <c r="G272" s="92"/>
      <c r="H272" s="92"/>
      <c r="I272" s="93">
        <f>J266+J270+J271</f>
        <v>82.080000000000013</v>
      </c>
      <c r="J272" s="93"/>
      <c r="K272" s="93">
        <f>L266+L270+L271</f>
        <v>4180.3</v>
      </c>
      <c r="L272" s="93"/>
      <c r="O272" s="53">
        <f>J266+J270+J271</f>
        <v>82.080000000000013</v>
      </c>
      <c r="P272">
        <f>0</f>
        <v>0</v>
      </c>
      <c r="R272" t="s">
        <v>1457</v>
      </c>
      <c r="S272" s="53">
        <f>J266</f>
        <v>35.840000000000003</v>
      </c>
      <c r="U272" s="53">
        <f>J266</f>
        <v>35.840000000000003</v>
      </c>
      <c r="X272">
        <f>0</f>
        <v>0</v>
      </c>
      <c r="Z272" t="s">
        <v>1457</v>
      </c>
      <c r="AA272">
        <f>0</f>
        <v>0</v>
      </c>
      <c r="AD272">
        <f>ROUND((Source!AT107/100)*((ROUND(Source!AF107*Source!I107, 2)+ROUND(Source!AE107*Source!I107, 2))), 2)</f>
        <v>31.9</v>
      </c>
      <c r="AE272">
        <f>ROUND((Source!AU107/100)*((ROUND(Source!AF107*Source!I107, 2)+ROUND(Source!AE107*Source!I107, 2))), 2)</f>
        <v>14.34</v>
      </c>
      <c r="AN272" s="53">
        <f>L266+L270+L271</f>
        <v>4180.3</v>
      </c>
      <c r="AO272">
        <f>0</f>
        <v>0</v>
      </c>
      <c r="AQ272" t="s">
        <v>1457</v>
      </c>
      <c r="AR272" s="53">
        <f>L266</f>
        <v>1825.46</v>
      </c>
      <c r="AT272">
        <f>0</f>
        <v>0</v>
      </c>
      <c r="AV272" t="s">
        <v>1457</v>
      </c>
      <c r="AW272">
        <f>0</f>
        <v>0</v>
      </c>
      <c r="AZ272">
        <f>Source!X107</f>
        <v>1624.66</v>
      </c>
      <c r="BA272">
        <f>Source!Y107</f>
        <v>730.18</v>
      </c>
      <c r="BH272" s="53">
        <f>J266+J270+J271</f>
        <v>82.080000000000013</v>
      </c>
      <c r="CD272">
        <v>1</v>
      </c>
    </row>
    <row r="273" spans="1:101" ht="14.25" x14ac:dyDescent="0.2">
      <c r="A273" s="38" t="s">
        <v>223</v>
      </c>
      <c r="B273" s="39" t="str">
        <f>Source!F109</f>
        <v>101-5983</v>
      </c>
      <c r="C273" s="39" t="str">
        <f>Source!G109</f>
        <v>Мешки полипропиленовые (50 кг)</v>
      </c>
      <c r="D273" s="40" t="str">
        <f>Source!H109</f>
        <v>100 шт.</v>
      </c>
      <c r="E273" s="41">
        <f>Source!K109</f>
        <v>0.9</v>
      </c>
      <c r="F273" s="41"/>
      <c r="G273" s="41">
        <f>Source!I109</f>
        <v>0.9</v>
      </c>
      <c r="H273" s="43">
        <f>Source!AL109</f>
        <v>86</v>
      </c>
      <c r="I273" s="42"/>
      <c r="J273" s="43">
        <f>ROUND(Source!AC109*Source!I109, 2)</f>
        <v>77.400000000000006</v>
      </c>
      <c r="K273" s="42">
        <f>IF(Source!BC109&lt;&gt; 0, Source!BC109, 1)</f>
        <v>8.01</v>
      </c>
      <c r="L273" s="43">
        <f>Source!P109</f>
        <v>619.97</v>
      </c>
    </row>
    <row r="274" spans="1:101" x14ac:dyDescent="0.2">
      <c r="A274" s="63"/>
      <c r="B274" s="63"/>
      <c r="C274" s="64" t="str">
        <f>"Объем: "&amp;Source!I109&amp;"=90/"&amp;"100"</f>
        <v>Объем: 0,9=90/100</v>
      </c>
      <c r="D274" s="63"/>
      <c r="E274" s="63"/>
      <c r="F274" s="63"/>
      <c r="G274" s="63"/>
      <c r="H274" s="63"/>
      <c r="I274" s="63"/>
      <c r="J274" s="63"/>
      <c r="K274" s="63"/>
      <c r="L274" s="63"/>
    </row>
    <row r="275" spans="1:101" ht="15" x14ac:dyDescent="0.2">
      <c r="C275" s="92" t="s">
        <v>1456</v>
      </c>
      <c r="D275" s="92"/>
      <c r="E275" s="92"/>
      <c r="F275" s="92"/>
      <c r="G275" s="92"/>
      <c r="H275" s="92"/>
      <c r="I275" s="93">
        <f>J273</f>
        <v>77.400000000000006</v>
      </c>
      <c r="J275" s="93"/>
      <c r="K275" s="93">
        <f>L273</f>
        <v>619.97</v>
      </c>
      <c r="L275" s="93"/>
      <c r="O275" s="53">
        <f>J273</f>
        <v>77.400000000000006</v>
      </c>
      <c r="P275">
        <f>0</f>
        <v>0</v>
      </c>
      <c r="R275" t="s">
        <v>1457</v>
      </c>
      <c r="S275">
        <f>0</f>
        <v>0</v>
      </c>
      <c r="U275">
        <f>0</f>
        <v>0</v>
      </c>
      <c r="X275">
        <f>0</f>
        <v>0</v>
      </c>
      <c r="Z275" t="s">
        <v>1457</v>
      </c>
      <c r="AA275" s="53">
        <f>J273</f>
        <v>77.400000000000006</v>
      </c>
      <c r="AD275">
        <f>ROUND((Source!AT109/100)*((ROUND(Source!AF109*Source!I109, 2)+ROUND(Source!AE109*Source!I109, 2))), 2)</f>
        <v>0</v>
      </c>
      <c r="AE275">
        <f>ROUND((Source!AU109/100)*((ROUND(Source!AF109*Source!I109, 2)+ROUND(Source!AE109*Source!I109, 2))), 2)</f>
        <v>0</v>
      </c>
      <c r="AN275" s="53">
        <f>L273</f>
        <v>619.97</v>
      </c>
      <c r="AO275">
        <f>0</f>
        <v>0</v>
      </c>
      <c r="AQ275" t="s">
        <v>1457</v>
      </c>
      <c r="AR275">
        <f>0</f>
        <v>0</v>
      </c>
      <c r="AT275">
        <f>0</f>
        <v>0</v>
      </c>
      <c r="AV275" t="s">
        <v>1457</v>
      </c>
      <c r="AW275" s="53">
        <f>L273</f>
        <v>619.97</v>
      </c>
      <c r="AZ275">
        <f>Source!X109</f>
        <v>0</v>
      </c>
      <c r="BA275">
        <f>Source!Y109</f>
        <v>0</v>
      </c>
      <c r="BH275" s="53">
        <f>J273</f>
        <v>77.400000000000006</v>
      </c>
      <c r="CD275">
        <v>1</v>
      </c>
    </row>
    <row r="276" spans="1:101" ht="28.5" x14ac:dyDescent="0.2">
      <c r="A276" s="38" t="s">
        <v>228</v>
      </c>
      <c r="B276" s="39" t="str">
        <f>Source!F111</f>
        <v>408-0122</v>
      </c>
      <c r="C276" s="39" t="str">
        <f>Source!G111</f>
        <v>Песок природный для строительных работ средний</v>
      </c>
      <c r="D276" s="40" t="str">
        <f>Source!H111</f>
        <v>м3</v>
      </c>
      <c r="E276" s="41">
        <f>Source!K111</f>
        <v>4.5</v>
      </c>
      <c r="F276" s="41"/>
      <c r="G276" s="41">
        <f>Source!I111</f>
        <v>4.5</v>
      </c>
      <c r="H276" s="43">
        <f>Source!AL111</f>
        <v>55.26</v>
      </c>
      <c r="I276" s="42"/>
      <c r="J276" s="43">
        <f>ROUND(Source!AC111*Source!I111, 2)</f>
        <v>248.67</v>
      </c>
      <c r="K276" s="42">
        <f>IF(Source!BC111&lt;&gt; 0, Source!BC111, 1)</f>
        <v>10.36</v>
      </c>
      <c r="L276" s="43">
        <f>Source!P111</f>
        <v>2576.2199999999998</v>
      </c>
    </row>
    <row r="277" spans="1:101" x14ac:dyDescent="0.2">
      <c r="A277" s="63"/>
      <c r="B277" s="63"/>
      <c r="C277" s="64" t="str">
        <f>"Объем: "&amp;Source!I111&amp;"=0,05*"&amp;"90"</f>
        <v>Объем: 4,5=0,05*90</v>
      </c>
      <c r="D277" s="63"/>
      <c r="E277" s="63"/>
      <c r="F277" s="63"/>
      <c r="G277" s="63"/>
      <c r="H277" s="63"/>
      <c r="I277" s="63"/>
      <c r="J277" s="63"/>
      <c r="K277" s="63"/>
      <c r="L277" s="63"/>
    </row>
    <row r="278" spans="1:101" ht="15" x14ac:dyDescent="0.2">
      <c r="C278" s="92" t="s">
        <v>1456</v>
      </c>
      <c r="D278" s="92"/>
      <c r="E278" s="92"/>
      <c r="F278" s="92"/>
      <c r="G278" s="92"/>
      <c r="H278" s="92"/>
      <c r="I278" s="93">
        <f>J276</f>
        <v>248.67</v>
      </c>
      <c r="J278" s="93"/>
      <c r="K278" s="93">
        <f>L276</f>
        <v>2576.2199999999998</v>
      </c>
      <c r="L278" s="93"/>
      <c r="O278" s="53">
        <f>J276</f>
        <v>248.67</v>
      </c>
      <c r="P278">
        <f>0</f>
        <v>0</v>
      </c>
      <c r="R278" t="s">
        <v>1457</v>
      </c>
      <c r="S278">
        <f>0</f>
        <v>0</v>
      </c>
      <c r="U278">
        <f>0</f>
        <v>0</v>
      </c>
      <c r="X278">
        <f>0</f>
        <v>0</v>
      </c>
      <c r="Z278" t="s">
        <v>1457</v>
      </c>
      <c r="AA278" s="53">
        <f>J276</f>
        <v>248.67</v>
      </c>
      <c r="AD278">
        <f>ROUND((Source!AT111/100)*((ROUND(Source!AF111*Source!I111, 2)+ROUND(Source!AE111*Source!I111, 2))), 2)</f>
        <v>0</v>
      </c>
      <c r="AE278">
        <f>ROUND((Source!AU111/100)*((ROUND(Source!AF111*Source!I111, 2)+ROUND(Source!AE111*Source!I111, 2))), 2)</f>
        <v>0</v>
      </c>
      <c r="AN278" s="53">
        <f>L276</f>
        <v>2576.2199999999998</v>
      </c>
      <c r="AO278">
        <f>0</f>
        <v>0</v>
      </c>
      <c r="AQ278" t="s">
        <v>1457</v>
      </c>
      <c r="AR278">
        <f>0</f>
        <v>0</v>
      </c>
      <c r="AT278">
        <f>0</f>
        <v>0</v>
      </c>
      <c r="AV278" t="s">
        <v>1457</v>
      </c>
      <c r="AW278" s="53">
        <f>L276</f>
        <v>2576.2199999999998</v>
      </c>
      <c r="AZ278">
        <f>Source!X111</f>
        <v>0</v>
      </c>
      <c r="BA278">
        <f>Source!Y111</f>
        <v>0</v>
      </c>
      <c r="BH278" s="53">
        <f>J276</f>
        <v>248.67</v>
      </c>
      <c r="CD278">
        <v>1</v>
      </c>
    </row>
    <row r="279" spans="1:101" ht="71.25" x14ac:dyDescent="0.2">
      <c r="A279" s="38" t="s">
        <v>232</v>
      </c>
      <c r="B279" s="39" t="str">
        <f>Source!F113</f>
        <v>26-02-025-1</v>
      </c>
      <c r="C279" s="39" t="str">
        <f>Source!G113</f>
        <v>Огнезащитное покрытие составом "Нортекс-К" толщиной слоя 0,8 мм кабелей и проводов диаметром до 50 мм</v>
      </c>
      <c r="D279" s="40" t="str">
        <f>Source!H113</f>
        <v>100 м2 обрабатываемой поверхности</v>
      </c>
      <c r="E279" s="41">
        <f>Source!K113</f>
        <v>1.9216799999999999E-2</v>
      </c>
      <c r="F279" s="41"/>
      <c r="G279" s="41">
        <f>Source!I113</f>
        <v>1.9216799999999999E-2</v>
      </c>
      <c r="H279" s="43"/>
      <c r="I279" s="42"/>
      <c r="J279" s="43"/>
      <c r="K279" s="42"/>
      <c r="L279" s="43"/>
    </row>
    <row r="280" spans="1:101" ht="51" x14ac:dyDescent="0.2">
      <c r="B280" s="44" t="s">
        <v>1389</v>
      </c>
      <c r="C280" s="94" t="s">
        <v>1444</v>
      </c>
      <c r="D280" s="94"/>
      <c r="E280" s="94"/>
      <c r="F280" s="94"/>
      <c r="G280" s="94"/>
      <c r="H280" s="94"/>
      <c r="I280" s="94"/>
      <c r="J280" s="94"/>
      <c r="K280" s="94"/>
      <c r="L280" s="94"/>
      <c r="CW280" s="45" t="s">
        <v>1444</v>
      </c>
    </row>
    <row r="281" spans="1:101" x14ac:dyDescent="0.2">
      <c r="C281" s="46" t="str">
        <f>"Объем: "&amp;Source!I113&amp;"=(3,14*"&amp;"0,0306*"&amp;"10*"&amp;"2)/"&amp;"100"</f>
        <v>Объем: 0,0192168=(3,14*0,0306*10*2)/100</v>
      </c>
    </row>
    <row r="282" spans="1:101" ht="14.25" x14ac:dyDescent="0.2">
      <c r="A282" s="39"/>
      <c r="B282" s="42">
        <v>1</v>
      </c>
      <c r="C282" s="39" t="s">
        <v>1445</v>
      </c>
      <c r="D282" s="40"/>
      <c r="E282" s="41"/>
      <c r="F282" s="41"/>
      <c r="G282" s="41"/>
      <c r="H282" s="43">
        <f>Source!AO113</f>
        <v>547.63</v>
      </c>
      <c r="I282" s="42">
        <f>ROUND(1.2,7)</f>
        <v>1.2</v>
      </c>
      <c r="J282" s="43">
        <f>ROUND(Source!AF113*Source!I113, 2)</f>
        <v>12.63</v>
      </c>
      <c r="K282" s="42">
        <f>IF(Source!BA113&lt;&gt; 0, Source!BA113, 1)</f>
        <v>50.93</v>
      </c>
      <c r="L282" s="43">
        <f>Source!S113</f>
        <v>643.16999999999996</v>
      </c>
    </row>
    <row r="283" spans="1:101" ht="14.25" x14ac:dyDescent="0.2">
      <c r="A283" s="39"/>
      <c r="B283" s="42">
        <v>2</v>
      </c>
      <c r="C283" s="39" t="s">
        <v>1446</v>
      </c>
      <c r="D283" s="40"/>
      <c r="E283" s="41"/>
      <c r="F283" s="41"/>
      <c r="G283" s="41"/>
      <c r="H283" s="43">
        <f>Source!AM113</f>
        <v>19.649999999999999</v>
      </c>
      <c r="I283" s="42">
        <f>ROUND(1.2,7)</f>
        <v>1.2</v>
      </c>
      <c r="J283" s="43">
        <f>ROUND(((((Source!ET113*ROUND(1.2,7)))-((Source!EU113*ROUND(1.2,7))))+Source!AE113)*Source!I113, 2)</f>
        <v>0.45</v>
      </c>
      <c r="K283" s="42">
        <f>IF(Source!BB113&lt;&gt; 0, Source!BB113, 1)</f>
        <v>24.12</v>
      </c>
      <c r="L283" s="43">
        <f>Source!Q113</f>
        <v>10.93</v>
      </c>
    </row>
    <row r="284" spans="1:101" ht="14.25" x14ac:dyDescent="0.2">
      <c r="A284" s="39"/>
      <c r="B284" s="42">
        <v>3</v>
      </c>
      <c r="C284" s="39" t="s">
        <v>1447</v>
      </c>
      <c r="D284" s="40"/>
      <c r="E284" s="41"/>
      <c r="F284" s="41"/>
      <c r="G284" s="41"/>
      <c r="H284" s="43">
        <f>Source!AN113</f>
        <v>0.93</v>
      </c>
      <c r="I284" s="42">
        <f>ROUND(1.2,7)</f>
        <v>1.2</v>
      </c>
      <c r="J284" s="47">
        <f>ROUND(Source!AE113*Source!I113, 2)</f>
        <v>0.02</v>
      </c>
      <c r="K284" s="42">
        <f>IF(Source!BS113&lt;&gt; 0, Source!BS113, 1)</f>
        <v>50.93</v>
      </c>
      <c r="L284" s="47">
        <f>Source!R113</f>
        <v>1.1000000000000001</v>
      </c>
    </row>
    <row r="285" spans="1:101" ht="14.25" x14ac:dyDescent="0.2">
      <c r="A285" s="39"/>
      <c r="B285" s="42">
        <v>4</v>
      </c>
      <c r="C285" s="39" t="s">
        <v>1448</v>
      </c>
      <c r="D285" s="40"/>
      <c r="E285" s="41"/>
      <c r="F285" s="41"/>
      <c r="G285" s="41"/>
      <c r="H285" s="43">
        <f>Source!AL113</f>
        <v>8586.17</v>
      </c>
      <c r="I285" s="42"/>
      <c r="J285" s="43">
        <f>ROUND(Source!AC113*Source!I113, 2)</f>
        <v>165</v>
      </c>
      <c r="K285" s="42">
        <f>IF(Source!BC113&lt;&gt; 0, Source!BC113, 1)</f>
        <v>12.69</v>
      </c>
      <c r="L285" s="43">
        <f>Source!P113</f>
        <v>2093.83</v>
      </c>
    </row>
    <row r="286" spans="1:101" ht="14.25" x14ac:dyDescent="0.2">
      <c r="A286" s="39"/>
      <c r="B286" s="39"/>
      <c r="C286" s="39" t="s">
        <v>1449</v>
      </c>
      <c r="D286" s="40" t="s">
        <v>1423</v>
      </c>
      <c r="E286" s="41">
        <f>Source!AQ113</f>
        <v>64.2</v>
      </c>
      <c r="F286" s="41">
        <f>ROUND(1.2,7)</f>
        <v>1.2</v>
      </c>
      <c r="G286" s="41">
        <f>ROUND(Source!U113, 7)</f>
        <v>1.4804622999999999</v>
      </c>
      <c r="H286" s="43"/>
      <c r="I286" s="42"/>
      <c r="J286" s="43"/>
      <c r="K286" s="42"/>
      <c r="L286" s="43"/>
    </row>
    <row r="287" spans="1:101" ht="14.25" x14ac:dyDescent="0.2">
      <c r="A287" s="39"/>
      <c r="B287" s="39"/>
      <c r="C287" s="48" t="s">
        <v>1450</v>
      </c>
      <c r="D287" s="49" t="s">
        <v>1423</v>
      </c>
      <c r="E287" s="50">
        <f>Source!AR113</f>
        <v>0.08</v>
      </c>
      <c r="F287" s="50">
        <f>ROUND(1.2,7)</f>
        <v>1.2</v>
      </c>
      <c r="G287" s="50">
        <f>ROUND(Source!V113, 7)</f>
        <v>1.8448E-3</v>
      </c>
      <c r="H287" s="51"/>
      <c r="I287" s="52"/>
      <c r="J287" s="51"/>
      <c r="K287" s="52"/>
      <c r="L287" s="51"/>
    </row>
    <row r="288" spans="1:101" ht="14.25" x14ac:dyDescent="0.2">
      <c r="A288" s="39"/>
      <c r="B288" s="39"/>
      <c r="C288" s="39" t="s">
        <v>1451</v>
      </c>
      <c r="D288" s="40"/>
      <c r="E288" s="41"/>
      <c r="F288" s="41"/>
      <c r="G288" s="41"/>
      <c r="H288" s="43">
        <f>H282+H283+H285</f>
        <v>9153.4500000000007</v>
      </c>
      <c r="I288" s="42"/>
      <c r="J288" s="43">
        <f>J282+J283+J285</f>
        <v>178.08</v>
      </c>
      <c r="K288" s="42"/>
      <c r="L288" s="43">
        <f>L282+L283+L285</f>
        <v>2747.93</v>
      </c>
    </row>
    <row r="289" spans="1:101" ht="28.5" x14ac:dyDescent="0.2">
      <c r="A289" s="38" t="s">
        <v>1484</v>
      </c>
      <c r="B289" s="39" t="str">
        <f>Source!F115</f>
        <v>113-0530</v>
      </c>
      <c r="C289" s="39" t="s">
        <v>1485</v>
      </c>
      <c r="D289" s="40" t="str">
        <f>Source!H115</f>
        <v>кг</v>
      </c>
      <c r="E289" s="41">
        <f>SmtRes!AT275</f>
        <v>-170</v>
      </c>
      <c r="F289" s="41"/>
      <c r="G289" s="41">
        <f>Source!I115</f>
        <v>-3.2668560000000002</v>
      </c>
      <c r="H289" s="43">
        <f>Source!AL115+Source!AO115+Source!AM115</f>
        <v>50.3</v>
      </c>
      <c r="I289" s="42"/>
      <c r="J289" s="43">
        <f>ROUND(Source!AC115*Source!I115, 2)+ROUND((((Source!ET115)-(Source!EU115))+Source!AE115)*Source!I115, 2)+ROUND(Source!AF115*Source!I115, 2)</f>
        <v>-164.32</v>
      </c>
      <c r="K289" s="42">
        <f>IF(Source!BC115&lt;&gt; 0, Source!BC115, 1)</f>
        <v>12.67</v>
      </c>
      <c r="L289" s="43">
        <f>Source!P115</f>
        <v>-2081.9699999999998</v>
      </c>
      <c r="O289">
        <f>J289</f>
        <v>-164.32</v>
      </c>
      <c r="AA289">
        <f>J289</f>
        <v>-164.32</v>
      </c>
      <c r="AD289">
        <f>ROUND((Source!AT115/100)*((ROUND(Source!AF115*Source!I115, 2)+ROUND(Source!AE115*Source!I115, 2))), 2)</f>
        <v>0</v>
      </c>
      <c r="AE289">
        <f>ROUND((Source!AU115/100)*((ROUND(Source!AF115*Source!I115, 2)+ROUND(Source!AE115*Source!I115, 2))), 2)</f>
        <v>0</v>
      </c>
      <c r="AN289">
        <f>L289</f>
        <v>-2081.9699999999998</v>
      </c>
      <c r="AW289">
        <f>L289</f>
        <v>-2081.9699999999998</v>
      </c>
      <c r="AZ289">
        <f>Source!X115</f>
        <v>0</v>
      </c>
      <c r="BA289">
        <f>Source!Y115</f>
        <v>0</v>
      </c>
      <c r="BH289">
        <f>J289</f>
        <v>-164.32</v>
      </c>
      <c r="CD289">
        <v>1</v>
      </c>
    </row>
    <row r="290" spans="1:101" ht="42.75" x14ac:dyDescent="0.2">
      <c r="A290" s="38" t="s">
        <v>1486</v>
      </c>
      <c r="B290" s="39" t="str">
        <f>Source!F117</f>
        <v>113-0517</v>
      </c>
      <c r="C290" s="39" t="str">
        <f>Source!G117</f>
        <v>Материал огнезащитный терморасширяющийся «Огракс-ВВ» для покрытия электрических кабелей</v>
      </c>
      <c r="D290" s="40" t="str">
        <f>Source!H117</f>
        <v>кг</v>
      </c>
      <c r="E290" s="41">
        <f>SmtRes!AT274</f>
        <v>100</v>
      </c>
      <c r="F290" s="41"/>
      <c r="G290" s="41">
        <f>Source!I117</f>
        <v>1.9216800000000003</v>
      </c>
      <c r="H290" s="43">
        <f>Source!AL117+Source!AO117+Source!AM117</f>
        <v>47.3</v>
      </c>
      <c r="I290" s="42"/>
      <c r="J290" s="43">
        <f>ROUND(Source!AC117*Source!I117, 2)+ROUND((((Source!ET117)-(Source!EU117))+Source!AE117)*Source!I117, 2)+ROUND(Source!AF117*Source!I117, 2)</f>
        <v>90.9</v>
      </c>
      <c r="K290" s="42">
        <f>IF(Source!BC117&lt;&gt; 0, Source!BC117, 1)</f>
        <v>23.39</v>
      </c>
      <c r="L290" s="43">
        <f>Source!P117</f>
        <v>2126.04</v>
      </c>
      <c r="O290">
        <f>J290</f>
        <v>90.9</v>
      </c>
      <c r="AA290">
        <f>J290</f>
        <v>90.9</v>
      </c>
      <c r="AD290">
        <f>ROUND((Source!AT117/100)*((ROUND(Source!AF117*Source!I117, 2)+ROUND(Source!AE117*Source!I117, 2))), 2)</f>
        <v>0</v>
      </c>
      <c r="AE290">
        <f>ROUND((Source!AU117/100)*((ROUND(Source!AF117*Source!I117, 2)+ROUND(Source!AE117*Source!I117, 2))), 2)</f>
        <v>0</v>
      </c>
      <c r="AN290">
        <f>L290</f>
        <v>2126.04</v>
      </c>
      <c r="AW290">
        <f>L290</f>
        <v>2126.04</v>
      </c>
      <c r="AZ290">
        <f>Source!X117</f>
        <v>0</v>
      </c>
      <c r="BA290">
        <f>Source!Y117</f>
        <v>0</v>
      </c>
      <c r="BH290">
        <f>J290</f>
        <v>90.9</v>
      </c>
      <c r="CD290">
        <v>1</v>
      </c>
    </row>
    <row r="291" spans="1:101" ht="14.25" x14ac:dyDescent="0.2">
      <c r="A291" s="39"/>
      <c r="B291" s="39"/>
      <c r="C291" s="39" t="s">
        <v>1452</v>
      </c>
      <c r="D291" s="40"/>
      <c r="E291" s="41"/>
      <c r="F291" s="41"/>
      <c r="G291" s="41"/>
      <c r="H291" s="43"/>
      <c r="I291" s="42"/>
      <c r="J291" s="43">
        <f>SUM(S279:S294)+SUM(T279:T294)+SUM(X279:X294)+SUM(Y279:Y294)+SUM(Z279:Z294)</f>
        <v>12.65</v>
      </c>
      <c r="K291" s="42"/>
      <c r="L291" s="43">
        <f>SUM(AR279:AR294)+SUM(AS279:AS294)+SUM(AT279:AT294)+SUM(AU279:AU294)+SUM(AV279:AV294)</f>
        <v>644.27</v>
      </c>
    </row>
    <row r="292" spans="1:101" ht="14.25" x14ac:dyDescent="0.2">
      <c r="A292" s="39"/>
      <c r="B292" s="39" t="s">
        <v>239</v>
      </c>
      <c r="C292" s="39" t="s">
        <v>1487</v>
      </c>
      <c r="D292" s="40" t="s">
        <v>1454</v>
      </c>
      <c r="E292" s="41">
        <f>Source!BZ113</f>
        <v>97</v>
      </c>
      <c r="F292" s="41"/>
      <c r="G292" s="41">
        <f>Source!AT113</f>
        <v>97</v>
      </c>
      <c r="H292" s="43"/>
      <c r="I292" s="42"/>
      <c r="J292" s="43">
        <f>SUM(AD279:AD294)</f>
        <v>12.27</v>
      </c>
      <c r="K292" s="42"/>
      <c r="L292" s="43">
        <f>SUM(AZ279:AZ294)</f>
        <v>624.94000000000005</v>
      </c>
    </row>
    <row r="293" spans="1:101" ht="14.25" x14ac:dyDescent="0.2">
      <c r="A293" s="48"/>
      <c r="B293" s="48" t="s">
        <v>240</v>
      </c>
      <c r="C293" s="48" t="s">
        <v>1488</v>
      </c>
      <c r="D293" s="49" t="s">
        <v>1454</v>
      </c>
      <c r="E293" s="50">
        <f>Source!CA113</f>
        <v>55</v>
      </c>
      <c r="F293" s="50"/>
      <c r="G293" s="50">
        <f>Source!AU113</f>
        <v>55</v>
      </c>
      <c r="H293" s="51"/>
      <c r="I293" s="52"/>
      <c r="J293" s="51">
        <f>SUM(AE279:AE294)</f>
        <v>6.96</v>
      </c>
      <c r="K293" s="52"/>
      <c r="L293" s="51">
        <f>SUM(BA279:BA294)</f>
        <v>354.35</v>
      </c>
    </row>
    <row r="294" spans="1:101" ht="15" x14ac:dyDescent="0.2">
      <c r="C294" s="92" t="s">
        <v>1456</v>
      </c>
      <c r="D294" s="92"/>
      <c r="E294" s="92"/>
      <c r="F294" s="92"/>
      <c r="G294" s="92"/>
      <c r="H294" s="92"/>
      <c r="I294" s="93">
        <f>J282+J283+J285+J292+J293+SUM(J289:J290)-SUMIF(CE289:CE290, 1, J289:J290)</f>
        <v>123.89000000000004</v>
      </c>
      <c r="J294" s="93"/>
      <c r="K294" s="93">
        <f>L282+L283+L285+L292+L293+SUM(L289:L290)-SUMIF(CE289:CE290, 1, L289:L290)</f>
        <v>3771.29</v>
      </c>
      <c r="L294" s="93"/>
      <c r="O294" s="53">
        <f>J282+J283+J285+J292+J293</f>
        <v>197.31000000000003</v>
      </c>
      <c r="P294" s="53">
        <f>J283</f>
        <v>0.45</v>
      </c>
      <c r="R294" t="s">
        <v>1457</v>
      </c>
      <c r="S294" s="53">
        <f>J282</f>
        <v>12.63</v>
      </c>
      <c r="U294" s="53">
        <f>J282</f>
        <v>12.63</v>
      </c>
      <c r="X294" s="53">
        <f>J284</f>
        <v>0.02</v>
      </c>
      <c r="Z294" t="s">
        <v>1457</v>
      </c>
      <c r="AA294" s="53">
        <f>J285</f>
        <v>165</v>
      </c>
      <c r="AD294">
        <f>ROUND((Source!AT113/100)*((ROUND(Source!AF113*Source!I113, 2)+ROUND(Source!AE113*Source!I113, 2))), 2)</f>
        <v>12.27</v>
      </c>
      <c r="AE294">
        <f>ROUND((Source!AU113/100)*((ROUND(Source!AF113*Source!I113, 2)+ROUND(Source!AE113*Source!I113, 2))), 2)</f>
        <v>6.96</v>
      </c>
      <c r="AN294" s="53">
        <f>L282+L283+L285+L292+L293</f>
        <v>3727.22</v>
      </c>
      <c r="AO294" s="53">
        <f>L283</f>
        <v>10.93</v>
      </c>
      <c r="AQ294" t="s">
        <v>1457</v>
      </c>
      <c r="AR294" s="53">
        <f>L282</f>
        <v>643.16999999999996</v>
      </c>
      <c r="AT294" s="53">
        <f>L284</f>
        <v>1.1000000000000001</v>
      </c>
      <c r="AV294" t="s">
        <v>1457</v>
      </c>
      <c r="AW294" s="53">
        <f>L285</f>
        <v>2093.83</v>
      </c>
      <c r="AZ294">
        <f>Source!X113</f>
        <v>624.94000000000005</v>
      </c>
      <c r="BA294">
        <f>Source!Y113</f>
        <v>354.35</v>
      </c>
      <c r="BH294" s="53">
        <f>J282+J283+J285+J292+J293</f>
        <v>197.31000000000003</v>
      </c>
      <c r="CD294">
        <v>1</v>
      </c>
    </row>
    <row r="295" spans="1:101" ht="42.75" x14ac:dyDescent="0.2">
      <c r="A295" s="38" t="s">
        <v>252</v>
      </c>
      <c r="B295" s="39" t="str">
        <f>Source!F119</f>
        <v>м08-02-405-6</v>
      </c>
      <c r="C295" s="39" t="str">
        <f>Source!G119</f>
        <v>Провод по установленным стальным конструкциям и панелям, сечение до 400 мм2</v>
      </c>
      <c r="D295" s="40" t="str">
        <f>Source!H119</f>
        <v>100 м</v>
      </c>
      <c r="E295" s="41">
        <f>Source!K119</f>
        <v>1.2</v>
      </c>
      <c r="F295" s="41"/>
      <c r="G295" s="41">
        <f>Source!I119</f>
        <v>1.2</v>
      </c>
      <c r="H295" s="43"/>
      <c r="I295" s="42"/>
      <c r="J295" s="43"/>
      <c r="K295" s="42"/>
      <c r="L295" s="43"/>
    </row>
    <row r="296" spans="1:101" ht="51" x14ac:dyDescent="0.2">
      <c r="B296" s="44" t="s">
        <v>1389</v>
      </c>
      <c r="C296" s="94" t="s">
        <v>1444</v>
      </c>
      <c r="D296" s="94"/>
      <c r="E296" s="94"/>
      <c r="F296" s="94"/>
      <c r="G296" s="94"/>
      <c r="H296" s="94"/>
      <c r="I296" s="94"/>
      <c r="J296" s="94"/>
      <c r="K296" s="94"/>
      <c r="L296" s="94"/>
      <c r="CW296" s="45" t="s">
        <v>1444</v>
      </c>
    </row>
    <row r="297" spans="1:101" x14ac:dyDescent="0.2">
      <c r="C297" s="46" t="str">
        <f>"Объем: "&amp;Source!I119&amp;"=120/"&amp;"100"</f>
        <v>Объем: 1,2=120/100</v>
      </c>
    </row>
    <row r="298" spans="1:101" ht="14.25" x14ac:dyDescent="0.2">
      <c r="A298" s="39"/>
      <c r="B298" s="42">
        <v>1</v>
      </c>
      <c r="C298" s="39" t="s">
        <v>1445</v>
      </c>
      <c r="D298" s="40"/>
      <c r="E298" s="41"/>
      <c r="F298" s="41"/>
      <c r="G298" s="41"/>
      <c r="H298" s="43">
        <f>Source!AO119</f>
        <v>574.53</v>
      </c>
      <c r="I298" s="42">
        <f>ROUND(1.2,7)</f>
        <v>1.2</v>
      </c>
      <c r="J298" s="43">
        <f>ROUND(Source!AF119*Source!I119, 2)</f>
        <v>827.33</v>
      </c>
      <c r="K298" s="42">
        <f>IF(Source!BA119&lt;&gt; 0, Source!BA119, 1)</f>
        <v>50.93</v>
      </c>
      <c r="L298" s="43">
        <f>Source!S119</f>
        <v>42135.82</v>
      </c>
    </row>
    <row r="299" spans="1:101" ht="14.25" x14ac:dyDescent="0.2">
      <c r="A299" s="39"/>
      <c r="B299" s="42">
        <v>2</v>
      </c>
      <c r="C299" s="39" t="s">
        <v>1446</v>
      </c>
      <c r="D299" s="40"/>
      <c r="E299" s="41"/>
      <c r="F299" s="41"/>
      <c r="G299" s="41"/>
      <c r="H299" s="43">
        <f>Source!AM119</f>
        <v>488.75</v>
      </c>
      <c r="I299" s="42">
        <f>ROUND(1.2,7)</f>
        <v>1.2</v>
      </c>
      <c r="J299" s="43">
        <f>ROUND(((((Source!ET119*ROUND(1.2,7)))-((Source!EU119*ROUND(1.2,7))))+Source!AE119)*Source!I119, 2)</f>
        <v>703.8</v>
      </c>
      <c r="K299" s="42">
        <f>IF(Source!BB119&lt;&gt; 0, Source!BB119, 1)</f>
        <v>15.34</v>
      </c>
      <c r="L299" s="43">
        <f>Source!Q119</f>
        <v>10796.54</v>
      </c>
    </row>
    <row r="300" spans="1:101" ht="14.25" x14ac:dyDescent="0.2">
      <c r="A300" s="39"/>
      <c r="B300" s="42">
        <v>3</v>
      </c>
      <c r="C300" s="39" t="s">
        <v>1447</v>
      </c>
      <c r="D300" s="40"/>
      <c r="E300" s="41"/>
      <c r="F300" s="41"/>
      <c r="G300" s="41"/>
      <c r="H300" s="43">
        <f>Source!AN119</f>
        <v>26.73</v>
      </c>
      <c r="I300" s="42">
        <f>ROUND(1.2,7)</f>
        <v>1.2</v>
      </c>
      <c r="J300" s="47">
        <f>ROUND(Source!AE119*Source!I119, 2)</f>
        <v>38.5</v>
      </c>
      <c r="K300" s="42">
        <f>IF(Source!BS119&lt;&gt; 0, Source!BS119, 1)</f>
        <v>50.93</v>
      </c>
      <c r="L300" s="47">
        <f>Source!R119</f>
        <v>1960.6</v>
      </c>
    </row>
    <row r="301" spans="1:101" ht="14.25" x14ac:dyDescent="0.2">
      <c r="A301" s="39"/>
      <c r="B301" s="42">
        <v>4</v>
      </c>
      <c r="C301" s="39" t="s">
        <v>1448</v>
      </c>
      <c r="D301" s="40"/>
      <c r="E301" s="41"/>
      <c r="F301" s="41"/>
      <c r="G301" s="41"/>
      <c r="H301" s="43">
        <f>Source!AL119</f>
        <v>138.83000000000001</v>
      </c>
      <c r="I301" s="42"/>
      <c r="J301" s="43">
        <f>ROUND(Source!AC119*Source!I119, 2)</f>
        <v>166.6</v>
      </c>
      <c r="K301" s="42">
        <f>IF(Source!BC119&lt;&gt; 0, Source!BC119, 1)</f>
        <v>11.51</v>
      </c>
      <c r="L301" s="43">
        <f>Source!P119</f>
        <v>1917.52</v>
      </c>
    </row>
    <row r="302" spans="1:101" ht="14.25" x14ac:dyDescent="0.2">
      <c r="A302" s="39"/>
      <c r="B302" s="39"/>
      <c r="C302" s="39" t="s">
        <v>1449</v>
      </c>
      <c r="D302" s="40" t="s">
        <v>1423</v>
      </c>
      <c r="E302" s="41">
        <f>Source!AQ119</f>
        <v>61.12</v>
      </c>
      <c r="F302" s="41">
        <f>ROUND(1.2,7)</f>
        <v>1.2</v>
      </c>
      <c r="G302" s="41">
        <f>ROUND(Source!U119, 7)</f>
        <v>88.012799999999999</v>
      </c>
      <c r="H302" s="43"/>
      <c r="I302" s="42"/>
      <c r="J302" s="43"/>
      <c r="K302" s="42"/>
      <c r="L302" s="43"/>
    </row>
    <row r="303" spans="1:101" ht="14.25" x14ac:dyDescent="0.2">
      <c r="A303" s="39"/>
      <c r="B303" s="39"/>
      <c r="C303" s="48" t="s">
        <v>1450</v>
      </c>
      <c r="D303" s="49" t="s">
        <v>1423</v>
      </c>
      <c r="E303" s="50">
        <f>Source!AR119</f>
        <v>1.98</v>
      </c>
      <c r="F303" s="50">
        <f>ROUND(1.2,7)</f>
        <v>1.2</v>
      </c>
      <c r="G303" s="50">
        <f>ROUND(Source!V119, 7)</f>
        <v>2.8512</v>
      </c>
      <c r="H303" s="51"/>
      <c r="I303" s="52"/>
      <c r="J303" s="51"/>
      <c r="K303" s="52"/>
      <c r="L303" s="51"/>
    </row>
    <row r="304" spans="1:101" ht="14.25" x14ac:dyDescent="0.2">
      <c r="A304" s="39"/>
      <c r="B304" s="39"/>
      <c r="C304" s="39" t="s">
        <v>1451</v>
      </c>
      <c r="D304" s="40"/>
      <c r="E304" s="41"/>
      <c r="F304" s="41"/>
      <c r="G304" s="41"/>
      <c r="H304" s="43">
        <f>H298+H299+H301</f>
        <v>1202.1099999999999</v>
      </c>
      <c r="I304" s="42"/>
      <c r="J304" s="43">
        <f>J298+J299+J301</f>
        <v>1697.73</v>
      </c>
      <c r="K304" s="42"/>
      <c r="L304" s="43">
        <f>L298+L299+L301</f>
        <v>54849.88</v>
      </c>
    </row>
    <row r="305" spans="1:82" ht="14.25" x14ac:dyDescent="0.2">
      <c r="A305" s="39"/>
      <c r="B305" s="39"/>
      <c r="C305" s="39" t="s">
        <v>1452</v>
      </c>
      <c r="D305" s="40"/>
      <c r="E305" s="41"/>
      <c r="F305" s="41"/>
      <c r="G305" s="41"/>
      <c r="H305" s="43"/>
      <c r="I305" s="42"/>
      <c r="J305" s="43">
        <f>SUM(S295:S308)+SUM(T295:T308)+SUM(X295:X308)+SUM(Y295:Y308)+SUM(Z295:Z308)</f>
        <v>865.83</v>
      </c>
      <c r="K305" s="42"/>
      <c r="L305" s="43">
        <f>SUM(AR295:AR308)+SUM(AS295:AS308)+SUM(AT295:AT308)+SUM(AU295:AU308)+SUM(AV295:AV308)</f>
        <v>44096.42</v>
      </c>
    </row>
    <row r="306" spans="1:82" ht="28.5" x14ac:dyDescent="0.2">
      <c r="A306" s="39"/>
      <c r="B306" s="39" t="s">
        <v>35</v>
      </c>
      <c r="C306" s="39" t="s">
        <v>1453</v>
      </c>
      <c r="D306" s="40" t="s">
        <v>1454</v>
      </c>
      <c r="E306" s="41">
        <f>Source!BZ119</f>
        <v>97</v>
      </c>
      <c r="F306" s="41"/>
      <c r="G306" s="41">
        <f>Source!AT119</f>
        <v>97</v>
      </c>
      <c r="H306" s="43"/>
      <c r="I306" s="42"/>
      <c r="J306" s="43">
        <f>SUM(AD295:AD308)</f>
        <v>839.86</v>
      </c>
      <c r="K306" s="42"/>
      <c r="L306" s="43">
        <f>SUM(AZ295:AZ308)</f>
        <v>42773.53</v>
      </c>
    </row>
    <row r="307" spans="1:82" ht="28.5" x14ac:dyDescent="0.2">
      <c r="A307" s="48"/>
      <c r="B307" s="48" t="s">
        <v>36</v>
      </c>
      <c r="C307" s="48" t="s">
        <v>1455</v>
      </c>
      <c r="D307" s="49" t="s">
        <v>1454</v>
      </c>
      <c r="E307" s="50">
        <f>Source!CA119</f>
        <v>51</v>
      </c>
      <c r="F307" s="50"/>
      <c r="G307" s="50">
        <f>Source!AU119</f>
        <v>51</v>
      </c>
      <c r="H307" s="51"/>
      <c r="I307" s="52"/>
      <c r="J307" s="51">
        <f>SUM(AE295:AE308)</f>
        <v>441.57</v>
      </c>
      <c r="K307" s="52"/>
      <c r="L307" s="51">
        <f>SUM(BA295:BA308)</f>
        <v>22489.17</v>
      </c>
    </row>
    <row r="308" spans="1:82" ht="15" x14ac:dyDescent="0.2">
      <c r="C308" s="92" t="s">
        <v>1456</v>
      </c>
      <c r="D308" s="92"/>
      <c r="E308" s="92"/>
      <c r="F308" s="92"/>
      <c r="G308" s="92"/>
      <c r="H308" s="92"/>
      <c r="I308" s="93">
        <f>J298+J299+J301+J306+J307</f>
        <v>2979.1600000000003</v>
      </c>
      <c r="J308" s="93"/>
      <c r="K308" s="93">
        <f>L298+L299+L301+L306+L307</f>
        <v>120112.58</v>
      </c>
      <c r="L308" s="93"/>
      <c r="O308" s="53">
        <f>J298+J299+J301+J306+J307</f>
        <v>2979.1600000000003</v>
      </c>
      <c r="P308" s="53">
        <f>J299</f>
        <v>703.8</v>
      </c>
      <c r="R308" t="s">
        <v>1457</v>
      </c>
      <c r="S308" s="53">
        <f>J298</f>
        <v>827.33</v>
      </c>
      <c r="U308" s="53">
        <f>J298</f>
        <v>827.33</v>
      </c>
      <c r="X308" s="53">
        <f>J300</f>
        <v>38.5</v>
      </c>
      <c r="Z308" t="s">
        <v>1457</v>
      </c>
      <c r="AA308" s="53">
        <f>J301</f>
        <v>166.6</v>
      </c>
      <c r="AD308">
        <f>ROUND((Source!AT119/100)*((ROUND(Source!AF119*Source!I119, 2)+ROUND(Source!AE119*Source!I119, 2))), 2)</f>
        <v>839.86</v>
      </c>
      <c r="AE308">
        <f>ROUND((Source!AU119/100)*((ROUND(Source!AF119*Source!I119, 2)+ROUND(Source!AE119*Source!I119, 2))), 2)</f>
        <v>441.57</v>
      </c>
      <c r="AN308" s="53">
        <f>L298+L299+L301+L306+L307</f>
        <v>120112.58</v>
      </c>
      <c r="AO308" s="53">
        <f>L299</f>
        <v>10796.54</v>
      </c>
      <c r="AQ308" t="s">
        <v>1457</v>
      </c>
      <c r="AR308" s="53">
        <f>L298</f>
        <v>42135.82</v>
      </c>
      <c r="AT308" s="53">
        <f>L300</f>
        <v>1960.6</v>
      </c>
      <c r="AV308" t="s">
        <v>1457</v>
      </c>
      <c r="AW308" s="53">
        <f>L301</f>
        <v>1917.52</v>
      </c>
      <c r="AZ308">
        <f>Source!X119</f>
        <v>42773.53</v>
      </c>
      <c r="BA308">
        <f>Source!Y119</f>
        <v>22489.17</v>
      </c>
      <c r="BI308" s="53">
        <f>J298+J299+J301+J306+J307</f>
        <v>2979.1600000000003</v>
      </c>
      <c r="CD308">
        <v>2</v>
      </c>
    </row>
    <row r="309" spans="1:82" ht="42.75" x14ac:dyDescent="0.2">
      <c r="A309" s="55" t="s">
        <v>257</v>
      </c>
      <c r="B309" s="48" t="str">
        <f>Source!F121</f>
        <v>ТЦ_21.2.03.09_77_7727429726_26.12.2024_02</v>
      </c>
      <c r="C309" s="48" t="s">
        <v>1489</v>
      </c>
      <c r="D309" s="49" t="str">
        <f>Source!H121</f>
        <v>м</v>
      </c>
      <c r="E309" s="50">
        <f>Source!K121</f>
        <v>120</v>
      </c>
      <c r="F309" s="50"/>
      <c r="G309" s="50">
        <f>Source!I121</f>
        <v>120</v>
      </c>
      <c r="H309" s="51">
        <f>Source!AL121</f>
        <v>8364</v>
      </c>
      <c r="I309" s="52"/>
      <c r="J309" s="51">
        <f>ROUND(L309/K309, 2)</f>
        <v>108859</v>
      </c>
      <c r="K309" s="52">
        <f>IF(Source!BC121&lt;&gt; 0, Source!BC121, 1)</f>
        <v>9.2200000000000006</v>
      </c>
      <c r="L309" s="51">
        <f>Source!HG121</f>
        <v>1003680</v>
      </c>
    </row>
    <row r="310" spans="1:82" ht="15" x14ac:dyDescent="0.2">
      <c r="C310" s="92" t="s">
        <v>1456</v>
      </c>
      <c r="D310" s="92"/>
      <c r="E310" s="92"/>
      <c r="F310" s="92"/>
      <c r="G310" s="92"/>
      <c r="H310" s="92"/>
      <c r="I310" s="93">
        <f>J309</f>
        <v>108859</v>
      </c>
      <c r="J310" s="93"/>
      <c r="K310" s="93">
        <f>L309</f>
        <v>1003680</v>
      </c>
      <c r="L310" s="93"/>
      <c r="O310" s="53">
        <f>J309</f>
        <v>108859</v>
      </c>
      <c r="P310">
        <f>0</f>
        <v>0</v>
      </c>
      <c r="R310" t="s">
        <v>1457</v>
      </c>
      <c r="S310">
        <f>0</f>
        <v>0</v>
      </c>
      <c r="U310">
        <f>0</f>
        <v>0</v>
      </c>
      <c r="X310">
        <f>0</f>
        <v>0</v>
      </c>
      <c r="Z310" t="s">
        <v>1457</v>
      </c>
      <c r="AA310" s="53">
        <f>J309</f>
        <v>108859</v>
      </c>
      <c r="AB310" s="53">
        <f>J309</f>
        <v>108859</v>
      </c>
      <c r="AD310">
        <f>ROUND((Source!AT121/100)*((ROUND(Source!AF121*Source!I121, 2)+ROUND(Source!AE121*Source!I121, 2))), 2)</f>
        <v>0</v>
      </c>
      <c r="AE310">
        <f>ROUND((Source!AU121/100)*((ROUND(Source!AF121*Source!I121, 2)+ROUND(Source!AE121*Source!I121, 2))), 2)</f>
        <v>0</v>
      </c>
      <c r="AN310" s="53">
        <f>L309</f>
        <v>1003680</v>
      </c>
      <c r="AO310">
        <f>0</f>
        <v>0</v>
      </c>
      <c r="AQ310" t="s">
        <v>1457</v>
      </c>
      <c r="AR310">
        <f>0</f>
        <v>0</v>
      </c>
      <c r="AT310">
        <f>0</f>
        <v>0</v>
      </c>
      <c r="AV310" t="s">
        <v>1457</v>
      </c>
      <c r="AW310" s="53">
        <f>L309</f>
        <v>1003680</v>
      </c>
      <c r="AX310" s="53">
        <f>L309</f>
        <v>1003680</v>
      </c>
      <c r="AZ310">
        <f>Source!X121</f>
        <v>0</v>
      </c>
      <c r="BA310">
        <f>Source!Y121</f>
        <v>0</v>
      </c>
      <c r="BI310" s="53">
        <f>J309</f>
        <v>108859</v>
      </c>
      <c r="CD310">
        <v>2</v>
      </c>
    </row>
    <row r="312" spans="1:82" ht="15" x14ac:dyDescent="0.2">
      <c r="A312" s="66"/>
      <c r="B312" s="67"/>
      <c r="C312" s="89" t="s">
        <v>1490</v>
      </c>
      <c r="D312" s="89"/>
      <c r="E312" s="89"/>
      <c r="F312" s="89"/>
      <c r="G312" s="89"/>
      <c r="H312" s="89"/>
      <c r="I312" s="68"/>
      <c r="J312" s="69">
        <f>J314+J315+J321+J325</f>
        <v>76707793.780000001</v>
      </c>
      <c r="K312" s="69"/>
      <c r="L312" s="69">
        <f>L314+L315+L321+L325</f>
        <v>713744143.46000004</v>
      </c>
    </row>
    <row r="313" spans="1:82" ht="14.25" x14ac:dyDescent="0.2">
      <c r="A313" s="54"/>
      <c r="B313" s="65"/>
      <c r="C313" s="90" t="s">
        <v>1491</v>
      </c>
      <c r="D313" s="86"/>
      <c r="E313" s="86"/>
      <c r="F313" s="86"/>
      <c r="G313" s="86"/>
      <c r="H313" s="86"/>
      <c r="I313" s="41"/>
      <c r="J313" s="43"/>
      <c r="K313" s="43"/>
      <c r="L313" s="43"/>
    </row>
    <row r="314" spans="1:82" ht="14.25" x14ac:dyDescent="0.2">
      <c r="A314" s="54"/>
      <c r="B314" s="65"/>
      <c r="C314" s="86" t="s">
        <v>1492</v>
      </c>
      <c r="D314" s="86"/>
      <c r="E314" s="86"/>
      <c r="F314" s="86"/>
      <c r="G314" s="86"/>
      <c r="H314" s="86"/>
      <c r="I314" s="41"/>
      <c r="J314" s="43">
        <f>SUM(S51:S310)</f>
        <v>81995.19</v>
      </c>
      <c r="K314" s="43"/>
      <c r="L314" s="43">
        <f>SUM(AR51:AR310)</f>
        <v>4176013.8599999994</v>
      </c>
    </row>
    <row r="315" spans="1:82" ht="14.25" x14ac:dyDescent="0.2">
      <c r="A315" s="54"/>
      <c r="B315" s="65"/>
      <c r="C315" s="86" t="s">
        <v>1493</v>
      </c>
      <c r="D315" s="86"/>
      <c r="E315" s="86"/>
      <c r="F315" s="86"/>
      <c r="G315" s="86"/>
      <c r="H315" s="86"/>
      <c r="I315" s="41"/>
      <c r="J315" s="43">
        <f>J317+J320</f>
        <v>160867.34000000003</v>
      </c>
      <c r="K315" s="43"/>
      <c r="L315" s="43">
        <f>L317+L320</f>
        <v>2036162.55</v>
      </c>
    </row>
    <row r="316" spans="1:82" ht="14.25" x14ac:dyDescent="0.2">
      <c r="A316" s="54"/>
      <c r="B316" s="65"/>
      <c r="C316" s="90" t="s">
        <v>1494</v>
      </c>
      <c r="D316" s="86"/>
      <c r="E316" s="86"/>
      <c r="F316" s="86"/>
      <c r="G316" s="86"/>
      <c r="H316" s="86"/>
      <c r="I316" s="41"/>
      <c r="J316" s="43"/>
      <c r="K316" s="43"/>
      <c r="L316" s="43"/>
    </row>
    <row r="317" spans="1:82" ht="14.25" x14ac:dyDescent="0.2">
      <c r="A317" s="54"/>
      <c r="B317" s="65"/>
      <c r="C317" s="86" t="s">
        <v>1495</v>
      </c>
      <c r="D317" s="86"/>
      <c r="E317" s="86"/>
      <c r="F317" s="86"/>
      <c r="G317" s="86"/>
      <c r="H317" s="86"/>
      <c r="I317" s="41"/>
      <c r="J317" s="43">
        <f>SUM(P51:P310)</f>
        <v>160867.34000000003</v>
      </c>
      <c r="K317" s="43"/>
      <c r="L317" s="43">
        <f>SUM(AO51:AO310)</f>
        <v>2036162.55</v>
      </c>
    </row>
    <row r="318" spans="1:82" ht="14.25" x14ac:dyDescent="0.2">
      <c r="A318" s="54"/>
      <c r="B318" s="65"/>
      <c r="C318" s="90" t="s">
        <v>1496</v>
      </c>
      <c r="D318" s="86"/>
      <c r="E318" s="86"/>
      <c r="F318" s="86"/>
      <c r="G318" s="86"/>
      <c r="H318" s="86"/>
      <c r="I318" s="41"/>
      <c r="J318" s="43"/>
      <c r="K318" s="43"/>
      <c r="L318" s="43"/>
    </row>
    <row r="319" spans="1:82" ht="14.25" x14ac:dyDescent="0.2">
      <c r="A319" s="54"/>
      <c r="B319" s="65"/>
      <c r="C319" s="86" t="s">
        <v>1497</v>
      </c>
      <c r="D319" s="86"/>
      <c r="E319" s="86"/>
      <c r="F319" s="86"/>
      <c r="G319" s="86"/>
      <c r="H319" s="86"/>
      <c r="I319" s="41"/>
      <c r="J319" s="43">
        <f>SUM(X51:X310)</f>
        <v>5946.87</v>
      </c>
      <c r="K319" s="43"/>
      <c r="L319" s="43">
        <f>SUM(AT51:AT310)</f>
        <v>302873.8299999999</v>
      </c>
    </row>
    <row r="320" spans="1:82" ht="14.25" hidden="1" x14ac:dyDescent="0.2">
      <c r="A320" s="54"/>
      <c r="B320" s="65"/>
      <c r="C320" s="86" t="s">
        <v>1498</v>
      </c>
      <c r="D320" s="86"/>
      <c r="E320" s="86"/>
      <c r="F320" s="86"/>
      <c r="G320" s="86"/>
      <c r="H320" s="86"/>
      <c r="I320" s="41"/>
      <c r="J320" s="43">
        <f>SUM(Z51:Z310)</f>
        <v>0</v>
      </c>
      <c r="K320" s="43"/>
      <c r="L320" s="43">
        <f>SUM(AV51:AV310)</f>
        <v>0</v>
      </c>
    </row>
    <row r="321" spans="1:12" ht="14.25" x14ac:dyDescent="0.2">
      <c r="A321" s="54"/>
      <c r="B321" s="65"/>
      <c r="C321" s="86" t="s">
        <v>1499</v>
      </c>
      <c r="D321" s="86"/>
      <c r="E321" s="86"/>
      <c r="F321" s="86"/>
      <c r="G321" s="86"/>
      <c r="H321" s="86"/>
      <c r="I321" s="41"/>
      <c r="J321" s="43">
        <f>J323+J324</f>
        <v>76464931.25</v>
      </c>
      <c r="K321" s="43"/>
      <c r="L321" s="43">
        <f>L323+L324</f>
        <v>707531967.05000007</v>
      </c>
    </row>
    <row r="322" spans="1:12" ht="14.25" x14ac:dyDescent="0.2">
      <c r="A322" s="54"/>
      <c r="B322" s="65"/>
      <c r="C322" s="90" t="s">
        <v>1494</v>
      </c>
      <c r="D322" s="86"/>
      <c r="E322" s="86"/>
      <c r="F322" s="86"/>
      <c r="G322" s="86"/>
      <c r="H322" s="86"/>
      <c r="I322" s="41"/>
      <c r="J322" s="43"/>
      <c r="K322" s="43"/>
      <c r="L322" s="43"/>
    </row>
    <row r="323" spans="1:12" ht="14.25" x14ac:dyDescent="0.2">
      <c r="A323" s="54"/>
      <c r="B323" s="65"/>
      <c r="C323" s="86" t="s">
        <v>1500</v>
      </c>
      <c r="D323" s="86"/>
      <c r="E323" s="86"/>
      <c r="F323" s="86"/>
      <c r="G323" s="86"/>
      <c r="H323" s="86"/>
      <c r="I323" s="41"/>
      <c r="J323" s="43">
        <f>SUM(AA51:AA310)-SUM(BJ51:BJ310)</f>
        <v>76464931.25</v>
      </c>
      <c r="K323" s="43"/>
      <c r="L323" s="43">
        <f>SUM(AW51:AW310)-SUM(BK51:BK310)</f>
        <v>707531967.05000007</v>
      </c>
    </row>
    <row r="324" spans="1:12" ht="14.25" hidden="1" x14ac:dyDescent="0.2">
      <c r="A324" s="54"/>
      <c r="B324" s="65"/>
      <c r="C324" s="86" t="s">
        <v>1501</v>
      </c>
      <c r="D324" s="86"/>
      <c r="E324" s="86"/>
      <c r="F324" s="86"/>
      <c r="G324" s="86"/>
      <c r="H324" s="86"/>
      <c r="I324" s="41"/>
      <c r="J324" s="43">
        <f>SUM(BC51:BC310)</f>
        <v>0</v>
      </c>
      <c r="K324" s="43"/>
      <c r="L324" s="43">
        <f>SUM(BC51:BC310)</f>
        <v>0</v>
      </c>
    </row>
    <row r="325" spans="1:12" ht="14.25" hidden="1" x14ac:dyDescent="0.2">
      <c r="A325" s="54"/>
      <c r="B325" s="65"/>
      <c r="C325" s="86" t="s">
        <v>1502</v>
      </c>
      <c r="D325" s="86"/>
      <c r="E325" s="86"/>
      <c r="F325" s="86"/>
      <c r="G325" s="86"/>
      <c r="H325" s="86"/>
      <c r="I325" s="41"/>
      <c r="J325" s="43">
        <f>SUM(AF51:AF310)</f>
        <v>0</v>
      </c>
      <c r="K325" s="43"/>
      <c r="L325" s="43">
        <f>SUM(BB51:BB310)</f>
        <v>0</v>
      </c>
    </row>
    <row r="326" spans="1:12" ht="14.25" x14ac:dyDescent="0.2">
      <c r="A326" s="54"/>
      <c r="B326" s="65"/>
      <c r="C326" s="86" t="s">
        <v>1503</v>
      </c>
      <c r="D326" s="86"/>
      <c r="E326" s="86"/>
      <c r="F326" s="86"/>
      <c r="G326" s="86"/>
      <c r="H326" s="86"/>
      <c r="I326" s="41"/>
      <c r="J326" s="43">
        <f>SUM(S51:S310)+SUM(X51:X310)+SUM(Z51:Z310)</f>
        <v>87942.06</v>
      </c>
      <c r="K326" s="43"/>
      <c r="L326" s="43">
        <f>SUM(AR51:AR310)+SUM(AT51:AT310)+SUM(AV51:AV310)</f>
        <v>4478887.6899999995</v>
      </c>
    </row>
    <row r="327" spans="1:12" ht="14.25" x14ac:dyDescent="0.2">
      <c r="A327" s="54"/>
      <c r="B327" s="65"/>
      <c r="C327" s="86" t="s">
        <v>1504</v>
      </c>
      <c r="D327" s="86"/>
      <c r="E327" s="86"/>
      <c r="F327" s="86"/>
      <c r="G327" s="86"/>
      <c r="H327" s="86"/>
      <c r="I327" s="41"/>
      <c r="J327" s="43">
        <f>SUM(AD51:AD310)</f>
        <v>85939.609999999986</v>
      </c>
      <c r="K327" s="43"/>
      <c r="L327" s="43">
        <f>SUM(AZ51:AZ310)</f>
        <v>4376901.57</v>
      </c>
    </row>
    <row r="328" spans="1:12" ht="14.25" x14ac:dyDescent="0.2">
      <c r="A328" s="54"/>
      <c r="B328" s="65"/>
      <c r="C328" s="86" t="s">
        <v>1505</v>
      </c>
      <c r="D328" s="86"/>
      <c r="E328" s="86"/>
      <c r="F328" s="86"/>
      <c r="G328" s="86"/>
      <c r="H328" s="86"/>
      <c r="I328" s="41"/>
      <c r="J328" s="43">
        <f>SUM(AE51:AE310)</f>
        <v>45621.409999999996</v>
      </c>
      <c r="K328" s="43"/>
      <c r="L328" s="43">
        <f>SUM(BA51:BA310)</f>
        <v>2323495.7200000007</v>
      </c>
    </row>
    <row r="329" spans="1:12" ht="14.25" x14ac:dyDescent="0.2">
      <c r="A329" s="54"/>
      <c r="B329" s="65"/>
      <c r="C329" s="86" t="s">
        <v>1506</v>
      </c>
      <c r="D329" s="86"/>
      <c r="E329" s="86"/>
      <c r="F329" s="86"/>
      <c r="G329" s="86"/>
      <c r="H329" s="86"/>
      <c r="I329" s="41"/>
      <c r="J329" s="43">
        <f>J331+J332</f>
        <v>2860881.7800000003</v>
      </c>
      <c r="K329" s="43"/>
      <c r="L329" s="43">
        <f>L331+L332</f>
        <v>18853210.890000001</v>
      </c>
    </row>
    <row r="330" spans="1:12" ht="14.25" x14ac:dyDescent="0.2">
      <c r="A330" s="54"/>
      <c r="B330" s="65"/>
      <c r="C330" s="90" t="s">
        <v>1491</v>
      </c>
      <c r="D330" s="86"/>
      <c r="E330" s="86"/>
      <c r="F330" s="86"/>
      <c r="G330" s="86"/>
      <c r="H330" s="86"/>
      <c r="I330" s="41"/>
      <c r="J330" s="43"/>
      <c r="K330" s="43"/>
      <c r="L330" s="43"/>
    </row>
    <row r="331" spans="1:12" ht="14.25" x14ac:dyDescent="0.2">
      <c r="A331" s="54"/>
      <c r="B331" s="65"/>
      <c r="C331" s="86" t="s">
        <v>1507</v>
      </c>
      <c r="D331" s="86"/>
      <c r="E331" s="86"/>
      <c r="F331" s="86"/>
      <c r="G331" s="86"/>
      <c r="H331" s="86"/>
      <c r="I331" s="41"/>
      <c r="J331" s="43">
        <f>SUM(BJ51:BJ310)</f>
        <v>2860881.7800000003</v>
      </c>
      <c r="K331" s="43"/>
      <c r="L331" s="43">
        <f>SUM(BK51:BK310)</f>
        <v>18853210.890000001</v>
      </c>
    </row>
    <row r="332" spans="1:12" ht="14.25" hidden="1" x14ac:dyDescent="0.2">
      <c r="A332" s="54"/>
      <c r="B332" s="65"/>
      <c r="C332" s="86" t="s">
        <v>1508</v>
      </c>
      <c r="D332" s="86"/>
      <c r="E332" s="86"/>
      <c r="F332" s="86"/>
      <c r="G332" s="86"/>
      <c r="H332" s="86"/>
      <c r="I332" s="41"/>
      <c r="J332" s="43">
        <f>SUM(AH51:AH310)</f>
        <v>0</v>
      </c>
      <c r="K332" s="43"/>
      <c r="L332" s="43">
        <f>SUM(BD51:BD310)</f>
        <v>0</v>
      </c>
    </row>
    <row r="333" spans="1:12" ht="14.25" hidden="1" x14ac:dyDescent="0.2">
      <c r="A333" s="54"/>
      <c r="B333" s="65"/>
      <c r="C333" s="86" t="s">
        <v>1509</v>
      </c>
      <c r="D333" s="86"/>
      <c r="E333" s="86"/>
      <c r="F333" s="86"/>
      <c r="G333" s="86"/>
      <c r="H333" s="86"/>
      <c r="I333" s="41"/>
      <c r="J333" s="43">
        <f>SUM(BL51:BL310)</f>
        <v>0</v>
      </c>
      <c r="K333" s="43"/>
      <c r="L333" s="43"/>
    </row>
    <row r="334" spans="1:12" ht="14.25" hidden="1" x14ac:dyDescent="0.2">
      <c r="A334" s="54"/>
      <c r="B334" s="65"/>
      <c r="C334" s="86" t="s">
        <v>1510</v>
      </c>
      <c r="D334" s="86"/>
      <c r="E334" s="86"/>
      <c r="F334" s="86"/>
      <c r="G334" s="86"/>
      <c r="H334" s="86"/>
      <c r="I334" s="41"/>
      <c r="J334" s="43">
        <f>SUM(BN51:BN310)</f>
        <v>0</v>
      </c>
      <c r="K334" s="43"/>
      <c r="L334" s="43">
        <f>SUM(BO51:BO310)</f>
        <v>0</v>
      </c>
    </row>
    <row r="335" spans="1:12" ht="15" x14ac:dyDescent="0.2">
      <c r="A335" s="66"/>
      <c r="B335" s="67"/>
      <c r="C335" s="89" t="s">
        <v>1511</v>
      </c>
      <c r="D335" s="89"/>
      <c r="E335" s="89"/>
      <c r="F335" s="89"/>
      <c r="G335" s="89"/>
      <c r="H335" s="89"/>
      <c r="I335" s="68"/>
      <c r="J335" s="69">
        <f>J312+J327+J328+J329+J333+J334</f>
        <v>79700236.579999998</v>
      </c>
      <c r="K335" s="69"/>
      <c r="L335" s="69">
        <f>L312+L327+L328+L329+L333+L334</f>
        <v>739297751.6400001</v>
      </c>
    </row>
    <row r="336" spans="1:12" ht="14.25" x14ac:dyDescent="0.2">
      <c r="A336" s="54"/>
      <c r="B336" s="65"/>
      <c r="C336" s="90" t="s">
        <v>1512</v>
      </c>
      <c r="D336" s="86"/>
      <c r="E336" s="86"/>
      <c r="F336" s="86"/>
      <c r="G336" s="86"/>
      <c r="H336" s="86"/>
      <c r="I336" s="41"/>
      <c r="J336" s="43"/>
      <c r="K336" s="43"/>
      <c r="L336" s="43"/>
    </row>
    <row r="337" spans="1:101" ht="14.25" x14ac:dyDescent="0.2">
      <c r="A337" s="54"/>
      <c r="B337" s="65"/>
      <c r="C337" s="86" t="s">
        <v>1513</v>
      </c>
      <c r="D337" s="86"/>
      <c r="E337" s="86"/>
      <c r="F337" s="86"/>
      <c r="G337" s="86"/>
      <c r="H337" s="86"/>
      <c r="I337" s="41"/>
      <c r="J337" s="43">
        <f>SUM(AB51:AB310)</f>
        <v>76227079.359999985</v>
      </c>
      <c r="K337" s="43"/>
      <c r="L337" s="43">
        <f>SUM(AX51:AX310)</f>
        <v>702813671.82999992</v>
      </c>
    </row>
    <row r="338" spans="1:101" ht="14.25" x14ac:dyDescent="0.2">
      <c r="A338" s="54"/>
      <c r="B338" s="65"/>
      <c r="C338" s="86" t="s">
        <v>1514</v>
      </c>
      <c r="D338" s="86"/>
      <c r="E338" s="86"/>
      <c r="F338" s="86"/>
      <c r="G338" s="86"/>
      <c r="H338" s="86"/>
      <c r="I338" s="41"/>
      <c r="J338" s="43">
        <f>SUM(AC51:AC310)</f>
        <v>2860881.7800000003</v>
      </c>
      <c r="K338" s="43"/>
      <c r="L338" s="43">
        <f>SUM(AY51:AY310)</f>
        <v>18853210.890000001</v>
      </c>
    </row>
    <row r="339" spans="1:101" ht="14.25" x14ac:dyDescent="0.2">
      <c r="A339" s="54"/>
      <c r="B339" s="65"/>
      <c r="C339" s="86" t="s">
        <v>1515</v>
      </c>
      <c r="D339" s="86"/>
      <c r="E339" s="86"/>
      <c r="F339" s="87"/>
      <c r="G339" s="70">
        <f>Source!P145</f>
        <v>8169.0761863999996</v>
      </c>
      <c r="H339" s="54"/>
      <c r="I339" s="54"/>
      <c r="J339" s="54"/>
      <c r="K339" s="54"/>
      <c r="L339" s="54"/>
    </row>
    <row r="340" spans="1:101" ht="14.25" x14ac:dyDescent="0.2">
      <c r="A340" s="54"/>
      <c r="B340" s="65"/>
      <c r="C340" s="86" t="s">
        <v>1516</v>
      </c>
      <c r="D340" s="86"/>
      <c r="E340" s="86"/>
      <c r="F340" s="87"/>
      <c r="G340" s="70">
        <f>Source!P146</f>
        <v>478.82072499999998</v>
      </c>
      <c r="H340" s="54"/>
      <c r="I340" s="54"/>
      <c r="J340" s="54"/>
      <c r="K340" s="54"/>
      <c r="L340" s="54"/>
    </row>
    <row r="343" spans="1:101" ht="16.5" x14ac:dyDescent="0.2">
      <c r="A343" s="95" t="s">
        <v>1517</v>
      </c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</row>
    <row r="344" spans="1:101" ht="71.25" x14ac:dyDescent="0.2">
      <c r="A344" s="38" t="s">
        <v>323</v>
      </c>
      <c r="B344" s="39" t="str">
        <f>Source!F197</f>
        <v>м08-03-545-16</v>
      </c>
      <c r="C344" s="39" t="str">
        <f>Source!G197</f>
        <v>Коробка с зажимами, устанавливаемая на конструкции на стене или колонне, для кабелей или проводов сечением до 185 мм2, с количеством зажимов до 6</v>
      </c>
      <c r="D344" s="40" t="str">
        <f>Source!H197</f>
        <v>1  ШТ.</v>
      </c>
      <c r="E344" s="41">
        <f>Source!K197</f>
        <v>2</v>
      </c>
      <c r="F344" s="41"/>
      <c r="G344" s="41">
        <f>Source!I197</f>
        <v>2</v>
      </c>
      <c r="H344" s="43"/>
      <c r="I344" s="42"/>
      <c r="J344" s="43"/>
      <c r="K344" s="42"/>
      <c r="L344" s="43"/>
    </row>
    <row r="345" spans="1:101" ht="51" x14ac:dyDescent="0.2">
      <c r="B345" s="44" t="s">
        <v>1389</v>
      </c>
      <c r="C345" s="94" t="s">
        <v>1444</v>
      </c>
      <c r="D345" s="94"/>
      <c r="E345" s="94"/>
      <c r="F345" s="94"/>
      <c r="G345" s="94"/>
      <c r="H345" s="94"/>
      <c r="I345" s="94"/>
      <c r="J345" s="94"/>
      <c r="K345" s="94"/>
      <c r="L345" s="94"/>
      <c r="CW345" s="45" t="s">
        <v>1444</v>
      </c>
    </row>
    <row r="346" spans="1:101" ht="14.25" x14ac:dyDescent="0.2">
      <c r="A346" s="39"/>
      <c r="B346" s="42">
        <v>1</v>
      </c>
      <c r="C346" s="39" t="s">
        <v>1445</v>
      </c>
      <c r="D346" s="40"/>
      <c r="E346" s="41"/>
      <c r="F346" s="41"/>
      <c r="G346" s="41"/>
      <c r="H346" s="43">
        <f>Source!AO197</f>
        <v>78.3</v>
      </c>
      <c r="I346" s="42">
        <f>ROUND(1.2,7)</f>
        <v>1.2</v>
      </c>
      <c r="J346" s="43">
        <f>ROUND(Source!AF197*Source!I197, 2)</f>
        <v>187.92</v>
      </c>
      <c r="K346" s="42">
        <f>IF(Source!BA197&lt;&gt; 0, Source!BA197, 1)</f>
        <v>50.93</v>
      </c>
      <c r="L346" s="43">
        <f>Source!S197</f>
        <v>9570.77</v>
      </c>
    </row>
    <row r="347" spans="1:101" ht="14.25" x14ac:dyDescent="0.2">
      <c r="A347" s="39"/>
      <c r="B347" s="42">
        <v>2</v>
      </c>
      <c r="C347" s="39" t="s">
        <v>1446</v>
      </c>
      <c r="D347" s="40"/>
      <c r="E347" s="41"/>
      <c r="F347" s="41"/>
      <c r="G347" s="41"/>
      <c r="H347" s="43">
        <f>Source!AM197</f>
        <v>17.149999999999999</v>
      </c>
      <c r="I347" s="42">
        <f>ROUND(1.2,7)</f>
        <v>1.2</v>
      </c>
      <c r="J347" s="43">
        <f>ROUND(((((Source!ET197*ROUND(1.2,7)))-((Source!EU197*ROUND(1.2,7))))+Source!AE197)*Source!I197, 2)</f>
        <v>41.16</v>
      </c>
      <c r="K347" s="42">
        <f>IF(Source!BB197&lt;&gt; 0, Source!BB197, 1)</f>
        <v>10.28</v>
      </c>
      <c r="L347" s="43">
        <f>Source!Q197</f>
        <v>423.12</v>
      </c>
    </row>
    <row r="348" spans="1:101" ht="14.25" x14ac:dyDescent="0.2">
      <c r="A348" s="39"/>
      <c r="B348" s="42">
        <v>3</v>
      </c>
      <c r="C348" s="39" t="s">
        <v>1447</v>
      </c>
      <c r="D348" s="40"/>
      <c r="E348" s="41"/>
      <c r="F348" s="41"/>
      <c r="G348" s="41"/>
      <c r="H348" s="43">
        <f>Source!AN197</f>
        <v>1.35</v>
      </c>
      <c r="I348" s="42">
        <f>ROUND(1.2,7)</f>
        <v>1.2</v>
      </c>
      <c r="J348" s="47">
        <f>ROUND(Source!AE197*Source!I197, 2)</f>
        <v>3.24</v>
      </c>
      <c r="K348" s="42">
        <f>IF(Source!BS197&lt;&gt; 0, Source!BS197, 1)</f>
        <v>50.93</v>
      </c>
      <c r="L348" s="47">
        <f>Source!R197</f>
        <v>165.01</v>
      </c>
    </row>
    <row r="349" spans="1:101" ht="14.25" x14ac:dyDescent="0.2">
      <c r="A349" s="39"/>
      <c r="B349" s="42">
        <v>4</v>
      </c>
      <c r="C349" s="39" t="s">
        <v>1448</v>
      </c>
      <c r="D349" s="40"/>
      <c r="E349" s="41"/>
      <c r="F349" s="41"/>
      <c r="G349" s="41"/>
      <c r="H349" s="43">
        <f>Source!AL197</f>
        <v>98.01</v>
      </c>
      <c r="I349" s="42"/>
      <c r="J349" s="43">
        <f>ROUND(Source!AC197*Source!I197, 2)</f>
        <v>196.02</v>
      </c>
      <c r="K349" s="42">
        <f>IF(Source!BC197&lt;&gt; 0, Source!BC197, 1)</f>
        <v>12.01</v>
      </c>
      <c r="L349" s="43">
        <f>Source!P197</f>
        <v>2354.1999999999998</v>
      </c>
    </row>
    <row r="350" spans="1:101" ht="14.25" x14ac:dyDescent="0.2">
      <c r="A350" s="39"/>
      <c r="B350" s="39"/>
      <c r="C350" s="39" t="s">
        <v>1449</v>
      </c>
      <c r="D350" s="40" t="s">
        <v>1423</v>
      </c>
      <c r="E350" s="41">
        <f>Source!AQ197</f>
        <v>8.33</v>
      </c>
      <c r="F350" s="41">
        <f>ROUND(1.2,7)</f>
        <v>1.2</v>
      </c>
      <c r="G350" s="41">
        <f>ROUND(Source!U197, 7)</f>
        <v>19.992000000000001</v>
      </c>
      <c r="H350" s="43"/>
      <c r="I350" s="42"/>
      <c r="J350" s="43"/>
      <c r="K350" s="42"/>
      <c r="L350" s="43"/>
    </row>
    <row r="351" spans="1:101" ht="14.25" x14ac:dyDescent="0.2">
      <c r="A351" s="39"/>
      <c r="B351" s="39"/>
      <c r="C351" s="48" t="s">
        <v>1450</v>
      </c>
      <c r="D351" s="49" t="s">
        <v>1423</v>
      </c>
      <c r="E351" s="50">
        <f>Source!AR197</f>
        <v>0.1</v>
      </c>
      <c r="F351" s="50">
        <f>ROUND(1.2,7)</f>
        <v>1.2</v>
      </c>
      <c r="G351" s="50">
        <f>ROUND(Source!V197, 7)</f>
        <v>0.24</v>
      </c>
      <c r="H351" s="51"/>
      <c r="I351" s="52"/>
      <c r="J351" s="51"/>
      <c r="K351" s="52"/>
      <c r="L351" s="51"/>
    </row>
    <row r="352" spans="1:101" ht="14.25" x14ac:dyDescent="0.2">
      <c r="A352" s="39"/>
      <c r="B352" s="39"/>
      <c r="C352" s="39" t="s">
        <v>1451</v>
      </c>
      <c r="D352" s="40"/>
      <c r="E352" s="41"/>
      <c r="F352" s="41"/>
      <c r="G352" s="41"/>
      <c r="H352" s="43">
        <f>H346+H347+H349</f>
        <v>193.45999999999998</v>
      </c>
      <c r="I352" s="42"/>
      <c r="J352" s="43">
        <f>J346+J347+J349</f>
        <v>425.1</v>
      </c>
      <c r="K352" s="42"/>
      <c r="L352" s="43">
        <f>L346+L347+L349</f>
        <v>12348.09</v>
      </c>
    </row>
    <row r="353" spans="1:101" ht="14.25" x14ac:dyDescent="0.2">
      <c r="A353" s="39"/>
      <c r="B353" s="39"/>
      <c r="C353" s="39" t="s">
        <v>1452</v>
      </c>
      <c r="D353" s="40"/>
      <c r="E353" s="41"/>
      <c r="F353" s="41"/>
      <c r="G353" s="41"/>
      <c r="H353" s="43"/>
      <c r="I353" s="42"/>
      <c r="J353" s="43">
        <f>SUM(S344:S356)+SUM(T344:T356)+SUM(X344:X356)+SUM(Y344:Y356)+SUM(Z344:Z356)</f>
        <v>191.16</v>
      </c>
      <c r="K353" s="42"/>
      <c r="L353" s="43">
        <f>SUM(AR344:AR356)+SUM(AS344:AS356)+SUM(AT344:AT356)+SUM(AU344:AU356)+SUM(AV344:AV356)</f>
        <v>9735.7800000000007</v>
      </c>
    </row>
    <row r="354" spans="1:101" ht="28.5" x14ac:dyDescent="0.2">
      <c r="A354" s="39"/>
      <c r="B354" s="39" t="s">
        <v>35</v>
      </c>
      <c r="C354" s="39" t="s">
        <v>1453</v>
      </c>
      <c r="D354" s="40" t="s">
        <v>1454</v>
      </c>
      <c r="E354" s="41">
        <f>Source!BZ197</f>
        <v>97</v>
      </c>
      <c r="F354" s="41"/>
      <c r="G354" s="41">
        <f>Source!AT197</f>
        <v>97</v>
      </c>
      <c r="H354" s="43"/>
      <c r="I354" s="42"/>
      <c r="J354" s="43">
        <f>SUM(AD344:AD356)</f>
        <v>185.43</v>
      </c>
      <c r="K354" s="42"/>
      <c r="L354" s="43">
        <f>SUM(AZ344:AZ356)</f>
        <v>9443.7099999999991</v>
      </c>
    </row>
    <row r="355" spans="1:101" ht="28.5" x14ac:dyDescent="0.2">
      <c r="A355" s="48"/>
      <c r="B355" s="48" t="s">
        <v>36</v>
      </c>
      <c r="C355" s="48" t="s">
        <v>1455</v>
      </c>
      <c r="D355" s="49" t="s">
        <v>1454</v>
      </c>
      <c r="E355" s="50">
        <f>Source!CA197</f>
        <v>51</v>
      </c>
      <c r="F355" s="50"/>
      <c r="G355" s="50">
        <f>Source!AU197</f>
        <v>51</v>
      </c>
      <c r="H355" s="51"/>
      <c r="I355" s="52"/>
      <c r="J355" s="51">
        <f>SUM(AE344:AE356)</f>
        <v>97.49</v>
      </c>
      <c r="K355" s="52"/>
      <c r="L355" s="51">
        <f>SUM(BA344:BA356)</f>
        <v>4965.25</v>
      </c>
    </row>
    <row r="356" spans="1:101" ht="15" x14ac:dyDescent="0.2">
      <c r="C356" s="92" t="s">
        <v>1456</v>
      </c>
      <c r="D356" s="92"/>
      <c r="E356" s="92"/>
      <c r="F356" s="92"/>
      <c r="G356" s="92"/>
      <c r="H356" s="92"/>
      <c r="I356" s="93">
        <f>J346+J347+J349+J354+J355</f>
        <v>708.02</v>
      </c>
      <c r="J356" s="93"/>
      <c r="K356" s="93">
        <f>L346+L347+L349+L354+L355</f>
        <v>26757.05</v>
      </c>
      <c r="L356" s="93"/>
      <c r="O356" s="53">
        <f>J346+J347+J349+J354+J355</f>
        <v>708.02</v>
      </c>
      <c r="P356" s="53">
        <f>J347</f>
        <v>41.16</v>
      </c>
      <c r="R356" t="s">
        <v>1457</v>
      </c>
      <c r="S356" s="53">
        <f>J346</f>
        <v>187.92</v>
      </c>
      <c r="U356" s="53">
        <f>J346</f>
        <v>187.92</v>
      </c>
      <c r="X356" s="53">
        <f>J348</f>
        <v>3.24</v>
      </c>
      <c r="Z356" t="s">
        <v>1457</v>
      </c>
      <c r="AA356" s="53">
        <f>J349</f>
        <v>196.02</v>
      </c>
      <c r="AD356">
        <f>ROUND((Source!AT197/100)*((ROUND(Source!AF197*Source!I197, 2)+ROUND(Source!AE197*Source!I197, 2))), 2)</f>
        <v>185.43</v>
      </c>
      <c r="AE356">
        <f>ROUND((Source!AU197/100)*((ROUND(Source!AF197*Source!I197, 2)+ROUND(Source!AE197*Source!I197, 2))), 2)</f>
        <v>97.49</v>
      </c>
      <c r="AN356" s="53">
        <f>L346+L347+L349+L354+L355</f>
        <v>26757.05</v>
      </c>
      <c r="AO356" s="53">
        <f>L347</f>
        <v>423.12</v>
      </c>
      <c r="AQ356" t="s">
        <v>1457</v>
      </c>
      <c r="AR356" s="53">
        <f>L346</f>
        <v>9570.77</v>
      </c>
      <c r="AT356" s="53">
        <f>L348</f>
        <v>165.01</v>
      </c>
      <c r="AV356" t="s">
        <v>1457</v>
      </c>
      <c r="AW356" s="53">
        <f>L349</f>
        <v>2354.1999999999998</v>
      </c>
      <c r="AZ356">
        <f>Source!X197</f>
        <v>9443.7099999999991</v>
      </c>
      <c r="BA356">
        <f>Source!Y197</f>
        <v>4965.25</v>
      </c>
      <c r="BI356" s="53">
        <f>J346+J347+J349+J354+J355</f>
        <v>708.02</v>
      </c>
      <c r="CD356">
        <v>2</v>
      </c>
    </row>
    <row r="357" spans="1:101" ht="42.75" x14ac:dyDescent="0.2">
      <c r="A357" s="55" t="s">
        <v>327</v>
      </c>
      <c r="B357" s="48" t="str">
        <f>Source!F199</f>
        <v>ТЦ_20.2.04.03_77_7705537894_20.12.2024_02</v>
      </c>
      <c r="C357" s="48" t="s">
        <v>1518</v>
      </c>
      <c r="D357" s="49" t="str">
        <f>Source!H199</f>
        <v>шт.</v>
      </c>
      <c r="E357" s="50">
        <f>Source!K199</f>
        <v>2</v>
      </c>
      <c r="F357" s="50"/>
      <c r="G357" s="50">
        <f>Source!I199</f>
        <v>2</v>
      </c>
      <c r="H357" s="51">
        <f>Source!AL199</f>
        <v>638793.36</v>
      </c>
      <c r="I357" s="52"/>
      <c r="J357" s="51">
        <f>ROUND(L357/K357, 2)</f>
        <v>138566.89000000001</v>
      </c>
      <c r="K357" s="52">
        <f>IF(Source!BC199&lt;&gt; 0, Source!BC199, 1)</f>
        <v>9.2200000000000006</v>
      </c>
      <c r="L357" s="51">
        <f>Source!HG199</f>
        <v>1277586.72</v>
      </c>
    </row>
    <row r="358" spans="1:101" ht="15" x14ac:dyDescent="0.2">
      <c r="C358" s="92" t="s">
        <v>1456</v>
      </c>
      <c r="D358" s="92"/>
      <c r="E358" s="92"/>
      <c r="F358" s="92"/>
      <c r="G358" s="92"/>
      <c r="H358" s="92"/>
      <c r="I358" s="93">
        <f>J357</f>
        <v>138566.89000000001</v>
      </c>
      <c r="J358" s="93"/>
      <c r="K358" s="93">
        <f>L357</f>
        <v>1277586.72</v>
      </c>
      <c r="L358" s="93"/>
      <c r="O358" s="53">
        <f>J357</f>
        <v>138566.89000000001</v>
      </c>
      <c r="P358">
        <f>0</f>
        <v>0</v>
      </c>
      <c r="R358" t="s">
        <v>1457</v>
      </c>
      <c r="S358">
        <f>0</f>
        <v>0</v>
      </c>
      <c r="U358">
        <f>0</f>
        <v>0</v>
      </c>
      <c r="X358">
        <f>0</f>
        <v>0</v>
      </c>
      <c r="Z358" t="s">
        <v>1457</v>
      </c>
      <c r="AA358" s="53">
        <f>J357</f>
        <v>138566.89000000001</v>
      </c>
      <c r="AB358" s="53">
        <f>J357</f>
        <v>138566.89000000001</v>
      </c>
      <c r="AD358">
        <f>ROUND((Source!AT199/100)*((ROUND(Source!AF199*Source!I199, 2)+ROUND(Source!AE199*Source!I199, 2))), 2)</f>
        <v>0</v>
      </c>
      <c r="AE358">
        <f>ROUND((Source!AU199/100)*((ROUND(Source!AF199*Source!I199, 2)+ROUND(Source!AE199*Source!I199, 2))), 2)</f>
        <v>0</v>
      </c>
      <c r="AN358" s="53">
        <f>L357</f>
        <v>1277586.72</v>
      </c>
      <c r="AO358">
        <f>0</f>
        <v>0</v>
      </c>
      <c r="AQ358" t="s">
        <v>1457</v>
      </c>
      <c r="AR358">
        <f>0</f>
        <v>0</v>
      </c>
      <c r="AT358">
        <f>0</f>
        <v>0</v>
      </c>
      <c r="AV358" t="s">
        <v>1457</v>
      </c>
      <c r="AW358" s="53">
        <f>L357</f>
        <v>1277586.72</v>
      </c>
      <c r="AX358" s="53">
        <f>L357</f>
        <v>1277586.72</v>
      </c>
      <c r="AZ358">
        <f>Source!X199</f>
        <v>0</v>
      </c>
      <c r="BA358">
        <f>Source!Y199</f>
        <v>0</v>
      </c>
      <c r="BI358" s="53">
        <f>J357</f>
        <v>138566.89000000001</v>
      </c>
      <c r="CD358">
        <v>2</v>
      </c>
    </row>
    <row r="359" spans="1:101" ht="28.5" x14ac:dyDescent="0.2">
      <c r="A359" s="38" t="s">
        <v>331</v>
      </c>
      <c r="B359" s="39" t="str">
        <f>Source!F201</f>
        <v>м08-01-052-2</v>
      </c>
      <c r="C359" s="39" t="str">
        <f>Source!G201</f>
        <v>Изолятор опорный напряжением до 10 кВ, количество точек крепления 2</v>
      </c>
      <c r="D359" s="40" t="str">
        <f>Source!H201</f>
        <v>1  ШТ.</v>
      </c>
      <c r="E359" s="41">
        <f>Source!K201</f>
        <v>8</v>
      </c>
      <c r="F359" s="41"/>
      <c r="G359" s="41">
        <f>Source!I201</f>
        <v>8</v>
      </c>
      <c r="H359" s="43"/>
      <c r="I359" s="42"/>
      <c r="J359" s="43"/>
      <c r="K359" s="42"/>
      <c r="L359" s="43"/>
    </row>
    <row r="360" spans="1:101" ht="51" x14ac:dyDescent="0.2">
      <c r="B360" s="44" t="s">
        <v>1389</v>
      </c>
      <c r="C360" s="94" t="s">
        <v>1444</v>
      </c>
      <c r="D360" s="94"/>
      <c r="E360" s="94"/>
      <c r="F360" s="94"/>
      <c r="G360" s="94"/>
      <c r="H360" s="94"/>
      <c r="I360" s="94"/>
      <c r="J360" s="94"/>
      <c r="K360" s="94"/>
      <c r="L360" s="94"/>
      <c r="CW360" s="45" t="s">
        <v>1444</v>
      </c>
    </row>
    <row r="361" spans="1:101" ht="14.25" x14ac:dyDescent="0.2">
      <c r="A361" s="39"/>
      <c r="B361" s="42">
        <v>1</v>
      </c>
      <c r="C361" s="39" t="s">
        <v>1445</v>
      </c>
      <c r="D361" s="40"/>
      <c r="E361" s="41"/>
      <c r="F361" s="41"/>
      <c r="G361" s="41"/>
      <c r="H361" s="43">
        <f>Source!AO201</f>
        <v>4.43</v>
      </c>
      <c r="I361" s="42">
        <f>ROUND(1.2,7)</f>
        <v>1.2</v>
      </c>
      <c r="J361" s="43">
        <f>ROUND(Source!AF201*Source!I201, 2)</f>
        <v>42.56</v>
      </c>
      <c r="K361" s="42">
        <f>IF(Source!BA201&lt;&gt; 0, Source!BA201, 1)</f>
        <v>50.93</v>
      </c>
      <c r="L361" s="43">
        <f>Source!S201</f>
        <v>2167.58</v>
      </c>
    </row>
    <row r="362" spans="1:101" ht="14.25" x14ac:dyDescent="0.2">
      <c r="A362" s="39"/>
      <c r="B362" s="42">
        <v>2</v>
      </c>
      <c r="C362" s="39" t="s">
        <v>1446</v>
      </c>
      <c r="D362" s="40"/>
      <c r="E362" s="41"/>
      <c r="F362" s="41"/>
      <c r="G362" s="41"/>
      <c r="H362" s="43">
        <f>Source!AM201</f>
        <v>2.2200000000000002</v>
      </c>
      <c r="I362" s="42">
        <f>ROUND(1.2,7)</f>
        <v>1.2</v>
      </c>
      <c r="J362" s="43">
        <f>ROUND(((((Source!ET201*ROUND(1.2,7)))-((Source!EU201*ROUND(1.2,7))))+Source!AE201)*Source!I201, 2)</f>
        <v>21.33</v>
      </c>
      <c r="K362" s="42">
        <f>IF(Source!BB201&lt;&gt; 0, Source!BB201, 1)</f>
        <v>16.21</v>
      </c>
      <c r="L362" s="43">
        <f>Source!Q201</f>
        <v>346.28</v>
      </c>
    </row>
    <row r="363" spans="1:101" ht="14.25" x14ac:dyDescent="0.2">
      <c r="A363" s="39"/>
      <c r="B363" s="42">
        <v>3</v>
      </c>
      <c r="C363" s="39" t="s">
        <v>1447</v>
      </c>
      <c r="D363" s="40"/>
      <c r="E363" s="41"/>
      <c r="F363" s="41"/>
      <c r="G363" s="41"/>
      <c r="H363" s="43">
        <f>Source!AN201</f>
        <v>0.14000000000000001</v>
      </c>
      <c r="I363" s="42">
        <f>ROUND(1.2,7)</f>
        <v>1.2</v>
      </c>
      <c r="J363" s="47">
        <f>ROUND(Source!AE201*Source!I201, 2)</f>
        <v>1.36</v>
      </c>
      <c r="K363" s="42">
        <f>IF(Source!BS201&lt;&gt; 0, Source!BS201, 1)</f>
        <v>50.93</v>
      </c>
      <c r="L363" s="47">
        <f>Source!R201</f>
        <v>69.260000000000005</v>
      </c>
    </row>
    <row r="364" spans="1:101" ht="14.25" x14ac:dyDescent="0.2">
      <c r="A364" s="39"/>
      <c r="B364" s="42">
        <v>4</v>
      </c>
      <c r="C364" s="39" t="s">
        <v>1448</v>
      </c>
      <c r="D364" s="40"/>
      <c r="E364" s="41"/>
      <c r="F364" s="41"/>
      <c r="G364" s="41"/>
      <c r="H364" s="43">
        <f>Source!AL201</f>
        <v>0.81</v>
      </c>
      <c r="I364" s="42"/>
      <c r="J364" s="43">
        <f>ROUND(Source!AC201*Source!I201, 2)</f>
        <v>6.48</v>
      </c>
      <c r="K364" s="42">
        <f>IF(Source!BC201&lt;&gt; 0, Source!BC201, 1)</f>
        <v>20.57</v>
      </c>
      <c r="L364" s="43">
        <f>Source!P201</f>
        <v>133.29</v>
      </c>
    </row>
    <row r="365" spans="1:101" ht="14.25" x14ac:dyDescent="0.2">
      <c r="A365" s="39"/>
      <c r="B365" s="39"/>
      <c r="C365" s="39" t="s">
        <v>1449</v>
      </c>
      <c r="D365" s="40" t="s">
        <v>1423</v>
      </c>
      <c r="E365" s="41">
        <f>Source!AQ201</f>
        <v>0.46</v>
      </c>
      <c r="F365" s="41">
        <f>ROUND(1.2,7)</f>
        <v>1.2</v>
      </c>
      <c r="G365" s="41">
        <f>ROUND(Source!U201, 7)</f>
        <v>4.4160000000000004</v>
      </c>
      <c r="H365" s="43"/>
      <c r="I365" s="42"/>
      <c r="J365" s="43"/>
      <c r="K365" s="42"/>
      <c r="L365" s="43"/>
    </row>
    <row r="366" spans="1:101" ht="14.25" x14ac:dyDescent="0.2">
      <c r="A366" s="39"/>
      <c r="B366" s="39"/>
      <c r="C366" s="48" t="s">
        <v>1450</v>
      </c>
      <c r="D366" s="49" t="s">
        <v>1423</v>
      </c>
      <c r="E366" s="50">
        <f>Source!AR201</f>
        <v>0.01</v>
      </c>
      <c r="F366" s="50">
        <f>ROUND(1.2,7)</f>
        <v>1.2</v>
      </c>
      <c r="G366" s="50">
        <f>ROUND(Source!V201, 7)</f>
        <v>9.6000000000000002E-2</v>
      </c>
      <c r="H366" s="51"/>
      <c r="I366" s="52"/>
      <c r="J366" s="51"/>
      <c r="K366" s="52"/>
      <c r="L366" s="51"/>
    </row>
    <row r="367" spans="1:101" ht="14.25" x14ac:dyDescent="0.2">
      <c r="A367" s="39"/>
      <c r="B367" s="39"/>
      <c r="C367" s="39" t="s">
        <v>1451</v>
      </c>
      <c r="D367" s="40"/>
      <c r="E367" s="41"/>
      <c r="F367" s="41"/>
      <c r="G367" s="41"/>
      <c r="H367" s="43">
        <f>H361+H362+H364</f>
        <v>7.4600000000000009</v>
      </c>
      <c r="I367" s="42"/>
      <c r="J367" s="43">
        <f>J361+J362+J364</f>
        <v>70.37</v>
      </c>
      <c r="K367" s="42"/>
      <c r="L367" s="43">
        <f>L361+L362+L364</f>
        <v>2647.1499999999996</v>
      </c>
    </row>
    <row r="368" spans="1:101" ht="14.25" x14ac:dyDescent="0.2">
      <c r="A368" s="39"/>
      <c r="B368" s="39"/>
      <c r="C368" s="39" t="s">
        <v>1452</v>
      </c>
      <c r="D368" s="40"/>
      <c r="E368" s="41"/>
      <c r="F368" s="41"/>
      <c r="G368" s="41"/>
      <c r="H368" s="43"/>
      <c r="I368" s="42"/>
      <c r="J368" s="43">
        <f>SUM(S359:S371)+SUM(T359:T371)+SUM(X359:X371)+SUM(Y359:Y371)+SUM(Z359:Z371)</f>
        <v>43.92</v>
      </c>
      <c r="K368" s="42"/>
      <c r="L368" s="43">
        <f>SUM(AR359:AR371)+SUM(AS359:AS371)+SUM(AT359:AT371)+SUM(AU359:AU371)+SUM(AV359:AV371)</f>
        <v>2236.84</v>
      </c>
    </row>
    <row r="369" spans="1:101" ht="28.5" x14ac:dyDescent="0.2">
      <c r="A369" s="39"/>
      <c r="B369" s="39" t="s">
        <v>35</v>
      </c>
      <c r="C369" s="39" t="s">
        <v>1453</v>
      </c>
      <c r="D369" s="40" t="s">
        <v>1454</v>
      </c>
      <c r="E369" s="41">
        <f>Source!BZ201</f>
        <v>97</v>
      </c>
      <c r="F369" s="41"/>
      <c r="G369" s="41">
        <f>Source!AT201</f>
        <v>97</v>
      </c>
      <c r="H369" s="43"/>
      <c r="I369" s="42"/>
      <c r="J369" s="43">
        <f>SUM(AD359:AD371)</f>
        <v>42.6</v>
      </c>
      <c r="K369" s="42"/>
      <c r="L369" s="43">
        <f>SUM(AZ359:AZ371)</f>
        <v>2169.73</v>
      </c>
    </row>
    <row r="370" spans="1:101" ht="28.5" x14ac:dyDescent="0.2">
      <c r="A370" s="48"/>
      <c r="B370" s="48" t="s">
        <v>36</v>
      </c>
      <c r="C370" s="48" t="s">
        <v>1455</v>
      </c>
      <c r="D370" s="49" t="s">
        <v>1454</v>
      </c>
      <c r="E370" s="50">
        <f>Source!CA201</f>
        <v>51</v>
      </c>
      <c r="F370" s="50"/>
      <c r="G370" s="50">
        <f>Source!AU201</f>
        <v>51</v>
      </c>
      <c r="H370" s="51"/>
      <c r="I370" s="52"/>
      <c r="J370" s="51">
        <f>SUM(AE359:AE371)</f>
        <v>22.4</v>
      </c>
      <c r="K370" s="52"/>
      <c r="L370" s="51">
        <f>SUM(BA359:BA371)</f>
        <v>1140.79</v>
      </c>
    </row>
    <row r="371" spans="1:101" ht="15" x14ac:dyDescent="0.2">
      <c r="C371" s="92" t="s">
        <v>1456</v>
      </c>
      <c r="D371" s="92"/>
      <c r="E371" s="92"/>
      <c r="F371" s="92"/>
      <c r="G371" s="92"/>
      <c r="H371" s="92"/>
      <c r="I371" s="93">
        <f>J361+J362+J364+J369+J370</f>
        <v>135.37</v>
      </c>
      <c r="J371" s="93"/>
      <c r="K371" s="93">
        <f>L361+L362+L364+L369+L370</f>
        <v>5957.6699999999992</v>
      </c>
      <c r="L371" s="93"/>
      <c r="O371" s="53">
        <f>J361+J362+J364+J369+J370</f>
        <v>135.37</v>
      </c>
      <c r="P371" s="53">
        <f>J362</f>
        <v>21.33</v>
      </c>
      <c r="R371" t="s">
        <v>1457</v>
      </c>
      <c r="S371" s="53">
        <f>J361</f>
        <v>42.56</v>
      </c>
      <c r="U371" s="53">
        <f>J361</f>
        <v>42.56</v>
      </c>
      <c r="X371" s="53">
        <f>J363</f>
        <v>1.36</v>
      </c>
      <c r="Z371" t="s">
        <v>1457</v>
      </c>
      <c r="AA371" s="53">
        <f>J364</f>
        <v>6.48</v>
      </c>
      <c r="AD371">
        <f>ROUND((Source!AT201/100)*((ROUND(Source!AF201*Source!I201, 2)+ROUND(Source!AE201*Source!I201, 2))), 2)</f>
        <v>42.6</v>
      </c>
      <c r="AE371">
        <f>ROUND((Source!AU201/100)*((ROUND(Source!AF201*Source!I201, 2)+ROUND(Source!AE201*Source!I201, 2))), 2)</f>
        <v>22.4</v>
      </c>
      <c r="AN371" s="53">
        <f>L361+L362+L364+L369+L370</f>
        <v>5957.6699999999992</v>
      </c>
      <c r="AO371" s="53">
        <f>L362</f>
        <v>346.28</v>
      </c>
      <c r="AQ371" t="s">
        <v>1457</v>
      </c>
      <c r="AR371" s="53">
        <f>L361</f>
        <v>2167.58</v>
      </c>
      <c r="AT371" s="53">
        <f>L363</f>
        <v>69.260000000000005</v>
      </c>
      <c r="AV371" t="s">
        <v>1457</v>
      </c>
      <c r="AW371" s="53">
        <f>L364</f>
        <v>133.29</v>
      </c>
      <c r="AZ371">
        <f>Source!X201</f>
        <v>2169.73</v>
      </c>
      <c r="BA371">
        <f>Source!Y201</f>
        <v>1140.79</v>
      </c>
      <c r="BI371" s="53">
        <f>J361+J362+J364+J369+J370</f>
        <v>135.37</v>
      </c>
      <c r="CD371">
        <v>2</v>
      </c>
    </row>
    <row r="372" spans="1:101" ht="28.5" x14ac:dyDescent="0.2">
      <c r="A372" s="38" t="s">
        <v>335</v>
      </c>
      <c r="B372" s="39" t="str">
        <f>Source!F203</f>
        <v>110-0273</v>
      </c>
      <c r="C372" s="39" t="str">
        <f>Source!G203</f>
        <v>Изоляторы для радио и связи опорные ИО-10-7,5 У3</v>
      </c>
      <c r="D372" s="40" t="str">
        <f>Source!H203</f>
        <v>100 шт.</v>
      </c>
      <c r="E372" s="41">
        <f>Source!K203</f>
        <v>0.08</v>
      </c>
      <c r="F372" s="41"/>
      <c r="G372" s="41">
        <f>Source!I203</f>
        <v>0.08</v>
      </c>
      <c r="H372" s="43">
        <f>Source!AL203</f>
        <v>4541.88</v>
      </c>
      <c r="I372" s="42"/>
      <c r="J372" s="43">
        <f>ROUND(Source!AC203*Source!I203, 2)</f>
        <v>363.35</v>
      </c>
      <c r="K372" s="42">
        <f>IF(Source!BC203&lt;&gt; 0, Source!BC203, 1)</f>
        <v>5.93</v>
      </c>
      <c r="L372" s="43">
        <f>Source!P203</f>
        <v>2154.67</v>
      </c>
    </row>
    <row r="373" spans="1:101" x14ac:dyDescent="0.2">
      <c r="A373" s="63"/>
      <c r="B373" s="63"/>
      <c r="C373" s="64" t="str">
        <f>"Объем: "&amp;Source!I203&amp;"=8/"&amp;"100"</f>
        <v>Объем: 0,08=8/100</v>
      </c>
      <c r="D373" s="63"/>
      <c r="E373" s="63"/>
      <c r="F373" s="63"/>
      <c r="G373" s="63"/>
      <c r="H373" s="63"/>
      <c r="I373" s="63"/>
      <c r="J373" s="63"/>
      <c r="K373" s="63"/>
      <c r="L373" s="63"/>
    </row>
    <row r="374" spans="1:101" ht="15" x14ac:dyDescent="0.2">
      <c r="C374" s="92" t="s">
        <v>1456</v>
      </c>
      <c r="D374" s="92"/>
      <c r="E374" s="92"/>
      <c r="F374" s="92"/>
      <c r="G374" s="92"/>
      <c r="H374" s="92"/>
      <c r="I374" s="93">
        <f>J372</f>
        <v>363.35</v>
      </c>
      <c r="J374" s="93"/>
      <c r="K374" s="93">
        <f>L372</f>
        <v>2154.67</v>
      </c>
      <c r="L374" s="93"/>
      <c r="O374" s="53">
        <f>J372</f>
        <v>363.35</v>
      </c>
      <c r="P374">
        <f>0</f>
        <v>0</v>
      </c>
      <c r="R374" t="s">
        <v>1457</v>
      </c>
      <c r="S374">
        <f>0</f>
        <v>0</v>
      </c>
      <c r="U374">
        <f>0</f>
        <v>0</v>
      </c>
      <c r="X374">
        <f>0</f>
        <v>0</v>
      </c>
      <c r="Z374" t="s">
        <v>1457</v>
      </c>
      <c r="AA374" s="53">
        <f>J372</f>
        <v>363.35</v>
      </c>
      <c r="AD374">
        <f>ROUND((Source!AT203/100)*((ROUND(Source!AF203*Source!I203, 2)+ROUND(Source!AE203*Source!I203, 2))), 2)</f>
        <v>0</v>
      </c>
      <c r="AE374">
        <f>ROUND((Source!AU203/100)*((ROUND(Source!AF203*Source!I203, 2)+ROUND(Source!AE203*Source!I203, 2))), 2)</f>
        <v>0</v>
      </c>
      <c r="AN374" s="53">
        <f>L372</f>
        <v>2154.67</v>
      </c>
      <c r="AO374">
        <f>0</f>
        <v>0</v>
      </c>
      <c r="AQ374" t="s">
        <v>1457</v>
      </c>
      <c r="AR374">
        <f>0</f>
        <v>0</v>
      </c>
      <c r="AT374">
        <f>0</f>
        <v>0</v>
      </c>
      <c r="AV374" t="s">
        <v>1457</v>
      </c>
      <c r="AW374" s="53">
        <f>L372</f>
        <v>2154.67</v>
      </c>
      <c r="AZ374">
        <f>Source!X203</f>
        <v>0</v>
      </c>
      <c r="BA374">
        <f>Source!Y203</f>
        <v>0</v>
      </c>
      <c r="BH374" s="53">
        <f>J372</f>
        <v>363.35</v>
      </c>
      <c r="CD374">
        <v>1</v>
      </c>
    </row>
    <row r="375" spans="1:101" ht="28.5" x14ac:dyDescent="0.2">
      <c r="A375" s="38" t="s">
        <v>339</v>
      </c>
      <c r="B375" s="39" t="str">
        <f>Source!F205</f>
        <v>м08-02-152-2</v>
      </c>
      <c r="C375" s="39" t="str">
        <f>Source!G205</f>
        <v>Скоба П-образная из полосовой или угловой стали</v>
      </c>
      <c r="D375" s="40" t="str">
        <f>Source!H205</f>
        <v>1 Т</v>
      </c>
      <c r="E375" s="41">
        <f>Source!K205</f>
        <v>5.3359999999999996E-3</v>
      </c>
      <c r="F375" s="41"/>
      <c r="G375" s="41">
        <f>Source!I205</f>
        <v>5.3359999999999996E-3</v>
      </c>
      <c r="H375" s="43"/>
      <c r="I375" s="42"/>
      <c r="J375" s="43"/>
      <c r="K375" s="42"/>
      <c r="L375" s="43"/>
    </row>
    <row r="376" spans="1:101" ht="51" x14ac:dyDescent="0.2">
      <c r="B376" s="44" t="s">
        <v>1389</v>
      </c>
      <c r="C376" s="94" t="s">
        <v>1444</v>
      </c>
      <c r="D376" s="94"/>
      <c r="E376" s="94"/>
      <c r="F376" s="94"/>
      <c r="G376" s="94"/>
      <c r="H376" s="94"/>
      <c r="I376" s="94"/>
      <c r="J376" s="94"/>
      <c r="K376" s="94"/>
      <c r="L376" s="94"/>
      <c r="CW376" s="45" t="s">
        <v>1444</v>
      </c>
    </row>
    <row r="377" spans="1:101" x14ac:dyDescent="0.2">
      <c r="C377" s="46" t="str">
        <f>"Объем: "&amp;Source!I205&amp;"=0,667*"&amp;"8/"&amp;"1000"</f>
        <v>Объем: 0,005336=0,667*8/1000</v>
      </c>
    </row>
    <row r="378" spans="1:101" ht="14.25" x14ac:dyDescent="0.2">
      <c r="A378" s="39"/>
      <c r="B378" s="42">
        <v>1</v>
      </c>
      <c r="C378" s="39" t="s">
        <v>1445</v>
      </c>
      <c r="D378" s="40"/>
      <c r="E378" s="41"/>
      <c r="F378" s="41"/>
      <c r="G378" s="41"/>
      <c r="H378" s="43">
        <f>Source!AO205</f>
        <v>519.48</v>
      </c>
      <c r="I378" s="42">
        <f>ROUND(1.2,7)</f>
        <v>1.2</v>
      </c>
      <c r="J378" s="43">
        <f>ROUND(Source!AF205*Source!I205, 2)</f>
        <v>3.33</v>
      </c>
      <c r="K378" s="42">
        <f>IF(Source!BA205&lt;&gt; 0, Source!BA205, 1)</f>
        <v>50.93</v>
      </c>
      <c r="L378" s="43">
        <f>Source!S205</f>
        <v>169.41</v>
      </c>
    </row>
    <row r="379" spans="1:101" ht="14.25" x14ac:dyDescent="0.2">
      <c r="A379" s="39"/>
      <c r="B379" s="42">
        <v>2</v>
      </c>
      <c r="C379" s="39" t="s">
        <v>1446</v>
      </c>
      <c r="D379" s="40"/>
      <c r="E379" s="41"/>
      <c r="F379" s="41"/>
      <c r="G379" s="41"/>
      <c r="H379" s="43">
        <f>Source!AM205</f>
        <v>164.89</v>
      </c>
      <c r="I379" s="42">
        <f>ROUND(1.2,7)</f>
        <v>1.2</v>
      </c>
      <c r="J379" s="43">
        <f>ROUND(((((Source!ET205*ROUND(1.2,7)))-((Source!EU205*ROUND(1.2,7))))+Source!AE205)*Source!I205, 2)</f>
        <v>1.06</v>
      </c>
      <c r="K379" s="42">
        <f>IF(Source!BB205&lt;&gt; 0, Source!BB205, 1)</f>
        <v>10.42</v>
      </c>
      <c r="L379" s="43">
        <f>Source!Q205</f>
        <v>11</v>
      </c>
    </row>
    <row r="380" spans="1:101" ht="14.25" x14ac:dyDescent="0.2">
      <c r="A380" s="39"/>
      <c r="B380" s="42">
        <v>3</v>
      </c>
      <c r="C380" s="39" t="s">
        <v>1447</v>
      </c>
      <c r="D380" s="40"/>
      <c r="E380" s="41"/>
      <c r="F380" s="41"/>
      <c r="G380" s="41"/>
      <c r="H380" s="43">
        <f>Source!AN205</f>
        <v>2.7</v>
      </c>
      <c r="I380" s="42">
        <f>ROUND(1.2,7)</f>
        <v>1.2</v>
      </c>
      <c r="J380" s="47">
        <f>ROUND(Source!AE205*Source!I205, 2)</f>
        <v>0.02</v>
      </c>
      <c r="K380" s="42">
        <f>IF(Source!BS205&lt;&gt; 0, Source!BS205, 1)</f>
        <v>50.93</v>
      </c>
      <c r="L380" s="47">
        <f>Source!R205</f>
        <v>0.88</v>
      </c>
    </row>
    <row r="381" spans="1:101" ht="14.25" x14ac:dyDescent="0.2">
      <c r="A381" s="39"/>
      <c r="B381" s="42">
        <v>4</v>
      </c>
      <c r="C381" s="39" t="s">
        <v>1448</v>
      </c>
      <c r="D381" s="40"/>
      <c r="E381" s="41"/>
      <c r="F381" s="41"/>
      <c r="G381" s="41"/>
      <c r="H381" s="43">
        <f>Source!AL205</f>
        <v>104.03</v>
      </c>
      <c r="I381" s="42"/>
      <c r="J381" s="43">
        <f>ROUND(Source!AC205*Source!I205, 2)</f>
        <v>0.56000000000000005</v>
      </c>
      <c r="K381" s="42">
        <f>IF(Source!BC205&lt;&gt; 0, Source!BC205, 1)</f>
        <v>18.86</v>
      </c>
      <c r="L381" s="43">
        <f>Source!P205</f>
        <v>10.47</v>
      </c>
    </row>
    <row r="382" spans="1:101" ht="14.25" x14ac:dyDescent="0.2">
      <c r="A382" s="39"/>
      <c r="B382" s="39"/>
      <c r="C382" s="39" t="s">
        <v>1449</v>
      </c>
      <c r="D382" s="40" t="s">
        <v>1423</v>
      </c>
      <c r="E382" s="41">
        <f>Source!AQ205</f>
        <v>54</v>
      </c>
      <c r="F382" s="41">
        <f>ROUND(1.2,7)</f>
        <v>1.2</v>
      </c>
      <c r="G382" s="41">
        <f>ROUND(Source!U205, 7)</f>
        <v>0.34577279999999999</v>
      </c>
      <c r="H382" s="43"/>
      <c r="I382" s="42"/>
      <c r="J382" s="43"/>
      <c r="K382" s="42"/>
      <c r="L382" s="43"/>
    </row>
    <row r="383" spans="1:101" ht="14.25" x14ac:dyDescent="0.2">
      <c r="A383" s="39"/>
      <c r="B383" s="39"/>
      <c r="C383" s="48" t="s">
        <v>1450</v>
      </c>
      <c r="D383" s="49" t="s">
        <v>1423</v>
      </c>
      <c r="E383" s="50">
        <f>Source!AR205</f>
        <v>0.2</v>
      </c>
      <c r="F383" s="50">
        <f>ROUND(1.2,7)</f>
        <v>1.2</v>
      </c>
      <c r="G383" s="50">
        <f>ROUND(Source!V205, 7)</f>
        <v>1.2806E-3</v>
      </c>
      <c r="H383" s="51"/>
      <c r="I383" s="52"/>
      <c r="J383" s="51"/>
      <c r="K383" s="52"/>
      <c r="L383" s="51"/>
    </row>
    <row r="384" spans="1:101" ht="14.25" x14ac:dyDescent="0.2">
      <c r="A384" s="39"/>
      <c r="B384" s="39"/>
      <c r="C384" s="39" t="s">
        <v>1451</v>
      </c>
      <c r="D384" s="40"/>
      <c r="E384" s="41"/>
      <c r="F384" s="41"/>
      <c r="G384" s="41"/>
      <c r="H384" s="43">
        <f>H378+H379+H381</f>
        <v>788.4</v>
      </c>
      <c r="I384" s="42"/>
      <c r="J384" s="43">
        <f>J378+J379+J381</f>
        <v>4.9500000000000011</v>
      </c>
      <c r="K384" s="42"/>
      <c r="L384" s="43">
        <f>L378+L379+L381</f>
        <v>190.88</v>
      </c>
    </row>
    <row r="385" spans="1:101" ht="14.25" x14ac:dyDescent="0.2">
      <c r="A385" s="39"/>
      <c r="B385" s="39"/>
      <c r="C385" s="39" t="s">
        <v>1452</v>
      </c>
      <c r="D385" s="40"/>
      <c r="E385" s="41"/>
      <c r="F385" s="41"/>
      <c r="G385" s="41"/>
      <c r="H385" s="43"/>
      <c r="I385" s="42"/>
      <c r="J385" s="43">
        <f>SUM(S375:S388)+SUM(T375:T388)+SUM(X375:X388)+SUM(Y375:Y388)+SUM(Z375:Z388)</f>
        <v>3.35</v>
      </c>
      <c r="K385" s="42"/>
      <c r="L385" s="43">
        <f>SUM(AR375:AR388)+SUM(AS375:AS388)+SUM(AT375:AT388)+SUM(AU375:AU388)+SUM(AV375:AV388)</f>
        <v>170.29</v>
      </c>
    </row>
    <row r="386" spans="1:101" ht="28.5" x14ac:dyDescent="0.2">
      <c r="A386" s="39"/>
      <c r="B386" s="39" t="s">
        <v>35</v>
      </c>
      <c r="C386" s="39" t="s">
        <v>1453</v>
      </c>
      <c r="D386" s="40" t="s">
        <v>1454</v>
      </c>
      <c r="E386" s="41">
        <f>Source!BZ205</f>
        <v>97</v>
      </c>
      <c r="F386" s="41"/>
      <c r="G386" s="41">
        <f>Source!AT205</f>
        <v>97</v>
      </c>
      <c r="H386" s="43"/>
      <c r="I386" s="42"/>
      <c r="J386" s="43">
        <f>SUM(AD375:AD388)</f>
        <v>3.25</v>
      </c>
      <c r="K386" s="42"/>
      <c r="L386" s="43">
        <f>SUM(AZ375:AZ388)</f>
        <v>165.18</v>
      </c>
    </row>
    <row r="387" spans="1:101" ht="28.5" x14ac:dyDescent="0.2">
      <c r="A387" s="48"/>
      <c r="B387" s="48" t="s">
        <v>36</v>
      </c>
      <c r="C387" s="48" t="s">
        <v>1455</v>
      </c>
      <c r="D387" s="49" t="s">
        <v>1454</v>
      </c>
      <c r="E387" s="50">
        <f>Source!CA205</f>
        <v>51</v>
      </c>
      <c r="F387" s="50"/>
      <c r="G387" s="50">
        <f>Source!AU205</f>
        <v>51</v>
      </c>
      <c r="H387" s="51"/>
      <c r="I387" s="52"/>
      <c r="J387" s="51">
        <f>SUM(AE375:AE388)</f>
        <v>1.71</v>
      </c>
      <c r="K387" s="52"/>
      <c r="L387" s="51">
        <f>SUM(BA375:BA388)</f>
        <v>86.85</v>
      </c>
    </row>
    <row r="388" spans="1:101" ht="15" x14ac:dyDescent="0.2">
      <c r="C388" s="92" t="s">
        <v>1456</v>
      </c>
      <c r="D388" s="92"/>
      <c r="E388" s="92"/>
      <c r="F388" s="92"/>
      <c r="G388" s="92"/>
      <c r="H388" s="92"/>
      <c r="I388" s="93">
        <f>J378+J379+J381+J386+J387</f>
        <v>9.91</v>
      </c>
      <c r="J388" s="93"/>
      <c r="K388" s="93">
        <f>L378+L379+L381+L386+L387</f>
        <v>442.90999999999997</v>
      </c>
      <c r="L388" s="93"/>
      <c r="O388" s="53">
        <f>J378+J379+J381+J386+J387</f>
        <v>9.91</v>
      </c>
      <c r="P388" s="53">
        <f>J379</f>
        <v>1.06</v>
      </c>
      <c r="R388" t="s">
        <v>1457</v>
      </c>
      <c r="S388" s="53">
        <f>J378</f>
        <v>3.33</v>
      </c>
      <c r="U388" s="53">
        <f>J378</f>
        <v>3.33</v>
      </c>
      <c r="X388" s="53">
        <f>J380</f>
        <v>0.02</v>
      </c>
      <c r="Z388" t="s">
        <v>1457</v>
      </c>
      <c r="AA388" s="53">
        <f>J381</f>
        <v>0.56000000000000005</v>
      </c>
      <c r="AD388">
        <f>ROUND((Source!AT205/100)*((ROUND(Source!AF205*Source!I205, 2)+ROUND(Source!AE205*Source!I205, 2))), 2)</f>
        <v>3.25</v>
      </c>
      <c r="AE388">
        <f>ROUND((Source!AU205/100)*((ROUND(Source!AF205*Source!I205, 2)+ROUND(Source!AE205*Source!I205, 2))), 2)</f>
        <v>1.71</v>
      </c>
      <c r="AN388" s="53">
        <f>L378+L379+L381+L386+L387</f>
        <v>442.90999999999997</v>
      </c>
      <c r="AO388" s="53">
        <f>L379</f>
        <v>11</v>
      </c>
      <c r="AQ388" t="s">
        <v>1457</v>
      </c>
      <c r="AR388" s="53">
        <f>L378</f>
        <v>169.41</v>
      </c>
      <c r="AT388" s="53">
        <f>L380</f>
        <v>0.88</v>
      </c>
      <c r="AV388" t="s">
        <v>1457</v>
      </c>
      <c r="AW388" s="53">
        <f>L381</f>
        <v>10.47</v>
      </c>
      <c r="AZ388">
        <f>Source!X205</f>
        <v>165.18</v>
      </c>
      <c r="BA388">
        <f>Source!Y205</f>
        <v>86.85</v>
      </c>
      <c r="BI388" s="53">
        <f>J378+J379+J381+J386+J387</f>
        <v>9.91</v>
      </c>
      <c r="CD388">
        <v>2</v>
      </c>
    </row>
    <row r="389" spans="1:101" ht="42.75" x14ac:dyDescent="0.2">
      <c r="A389" s="38" t="s">
        <v>344</v>
      </c>
      <c r="B389" s="39" t="str">
        <f>Source!F207</f>
        <v>111-0044</v>
      </c>
      <c r="C389" s="39" t="str">
        <f>Source!G207</f>
        <v>Кронштейны для подвески проводов постоянного и переменного тока длиной 1750 мм оцинкованные</v>
      </c>
      <c r="D389" s="40" t="str">
        <f>Source!H207</f>
        <v>т</v>
      </c>
      <c r="E389" s="41">
        <f>Source!K207</f>
        <v>5.3359999999999996E-3</v>
      </c>
      <c r="F389" s="41"/>
      <c r="G389" s="41">
        <f>Source!I207</f>
        <v>5.3359999999999996E-3</v>
      </c>
      <c r="H389" s="43">
        <f>Source!AL207</f>
        <v>17705.89</v>
      </c>
      <c r="I389" s="42"/>
      <c r="J389" s="43">
        <f>ROUND(Source!AC207*Source!I207, 2)</f>
        <v>94.48</v>
      </c>
      <c r="K389" s="42">
        <f>IF(Source!BC207&lt;&gt; 0, Source!BC207, 1)</f>
        <v>7.5</v>
      </c>
      <c r="L389" s="43">
        <f>Source!P207</f>
        <v>708.59</v>
      </c>
    </row>
    <row r="390" spans="1:101" x14ac:dyDescent="0.2">
      <c r="A390" s="63"/>
      <c r="B390" s="63"/>
      <c r="C390" s="64" t="str">
        <f>"Объем: "&amp;Source!I207&amp;"=0,667*"&amp;"8/"&amp;"1000"</f>
        <v>Объем: 0,005336=0,667*8/1000</v>
      </c>
      <c r="D390" s="63"/>
      <c r="E390" s="63"/>
      <c r="F390" s="63"/>
      <c r="G390" s="63"/>
      <c r="H390" s="63"/>
      <c r="I390" s="63"/>
      <c r="J390" s="63"/>
      <c r="K390" s="63"/>
      <c r="L390" s="63"/>
    </row>
    <row r="391" spans="1:101" ht="15" x14ac:dyDescent="0.2">
      <c r="C391" s="92" t="s">
        <v>1456</v>
      </c>
      <c r="D391" s="92"/>
      <c r="E391" s="92"/>
      <c r="F391" s="92"/>
      <c r="G391" s="92"/>
      <c r="H391" s="92"/>
      <c r="I391" s="93">
        <f>J389</f>
        <v>94.48</v>
      </c>
      <c r="J391" s="93"/>
      <c r="K391" s="93">
        <f>L389</f>
        <v>708.59</v>
      </c>
      <c r="L391" s="93"/>
      <c r="O391" s="53">
        <f>J389</f>
        <v>94.48</v>
      </c>
      <c r="P391">
        <f>0</f>
        <v>0</v>
      </c>
      <c r="R391" t="s">
        <v>1457</v>
      </c>
      <c r="S391">
        <f>0</f>
        <v>0</v>
      </c>
      <c r="U391">
        <f>0</f>
        <v>0</v>
      </c>
      <c r="X391">
        <f>0</f>
        <v>0</v>
      </c>
      <c r="Z391" t="s">
        <v>1457</v>
      </c>
      <c r="AA391" s="53">
        <f>J389</f>
        <v>94.48</v>
      </c>
      <c r="AD391">
        <f>ROUND((Source!AT207/100)*((ROUND(Source!AF207*Source!I207, 2)+ROUND(Source!AE207*Source!I207, 2))), 2)</f>
        <v>0</v>
      </c>
      <c r="AE391">
        <f>ROUND((Source!AU207/100)*((ROUND(Source!AF207*Source!I207, 2)+ROUND(Source!AE207*Source!I207, 2))), 2)</f>
        <v>0</v>
      </c>
      <c r="AN391" s="53">
        <f>L389</f>
        <v>708.59</v>
      </c>
      <c r="AO391">
        <f>0</f>
        <v>0</v>
      </c>
      <c r="AQ391" t="s">
        <v>1457</v>
      </c>
      <c r="AR391">
        <f>0</f>
        <v>0</v>
      </c>
      <c r="AT391">
        <f>0</f>
        <v>0</v>
      </c>
      <c r="AV391" t="s">
        <v>1457</v>
      </c>
      <c r="AW391" s="53">
        <f>L389</f>
        <v>708.59</v>
      </c>
      <c r="AZ391">
        <f>Source!X207</f>
        <v>0</v>
      </c>
      <c r="BA391">
        <f>Source!Y207</f>
        <v>0</v>
      </c>
      <c r="BH391" s="53">
        <f>J389</f>
        <v>94.48</v>
      </c>
      <c r="CD391">
        <v>1</v>
      </c>
    </row>
    <row r="392" spans="1:101" ht="14.25" x14ac:dyDescent="0.2">
      <c r="A392" s="55" t="s">
        <v>348</v>
      </c>
      <c r="B392" s="48" t="str">
        <f>Source!F209</f>
        <v>509-6919</v>
      </c>
      <c r="C392" s="48" t="str">
        <f>Source!G209</f>
        <v>Анкер-шпилька Hilti HST M12х115/20</v>
      </c>
      <c r="D392" s="49" t="str">
        <f>Source!H209</f>
        <v>шт.</v>
      </c>
      <c r="E392" s="50">
        <f>Source!K209</f>
        <v>24</v>
      </c>
      <c r="F392" s="50"/>
      <c r="G392" s="50">
        <f>Source!I209</f>
        <v>24</v>
      </c>
      <c r="H392" s="51">
        <f>Source!AL209</f>
        <v>43.32</v>
      </c>
      <c r="I392" s="52"/>
      <c r="J392" s="51">
        <f>ROUND(Source!AC209*Source!I209, 2)</f>
        <v>1039.68</v>
      </c>
      <c r="K392" s="52">
        <f>IF(Source!BC209&lt;&gt; 0, Source!BC209, 1)</f>
        <v>9.94</v>
      </c>
      <c r="L392" s="51">
        <f>Source!P209</f>
        <v>10334.42</v>
      </c>
    </row>
    <row r="393" spans="1:101" ht="15" x14ac:dyDescent="0.2">
      <c r="C393" s="92" t="s">
        <v>1456</v>
      </c>
      <c r="D393" s="92"/>
      <c r="E393" s="92"/>
      <c r="F393" s="92"/>
      <c r="G393" s="92"/>
      <c r="H393" s="92"/>
      <c r="I393" s="93">
        <f>J392</f>
        <v>1039.68</v>
      </c>
      <c r="J393" s="93"/>
      <c r="K393" s="93">
        <f>L392</f>
        <v>10334.42</v>
      </c>
      <c r="L393" s="93"/>
      <c r="O393" s="53">
        <f>J392</f>
        <v>1039.68</v>
      </c>
      <c r="P393">
        <f>0</f>
        <v>0</v>
      </c>
      <c r="R393" t="s">
        <v>1457</v>
      </c>
      <c r="S393">
        <f>0</f>
        <v>0</v>
      </c>
      <c r="U393">
        <f>0</f>
        <v>0</v>
      </c>
      <c r="X393">
        <f>0</f>
        <v>0</v>
      </c>
      <c r="Z393" t="s">
        <v>1457</v>
      </c>
      <c r="AA393" s="53">
        <f>J392</f>
        <v>1039.68</v>
      </c>
      <c r="AD393">
        <f>ROUND((Source!AT209/100)*((ROUND(Source!AF209*Source!I209, 2)+ROUND(Source!AE209*Source!I209, 2))), 2)</f>
        <v>0</v>
      </c>
      <c r="AE393">
        <f>ROUND((Source!AU209/100)*((ROUND(Source!AF209*Source!I209, 2)+ROUND(Source!AE209*Source!I209, 2))), 2)</f>
        <v>0</v>
      </c>
      <c r="AN393" s="53">
        <f>L392</f>
        <v>10334.42</v>
      </c>
      <c r="AO393">
        <f>0</f>
        <v>0</v>
      </c>
      <c r="AQ393" t="s">
        <v>1457</v>
      </c>
      <c r="AR393">
        <f>0</f>
        <v>0</v>
      </c>
      <c r="AT393">
        <f>0</f>
        <v>0</v>
      </c>
      <c r="AV393" t="s">
        <v>1457</v>
      </c>
      <c r="AW393" s="53">
        <f>L392</f>
        <v>10334.42</v>
      </c>
      <c r="AZ393">
        <f>Source!X209</f>
        <v>0</v>
      </c>
      <c r="BA393">
        <f>Source!Y209</f>
        <v>0</v>
      </c>
      <c r="BI393" s="53">
        <f>J392</f>
        <v>1039.68</v>
      </c>
      <c r="CD393">
        <v>2</v>
      </c>
    </row>
    <row r="394" spans="1:101" ht="42.75" x14ac:dyDescent="0.2">
      <c r="A394" s="55" t="s">
        <v>352</v>
      </c>
      <c r="B394" s="48" t="str">
        <f>Source!F211</f>
        <v>ТЦ_25.2.01.06_77_7705537894_20.12.2024_02</v>
      </c>
      <c r="C394" s="48" t="s">
        <v>1519</v>
      </c>
      <c r="D394" s="49" t="str">
        <f>Source!H211</f>
        <v>шт.</v>
      </c>
      <c r="E394" s="50">
        <f>Source!K211</f>
        <v>2</v>
      </c>
      <c r="F394" s="50"/>
      <c r="G394" s="50">
        <f>Source!I211</f>
        <v>2</v>
      </c>
      <c r="H394" s="51">
        <f>Source!AL211</f>
        <v>13260</v>
      </c>
      <c r="I394" s="52"/>
      <c r="J394" s="51">
        <f>ROUND(L394/K394, 2)</f>
        <v>2876.36</v>
      </c>
      <c r="K394" s="52">
        <f>IF(Source!BC211&lt;&gt; 0, Source!BC211, 1)</f>
        <v>9.2200000000000006</v>
      </c>
      <c r="L394" s="51">
        <f>Source!HG211</f>
        <v>26520</v>
      </c>
    </row>
    <row r="395" spans="1:101" ht="15" x14ac:dyDescent="0.2">
      <c r="C395" s="92" t="s">
        <v>1456</v>
      </c>
      <c r="D395" s="92"/>
      <c r="E395" s="92"/>
      <c r="F395" s="92"/>
      <c r="G395" s="92"/>
      <c r="H395" s="92"/>
      <c r="I395" s="93">
        <f>J394</f>
        <v>2876.36</v>
      </c>
      <c r="J395" s="93"/>
      <c r="K395" s="93">
        <f>L394</f>
        <v>26520</v>
      </c>
      <c r="L395" s="93"/>
      <c r="O395" s="53">
        <f>J394</f>
        <v>2876.36</v>
      </c>
      <c r="P395">
        <f>0</f>
        <v>0</v>
      </c>
      <c r="R395" t="s">
        <v>1457</v>
      </c>
      <c r="S395">
        <f>0</f>
        <v>0</v>
      </c>
      <c r="U395">
        <f>0</f>
        <v>0</v>
      </c>
      <c r="X395">
        <f>0</f>
        <v>0</v>
      </c>
      <c r="Z395" t="s">
        <v>1457</v>
      </c>
      <c r="AA395" s="53">
        <f>J394</f>
        <v>2876.36</v>
      </c>
      <c r="AB395" s="53">
        <f>J394</f>
        <v>2876.36</v>
      </c>
      <c r="AD395">
        <f>ROUND((Source!AT211/100)*((ROUND(Source!AF211*Source!I211, 2)+ROUND(Source!AE211*Source!I211, 2))), 2)</f>
        <v>0</v>
      </c>
      <c r="AE395">
        <f>ROUND((Source!AU211/100)*((ROUND(Source!AF211*Source!I211, 2)+ROUND(Source!AE211*Source!I211, 2))), 2)</f>
        <v>0</v>
      </c>
      <c r="AN395" s="53">
        <f>L394</f>
        <v>26520</v>
      </c>
      <c r="AO395">
        <f>0</f>
        <v>0</v>
      </c>
      <c r="AQ395" t="s">
        <v>1457</v>
      </c>
      <c r="AR395">
        <f>0</f>
        <v>0</v>
      </c>
      <c r="AT395">
        <f>0</f>
        <v>0</v>
      </c>
      <c r="AV395" t="s">
        <v>1457</v>
      </c>
      <c r="AW395" s="53">
        <f>L394</f>
        <v>26520</v>
      </c>
      <c r="AX395" s="53">
        <f>L394</f>
        <v>26520</v>
      </c>
      <c r="AZ395">
        <f>Source!X211</f>
        <v>0</v>
      </c>
      <c r="BA395">
        <f>Source!Y211</f>
        <v>0</v>
      </c>
      <c r="BH395" s="53">
        <f>J394</f>
        <v>2876.36</v>
      </c>
      <c r="CD395">
        <v>1</v>
      </c>
    </row>
    <row r="396" spans="1:101" ht="42.75" x14ac:dyDescent="0.2">
      <c r="A396" s="38" t="s">
        <v>356</v>
      </c>
      <c r="B396" s="39" t="str">
        <f>Source!F213</f>
        <v>м08-02-152-4</v>
      </c>
      <c r="C396" s="39" t="str">
        <f>Source!G213</f>
        <v>Стойка сборных кабельных конструкций (без полок), масса до 1,6 кг</v>
      </c>
      <c r="D396" s="40" t="str">
        <f>Source!H213</f>
        <v>100 шт.</v>
      </c>
      <c r="E396" s="41">
        <f>Source!K213</f>
        <v>0.04</v>
      </c>
      <c r="F396" s="41"/>
      <c r="G396" s="41">
        <f>Source!I213</f>
        <v>0.04</v>
      </c>
      <c r="H396" s="43"/>
      <c r="I396" s="42"/>
      <c r="J396" s="43"/>
      <c r="K396" s="42"/>
      <c r="L396" s="43"/>
    </row>
    <row r="397" spans="1:101" ht="51" x14ac:dyDescent="0.2">
      <c r="B397" s="44" t="s">
        <v>1389</v>
      </c>
      <c r="C397" s="94" t="s">
        <v>1444</v>
      </c>
      <c r="D397" s="94"/>
      <c r="E397" s="94"/>
      <c r="F397" s="94"/>
      <c r="G397" s="94"/>
      <c r="H397" s="94"/>
      <c r="I397" s="94"/>
      <c r="J397" s="94"/>
      <c r="K397" s="94"/>
      <c r="L397" s="94"/>
      <c r="CW397" s="45" t="s">
        <v>1444</v>
      </c>
    </row>
    <row r="398" spans="1:101" x14ac:dyDescent="0.2">
      <c r="C398" s="46" t="str">
        <f>"Объем: "&amp;Source!I213&amp;"=4/"&amp;"100"</f>
        <v>Объем: 0,04=4/100</v>
      </c>
    </row>
    <row r="399" spans="1:101" ht="14.25" x14ac:dyDescent="0.2">
      <c r="A399" s="39"/>
      <c r="B399" s="42">
        <v>1</v>
      </c>
      <c r="C399" s="39" t="s">
        <v>1445</v>
      </c>
      <c r="D399" s="40"/>
      <c r="E399" s="41"/>
      <c r="F399" s="41"/>
      <c r="G399" s="41"/>
      <c r="H399" s="43">
        <f>Source!AO213</f>
        <v>218.57</v>
      </c>
      <c r="I399" s="42">
        <f>ROUND(1.2,7)</f>
        <v>1.2</v>
      </c>
      <c r="J399" s="43">
        <f>ROUND(Source!AF213*Source!I213, 2)</f>
        <v>10.49</v>
      </c>
      <c r="K399" s="42">
        <f>IF(Source!BA213&lt;&gt; 0, Source!BA213, 1)</f>
        <v>50.93</v>
      </c>
      <c r="L399" s="43">
        <f>Source!S213</f>
        <v>534.32000000000005</v>
      </c>
    </row>
    <row r="400" spans="1:101" ht="14.25" x14ac:dyDescent="0.2">
      <c r="A400" s="39"/>
      <c r="B400" s="42">
        <v>2</v>
      </c>
      <c r="C400" s="39" t="s">
        <v>1446</v>
      </c>
      <c r="D400" s="40"/>
      <c r="E400" s="41"/>
      <c r="F400" s="41"/>
      <c r="G400" s="41"/>
      <c r="H400" s="43">
        <f>Source!AM213</f>
        <v>144.78</v>
      </c>
      <c r="I400" s="42">
        <f>ROUND(1.2,7)</f>
        <v>1.2</v>
      </c>
      <c r="J400" s="43">
        <f>ROUND(((((Source!ET213*ROUND(1.2,7)))-((Source!EU213*ROUND(1.2,7))))+Source!AE213)*Source!I213, 2)</f>
        <v>6.95</v>
      </c>
      <c r="K400" s="42">
        <f>IF(Source!BB213&lt;&gt; 0, Source!BB213, 1)</f>
        <v>8.41</v>
      </c>
      <c r="L400" s="43">
        <f>Source!Q213</f>
        <v>58.45</v>
      </c>
    </row>
    <row r="401" spans="1:101" ht="14.25" x14ac:dyDescent="0.2">
      <c r="A401" s="39"/>
      <c r="B401" s="42">
        <v>3</v>
      </c>
      <c r="C401" s="39" t="s">
        <v>1447</v>
      </c>
      <c r="D401" s="40"/>
      <c r="E401" s="41"/>
      <c r="F401" s="41"/>
      <c r="G401" s="41"/>
      <c r="H401" s="43">
        <f>Source!AN213</f>
        <v>0.14000000000000001</v>
      </c>
      <c r="I401" s="42">
        <f>ROUND(1.2,7)</f>
        <v>1.2</v>
      </c>
      <c r="J401" s="47">
        <f>ROUND(Source!AE213*Source!I213, 2)</f>
        <v>0.01</v>
      </c>
      <c r="K401" s="42">
        <f>IF(Source!BS213&lt;&gt; 0, Source!BS213, 1)</f>
        <v>50.93</v>
      </c>
      <c r="L401" s="47">
        <f>Source!R213</f>
        <v>0.35</v>
      </c>
    </row>
    <row r="402" spans="1:101" ht="14.25" x14ac:dyDescent="0.2">
      <c r="A402" s="39"/>
      <c r="B402" s="42">
        <v>4</v>
      </c>
      <c r="C402" s="39" t="s">
        <v>1448</v>
      </c>
      <c r="D402" s="40"/>
      <c r="E402" s="41"/>
      <c r="F402" s="41"/>
      <c r="G402" s="41"/>
      <c r="H402" s="43">
        <f>Source!AL213</f>
        <v>62.48</v>
      </c>
      <c r="I402" s="42"/>
      <c r="J402" s="43">
        <f>ROUND(Source!AC213*Source!I213, 2)</f>
        <v>2.5</v>
      </c>
      <c r="K402" s="42">
        <f>IF(Source!BC213&lt;&gt; 0, Source!BC213, 1)</f>
        <v>15.4</v>
      </c>
      <c r="L402" s="43">
        <f>Source!P213</f>
        <v>38.49</v>
      </c>
    </row>
    <row r="403" spans="1:101" ht="14.25" x14ac:dyDescent="0.2">
      <c r="A403" s="39"/>
      <c r="B403" s="39"/>
      <c r="C403" s="39" t="s">
        <v>1449</v>
      </c>
      <c r="D403" s="40" t="s">
        <v>1423</v>
      </c>
      <c r="E403" s="41">
        <f>Source!AQ213</f>
        <v>22.72</v>
      </c>
      <c r="F403" s="41">
        <f>ROUND(1.2,7)</f>
        <v>1.2</v>
      </c>
      <c r="G403" s="41">
        <f>ROUND(Source!U213, 7)</f>
        <v>1.09056</v>
      </c>
      <c r="H403" s="43"/>
      <c r="I403" s="42"/>
      <c r="J403" s="43"/>
      <c r="K403" s="42"/>
      <c r="L403" s="43"/>
    </row>
    <row r="404" spans="1:101" ht="14.25" x14ac:dyDescent="0.2">
      <c r="A404" s="39"/>
      <c r="B404" s="39"/>
      <c r="C404" s="48" t="s">
        <v>1450</v>
      </c>
      <c r="D404" s="49" t="s">
        <v>1423</v>
      </c>
      <c r="E404" s="50">
        <f>Source!AR213</f>
        <v>0.01</v>
      </c>
      <c r="F404" s="50">
        <f>ROUND(1.2,7)</f>
        <v>1.2</v>
      </c>
      <c r="G404" s="50">
        <f>ROUND(Source!V213, 7)</f>
        <v>4.8000000000000001E-4</v>
      </c>
      <c r="H404" s="51"/>
      <c r="I404" s="52"/>
      <c r="J404" s="51"/>
      <c r="K404" s="52"/>
      <c r="L404" s="51"/>
    </row>
    <row r="405" spans="1:101" ht="14.25" x14ac:dyDescent="0.2">
      <c r="A405" s="39"/>
      <c r="B405" s="39"/>
      <c r="C405" s="39" t="s">
        <v>1451</v>
      </c>
      <c r="D405" s="40"/>
      <c r="E405" s="41"/>
      <c r="F405" s="41"/>
      <c r="G405" s="41"/>
      <c r="H405" s="43">
        <f>H399+H400+H402</f>
        <v>425.83000000000004</v>
      </c>
      <c r="I405" s="42"/>
      <c r="J405" s="43">
        <f>J399+J400+J402</f>
        <v>19.940000000000001</v>
      </c>
      <c r="K405" s="42"/>
      <c r="L405" s="43">
        <f>L399+L400+L402</f>
        <v>631.2600000000001</v>
      </c>
    </row>
    <row r="406" spans="1:101" ht="14.25" x14ac:dyDescent="0.2">
      <c r="A406" s="39"/>
      <c r="B406" s="39"/>
      <c r="C406" s="39" t="s">
        <v>1452</v>
      </c>
      <c r="D406" s="40"/>
      <c r="E406" s="41"/>
      <c r="F406" s="41"/>
      <c r="G406" s="41"/>
      <c r="H406" s="43"/>
      <c r="I406" s="42"/>
      <c r="J406" s="43">
        <f>SUM(S396:S409)+SUM(T396:T409)+SUM(X396:X409)+SUM(Y396:Y409)+SUM(Z396:Z409)</f>
        <v>10.5</v>
      </c>
      <c r="K406" s="42"/>
      <c r="L406" s="43">
        <f>SUM(AR396:AR409)+SUM(AS396:AS409)+SUM(AT396:AT409)+SUM(AU396:AU409)+SUM(AV396:AV409)</f>
        <v>534.67000000000007</v>
      </c>
    </row>
    <row r="407" spans="1:101" ht="28.5" x14ac:dyDescent="0.2">
      <c r="A407" s="39"/>
      <c r="B407" s="39" t="s">
        <v>35</v>
      </c>
      <c r="C407" s="39" t="s">
        <v>1453</v>
      </c>
      <c r="D407" s="40" t="s">
        <v>1454</v>
      </c>
      <c r="E407" s="41">
        <f>Source!BZ213</f>
        <v>97</v>
      </c>
      <c r="F407" s="41"/>
      <c r="G407" s="41">
        <f>Source!AT213</f>
        <v>97</v>
      </c>
      <c r="H407" s="43"/>
      <c r="I407" s="42"/>
      <c r="J407" s="43">
        <f>SUM(AD396:AD409)</f>
        <v>10.19</v>
      </c>
      <c r="K407" s="42"/>
      <c r="L407" s="43">
        <f>SUM(AZ396:AZ409)</f>
        <v>518.63</v>
      </c>
    </row>
    <row r="408" spans="1:101" ht="28.5" x14ac:dyDescent="0.2">
      <c r="A408" s="48"/>
      <c r="B408" s="48" t="s">
        <v>36</v>
      </c>
      <c r="C408" s="48" t="s">
        <v>1455</v>
      </c>
      <c r="D408" s="49" t="s">
        <v>1454</v>
      </c>
      <c r="E408" s="50">
        <f>Source!CA213</f>
        <v>51</v>
      </c>
      <c r="F408" s="50"/>
      <c r="G408" s="50">
        <f>Source!AU213</f>
        <v>51</v>
      </c>
      <c r="H408" s="51"/>
      <c r="I408" s="52"/>
      <c r="J408" s="51">
        <f>SUM(AE396:AE409)</f>
        <v>5.36</v>
      </c>
      <c r="K408" s="52"/>
      <c r="L408" s="51">
        <f>SUM(BA396:BA409)</f>
        <v>272.68</v>
      </c>
    </row>
    <row r="409" spans="1:101" ht="15" x14ac:dyDescent="0.2">
      <c r="C409" s="92" t="s">
        <v>1456</v>
      </c>
      <c r="D409" s="92"/>
      <c r="E409" s="92"/>
      <c r="F409" s="92"/>
      <c r="G409" s="92"/>
      <c r="H409" s="92"/>
      <c r="I409" s="93">
        <f>J399+J400+J402+J407+J408</f>
        <v>35.49</v>
      </c>
      <c r="J409" s="93"/>
      <c r="K409" s="93">
        <f>L399+L400+L402+L407+L408</f>
        <v>1422.5700000000002</v>
      </c>
      <c r="L409" s="93"/>
      <c r="O409" s="53">
        <f>J399+J400+J402+J407+J408</f>
        <v>35.49</v>
      </c>
      <c r="P409" s="53">
        <f>J400</f>
        <v>6.95</v>
      </c>
      <c r="R409" t="s">
        <v>1457</v>
      </c>
      <c r="S409" s="53">
        <f>J399</f>
        <v>10.49</v>
      </c>
      <c r="U409" s="53">
        <f>J399</f>
        <v>10.49</v>
      </c>
      <c r="X409" s="53">
        <f>J401</f>
        <v>0.01</v>
      </c>
      <c r="Z409" t="s">
        <v>1457</v>
      </c>
      <c r="AA409" s="53">
        <f>J402</f>
        <v>2.5</v>
      </c>
      <c r="AD409">
        <f>ROUND((Source!AT213/100)*((ROUND(Source!AF213*Source!I213, 2)+ROUND(Source!AE213*Source!I213, 2))), 2)</f>
        <v>10.19</v>
      </c>
      <c r="AE409">
        <f>ROUND((Source!AU213/100)*((ROUND(Source!AF213*Source!I213, 2)+ROUND(Source!AE213*Source!I213, 2))), 2)</f>
        <v>5.36</v>
      </c>
      <c r="AN409" s="53">
        <f>L399+L400+L402+L407+L408</f>
        <v>1422.5700000000002</v>
      </c>
      <c r="AO409" s="53">
        <f>L400</f>
        <v>58.45</v>
      </c>
      <c r="AQ409" t="s">
        <v>1457</v>
      </c>
      <c r="AR409" s="53">
        <f>L399</f>
        <v>534.32000000000005</v>
      </c>
      <c r="AT409" s="53">
        <f>L401</f>
        <v>0.35</v>
      </c>
      <c r="AV409" t="s">
        <v>1457</v>
      </c>
      <c r="AW409" s="53">
        <f>L402</f>
        <v>38.49</v>
      </c>
      <c r="AZ409">
        <f>Source!X213</f>
        <v>518.63</v>
      </c>
      <c r="BA409">
        <f>Source!Y213</f>
        <v>272.68</v>
      </c>
      <c r="BI409" s="53">
        <f>J399+J400+J402+J407+J408</f>
        <v>35.49</v>
      </c>
      <c r="CD409">
        <v>2</v>
      </c>
    </row>
    <row r="410" spans="1:101" ht="28.5" x14ac:dyDescent="0.2">
      <c r="A410" s="55" t="s">
        <v>360</v>
      </c>
      <c r="B410" s="48" t="str">
        <f>Source!F215</f>
        <v>ТЦ_102_77_7705537894_20.12.2024_02</v>
      </c>
      <c r="C410" s="48" t="s">
        <v>1520</v>
      </c>
      <c r="D410" s="49" t="str">
        <f>Source!H215</f>
        <v>шт.</v>
      </c>
      <c r="E410" s="50">
        <f>Source!K215</f>
        <v>4</v>
      </c>
      <c r="F410" s="50"/>
      <c r="G410" s="50">
        <f>Source!I215</f>
        <v>4</v>
      </c>
      <c r="H410" s="51">
        <f>Source!AL215</f>
        <v>7803.7300000000005</v>
      </c>
      <c r="I410" s="52"/>
      <c r="J410" s="51">
        <f>ROUND(L410/K410, 2)</f>
        <v>3385.57</v>
      </c>
      <c r="K410" s="52">
        <f>IF(Source!BC215&lt;&gt; 0, Source!BC215, 1)</f>
        <v>9.2200000000000006</v>
      </c>
      <c r="L410" s="51">
        <f>Source!HG215</f>
        <v>31214.92</v>
      </c>
    </row>
    <row r="411" spans="1:101" ht="15" x14ac:dyDescent="0.2">
      <c r="C411" s="92" t="s">
        <v>1456</v>
      </c>
      <c r="D411" s="92"/>
      <c r="E411" s="92"/>
      <c r="F411" s="92"/>
      <c r="G411" s="92"/>
      <c r="H411" s="92"/>
      <c r="I411" s="93">
        <f>J410</f>
        <v>3385.57</v>
      </c>
      <c r="J411" s="93"/>
      <c r="K411" s="93">
        <f>L410</f>
        <v>31214.92</v>
      </c>
      <c r="L411" s="93"/>
      <c r="O411" s="53">
        <f>J410</f>
        <v>3385.57</v>
      </c>
      <c r="P411">
        <f>0</f>
        <v>0</v>
      </c>
      <c r="R411" t="s">
        <v>1457</v>
      </c>
      <c r="S411">
        <f>0</f>
        <v>0</v>
      </c>
      <c r="U411">
        <f>0</f>
        <v>0</v>
      </c>
      <c r="X411">
        <f>0</f>
        <v>0</v>
      </c>
      <c r="Z411" t="s">
        <v>1457</v>
      </c>
      <c r="AA411" s="53">
        <f>J410</f>
        <v>3385.57</v>
      </c>
      <c r="AB411" s="53">
        <f>J410</f>
        <v>3385.57</v>
      </c>
      <c r="AD411">
        <f>ROUND((Source!AT215/100)*((ROUND(Source!AF215*Source!I215, 2)+ROUND(Source!AE215*Source!I215, 2))), 2)</f>
        <v>0</v>
      </c>
      <c r="AE411">
        <f>ROUND((Source!AU215/100)*((ROUND(Source!AF215*Source!I215, 2)+ROUND(Source!AE215*Source!I215, 2))), 2)</f>
        <v>0</v>
      </c>
      <c r="AN411" s="53">
        <f>L410</f>
        <v>31214.92</v>
      </c>
      <c r="AO411">
        <f>0</f>
        <v>0</v>
      </c>
      <c r="AQ411" t="s">
        <v>1457</v>
      </c>
      <c r="AR411">
        <f>0</f>
        <v>0</v>
      </c>
      <c r="AT411">
        <f>0</f>
        <v>0</v>
      </c>
      <c r="AV411" t="s">
        <v>1457</v>
      </c>
      <c r="AW411" s="53">
        <f>L410</f>
        <v>31214.92</v>
      </c>
      <c r="AX411" s="53">
        <f>L410</f>
        <v>31214.92</v>
      </c>
      <c r="AZ411">
        <f>Source!X215</f>
        <v>0</v>
      </c>
      <c r="BA411">
        <f>Source!Y215</f>
        <v>0</v>
      </c>
      <c r="BI411" s="53">
        <f>J410</f>
        <v>3385.57</v>
      </c>
      <c r="CD411">
        <v>2</v>
      </c>
    </row>
    <row r="412" spans="1:101" ht="28.5" x14ac:dyDescent="0.2">
      <c r="A412" s="38" t="s">
        <v>363</v>
      </c>
      <c r="B412" s="39" t="str">
        <f>Source!F217</f>
        <v>м08-02-152-9</v>
      </c>
      <c r="C412" s="39" t="str">
        <f>Source!G217</f>
        <v>Полка кабельная, устанавливаемая на стойках, масса до 0,9 кг</v>
      </c>
      <c r="D412" s="40" t="str">
        <f>Source!H217</f>
        <v>100 шт.</v>
      </c>
      <c r="E412" s="41">
        <f>Source!K217</f>
        <v>0.12</v>
      </c>
      <c r="F412" s="41"/>
      <c r="G412" s="41">
        <f>Source!I217</f>
        <v>0.12</v>
      </c>
      <c r="H412" s="43"/>
      <c r="I412" s="42"/>
      <c r="J412" s="43"/>
      <c r="K412" s="42"/>
      <c r="L412" s="43"/>
    </row>
    <row r="413" spans="1:101" ht="51" x14ac:dyDescent="0.2">
      <c r="B413" s="44" t="s">
        <v>1389</v>
      </c>
      <c r="C413" s="94" t="s">
        <v>1444</v>
      </c>
      <c r="D413" s="94"/>
      <c r="E413" s="94"/>
      <c r="F413" s="94"/>
      <c r="G413" s="94"/>
      <c r="H413" s="94"/>
      <c r="I413" s="94"/>
      <c r="J413" s="94"/>
      <c r="K413" s="94"/>
      <c r="L413" s="94"/>
      <c r="CW413" s="45" t="s">
        <v>1444</v>
      </c>
    </row>
    <row r="414" spans="1:101" x14ac:dyDescent="0.2">
      <c r="C414" s="46" t="str">
        <f>"Объем: "&amp;Source!I217&amp;"=12/"&amp;"100"</f>
        <v>Объем: 0,12=12/100</v>
      </c>
    </row>
    <row r="415" spans="1:101" ht="14.25" x14ac:dyDescent="0.2">
      <c r="A415" s="39"/>
      <c r="B415" s="42">
        <v>1</v>
      </c>
      <c r="C415" s="39" t="s">
        <v>1445</v>
      </c>
      <c r="D415" s="40"/>
      <c r="E415" s="41"/>
      <c r="F415" s="41"/>
      <c r="G415" s="41"/>
      <c r="H415" s="43">
        <f>Source!AO217</f>
        <v>18.86</v>
      </c>
      <c r="I415" s="42">
        <f>ROUND(1.2,7)</f>
        <v>1.2</v>
      </c>
      <c r="J415" s="43">
        <f>ROUND(Source!AF217*Source!I217, 2)</f>
        <v>2.72</v>
      </c>
      <c r="K415" s="42">
        <f>IF(Source!BA217&lt;&gt; 0, Source!BA217, 1)</f>
        <v>50.93</v>
      </c>
      <c r="L415" s="43">
        <f>Source!S217</f>
        <v>138.31</v>
      </c>
    </row>
    <row r="416" spans="1:101" ht="14.25" x14ac:dyDescent="0.2">
      <c r="A416" s="39"/>
      <c r="B416" s="42">
        <v>2</v>
      </c>
      <c r="C416" s="39" t="s">
        <v>1446</v>
      </c>
      <c r="D416" s="40"/>
      <c r="E416" s="41"/>
      <c r="F416" s="41"/>
      <c r="G416" s="41"/>
      <c r="H416" s="43">
        <f>Source!AM217</f>
        <v>2.2200000000000002</v>
      </c>
      <c r="I416" s="42">
        <f>ROUND(1.2,7)</f>
        <v>1.2</v>
      </c>
      <c r="J416" s="43">
        <f>ROUND(((((Source!ET217*ROUND(1.2,7)))-((Source!EU217*ROUND(1.2,7))))+Source!AE217)*Source!I217, 2)</f>
        <v>0.32</v>
      </c>
      <c r="K416" s="42">
        <f>IF(Source!BB217&lt;&gt; 0, Source!BB217, 1)</f>
        <v>16.21</v>
      </c>
      <c r="L416" s="43">
        <f>Source!Q217</f>
        <v>5.19</v>
      </c>
    </row>
    <row r="417" spans="1:82" ht="14.25" x14ac:dyDescent="0.2">
      <c r="A417" s="39"/>
      <c r="B417" s="42">
        <v>3</v>
      </c>
      <c r="C417" s="39" t="s">
        <v>1447</v>
      </c>
      <c r="D417" s="40"/>
      <c r="E417" s="41"/>
      <c r="F417" s="41"/>
      <c r="G417" s="41"/>
      <c r="H417" s="43">
        <f>Source!AN217</f>
        <v>0.14000000000000001</v>
      </c>
      <c r="I417" s="42">
        <f>ROUND(1.2,7)</f>
        <v>1.2</v>
      </c>
      <c r="J417" s="47">
        <f>ROUND(Source!AE217*Source!I217, 2)</f>
        <v>0.02</v>
      </c>
      <c r="K417" s="42">
        <f>IF(Source!BS217&lt;&gt; 0, Source!BS217, 1)</f>
        <v>50.93</v>
      </c>
      <c r="L417" s="47">
        <f>Source!R217</f>
        <v>1.04</v>
      </c>
    </row>
    <row r="418" spans="1:82" ht="14.25" x14ac:dyDescent="0.2">
      <c r="A418" s="39"/>
      <c r="B418" s="42">
        <v>4</v>
      </c>
      <c r="C418" s="39" t="s">
        <v>1448</v>
      </c>
      <c r="D418" s="40"/>
      <c r="E418" s="41"/>
      <c r="F418" s="41"/>
      <c r="G418" s="41"/>
      <c r="H418" s="43">
        <f>Source!AL217</f>
        <v>0.92</v>
      </c>
      <c r="I418" s="42"/>
      <c r="J418" s="43">
        <f>ROUND(Source!AC217*Source!I217, 2)</f>
        <v>0.11</v>
      </c>
      <c r="K418" s="42">
        <f>IF(Source!BC217&lt;&gt; 0, Source!BC217, 1)</f>
        <v>30.42</v>
      </c>
      <c r="L418" s="43">
        <f>Source!P217</f>
        <v>3.36</v>
      </c>
    </row>
    <row r="419" spans="1:82" ht="14.25" x14ac:dyDescent="0.2">
      <c r="A419" s="39"/>
      <c r="B419" s="39"/>
      <c r="C419" s="39" t="s">
        <v>1449</v>
      </c>
      <c r="D419" s="40" t="s">
        <v>1423</v>
      </c>
      <c r="E419" s="41">
        <f>Source!AQ217</f>
        <v>1.96</v>
      </c>
      <c r="F419" s="41">
        <f>ROUND(1.2,7)</f>
        <v>1.2</v>
      </c>
      <c r="G419" s="41">
        <f>ROUND(Source!U217, 7)</f>
        <v>0.28223999999999999</v>
      </c>
      <c r="H419" s="43"/>
      <c r="I419" s="42"/>
      <c r="J419" s="43"/>
      <c r="K419" s="42"/>
      <c r="L419" s="43"/>
    </row>
    <row r="420" spans="1:82" ht="14.25" x14ac:dyDescent="0.2">
      <c r="A420" s="39"/>
      <c r="B420" s="39"/>
      <c r="C420" s="48" t="s">
        <v>1450</v>
      </c>
      <c r="D420" s="49" t="s">
        <v>1423</v>
      </c>
      <c r="E420" s="50">
        <f>Source!AR217</f>
        <v>0.01</v>
      </c>
      <c r="F420" s="50">
        <f>ROUND(1.2,7)</f>
        <v>1.2</v>
      </c>
      <c r="G420" s="50">
        <f>ROUND(Source!V217, 7)</f>
        <v>1.4400000000000001E-3</v>
      </c>
      <c r="H420" s="51"/>
      <c r="I420" s="52"/>
      <c r="J420" s="51"/>
      <c r="K420" s="52"/>
      <c r="L420" s="51"/>
    </row>
    <row r="421" spans="1:82" ht="14.25" x14ac:dyDescent="0.2">
      <c r="A421" s="39"/>
      <c r="B421" s="39"/>
      <c r="C421" s="39" t="s">
        <v>1451</v>
      </c>
      <c r="D421" s="40"/>
      <c r="E421" s="41"/>
      <c r="F421" s="41"/>
      <c r="G421" s="41"/>
      <c r="H421" s="43">
        <f>H415+H416+H418</f>
        <v>22</v>
      </c>
      <c r="I421" s="42"/>
      <c r="J421" s="43">
        <f>J415+J416+J418</f>
        <v>3.15</v>
      </c>
      <c r="K421" s="42"/>
      <c r="L421" s="43">
        <f>L415+L416+L418</f>
        <v>146.86000000000001</v>
      </c>
    </row>
    <row r="422" spans="1:82" ht="14.25" x14ac:dyDescent="0.2">
      <c r="A422" s="39"/>
      <c r="B422" s="39"/>
      <c r="C422" s="39" t="s">
        <v>1452</v>
      </c>
      <c r="D422" s="40"/>
      <c r="E422" s="41"/>
      <c r="F422" s="41"/>
      <c r="G422" s="41"/>
      <c r="H422" s="43"/>
      <c r="I422" s="42"/>
      <c r="J422" s="43">
        <f>SUM(S412:S425)+SUM(T412:T425)+SUM(X412:X425)+SUM(Y412:Y425)+SUM(Z412:Z425)</f>
        <v>2.74</v>
      </c>
      <c r="K422" s="42"/>
      <c r="L422" s="43">
        <f>SUM(AR412:AR425)+SUM(AS412:AS425)+SUM(AT412:AT425)+SUM(AU412:AU425)+SUM(AV412:AV425)</f>
        <v>139.35</v>
      </c>
    </row>
    <row r="423" spans="1:82" ht="28.5" x14ac:dyDescent="0.2">
      <c r="A423" s="39"/>
      <c r="B423" s="39" t="s">
        <v>35</v>
      </c>
      <c r="C423" s="39" t="s">
        <v>1453</v>
      </c>
      <c r="D423" s="40" t="s">
        <v>1454</v>
      </c>
      <c r="E423" s="41">
        <f>Source!BZ217</f>
        <v>97</v>
      </c>
      <c r="F423" s="41"/>
      <c r="G423" s="41">
        <f>Source!AT217</f>
        <v>97</v>
      </c>
      <c r="H423" s="43"/>
      <c r="I423" s="42"/>
      <c r="J423" s="43">
        <f>SUM(AD412:AD425)</f>
        <v>2.66</v>
      </c>
      <c r="K423" s="42"/>
      <c r="L423" s="43">
        <f>SUM(AZ412:AZ425)</f>
        <v>135.16999999999999</v>
      </c>
    </row>
    <row r="424" spans="1:82" ht="28.5" x14ac:dyDescent="0.2">
      <c r="A424" s="48"/>
      <c r="B424" s="48" t="s">
        <v>36</v>
      </c>
      <c r="C424" s="48" t="s">
        <v>1455</v>
      </c>
      <c r="D424" s="49" t="s">
        <v>1454</v>
      </c>
      <c r="E424" s="50">
        <f>Source!CA217</f>
        <v>51</v>
      </c>
      <c r="F424" s="50"/>
      <c r="G424" s="50">
        <f>Source!AU217</f>
        <v>51</v>
      </c>
      <c r="H424" s="51"/>
      <c r="I424" s="52"/>
      <c r="J424" s="51">
        <f>SUM(AE412:AE425)</f>
        <v>1.4</v>
      </c>
      <c r="K424" s="52"/>
      <c r="L424" s="51">
        <f>SUM(BA412:BA425)</f>
        <v>71.069999999999993</v>
      </c>
    </row>
    <row r="425" spans="1:82" ht="15" x14ac:dyDescent="0.2">
      <c r="C425" s="92" t="s">
        <v>1456</v>
      </c>
      <c r="D425" s="92"/>
      <c r="E425" s="92"/>
      <c r="F425" s="92"/>
      <c r="G425" s="92"/>
      <c r="H425" s="92"/>
      <c r="I425" s="93">
        <f>J415+J416+J418+J423+J424</f>
        <v>7.2100000000000009</v>
      </c>
      <c r="J425" s="93"/>
      <c r="K425" s="93">
        <f>L415+L416+L418+L423+L424</f>
        <v>353.09999999999997</v>
      </c>
      <c r="L425" s="93"/>
      <c r="O425" s="53">
        <f>J415+J416+J418+J423+J424</f>
        <v>7.2100000000000009</v>
      </c>
      <c r="P425" s="53">
        <f>J416</f>
        <v>0.32</v>
      </c>
      <c r="R425" t="s">
        <v>1457</v>
      </c>
      <c r="S425" s="53">
        <f>J415</f>
        <v>2.72</v>
      </c>
      <c r="U425" s="53">
        <f>J415</f>
        <v>2.72</v>
      </c>
      <c r="X425" s="53">
        <f>J417</f>
        <v>0.02</v>
      </c>
      <c r="Z425" t="s">
        <v>1457</v>
      </c>
      <c r="AA425" s="53">
        <f>J418</f>
        <v>0.11</v>
      </c>
      <c r="AD425">
        <f>ROUND((Source!AT217/100)*((ROUND(Source!AF217*Source!I217, 2)+ROUND(Source!AE217*Source!I217, 2))), 2)</f>
        <v>2.66</v>
      </c>
      <c r="AE425">
        <f>ROUND((Source!AU217/100)*((ROUND(Source!AF217*Source!I217, 2)+ROUND(Source!AE217*Source!I217, 2))), 2)</f>
        <v>1.4</v>
      </c>
      <c r="AN425" s="53">
        <f>L415+L416+L418+L423+L424</f>
        <v>353.09999999999997</v>
      </c>
      <c r="AO425" s="53">
        <f>L416</f>
        <v>5.19</v>
      </c>
      <c r="AQ425" t="s">
        <v>1457</v>
      </c>
      <c r="AR425" s="53">
        <f>L415</f>
        <v>138.31</v>
      </c>
      <c r="AT425" s="53">
        <f>L417</f>
        <v>1.04</v>
      </c>
      <c r="AV425" t="s">
        <v>1457</v>
      </c>
      <c r="AW425" s="53">
        <f>L418</f>
        <v>3.36</v>
      </c>
      <c r="AZ425">
        <f>Source!X217</f>
        <v>135.16999999999999</v>
      </c>
      <c r="BA425">
        <f>Source!Y217</f>
        <v>71.069999999999993</v>
      </c>
      <c r="BI425" s="53">
        <f>J415+J416+J418+J423+J424</f>
        <v>7.2100000000000009</v>
      </c>
      <c r="CD425">
        <v>2</v>
      </c>
    </row>
    <row r="426" spans="1:82" ht="42.75" x14ac:dyDescent="0.2">
      <c r="A426" s="55" t="s">
        <v>367</v>
      </c>
      <c r="B426" s="48" t="str">
        <f>Source!F219</f>
        <v>ТЦ_59.1.20.04_77_7705537894_20.12.2024_02</v>
      </c>
      <c r="C426" s="48" t="s">
        <v>1521</v>
      </c>
      <c r="D426" s="49" t="str">
        <f>Source!H219</f>
        <v>шт.</v>
      </c>
      <c r="E426" s="50">
        <f>Source!K219</f>
        <v>12</v>
      </c>
      <c r="F426" s="50"/>
      <c r="G426" s="50">
        <f>Source!I219</f>
        <v>12</v>
      </c>
      <c r="H426" s="51">
        <f>Source!AL219</f>
        <v>2111.4</v>
      </c>
      <c r="I426" s="52"/>
      <c r="J426" s="51">
        <f>ROUND(L426/K426, 2)</f>
        <v>2748.03</v>
      </c>
      <c r="K426" s="52">
        <f>IF(Source!BC219&lt;&gt; 0, Source!BC219, 1)</f>
        <v>9.2200000000000006</v>
      </c>
      <c r="L426" s="51">
        <f>Source!HG219</f>
        <v>25336.799999999999</v>
      </c>
    </row>
    <row r="427" spans="1:82" ht="15" x14ac:dyDescent="0.2">
      <c r="C427" s="92" t="s">
        <v>1456</v>
      </c>
      <c r="D427" s="92"/>
      <c r="E427" s="92"/>
      <c r="F427" s="92"/>
      <c r="G427" s="92"/>
      <c r="H427" s="92"/>
      <c r="I427" s="93">
        <f>J426</f>
        <v>2748.03</v>
      </c>
      <c r="J427" s="93"/>
      <c r="K427" s="93">
        <f>L426</f>
        <v>25336.799999999999</v>
      </c>
      <c r="L427" s="93"/>
      <c r="O427" s="53">
        <f>J426</f>
        <v>2748.03</v>
      </c>
      <c r="P427">
        <f>0</f>
        <v>0</v>
      </c>
      <c r="R427" t="s">
        <v>1457</v>
      </c>
      <c r="S427">
        <f>0</f>
        <v>0</v>
      </c>
      <c r="U427">
        <f>0</f>
        <v>0</v>
      </c>
      <c r="X427">
        <f>0</f>
        <v>0</v>
      </c>
      <c r="Z427" t="s">
        <v>1457</v>
      </c>
      <c r="AA427" s="53">
        <f>J426</f>
        <v>2748.03</v>
      </c>
      <c r="AB427" s="53">
        <f>J426</f>
        <v>2748.03</v>
      </c>
      <c r="AD427">
        <f>ROUND((Source!AT219/100)*((ROUND(Source!AF219*Source!I219, 2)+ROUND(Source!AE219*Source!I219, 2))), 2)</f>
        <v>0</v>
      </c>
      <c r="AE427">
        <f>ROUND((Source!AU219/100)*((ROUND(Source!AF219*Source!I219, 2)+ROUND(Source!AE219*Source!I219, 2))), 2)</f>
        <v>0</v>
      </c>
      <c r="AN427" s="53">
        <f>L426</f>
        <v>25336.799999999999</v>
      </c>
      <c r="AO427">
        <f>0</f>
        <v>0</v>
      </c>
      <c r="AQ427" t="s">
        <v>1457</v>
      </c>
      <c r="AR427">
        <f>0</f>
        <v>0</v>
      </c>
      <c r="AT427">
        <f>0</f>
        <v>0</v>
      </c>
      <c r="AV427" t="s">
        <v>1457</v>
      </c>
      <c r="AW427" s="53">
        <f>L426</f>
        <v>25336.799999999999</v>
      </c>
      <c r="AX427" s="53">
        <f>L426</f>
        <v>25336.799999999999</v>
      </c>
      <c r="AZ427">
        <f>Source!X219</f>
        <v>0</v>
      </c>
      <c r="BA427">
        <f>Source!Y219</f>
        <v>0</v>
      </c>
      <c r="BI427" s="53">
        <f>J426</f>
        <v>2748.03</v>
      </c>
      <c r="CD427">
        <v>2</v>
      </c>
    </row>
    <row r="428" spans="1:82" ht="28.5" x14ac:dyDescent="0.2">
      <c r="A428" s="38" t="s">
        <v>370</v>
      </c>
      <c r="B428" s="39" t="str">
        <f>Source!F221</f>
        <v>101-0129</v>
      </c>
      <c r="C428" s="39" t="str">
        <f>Source!G221</f>
        <v>Гайки шестигранные оцинкованные диаметр резьбы 10 мм</v>
      </c>
      <c r="D428" s="40" t="str">
        <f>Source!H221</f>
        <v>т</v>
      </c>
      <c r="E428" s="41">
        <f>Source!K221</f>
        <v>2.453E-4</v>
      </c>
      <c r="F428" s="41"/>
      <c r="G428" s="41">
        <f>Source!I221</f>
        <v>2.453E-4</v>
      </c>
      <c r="H428" s="43">
        <f>Source!AL221</f>
        <v>14731.49</v>
      </c>
      <c r="I428" s="42"/>
      <c r="J428" s="43">
        <f>ROUND(Source!AC221*Source!I221, 2)</f>
        <v>3.61</v>
      </c>
      <c r="K428" s="42">
        <f>IF(Source!BC221&lt;&gt; 0, Source!BC221, 1)</f>
        <v>10.28</v>
      </c>
      <c r="L428" s="43">
        <f>Source!P221</f>
        <v>37.15</v>
      </c>
    </row>
    <row r="429" spans="1:82" x14ac:dyDescent="0.2">
      <c r="A429" s="63"/>
      <c r="B429" s="63"/>
      <c r="C429" s="64" t="str">
        <f>"Объем: "&amp;Source!I221&amp;"=0,01022*"&amp;"24/"&amp;"1000"</f>
        <v>Объем: 0,0002453=0,01022*24/1000</v>
      </c>
      <c r="D429" s="63"/>
      <c r="E429" s="63"/>
      <c r="F429" s="63"/>
      <c r="G429" s="63"/>
      <c r="H429" s="63"/>
      <c r="I429" s="63"/>
      <c r="J429" s="63"/>
      <c r="K429" s="63"/>
      <c r="L429" s="63"/>
    </row>
    <row r="430" spans="1:82" ht="15" x14ac:dyDescent="0.2">
      <c r="C430" s="92" t="s">
        <v>1456</v>
      </c>
      <c r="D430" s="92"/>
      <c r="E430" s="92"/>
      <c r="F430" s="92"/>
      <c r="G430" s="92"/>
      <c r="H430" s="92"/>
      <c r="I430" s="93">
        <f>J428</f>
        <v>3.61</v>
      </c>
      <c r="J430" s="93"/>
      <c r="K430" s="93">
        <f>L428</f>
        <v>37.15</v>
      </c>
      <c r="L430" s="93"/>
      <c r="O430" s="53">
        <f>J428</f>
        <v>3.61</v>
      </c>
      <c r="P430">
        <f>0</f>
        <v>0</v>
      </c>
      <c r="R430" t="s">
        <v>1457</v>
      </c>
      <c r="S430">
        <f>0</f>
        <v>0</v>
      </c>
      <c r="U430">
        <f>0</f>
        <v>0</v>
      </c>
      <c r="X430">
        <f>0</f>
        <v>0</v>
      </c>
      <c r="Z430" t="s">
        <v>1457</v>
      </c>
      <c r="AA430" s="53">
        <f>J428</f>
        <v>3.61</v>
      </c>
      <c r="AD430">
        <f>ROUND((Source!AT221/100)*((ROUND(Source!AF221*Source!I221, 2)+ROUND(Source!AE221*Source!I221, 2))), 2)</f>
        <v>0</v>
      </c>
      <c r="AE430">
        <f>ROUND((Source!AU221/100)*((ROUND(Source!AF221*Source!I221, 2)+ROUND(Source!AE221*Source!I221, 2))), 2)</f>
        <v>0</v>
      </c>
      <c r="AN430" s="53">
        <f>L428</f>
        <v>37.15</v>
      </c>
      <c r="AO430">
        <f>0</f>
        <v>0</v>
      </c>
      <c r="AQ430" t="s">
        <v>1457</v>
      </c>
      <c r="AR430">
        <f>0</f>
        <v>0</v>
      </c>
      <c r="AT430">
        <f>0</f>
        <v>0</v>
      </c>
      <c r="AV430" t="s">
        <v>1457</v>
      </c>
      <c r="AW430" s="53">
        <f>L428</f>
        <v>37.15</v>
      </c>
      <c r="AZ430">
        <f>Source!X221</f>
        <v>0</v>
      </c>
      <c r="BA430">
        <f>Source!Y221</f>
        <v>0</v>
      </c>
      <c r="BH430" s="53">
        <f>J428</f>
        <v>3.61</v>
      </c>
      <c r="CD430">
        <v>1</v>
      </c>
    </row>
    <row r="431" spans="1:82" ht="28.5" x14ac:dyDescent="0.2">
      <c r="A431" s="38" t="s">
        <v>374</v>
      </c>
      <c r="B431" s="39" t="str">
        <f>Source!F223</f>
        <v>101-0130</v>
      </c>
      <c r="C431" s="39" t="str">
        <f>Source!G223</f>
        <v>Гайки шестигранные оцинкованные диаметр резьбы 12-14 мм</v>
      </c>
      <c r="D431" s="40" t="str">
        <f>Source!H223</f>
        <v>т</v>
      </c>
      <c r="E431" s="41">
        <f>Source!K223</f>
        <v>2.453E-4</v>
      </c>
      <c r="F431" s="41"/>
      <c r="G431" s="41">
        <f>Source!I223</f>
        <v>2.453E-4</v>
      </c>
      <c r="H431" s="43">
        <f>Source!AL223</f>
        <v>13721.34</v>
      </c>
      <c r="I431" s="42"/>
      <c r="J431" s="43">
        <f>ROUND(Source!AC223*Source!I223, 2)</f>
        <v>3.37</v>
      </c>
      <c r="K431" s="42">
        <f>IF(Source!BC223&lt;&gt; 0, Source!BC223, 1)</f>
        <v>11.72</v>
      </c>
      <c r="L431" s="43">
        <f>Source!P223</f>
        <v>39.450000000000003</v>
      </c>
    </row>
    <row r="432" spans="1:82" x14ac:dyDescent="0.2">
      <c r="A432" s="63"/>
      <c r="B432" s="63"/>
      <c r="C432" s="64" t="str">
        <f>"Объем: "&amp;Source!I223&amp;"=0,01022*"&amp;"24/"&amp;"1000"</f>
        <v>Объем: 0,0002453=0,01022*24/1000</v>
      </c>
      <c r="D432" s="63"/>
      <c r="E432" s="63"/>
      <c r="F432" s="63"/>
      <c r="G432" s="63"/>
      <c r="H432" s="63"/>
      <c r="I432" s="63"/>
      <c r="J432" s="63"/>
      <c r="K432" s="63"/>
      <c r="L432" s="63"/>
    </row>
    <row r="433" spans="1:101" ht="15" x14ac:dyDescent="0.2">
      <c r="C433" s="92" t="s">
        <v>1456</v>
      </c>
      <c r="D433" s="92"/>
      <c r="E433" s="92"/>
      <c r="F433" s="92"/>
      <c r="G433" s="92"/>
      <c r="H433" s="92"/>
      <c r="I433" s="93">
        <f>J431</f>
        <v>3.37</v>
      </c>
      <c r="J433" s="93"/>
      <c r="K433" s="93">
        <f>L431</f>
        <v>39.450000000000003</v>
      </c>
      <c r="L433" s="93"/>
      <c r="O433" s="53">
        <f>J431</f>
        <v>3.37</v>
      </c>
      <c r="P433">
        <f>0</f>
        <v>0</v>
      </c>
      <c r="R433" t="s">
        <v>1457</v>
      </c>
      <c r="S433">
        <f>0</f>
        <v>0</v>
      </c>
      <c r="U433">
        <f>0</f>
        <v>0</v>
      </c>
      <c r="X433">
        <f>0</f>
        <v>0</v>
      </c>
      <c r="Z433" t="s">
        <v>1457</v>
      </c>
      <c r="AA433" s="53">
        <f>J431</f>
        <v>3.37</v>
      </c>
      <c r="AD433">
        <f>ROUND((Source!AT223/100)*((ROUND(Source!AF223*Source!I223, 2)+ROUND(Source!AE223*Source!I223, 2))), 2)</f>
        <v>0</v>
      </c>
      <c r="AE433">
        <f>ROUND((Source!AU223/100)*((ROUND(Source!AF223*Source!I223, 2)+ROUND(Source!AE223*Source!I223, 2))), 2)</f>
        <v>0</v>
      </c>
      <c r="AN433" s="53">
        <f>L431</f>
        <v>39.450000000000003</v>
      </c>
      <c r="AO433">
        <f>0</f>
        <v>0</v>
      </c>
      <c r="AQ433" t="s">
        <v>1457</v>
      </c>
      <c r="AR433">
        <f>0</f>
        <v>0</v>
      </c>
      <c r="AT433">
        <f>0</f>
        <v>0</v>
      </c>
      <c r="AV433" t="s">
        <v>1457</v>
      </c>
      <c r="AW433" s="53">
        <f>L431</f>
        <v>39.450000000000003</v>
      </c>
      <c r="AZ433">
        <f>Source!X223</f>
        <v>0</v>
      </c>
      <c r="BA433">
        <f>Source!Y223</f>
        <v>0</v>
      </c>
      <c r="BH433" s="53">
        <f>J431</f>
        <v>3.37</v>
      </c>
      <c r="CD433">
        <v>1</v>
      </c>
    </row>
    <row r="434" spans="1:101" ht="28.5" x14ac:dyDescent="0.2">
      <c r="A434" s="38" t="s">
        <v>378</v>
      </c>
      <c r="B434" s="39" t="str">
        <f>Source!F225</f>
        <v>м08-02-152-2</v>
      </c>
      <c r="C434" s="39" t="str">
        <f>Source!G225</f>
        <v>Скоба П-образная из полосовой или угловой стали</v>
      </c>
      <c r="D434" s="40" t="str">
        <f>Source!H225</f>
        <v>1 Т</v>
      </c>
      <c r="E434" s="41">
        <f>Source!K225</f>
        <v>1.8E-3</v>
      </c>
      <c r="F434" s="41"/>
      <c r="G434" s="41">
        <f>Source!I225</f>
        <v>1.8E-3</v>
      </c>
      <c r="H434" s="43"/>
      <c r="I434" s="42"/>
      <c r="J434" s="43"/>
      <c r="K434" s="42"/>
      <c r="L434" s="43"/>
    </row>
    <row r="435" spans="1:101" ht="51" x14ac:dyDescent="0.2">
      <c r="B435" s="44" t="s">
        <v>1389</v>
      </c>
      <c r="C435" s="94" t="s">
        <v>1444</v>
      </c>
      <c r="D435" s="94"/>
      <c r="E435" s="94"/>
      <c r="F435" s="94"/>
      <c r="G435" s="94"/>
      <c r="H435" s="94"/>
      <c r="I435" s="94"/>
      <c r="J435" s="94"/>
      <c r="K435" s="94"/>
      <c r="L435" s="94"/>
      <c r="CW435" s="45" t="s">
        <v>1444</v>
      </c>
    </row>
    <row r="436" spans="1:101" x14ac:dyDescent="0.2">
      <c r="C436" s="46" t="str">
        <f>"Объем: "&amp;Source!I225&amp;"=0,15*"&amp;"12/"&amp;"1000"</f>
        <v>Объем: 0,0018=0,15*12/1000</v>
      </c>
    </row>
    <row r="437" spans="1:101" ht="14.25" x14ac:dyDescent="0.2">
      <c r="A437" s="39"/>
      <c r="B437" s="42">
        <v>1</v>
      </c>
      <c r="C437" s="39" t="s">
        <v>1445</v>
      </c>
      <c r="D437" s="40"/>
      <c r="E437" s="41"/>
      <c r="F437" s="41"/>
      <c r="G437" s="41"/>
      <c r="H437" s="43">
        <f>Source!AO225</f>
        <v>519.48</v>
      </c>
      <c r="I437" s="42">
        <f>ROUND(1.2,7)</f>
        <v>1.2</v>
      </c>
      <c r="J437" s="43">
        <f>ROUND(Source!AF225*Source!I225, 2)</f>
        <v>1.1200000000000001</v>
      </c>
      <c r="K437" s="42">
        <f>IF(Source!BA225&lt;&gt; 0, Source!BA225, 1)</f>
        <v>50.93</v>
      </c>
      <c r="L437" s="43">
        <f>Source!S225</f>
        <v>57.15</v>
      </c>
    </row>
    <row r="438" spans="1:101" ht="14.25" x14ac:dyDescent="0.2">
      <c r="A438" s="39"/>
      <c r="B438" s="42">
        <v>2</v>
      </c>
      <c r="C438" s="39" t="s">
        <v>1446</v>
      </c>
      <c r="D438" s="40"/>
      <c r="E438" s="41"/>
      <c r="F438" s="41"/>
      <c r="G438" s="41"/>
      <c r="H438" s="43">
        <f>Source!AM225</f>
        <v>164.89</v>
      </c>
      <c r="I438" s="42">
        <f>ROUND(1.2,7)</f>
        <v>1.2</v>
      </c>
      <c r="J438" s="43">
        <f>ROUND(((((Source!ET225*ROUND(1.2,7)))-((Source!EU225*ROUND(1.2,7))))+Source!AE225)*Source!I225, 2)</f>
        <v>0.36</v>
      </c>
      <c r="K438" s="42">
        <f>IF(Source!BB225&lt;&gt; 0, Source!BB225, 1)</f>
        <v>10.42</v>
      </c>
      <c r="L438" s="43">
        <f>Source!Q225</f>
        <v>3.71</v>
      </c>
    </row>
    <row r="439" spans="1:101" ht="14.25" x14ac:dyDescent="0.2">
      <c r="A439" s="39"/>
      <c r="B439" s="42">
        <v>3</v>
      </c>
      <c r="C439" s="39" t="s">
        <v>1447</v>
      </c>
      <c r="D439" s="40"/>
      <c r="E439" s="41"/>
      <c r="F439" s="41"/>
      <c r="G439" s="41"/>
      <c r="H439" s="43">
        <f>Source!AN225</f>
        <v>2.7</v>
      </c>
      <c r="I439" s="42">
        <f>ROUND(1.2,7)</f>
        <v>1.2</v>
      </c>
      <c r="J439" s="47">
        <f>ROUND(Source!AE225*Source!I225, 2)</f>
        <v>0.01</v>
      </c>
      <c r="K439" s="42">
        <f>IF(Source!BS225&lt;&gt; 0, Source!BS225, 1)</f>
        <v>50.93</v>
      </c>
      <c r="L439" s="47">
        <f>Source!R225</f>
        <v>0.3</v>
      </c>
    </row>
    <row r="440" spans="1:101" ht="14.25" x14ac:dyDescent="0.2">
      <c r="A440" s="39"/>
      <c r="B440" s="42">
        <v>4</v>
      </c>
      <c r="C440" s="39" t="s">
        <v>1448</v>
      </c>
      <c r="D440" s="40"/>
      <c r="E440" s="41"/>
      <c r="F440" s="41"/>
      <c r="G440" s="41"/>
      <c r="H440" s="43">
        <f>Source!AL225</f>
        <v>104.03</v>
      </c>
      <c r="I440" s="42"/>
      <c r="J440" s="43">
        <f>ROUND(Source!AC225*Source!I225, 2)</f>
        <v>0.19</v>
      </c>
      <c r="K440" s="42">
        <f>IF(Source!BC225&lt;&gt; 0, Source!BC225, 1)</f>
        <v>18.86</v>
      </c>
      <c r="L440" s="43">
        <f>Source!P225</f>
        <v>3.53</v>
      </c>
    </row>
    <row r="441" spans="1:101" ht="14.25" x14ac:dyDescent="0.2">
      <c r="A441" s="39"/>
      <c r="B441" s="39"/>
      <c r="C441" s="39" t="s">
        <v>1449</v>
      </c>
      <c r="D441" s="40" t="s">
        <v>1423</v>
      </c>
      <c r="E441" s="41">
        <f>Source!AQ225</f>
        <v>54</v>
      </c>
      <c r="F441" s="41">
        <f>ROUND(1.2,7)</f>
        <v>1.2</v>
      </c>
      <c r="G441" s="41">
        <f>ROUND(Source!U225, 7)</f>
        <v>0.11663999999999999</v>
      </c>
      <c r="H441" s="43"/>
      <c r="I441" s="42"/>
      <c r="J441" s="43"/>
      <c r="K441" s="42"/>
      <c r="L441" s="43"/>
    </row>
    <row r="442" spans="1:101" ht="14.25" x14ac:dyDescent="0.2">
      <c r="A442" s="39"/>
      <c r="B442" s="39"/>
      <c r="C442" s="48" t="s">
        <v>1450</v>
      </c>
      <c r="D442" s="49" t="s">
        <v>1423</v>
      </c>
      <c r="E442" s="50">
        <f>Source!AR225</f>
        <v>0.2</v>
      </c>
      <c r="F442" s="50">
        <f>ROUND(1.2,7)</f>
        <v>1.2</v>
      </c>
      <c r="G442" s="50">
        <f>ROUND(Source!V225, 7)</f>
        <v>4.3199999999999998E-4</v>
      </c>
      <c r="H442" s="51"/>
      <c r="I442" s="52"/>
      <c r="J442" s="51"/>
      <c r="K442" s="52"/>
      <c r="L442" s="51"/>
    </row>
    <row r="443" spans="1:101" ht="14.25" x14ac:dyDescent="0.2">
      <c r="A443" s="39"/>
      <c r="B443" s="39"/>
      <c r="C443" s="39" t="s">
        <v>1451</v>
      </c>
      <c r="D443" s="40"/>
      <c r="E443" s="41"/>
      <c r="F443" s="41"/>
      <c r="G443" s="41"/>
      <c r="H443" s="43">
        <f>H437+H438+H440</f>
        <v>788.4</v>
      </c>
      <c r="I443" s="42"/>
      <c r="J443" s="43">
        <f>J437+J438+J440</f>
        <v>1.67</v>
      </c>
      <c r="K443" s="42"/>
      <c r="L443" s="43">
        <f>L437+L438+L440</f>
        <v>64.39</v>
      </c>
    </row>
    <row r="444" spans="1:101" ht="14.25" x14ac:dyDescent="0.2">
      <c r="A444" s="39"/>
      <c r="B444" s="39"/>
      <c r="C444" s="39" t="s">
        <v>1452</v>
      </c>
      <c r="D444" s="40"/>
      <c r="E444" s="41"/>
      <c r="F444" s="41"/>
      <c r="G444" s="41"/>
      <c r="H444" s="43"/>
      <c r="I444" s="42"/>
      <c r="J444" s="43">
        <f>SUM(S434:S447)+SUM(T434:T447)+SUM(X434:X447)+SUM(Y434:Y447)+SUM(Z434:Z447)</f>
        <v>1.1300000000000001</v>
      </c>
      <c r="K444" s="42"/>
      <c r="L444" s="43">
        <f>SUM(AR434:AR447)+SUM(AS434:AS447)+SUM(AT434:AT447)+SUM(AU434:AU447)+SUM(AV434:AV447)</f>
        <v>57.449999999999996</v>
      </c>
    </row>
    <row r="445" spans="1:101" ht="28.5" x14ac:dyDescent="0.2">
      <c r="A445" s="39"/>
      <c r="B445" s="39" t="s">
        <v>35</v>
      </c>
      <c r="C445" s="39" t="s">
        <v>1453</v>
      </c>
      <c r="D445" s="40" t="s">
        <v>1454</v>
      </c>
      <c r="E445" s="41">
        <f>Source!BZ225</f>
        <v>97</v>
      </c>
      <c r="F445" s="41"/>
      <c r="G445" s="41">
        <f>Source!AT225</f>
        <v>97</v>
      </c>
      <c r="H445" s="43"/>
      <c r="I445" s="42"/>
      <c r="J445" s="43">
        <f>SUM(AD434:AD447)</f>
        <v>1.1000000000000001</v>
      </c>
      <c r="K445" s="42"/>
      <c r="L445" s="43">
        <f>SUM(AZ434:AZ447)</f>
        <v>55.73</v>
      </c>
    </row>
    <row r="446" spans="1:101" ht="28.5" x14ac:dyDescent="0.2">
      <c r="A446" s="48"/>
      <c r="B446" s="48" t="s">
        <v>36</v>
      </c>
      <c r="C446" s="48" t="s">
        <v>1455</v>
      </c>
      <c r="D446" s="49" t="s">
        <v>1454</v>
      </c>
      <c r="E446" s="50">
        <f>Source!CA225</f>
        <v>51</v>
      </c>
      <c r="F446" s="50"/>
      <c r="G446" s="50">
        <f>Source!AU225</f>
        <v>51</v>
      </c>
      <c r="H446" s="51"/>
      <c r="I446" s="52"/>
      <c r="J446" s="51">
        <f>SUM(AE434:AE447)</f>
        <v>0.57999999999999996</v>
      </c>
      <c r="K446" s="52"/>
      <c r="L446" s="51">
        <f>SUM(BA434:BA447)</f>
        <v>29.3</v>
      </c>
    </row>
    <row r="447" spans="1:101" ht="15" x14ac:dyDescent="0.2">
      <c r="C447" s="92" t="s">
        <v>1456</v>
      </c>
      <c r="D447" s="92"/>
      <c r="E447" s="92"/>
      <c r="F447" s="92"/>
      <c r="G447" s="92"/>
      <c r="H447" s="92"/>
      <c r="I447" s="93">
        <f>J437+J438+J440+J445+J446</f>
        <v>3.35</v>
      </c>
      <c r="J447" s="93"/>
      <c r="K447" s="93">
        <f>L437+L438+L440+L445+L446</f>
        <v>149.42000000000002</v>
      </c>
      <c r="L447" s="93"/>
      <c r="O447" s="53">
        <f>J437+J438+J440+J445+J446</f>
        <v>3.35</v>
      </c>
      <c r="P447" s="53">
        <f>J438</f>
        <v>0.36</v>
      </c>
      <c r="R447" t="s">
        <v>1457</v>
      </c>
      <c r="S447" s="53">
        <f>J437</f>
        <v>1.1200000000000001</v>
      </c>
      <c r="U447" s="53">
        <f>J437</f>
        <v>1.1200000000000001</v>
      </c>
      <c r="X447" s="53">
        <f>J439</f>
        <v>0.01</v>
      </c>
      <c r="Z447" t="s">
        <v>1457</v>
      </c>
      <c r="AA447" s="53">
        <f>J440</f>
        <v>0.19</v>
      </c>
      <c r="AD447">
        <f>ROUND((Source!AT225/100)*((ROUND(Source!AF225*Source!I225, 2)+ROUND(Source!AE225*Source!I225, 2))), 2)</f>
        <v>1.1000000000000001</v>
      </c>
      <c r="AE447">
        <f>ROUND((Source!AU225/100)*((ROUND(Source!AF225*Source!I225, 2)+ROUND(Source!AE225*Source!I225, 2))), 2)</f>
        <v>0.57999999999999996</v>
      </c>
      <c r="AN447" s="53">
        <f>L437+L438+L440+L445+L446</f>
        <v>149.42000000000002</v>
      </c>
      <c r="AO447" s="53">
        <f>L438</f>
        <v>3.71</v>
      </c>
      <c r="AQ447" t="s">
        <v>1457</v>
      </c>
      <c r="AR447" s="53">
        <f>L437</f>
        <v>57.15</v>
      </c>
      <c r="AT447" s="53">
        <f>L439</f>
        <v>0.3</v>
      </c>
      <c r="AV447" t="s">
        <v>1457</v>
      </c>
      <c r="AW447" s="53">
        <f>L440</f>
        <v>3.53</v>
      </c>
      <c r="AZ447">
        <f>Source!X225</f>
        <v>55.73</v>
      </c>
      <c r="BA447">
        <f>Source!Y225</f>
        <v>29.3</v>
      </c>
      <c r="BI447" s="53">
        <f>J437+J438+J440+J445+J446</f>
        <v>3.35</v>
      </c>
      <c r="CD447">
        <v>2</v>
      </c>
    </row>
    <row r="448" spans="1:101" ht="42.75" x14ac:dyDescent="0.2">
      <c r="A448" s="55" t="s">
        <v>379</v>
      </c>
      <c r="B448" s="48" t="str">
        <f>Source!F227</f>
        <v>ТЦ_59.1.21.01_77_7705537894_20.12.2024_02</v>
      </c>
      <c r="C448" s="48" t="s">
        <v>1522</v>
      </c>
      <c r="D448" s="49" t="str">
        <f>Source!H227</f>
        <v>шт.</v>
      </c>
      <c r="E448" s="50">
        <f>Source!K227</f>
        <v>12</v>
      </c>
      <c r="F448" s="50"/>
      <c r="G448" s="50">
        <f>Source!I227</f>
        <v>12</v>
      </c>
      <c r="H448" s="51">
        <f>Source!AL227</f>
        <v>510</v>
      </c>
      <c r="I448" s="52"/>
      <c r="J448" s="51">
        <f>ROUND(L448/K448, 2)</f>
        <v>663.77</v>
      </c>
      <c r="K448" s="52">
        <f>IF(Source!BC227&lt;&gt; 0, Source!BC227, 1)</f>
        <v>9.2200000000000006</v>
      </c>
      <c r="L448" s="51">
        <f>Source!HG227</f>
        <v>6120</v>
      </c>
    </row>
    <row r="449" spans="1:82" ht="15" x14ac:dyDescent="0.2">
      <c r="C449" s="92" t="s">
        <v>1456</v>
      </c>
      <c r="D449" s="92"/>
      <c r="E449" s="92"/>
      <c r="F449" s="92"/>
      <c r="G449" s="92"/>
      <c r="H449" s="92"/>
      <c r="I449" s="93">
        <f>J448</f>
        <v>663.77</v>
      </c>
      <c r="J449" s="93"/>
      <c r="K449" s="93">
        <f>L448</f>
        <v>6120</v>
      </c>
      <c r="L449" s="93"/>
      <c r="O449" s="53">
        <f>J448</f>
        <v>663.77</v>
      </c>
      <c r="P449">
        <f>0</f>
        <v>0</v>
      </c>
      <c r="R449" t="s">
        <v>1457</v>
      </c>
      <c r="S449">
        <f>0</f>
        <v>0</v>
      </c>
      <c r="U449">
        <f>0</f>
        <v>0</v>
      </c>
      <c r="X449">
        <f>0</f>
        <v>0</v>
      </c>
      <c r="Z449" t="s">
        <v>1457</v>
      </c>
      <c r="AA449" s="53">
        <f>J448</f>
        <v>663.77</v>
      </c>
      <c r="AB449" s="53">
        <f>J448</f>
        <v>663.77</v>
      </c>
      <c r="AD449">
        <f>ROUND((Source!AT227/100)*((ROUND(Source!AF227*Source!I227, 2)+ROUND(Source!AE227*Source!I227, 2))), 2)</f>
        <v>0</v>
      </c>
      <c r="AE449">
        <f>ROUND((Source!AU227/100)*((ROUND(Source!AF227*Source!I227, 2)+ROUND(Source!AE227*Source!I227, 2))), 2)</f>
        <v>0</v>
      </c>
      <c r="AN449" s="53">
        <f>L448</f>
        <v>6120</v>
      </c>
      <c r="AO449">
        <f>0</f>
        <v>0</v>
      </c>
      <c r="AQ449" t="s">
        <v>1457</v>
      </c>
      <c r="AR449">
        <f>0</f>
        <v>0</v>
      </c>
      <c r="AT449">
        <f>0</f>
        <v>0</v>
      </c>
      <c r="AV449" t="s">
        <v>1457</v>
      </c>
      <c r="AW449" s="53">
        <f>L448</f>
        <v>6120</v>
      </c>
      <c r="AX449" s="53">
        <f>L448</f>
        <v>6120</v>
      </c>
      <c r="AZ449">
        <f>Source!X227</f>
        <v>0</v>
      </c>
      <c r="BA449">
        <f>Source!Y227</f>
        <v>0</v>
      </c>
      <c r="BI449" s="53">
        <f>J448</f>
        <v>663.77</v>
      </c>
      <c r="CD449">
        <v>2</v>
      </c>
    </row>
    <row r="450" spans="1:82" ht="28.5" x14ac:dyDescent="0.2">
      <c r="A450" s="38" t="s">
        <v>383</v>
      </c>
      <c r="B450" s="39" t="str">
        <f>Source!F229</f>
        <v>101-1387</v>
      </c>
      <c r="C450" s="39" t="str">
        <f>Source!G229</f>
        <v>Шпильки оцинкованные стяжные диаметром 10 мм длиной 700-1050 мм</v>
      </c>
      <c r="D450" s="40" t="str">
        <f>Source!H229</f>
        <v>т</v>
      </c>
      <c r="E450" s="41">
        <f>Source!K229</f>
        <v>1.1039999999999999E-2</v>
      </c>
      <c r="F450" s="41"/>
      <c r="G450" s="41">
        <f>Source!I229</f>
        <v>1.1039999999999999E-2</v>
      </c>
      <c r="H450" s="43">
        <f>Source!AL229</f>
        <v>10400</v>
      </c>
      <c r="I450" s="42"/>
      <c r="J450" s="43">
        <f>ROUND(Source!AC229*Source!I229, 2)</f>
        <v>114.82</v>
      </c>
      <c r="K450" s="42">
        <f>IF(Source!BC229&lt;&gt; 0, Source!BC229, 1)</f>
        <v>8.7100000000000009</v>
      </c>
      <c r="L450" s="43">
        <f>Source!P229</f>
        <v>1000.05</v>
      </c>
    </row>
    <row r="451" spans="1:82" x14ac:dyDescent="0.2">
      <c r="A451" s="63"/>
      <c r="B451" s="63"/>
      <c r="C451" s="64" t="str">
        <f>"Объем: "&amp;Source!I229&amp;"=0,46*"&amp;"24/"&amp;"1000"</f>
        <v>Объем: 0,01104=0,46*24/1000</v>
      </c>
      <c r="D451" s="63"/>
      <c r="E451" s="63"/>
      <c r="F451" s="63"/>
      <c r="G451" s="63"/>
      <c r="H451" s="63"/>
      <c r="I451" s="63"/>
      <c r="J451" s="63"/>
      <c r="K451" s="63"/>
      <c r="L451" s="63"/>
    </row>
    <row r="452" spans="1:82" ht="15" x14ac:dyDescent="0.2">
      <c r="C452" s="92" t="s">
        <v>1456</v>
      </c>
      <c r="D452" s="92"/>
      <c r="E452" s="92"/>
      <c r="F452" s="92"/>
      <c r="G452" s="92"/>
      <c r="H452" s="92"/>
      <c r="I452" s="93">
        <f>J450</f>
        <v>114.82</v>
      </c>
      <c r="J452" s="93"/>
      <c r="K452" s="93">
        <f>L450</f>
        <v>1000.05</v>
      </c>
      <c r="L452" s="93"/>
      <c r="O452" s="53">
        <f>J450</f>
        <v>114.82</v>
      </c>
      <c r="P452">
        <f>0</f>
        <v>0</v>
      </c>
      <c r="R452" t="s">
        <v>1457</v>
      </c>
      <c r="S452">
        <f>0</f>
        <v>0</v>
      </c>
      <c r="U452">
        <f>0</f>
        <v>0</v>
      </c>
      <c r="X452">
        <f>0</f>
        <v>0</v>
      </c>
      <c r="Z452" t="s">
        <v>1457</v>
      </c>
      <c r="AA452" s="53">
        <f>J450</f>
        <v>114.82</v>
      </c>
      <c r="AD452">
        <f>ROUND((Source!AT229/100)*((ROUND(Source!AF229*Source!I229, 2)+ROUND(Source!AE229*Source!I229, 2))), 2)</f>
        <v>0</v>
      </c>
      <c r="AE452">
        <f>ROUND((Source!AU229/100)*((ROUND(Source!AF229*Source!I229, 2)+ROUND(Source!AE229*Source!I229, 2))), 2)</f>
        <v>0</v>
      </c>
      <c r="AN452" s="53">
        <f>L450</f>
        <v>1000.05</v>
      </c>
      <c r="AO452">
        <f>0</f>
        <v>0</v>
      </c>
      <c r="AQ452" t="s">
        <v>1457</v>
      </c>
      <c r="AR452">
        <f>0</f>
        <v>0</v>
      </c>
      <c r="AT452">
        <f>0</f>
        <v>0</v>
      </c>
      <c r="AV452" t="s">
        <v>1457</v>
      </c>
      <c r="AW452" s="53">
        <f>L450</f>
        <v>1000.05</v>
      </c>
      <c r="AZ452">
        <f>Source!X229</f>
        <v>0</v>
      </c>
      <c r="BA452">
        <f>Source!Y229</f>
        <v>0</v>
      </c>
      <c r="BH452" s="53">
        <f>J450</f>
        <v>114.82</v>
      </c>
      <c r="CD452">
        <v>1</v>
      </c>
    </row>
    <row r="453" spans="1:82" ht="14.25" x14ac:dyDescent="0.2">
      <c r="A453" s="38" t="s">
        <v>387</v>
      </c>
      <c r="B453" s="39" t="str">
        <f>Source!F231</f>
        <v>101-2175</v>
      </c>
      <c r="C453" s="39" t="str">
        <f>Source!G231</f>
        <v>Шайбы пружинные</v>
      </c>
      <c r="D453" s="40" t="str">
        <f>Source!H231</f>
        <v>т</v>
      </c>
      <c r="E453" s="41">
        <f>Source!K231</f>
        <v>2.8259999999999998E-4</v>
      </c>
      <c r="F453" s="41"/>
      <c r="G453" s="41">
        <f>Source!I231</f>
        <v>2.8259999999999998E-4</v>
      </c>
      <c r="H453" s="43">
        <f>Source!AL231</f>
        <v>31694.799999999999</v>
      </c>
      <c r="I453" s="42"/>
      <c r="J453" s="43">
        <f>ROUND(Source!AC231*Source!I231, 2)</f>
        <v>8.9600000000000009</v>
      </c>
      <c r="K453" s="42">
        <f>IF(Source!BC231&lt;&gt; 0, Source!BC231, 1)</f>
        <v>4.9400000000000004</v>
      </c>
      <c r="L453" s="43">
        <f>Source!P231</f>
        <v>44.25</v>
      </c>
    </row>
    <row r="454" spans="1:82" ht="38.25" x14ac:dyDescent="0.2">
      <c r="A454" s="63"/>
      <c r="B454" s="63"/>
      <c r="C454" s="64" t="str">
        <f>"Объем: "&amp;Source!I231&amp;"=(0,00201*"&amp;"58+"&amp;"0,00345*"&amp;"34+"&amp;"0,006084*"&amp;"8)/"&amp;"1000"</f>
        <v>Объем: 0,0002826=(0,00201*58+0,00345*34+0,006084*8)/1000</v>
      </c>
      <c r="D454" s="63"/>
      <c r="E454" s="63"/>
      <c r="F454" s="63"/>
      <c r="G454" s="63"/>
      <c r="H454" s="63"/>
      <c r="I454" s="63"/>
      <c r="J454" s="63"/>
      <c r="K454" s="63"/>
      <c r="L454" s="63"/>
    </row>
    <row r="455" spans="1:82" ht="15" x14ac:dyDescent="0.2">
      <c r="C455" s="92" t="s">
        <v>1456</v>
      </c>
      <c r="D455" s="92"/>
      <c r="E455" s="92"/>
      <c r="F455" s="92"/>
      <c r="G455" s="92"/>
      <c r="H455" s="92"/>
      <c r="I455" s="93">
        <f>J453</f>
        <v>8.9600000000000009</v>
      </c>
      <c r="J455" s="93"/>
      <c r="K455" s="93">
        <f>L453</f>
        <v>44.25</v>
      </c>
      <c r="L455" s="93"/>
      <c r="O455" s="53">
        <f>J453</f>
        <v>8.9600000000000009</v>
      </c>
      <c r="P455">
        <f>0</f>
        <v>0</v>
      </c>
      <c r="R455" t="s">
        <v>1457</v>
      </c>
      <c r="S455">
        <f>0</f>
        <v>0</v>
      </c>
      <c r="U455">
        <f>0</f>
        <v>0</v>
      </c>
      <c r="X455">
        <f>0</f>
        <v>0</v>
      </c>
      <c r="Z455" t="s">
        <v>1457</v>
      </c>
      <c r="AA455" s="53">
        <f>J453</f>
        <v>8.9600000000000009</v>
      </c>
      <c r="AD455">
        <f>ROUND((Source!AT231/100)*((ROUND(Source!AF231*Source!I231, 2)+ROUND(Source!AE231*Source!I231, 2))), 2)</f>
        <v>0</v>
      </c>
      <c r="AE455">
        <f>ROUND((Source!AU231/100)*((ROUND(Source!AF231*Source!I231, 2)+ROUND(Source!AE231*Source!I231, 2))), 2)</f>
        <v>0</v>
      </c>
      <c r="AN455" s="53">
        <f>L453</f>
        <v>44.25</v>
      </c>
      <c r="AO455">
        <f>0</f>
        <v>0</v>
      </c>
      <c r="AQ455" t="s">
        <v>1457</v>
      </c>
      <c r="AR455">
        <f>0</f>
        <v>0</v>
      </c>
      <c r="AT455">
        <f>0</f>
        <v>0</v>
      </c>
      <c r="AV455" t="s">
        <v>1457</v>
      </c>
      <c r="AW455" s="53">
        <f>L453</f>
        <v>44.25</v>
      </c>
      <c r="AZ455">
        <f>Source!X231</f>
        <v>0</v>
      </c>
      <c r="BA455">
        <f>Source!Y231</f>
        <v>0</v>
      </c>
      <c r="BH455" s="53">
        <f>J453</f>
        <v>8.9600000000000009</v>
      </c>
      <c r="CD455">
        <v>1</v>
      </c>
    </row>
    <row r="456" spans="1:82" ht="28.5" x14ac:dyDescent="0.2">
      <c r="A456" s="38" t="s">
        <v>391</v>
      </c>
      <c r="B456" s="39" t="str">
        <f>Source!F233</f>
        <v>101-2038</v>
      </c>
      <c r="C456" s="39" t="str">
        <f>Source!G233</f>
        <v>Болты с гайками и шайбами оцинкованные, диаметр 10 мм</v>
      </c>
      <c r="D456" s="40" t="str">
        <f>Source!H233</f>
        <v>кг</v>
      </c>
      <c r="E456" s="41">
        <f>Source!K233</f>
        <v>6.1513</v>
      </c>
      <c r="F456" s="41"/>
      <c r="G456" s="41">
        <f>Source!I233</f>
        <v>6.1513</v>
      </c>
      <c r="H456" s="43">
        <f>Source!AL233</f>
        <v>21.06</v>
      </c>
      <c r="I456" s="42"/>
      <c r="J456" s="43">
        <f>ROUND(Source!AC233*Source!I233, 2)</f>
        <v>129.55000000000001</v>
      </c>
      <c r="K456" s="42">
        <f>IF(Source!BC233&lt;&gt; 0, Source!BC233, 1)</f>
        <v>7.38</v>
      </c>
      <c r="L456" s="43">
        <f>Source!P233</f>
        <v>956.05</v>
      </c>
    </row>
    <row r="457" spans="1:82" x14ac:dyDescent="0.2">
      <c r="A457" s="63"/>
      <c r="B457" s="63"/>
      <c r="C457" s="64" t="str">
        <f>"Объем: "&amp;Source!I233&amp;"=10*"&amp;"22,37/"&amp;"1000+"&amp;"58*"&amp;"0,1022"</f>
        <v>Объем: 6,1513=10*22,37/1000+58*0,1022</v>
      </c>
      <c r="D457" s="63"/>
      <c r="E457" s="63"/>
      <c r="F457" s="63"/>
      <c r="G457" s="63"/>
      <c r="H457" s="63"/>
      <c r="I457" s="63"/>
      <c r="J457" s="63"/>
      <c r="K457" s="63"/>
      <c r="L457" s="63"/>
    </row>
    <row r="458" spans="1:82" ht="15" x14ac:dyDescent="0.2">
      <c r="C458" s="92" t="s">
        <v>1456</v>
      </c>
      <c r="D458" s="92"/>
      <c r="E458" s="92"/>
      <c r="F458" s="92"/>
      <c r="G458" s="92"/>
      <c r="H458" s="92"/>
      <c r="I458" s="93">
        <f>J456</f>
        <v>129.55000000000001</v>
      </c>
      <c r="J458" s="93"/>
      <c r="K458" s="93">
        <f>L456</f>
        <v>956.05</v>
      </c>
      <c r="L458" s="93"/>
      <c r="O458" s="53">
        <f>J456</f>
        <v>129.55000000000001</v>
      </c>
      <c r="P458">
        <f>0</f>
        <v>0</v>
      </c>
      <c r="R458" t="s">
        <v>1457</v>
      </c>
      <c r="S458">
        <f>0</f>
        <v>0</v>
      </c>
      <c r="U458">
        <f>0</f>
        <v>0</v>
      </c>
      <c r="X458">
        <f>0</f>
        <v>0</v>
      </c>
      <c r="Z458" t="s">
        <v>1457</v>
      </c>
      <c r="AA458" s="53">
        <f>J456</f>
        <v>129.55000000000001</v>
      </c>
      <c r="AD458">
        <f>ROUND((Source!AT233/100)*((ROUND(Source!AF233*Source!I233, 2)+ROUND(Source!AE233*Source!I233, 2))), 2)</f>
        <v>0</v>
      </c>
      <c r="AE458">
        <f>ROUND((Source!AU233/100)*((ROUND(Source!AF233*Source!I233, 2)+ROUND(Source!AE233*Source!I233, 2))), 2)</f>
        <v>0</v>
      </c>
      <c r="AN458" s="53">
        <f>L456</f>
        <v>956.05</v>
      </c>
      <c r="AO458">
        <f>0</f>
        <v>0</v>
      </c>
      <c r="AQ458" t="s">
        <v>1457</v>
      </c>
      <c r="AR458">
        <f>0</f>
        <v>0</v>
      </c>
      <c r="AT458">
        <f>0</f>
        <v>0</v>
      </c>
      <c r="AV458" t="s">
        <v>1457</v>
      </c>
      <c r="AW458" s="53">
        <f>L456</f>
        <v>956.05</v>
      </c>
      <c r="AZ458">
        <f>Source!X233</f>
        <v>0</v>
      </c>
      <c r="BA458">
        <f>Source!Y233</f>
        <v>0</v>
      </c>
      <c r="BH458" s="53">
        <f>J456</f>
        <v>129.55000000000001</v>
      </c>
      <c r="CD458">
        <v>1</v>
      </c>
    </row>
    <row r="459" spans="1:82" ht="28.5" x14ac:dyDescent="0.2">
      <c r="A459" s="38" t="s">
        <v>395</v>
      </c>
      <c r="B459" s="39" t="str">
        <f>Source!F235</f>
        <v>101-2039</v>
      </c>
      <c r="C459" s="39" t="str">
        <f>Source!G235</f>
        <v>Болты с гайками и шайбами оцинкованные, диаметр 12 мм</v>
      </c>
      <c r="D459" s="40" t="str">
        <f>Source!H235</f>
        <v>кг</v>
      </c>
      <c r="E459" s="41">
        <f>Source!K235</f>
        <v>2.9596399999999998</v>
      </c>
      <c r="F459" s="41"/>
      <c r="G459" s="41">
        <f>Source!I235</f>
        <v>2.9596399999999998</v>
      </c>
      <c r="H459" s="43">
        <f>Source!AL235</f>
        <v>20.59</v>
      </c>
      <c r="I459" s="42"/>
      <c r="J459" s="43">
        <f>ROUND(Source!AC235*Source!I235, 2)</f>
        <v>60.94</v>
      </c>
      <c r="K459" s="42">
        <f>IF(Source!BC235&lt;&gt; 0, Source!BC235, 1)</f>
        <v>7.75</v>
      </c>
      <c r="L459" s="43">
        <f>Source!P235</f>
        <v>472.28</v>
      </c>
    </row>
    <row r="460" spans="1:82" x14ac:dyDescent="0.2">
      <c r="A460" s="63"/>
      <c r="B460" s="63"/>
      <c r="C460" s="64" t="str">
        <f>"Объем: "&amp;Source!I235&amp;"=34*"&amp;"40,96/"&amp;"1000+"&amp;"10*"&amp;"0,1567"</f>
        <v>Объем: 2,95964=34*40,96/1000+10*0,1567</v>
      </c>
      <c r="D460" s="63"/>
      <c r="E460" s="63"/>
      <c r="F460" s="63"/>
      <c r="G460" s="63"/>
      <c r="H460" s="63"/>
      <c r="I460" s="63"/>
      <c r="J460" s="63"/>
      <c r="K460" s="63"/>
      <c r="L460" s="63"/>
    </row>
    <row r="461" spans="1:82" ht="15" x14ac:dyDescent="0.2">
      <c r="C461" s="92" t="s">
        <v>1456</v>
      </c>
      <c r="D461" s="92"/>
      <c r="E461" s="92"/>
      <c r="F461" s="92"/>
      <c r="G461" s="92"/>
      <c r="H461" s="92"/>
      <c r="I461" s="93">
        <f>J459</f>
        <v>60.94</v>
      </c>
      <c r="J461" s="93"/>
      <c r="K461" s="93">
        <f>L459</f>
        <v>472.28</v>
      </c>
      <c r="L461" s="93"/>
      <c r="O461" s="53">
        <f>J459</f>
        <v>60.94</v>
      </c>
      <c r="P461">
        <f>0</f>
        <v>0</v>
      </c>
      <c r="R461" t="s">
        <v>1457</v>
      </c>
      <c r="S461">
        <f>0</f>
        <v>0</v>
      </c>
      <c r="U461">
        <f>0</f>
        <v>0</v>
      </c>
      <c r="X461">
        <f>0</f>
        <v>0</v>
      </c>
      <c r="Z461" t="s">
        <v>1457</v>
      </c>
      <c r="AA461" s="53">
        <f>J459</f>
        <v>60.94</v>
      </c>
      <c r="AD461">
        <f>ROUND((Source!AT235/100)*((ROUND(Source!AF235*Source!I235, 2)+ROUND(Source!AE235*Source!I235, 2))), 2)</f>
        <v>0</v>
      </c>
      <c r="AE461">
        <f>ROUND((Source!AU235/100)*((ROUND(Source!AF235*Source!I235, 2)+ROUND(Source!AE235*Source!I235, 2))), 2)</f>
        <v>0</v>
      </c>
      <c r="AN461" s="53">
        <f>L459</f>
        <v>472.28</v>
      </c>
      <c r="AO461">
        <f>0</f>
        <v>0</v>
      </c>
      <c r="AQ461" t="s">
        <v>1457</v>
      </c>
      <c r="AR461">
        <f>0</f>
        <v>0</v>
      </c>
      <c r="AT461">
        <f>0</f>
        <v>0</v>
      </c>
      <c r="AV461" t="s">
        <v>1457</v>
      </c>
      <c r="AW461" s="53">
        <f>L459</f>
        <v>472.28</v>
      </c>
      <c r="AZ461">
        <f>Source!X235</f>
        <v>0</v>
      </c>
      <c r="BA461">
        <f>Source!Y235</f>
        <v>0</v>
      </c>
      <c r="BH461" s="53">
        <f>J459</f>
        <v>60.94</v>
      </c>
      <c r="CD461">
        <v>1</v>
      </c>
    </row>
    <row r="462" spans="1:82" ht="57" x14ac:dyDescent="0.2">
      <c r="A462" s="38" t="s">
        <v>399</v>
      </c>
      <c r="B462" s="39" t="str">
        <f>Source!F237</f>
        <v>101-5849</v>
      </c>
      <c r="C462" s="39" t="str">
        <f>Source!G237</f>
        <v>Болты с гайками и шайбами оцинкованные для монтажа стальных конструкций, диаметр 16 мм, длина 55-200 мм</v>
      </c>
      <c r="D462" s="40" t="str">
        <f>Source!H237</f>
        <v>т</v>
      </c>
      <c r="E462" s="41">
        <f>Source!K237</f>
        <v>6.0700000000000001E-4</v>
      </c>
      <c r="F462" s="41"/>
      <c r="G462" s="41">
        <f>Source!I237</f>
        <v>6.0700000000000001E-4</v>
      </c>
      <c r="H462" s="43">
        <f>Source!AL237</f>
        <v>19658.72</v>
      </c>
      <c r="I462" s="42"/>
      <c r="J462" s="43">
        <f>ROUND(Source!AC237*Source!I237, 2)</f>
        <v>11.93</v>
      </c>
      <c r="K462" s="42">
        <f>IF(Source!BC237&lt;&gt; 0, Source!BC237, 1)</f>
        <v>8.4700000000000006</v>
      </c>
      <c r="L462" s="43">
        <f>Source!P237</f>
        <v>101.07</v>
      </c>
    </row>
    <row r="463" spans="1:82" x14ac:dyDescent="0.2">
      <c r="A463" s="63"/>
      <c r="B463" s="63"/>
      <c r="C463" s="64" t="str">
        <f>"Объем: "&amp;Source!I237&amp;"=8*"&amp;"75,87/"&amp;"1000/"&amp;"1000"</f>
        <v>Объем: 0,000607=8*75,87/1000/1000</v>
      </c>
      <c r="D463" s="63"/>
      <c r="E463" s="63"/>
      <c r="F463" s="63"/>
      <c r="G463" s="63"/>
      <c r="H463" s="63"/>
      <c r="I463" s="63"/>
      <c r="J463" s="63"/>
      <c r="K463" s="63"/>
      <c r="L463" s="63"/>
    </row>
    <row r="464" spans="1:82" ht="15" x14ac:dyDescent="0.2">
      <c r="C464" s="92" t="s">
        <v>1456</v>
      </c>
      <c r="D464" s="92"/>
      <c r="E464" s="92"/>
      <c r="F464" s="92"/>
      <c r="G464" s="92"/>
      <c r="H464" s="92"/>
      <c r="I464" s="93">
        <f>J462</f>
        <v>11.93</v>
      </c>
      <c r="J464" s="93"/>
      <c r="K464" s="93">
        <f>L462</f>
        <v>101.07</v>
      </c>
      <c r="L464" s="93"/>
      <c r="O464" s="53">
        <f>J462</f>
        <v>11.93</v>
      </c>
      <c r="P464">
        <f>0</f>
        <v>0</v>
      </c>
      <c r="R464" t="s">
        <v>1457</v>
      </c>
      <c r="S464">
        <f>0</f>
        <v>0</v>
      </c>
      <c r="U464">
        <f>0</f>
        <v>0</v>
      </c>
      <c r="X464">
        <f>0</f>
        <v>0</v>
      </c>
      <c r="Z464" t="s">
        <v>1457</v>
      </c>
      <c r="AA464" s="53">
        <f>J462</f>
        <v>11.93</v>
      </c>
      <c r="AD464">
        <f>ROUND((Source!AT237/100)*((ROUND(Source!AF237*Source!I237, 2)+ROUND(Source!AE237*Source!I237, 2))), 2)</f>
        <v>0</v>
      </c>
      <c r="AE464">
        <f>ROUND((Source!AU237/100)*((ROUND(Source!AF237*Source!I237, 2)+ROUND(Source!AE237*Source!I237, 2))), 2)</f>
        <v>0</v>
      </c>
      <c r="AN464" s="53">
        <f>L462</f>
        <v>101.07</v>
      </c>
      <c r="AO464">
        <f>0</f>
        <v>0</v>
      </c>
      <c r="AQ464" t="s">
        <v>1457</v>
      </c>
      <c r="AR464">
        <f>0</f>
        <v>0</v>
      </c>
      <c r="AT464">
        <f>0</f>
        <v>0</v>
      </c>
      <c r="AV464" t="s">
        <v>1457</v>
      </c>
      <c r="AW464" s="53">
        <f>L462</f>
        <v>101.07</v>
      </c>
      <c r="AZ464">
        <f>Source!X237</f>
        <v>0</v>
      </c>
      <c r="BA464">
        <f>Source!Y237</f>
        <v>0</v>
      </c>
      <c r="BH464" s="53">
        <f>J462</f>
        <v>11.93</v>
      </c>
      <c r="CD464">
        <v>1</v>
      </c>
    </row>
    <row r="465" spans="1:101" ht="42.75" x14ac:dyDescent="0.2">
      <c r="A465" s="38" t="s">
        <v>403</v>
      </c>
      <c r="B465" s="39" t="str">
        <f>Source!F239</f>
        <v>м10-06-037-13</v>
      </c>
      <c r="C465" s="39" t="str">
        <f>Source!G239</f>
        <v>Крышка декоративная и другие мелкие изделия (без присоединения проводов)</v>
      </c>
      <c r="D465" s="40" t="str">
        <f>Source!H239</f>
        <v>100 шт.</v>
      </c>
      <c r="E465" s="41">
        <f>Source!K239</f>
        <v>0.12</v>
      </c>
      <c r="F465" s="41"/>
      <c r="G465" s="41">
        <f>Source!I239</f>
        <v>0.12</v>
      </c>
      <c r="H465" s="43"/>
      <c r="I465" s="42"/>
      <c r="J465" s="43"/>
      <c r="K465" s="42"/>
      <c r="L465" s="43"/>
    </row>
    <row r="466" spans="1:101" ht="51" x14ac:dyDescent="0.2">
      <c r="B466" s="44" t="s">
        <v>1389</v>
      </c>
      <c r="C466" s="94" t="s">
        <v>1444</v>
      </c>
      <c r="D466" s="94"/>
      <c r="E466" s="94"/>
      <c r="F466" s="94"/>
      <c r="G466" s="94"/>
      <c r="H466" s="94"/>
      <c r="I466" s="94"/>
      <c r="J466" s="94"/>
      <c r="K466" s="94"/>
      <c r="L466" s="94"/>
      <c r="CW466" s="45" t="s">
        <v>1444</v>
      </c>
    </row>
    <row r="467" spans="1:101" x14ac:dyDescent="0.2">
      <c r="C467" s="46" t="str">
        <f>"Объем: "&amp;Source!I239&amp;"=12/"&amp;"100"</f>
        <v>Объем: 0,12=12/100</v>
      </c>
    </row>
    <row r="468" spans="1:101" ht="14.25" x14ac:dyDescent="0.2">
      <c r="A468" s="39"/>
      <c r="B468" s="42">
        <v>1</v>
      </c>
      <c r="C468" s="39" t="s">
        <v>1445</v>
      </c>
      <c r="D468" s="40"/>
      <c r="E468" s="41"/>
      <c r="F468" s="41"/>
      <c r="G468" s="41"/>
      <c r="H468" s="43">
        <f>Source!AO239</f>
        <v>56.05</v>
      </c>
      <c r="I468" s="42">
        <f>ROUND(1.2,7)</f>
        <v>1.2</v>
      </c>
      <c r="J468" s="43">
        <f>ROUND(Source!AF239*Source!I239, 2)</f>
        <v>8.07</v>
      </c>
      <c r="K468" s="42">
        <f>IF(Source!BA239&lt;&gt; 0, Source!BA239, 1)</f>
        <v>50.93</v>
      </c>
      <c r="L468" s="43">
        <f>Source!S239</f>
        <v>411.07</v>
      </c>
    </row>
    <row r="469" spans="1:101" ht="14.25" x14ac:dyDescent="0.2">
      <c r="A469" s="39"/>
      <c r="B469" s="42">
        <v>4</v>
      </c>
      <c r="C469" s="39" t="s">
        <v>1448</v>
      </c>
      <c r="D469" s="40"/>
      <c r="E469" s="41"/>
      <c r="F469" s="41"/>
      <c r="G469" s="41"/>
      <c r="H469" s="43">
        <f>Source!AL239</f>
        <v>3.61</v>
      </c>
      <c r="I469" s="42"/>
      <c r="J469" s="43">
        <f>ROUND(Source!AC239*Source!I239, 2)</f>
        <v>0.43</v>
      </c>
      <c r="K469" s="42">
        <f>IF(Source!BC239&lt;&gt; 0, Source!BC239, 1)</f>
        <v>21.2</v>
      </c>
      <c r="L469" s="43">
        <f>Source!P239</f>
        <v>9.18</v>
      </c>
    </row>
    <row r="470" spans="1:101" ht="14.25" x14ac:dyDescent="0.2">
      <c r="A470" s="39"/>
      <c r="B470" s="39"/>
      <c r="C470" s="48" t="s">
        <v>1449</v>
      </c>
      <c r="D470" s="49" t="s">
        <v>1423</v>
      </c>
      <c r="E470" s="50">
        <f>Source!AQ239</f>
        <v>6.18</v>
      </c>
      <c r="F470" s="50">
        <f>ROUND(1.2,7)</f>
        <v>1.2</v>
      </c>
      <c r="G470" s="50">
        <f>ROUND(Source!U239, 7)</f>
        <v>0.88992000000000004</v>
      </c>
      <c r="H470" s="51"/>
      <c r="I470" s="52"/>
      <c r="J470" s="51"/>
      <c r="K470" s="52"/>
      <c r="L470" s="51"/>
    </row>
    <row r="471" spans="1:101" ht="14.25" x14ac:dyDescent="0.2">
      <c r="A471" s="39"/>
      <c r="B471" s="39"/>
      <c r="C471" s="39" t="s">
        <v>1451</v>
      </c>
      <c r="D471" s="40"/>
      <c r="E471" s="41"/>
      <c r="F471" s="41"/>
      <c r="G471" s="41"/>
      <c r="H471" s="43">
        <f>H468+H469</f>
        <v>59.66</v>
      </c>
      <c r="I471" s="42"/>
      <c r="J471" s="43">
        <f>J468+J469</f>
        <v>8.5</v>
      </c>
      <c r="K471" s="42"/>
      <c r="L471" s="43">
        <f>L468+L469</f>
        <v>420.25</v>
      </c>
    </row>
    <row r="472" spans="1:101" ht="14.25" x14ac:dyDescent="0.2">
      <c r="A472" s="39"/>
      <c r="B472" s="39"/>
      <c r="C472" s="39" t="s">
        <v>1452</v>
      </c>
      <c r="D472" s="40"/>
      <c r="E472" s="41"/>
      <c r="F472" s="41"/>
      <c r="G472" s="41"/>
      <c r="H472" s="43"/>
      <c r="I472" s="42"/>
      <c r="J472" s="43">
        <f>SUM(S465:S475)+SUM(T465:T475)+SUM(X465:X475)+SUM(Y465:Y475)+SUM(Z465:Z475)</f>
        <v>8.07</v>
      </c>
      <c r="K472" s="42"/>
      <c r="L472" s="43">
        <f>SUM(AR465:AR475)+SUM(AS465:AS475)+SUM(AT465:AT475)+SUM(AU465:AU475)+SUM(AV465:AV475)</f>
        <v>411.07</v>
      </c>
    </row>
    <row r="473" spans="1:101" ht="28.5" x14ac:dyDescent="0.2">
      <c r="A473" s="39"/>
      <c r="B473" s="39" t="s">
        <v>107</v>
      </c>
      <c r="C473" s="39" t="s">
        <v>1468</v>
      </c>
      <c r="D473" s="40" t="s">
        <v>1454</v>
      </c>
      <c r="E473" s="41">
        <f>Source!BZ239</f>
        <v>90</v>
      </c>
      <c r="F473" s="41"/>
      <c r="G473" s="41">
        <f>Source!AT239</f>
        <v>90</v>
      </c>
      <c r="H473" s="43"/>
      <c r="I473" s="42"/>
      <c r="J473" s="43">
        <f>SUM(AD465:AD475)</f>
        <v>7.26</v>
      </c>
      <c r="K473" s="42"/>
      <c r="L473" s="43">
        <f>SUM(AZ465:AZ475)</f>
        <v>369.96</v>
      </c>
    </row>
    <row r="474" spans="1:101" ht="28.5" x14ac:dyDescent="0.2">
      <c r="A474" s="48"/>
      <c r="B474" s="48" t="s">
        <v>108</v>
      </c>
      <c r="C474" s="48" t="s">
        <v>1469</v>
      </c>
      <c r="D474" s="49" t="s">
        <v>1454</v>
      </c>
      <c r="E474" s="50">
        <f>Source!CA239</f>
        <v>46</v>
      </c>
      <c r="F474" s="50"/>
      <c r="G474" s="50">
        <f>Source!AU239</f>
        <v>46</v>
      </c>
      <c r="H474" s="51"/>
      <c r="I474" s="52"/>
      <c r="J474" s="51">
        <f>SUM(AE465:AE475)</f>
        <v>3.71</v>
      </c>
      <c r="K474" s="52"/>
      <c r="L474" s="51">
        <f>SUM(BA465:BA475)</f>
        <v>189.09</v>
      </c>
    </row>
    <row r="475" spans="1:101" ht="15" x14ac:dyDescent="0.2">
      <c r="C475" s="92" t="s">
        <v>1456</v>
      </c>
      <c r="D475" s="92"/>
      <c r="E475" s="92"/>
      <c r="F475" s="92"/>
      <c r="G475" s="92"/>
      <c r="H475" s="92"/>
      <c r="I475" s="93">
        <f>J468+J469+J473+J474</f>
        <v>19.47</v>
      </c>
      <c r="J475" s="93"/>
      <c r="K475" s="93">
        <f>L468+L469+L473+L474</f>
        <v>979.30000000000007</v>
      </c>
      <c r="L475" s="93"/>
      <c r="O475" s="53">
        <f>J468+J469+J473+J474</f>
        <v>19.47</v>
      </c>
      <c r="P475">
        <f>0</f>
        <v>0</v>
      </c>
      <c r="R475" t="s">
        <v>1457</v>
      </c>
      <c r="S475" s="53">
        <f>J468</f>
        <v>8.07</v>
      </c>
      <c r="U475" s="53">
        <f>J468</f>
        <v>8.07</v>
      </c>
      <c r="X475">
        <f>0</f>
        <v>0</v>
      </c>
      <c r="Z475" t="s">
        <v>1457</v>
      </c>
      <c r="AA475" s="53">
        <f>J469</f>
        <v>0.43</v>
      </c>
      <c r="AD475">
        <f>ROUND((Source!AT239/100)*((ROUND(Source!AF239*Source!I239, 2)+ROUND(Source!AE239*Source!I239, 2))), 2)</f>
        <v>7.26</v>
      </c>
      <c r="AE475">
        <f>ROUND((Source!AU239/100)*((ROUND(Source!AF239*Source!I239, 2)+ROUND(Source!AE239*Source!I239, 2))), 2)</f>
        <v>3.71</v>
      </c>
      <c r="AN475" s="53">
        <f>L468+L469+L473+L474</f>
        <v>979.30000000000007</v>
      </c>
      <c r="AO475">
        <f>0</f>
        <v>0</v>
      </c>
      <c r="AQ475" t="s">
        <v>1457</v>
      </c>
      <c r="AR475" s="53">
        <f>L468</f>
        <v>411.07</v>
      </c>
      <c r="AT475">
        <f>0</f>
        <v>0</v>
      </c>
      <c r="AV475" t="s">
        <v>1457</v>
      </c>
      <c r="AW475" s="53">
        <f>L469</f>
        <v>9.18</v>
      </c>
      <c r="AZ475">
        <f>Source!X239</f>
        <v>369.96</v>
      </c>
      <c r="BA475">
        <f>Source!Y239</f>
        <v>189.09</v>
      </c>
      <c r="BI475" s="53">
        <f>J468+J469+J473+J474</f>
        <v>19.47</v>
      </c>
      <c r="CD475">
        <v>2</v>
      </c>
    </row>
    <row r="476" spans="1:101" ht="28.5" x14ac:dyDescent="0.2">
      <c r="A476" s="55" t="s">
        <v>407</v>
      </c>
      <c r="B476" s="48" t="str">
        <f>Source!F241</f>
        <v>ТЦ_102_77_7705537894_20.12.2024_02</v>
      </c>
      <c r="C476" s="48" t="s">
        <v>1523</v>
      </c>
      <c r="D476" s="49" t="str">
        <f>Source!H241</f>
        <v>шт.</v>
      </c>
      <c r="E476" s="50">
        <f>Source!K241</f>
        <v>12</v>
      </c>
      <c r="F476" s="50"/>
      <c r="G476" s="50">
        <f>Source!I241</f>
        <v>12</v>
      </c>
      <c r="H476" s="51">
        <f>Source!AL241</f>
        <v>39.410000000000004</v>
      </c>
      <c r="I476" s="52"/>
      <c r="J476" s="51">
        <f>ROUND(L476/K476, 2)</f>
        <v>51.29</v>
      </c>
      <c r="K476" s="52">
        <f>IF(Source!BC241&lt;&gt; 0, Source!BC241, 1)</f>
        <v>9.2200000000000006</v>
      </c>
      <c r="L476" s="51">
        <f>Source!HG241</f>
        <v>472.92</v>
      </c>
    </row>
    <row r="477" spans="1:101" ht="15" x14ac:dyDescent="0.2">
      <c r="C477" s="92" t="s">
        <v>1456</v>
      </c>
      <c r="D477" s="92"/>
      <c r="E477" s="92"/>
      <c r="F477" s="92"/>
      <c r="G477" s="92"/>
      <c r="H477" s="92"/>
      <c r="I477" s="93">
        <f>J476</f>
        <v>51.29</v>
      </c>
      <c r="J477" s="93"/>
      <c r="K477" s="93">
        <f>L476</f>
        <v>472.92</v>
      </c>
      <c r="L477" s="93"/>
      <c r="O477" s="53">
        <f>J476</f>
        <v>51.29</v>
      </c>
      <c r="P477">
        <f>0</f>
        <v>0</v>
      </c>
      <c r="R477" t="s">
        <v>1457</v>
      </c>
      <c r="S477">
        <f>0</f>
        <v>0</v>
      </c>
      <c r="U477">
        <f>0</f>
        <v>0</v>
      </c>
      <c r="X477">
        <f>0</f>
        <v>0</v>
      </c>
      <c r="Z477" t="s">
        <v>1457</v>
      </c>
      <c r="AA477" s="53">
        <f>J476</f>
        <v>51.29</v>
      </c>
      <c r="AB477" s="53">
        <f>J476</f>
        <v>51.29</v>
      </c>
      <c r="AD477">
        <f>ROUND((Source!AT241/100)*((ROUND(Source!AF241*Source!I241, 2)+ROUND(Source!AE241*Source!I241, 2))), 2)</f>
        <v>0</v>
      </c>
      <c r="AE477">
        <f>ROUND((Source!AU241/100)*((ROUND(Source!AF241*Source!I241, 2)+ROUND(Source!AE241*Source!I241, 2))), 2)</f>
        <v>0</v>
      </c>
      <c r="AN477" s="53">
        <f>L476</f>
        <v>472.92</v>
      </c>
      <c r="AO477">
        <f>0</f>
        <v>0</v>
      </c>
      <c r="AQ477" t="s">
        <v>1457</v>
      </c>
      <c r="AR477">
        <f>0</f>
        <v>0</v>
      </c>
      <c r="AT477">
        <f>0</f>
        <v>0</v>
      </c>
      <c r="AV477" t="s">
        <v>1457</v>
      </c>
      <c r="AW477" s="53">
        <f>L476</f>
        <v>472.92</v>
      </c>
      <c r="AX477" s="53">
        <f>L476</f>
        <v>472.92</v>
      </c>
      <c r="AZ477">
        <f>Source!X241</f>
        <v>0</v>
      </c>
      <c r="BA477">
        <f>Source!Y241</f>
        <v>0</v>
      </c>
      <c r="BI477" s="53">
        <f>J476</f>
        <v>51.29</v>
      </c>
      <c r="CD477">
        <v>2</v>
      </c>
    </row>
    <row r="478" spans="1:101" ht="42.75" x14ac:dyDescent="0.2">
      <c r="A478" s="38" t="s">
        <v>410</v>
      </c>
      <c r="B478" s="39" t="str">
        <f>Source!F243</f>
        <v>м08-02-472-7</v>
      </c>
      <c r="C478" s="39" t="str">
        <f>Source!G243</f>
        <v>Проводник заземляющий открыто по строительным основаниям из полосовой стали сечением 160 мм2</v>
      </c>
      <c r="D478" s="40" t="str">
        <f>Source!H243</f>
        <v>100 м</v>
      </c>
      <c r="E478" s="41">
        <f>Source!K243</f>
        <v>0.02</v>
      </c>
      <c r="F478" s="41"/>
      <c r="G478" s="41">
        <f>Source!I243</f>
        <v>0.02</v>
      </c>
      <c r="H478" s="43"/>
      <c r="I478" s="42"/>
      <c r="J478" s="43"/>
      <c r="K478" s="42"/>
      <c r="L478" s="43"/>
    </row>
    <row r="479" spans="1:101" ht="51" x14ac:dyDescent="0.2">
      <c r="B479" s="44" t="s">
        <v>1389</v>
      </c>
      <c r="C479" s="94" t="s">
        <v>1444</v>
      </c>
      <c r="D479" s="94"/>
      <c r="E479" s="94"/>
      <c r="F479" s="94"/>
      <c r="G479" s="94"/>
      <c r="H479" s="94"/>
      <c r="I479" s="94"/>
      <c r="J479" s="94"/>
      <c r="K479" s="94"/>
      <c r="L479" s="94"/>
      <c r="CW479" s="45" t="s">
        <v>1444</v>
      </c>
    </row>
    <row r="480" spans="1:101" x14ac:dyDescent="0.2">
      <c r="C480" s="46" t="str">
        <f>"Объем: "&amp;Source!I243&amp;"=2/"&amp;"100"</f>
        <v>Объем: 0,02=2/100</v>
      </c>
    </row>
    <row r="481" spans="1:101" ht="14.25" x14ac:dyDescent="0.2">
      <c r="A481" s="39"/>
      <c r="B481" s="42">
        <v>1</v>
      </c>
      <c r="C481" s="39" t="s">
        <v>1445</v>
      </c>
      <c r="D481" s="40"/>
      <c r="E481" s="41"/>
      <c r="F481" s="41"/>
      <c r="G481" s="41"/>
      <c r="H481" s="43">
        <f>Source!AO243</f>
        <v>200.22</v>
      </c>
      <c r="I481" s="42">
        <f>ROUND(1.2,7)</f>
        <v>1.2</v>
      </c>
      <c r="J481" s="43">
        <f>ROUND(Source!AF243*Source!I243, 2)</f>
        <v>4.8099999999999996</v>
      </c>
      <c r="K481" s="42">
        <f>IF(Source!BA243&lt;&gt; 0, Source!BA243, 1)</f>
        <v>50.93</v>
      </c>
      <c r="L481" s="43">
        <f>Source!S243</f>
        <v>244.73</v>
      </c>
    </row>
    <row r="482" spans="1:101" ht="14.25" x14ac:dyDescent="0.2">
      <c r="A482" s="39"/>
      <c r="B482" s="42">
        <v>2</v>
      </c>
      <c r="C482" s="39" t="s">
        <v>1446</v>
      </c>
      <c r="D482" s="40"/>
      <c r="E482" s="41"/>
      <c r="F482" s="41"/>
      <c r="G482" s="41"/>
      <c r="H482" s="43">
        <f>Source!AM243</f>
        <v>82.67</v>
      </c>
      <c r="I482" s="42">
        <f>ROUND(1.2,7)</f>
        <v>1.2</v>
      </c>
      <c r="J482" s="43">
        <f>ROUND(((((Source!ET243*ROUND(1.2,7)))-((Source!EU243*ROUND(1.2,7))))+Source!AE243)*Source!I243, 2)</f>
        <v>1.98</v>
      </c>
      <c r="K482" s="42">
        <f>IF(Source!BB243&lt;&gt; 0, Source!BB243, 1)</f>
        <v>13.61</v>
      </c>
      <c r="L482" s="43">
        <f>Source!Q243</f>
        <v>27.01</v>
      </c>
    </row>
    <row r="483" spans="1:101" ht="14.25" x14ac:dyDescent="0.2">
      <c r="A483" s="39"/>
      <c r="B483" s="42">
        <v>3</v>
      </c>
      <c r="C483" s="39" t="s">
        <v>1447</v>
      </c>
      <c r="D483" s="40"/>
      <c r="E483" s="41"/>
      <c r="F483" s="41"/>
      <c r="G483" s="41"/>
      <c r="H483" s="43">
        <f>Source!AN243</f>
        <v>3.38</v>
      </c>
      <c r="I483" s="42">
        <f>ROUND(1.2,7)</f>
        <v>1.2</v>
      </c>
      <c r="J483" s="47">
        <f>ROUND(Source!AE243*Source!I243, 2)</f>
        <v>0.08</v>
      </c>
      <c r="K483" s="42">
        <f>IF(Source!BS243&lt;&gt; 0, Source!BS243, 1)</f>
        <v>50.93</v>
      </c>
      <c r="L483" s="47">
        <f>Source!R243</f>
        <v>4.1399999999999997</v>
      </c>
    </row>
    <row r="484" spans="1:101" ht="14.25" x14ac:dyDescent="0.2">
      <c r="A484" s="39"/>
      <c r="B484" s="42">
        <v>4</v>
      </c>
      <c r="C484" s="39" t="s">
        <v>1448</v>
      </c>
      <c r="D484" s="40"/>
      <c r="E484" s="41"/>
      <c r="F484" s="41"/>
      <c r="G484" s="41"/>
      <c r="H484" s="43">
        <f>Source!AL243</f>
        <v>111.6</v>
      </c>
      <c r="I484" s="42"/>
      <c r="J484" s="43">
        <f>ROUND(Source!AC243*Source!I243, 2)</f>
        <v>2.23</v>
      </c>
      <c r="K484" s="42">
        <f>IF(Source!BC243&lt;&gt; 0, Source!BC243, 1)</f>
        <v>7.39</v>
      </c>
      <c r="L484" s="43">
        <f>Source!P243</f>
        <v>16.489999999999998</v>
      </c>
    </row>
    <row r="485" spans="1:101" ht="14.25" x14ac:dyDescent="0.2">
      <c r="A485" s="39"/>
      <c r="B485" s="39"/>
      <c r="C485" s="39" t="s">
        <v>1449</v>
      </c>
      <c r="D485" s="40" t="s">
        <v>1423</v>
      </c>
      <c r="E485" s="41">
        <f>Source!AQ243</f>
        <v>21.3</v>
      </c>
      <c r="F485" s="41">
        <f>ROUND(1.2,7)</f>
        <v>1.2</v>
      </c>
      <c r="G485" s="41">
        <f>ROUND(Source!U243, 7)</f>
        <v>0.51119999999999999</v>
      </c>
      <c r="H485" s="43"/>
      <c r="I485" s="42"/>
      <c r="J485" s="43"/>
      <c r="K485" s="42"/>
      <c r="L485" s="43"/>
    </row>
    <row r="486" spans="1:101" ht="14.25" x14ac:dyDescent="0.2">
      <c r="A486" s="39"/>
      <c r="B486" s="39"/>
      <c r="C486" s="48" t="s">
        <v>1450</v>
      </c>
      <c r="D486" s="49" t="s">
        <v>1423</v>
      </c>
      <c r="E486" s="50">
        <f>Source!AR243</f>
        <v>0.25</v>
      </c>
      <c r="F486" s="50">
        <f>ROUND(1.2,7)</f>
        <v>1.2</v>
      </c>
      <c r="G486" s="50">
        <f>ROUND(Source!V243, 7)</f>
        <v>6.0000000000000001E-3</v>
      </c>
      <c r="H486" s="51"/>
      <c r="I486" s="52"/>
      <c r="J486" s="51"/>
      <c r="K486" s="52"/>
      <c r="L486" s="51"/>
    </row>
    <row r="487" spans="1:101" ht="14.25" x14ac:dyDescent="0.2">
      <c r="A487" s="39"/>
      <c r="B487" s="39"/>
      <c r="C487" s="39" t="s">
        <v>1451</v>
      </c>
      <c r="D487" s="40"/>
      <c r="E487" s="41"/>
      <c r="F487" s="41"/>
      <c r="G487" s="41"/>
      <c r="H487" s="43">
        <f>H481+H482+H484</f>
        <v>394.49</v>
      </c>
      <c r="I487" s="42"/>
      <c r="J487" s="43">
        <f>J481+J482+J484</f>
        <v>9.02</v>
      </c>
      <c r="K487" s="42"/>
      <c r="L487" s="43">
        <f>L481+L482+L484</f>
        <v>288.23</v>
      </c>
    </row>
    <row r="488" spans="1:101" ht="57" x14ac:dyDescent="0.2">
      <c r="A488" s="38" t="s">
        <v>1524</v>
      </c>
      <c r="B488" s="39" t="str">
        <f>Source!F245</f>
        <v>101-1627</v>
      </c>
      <c r="C488" s="39" t="s">
        <v>1525</v>
      </c>
      <c r="D488" s="40" t="str">
        <f>Source!H245</f>
        <v>т</v>
      </c>
      <c r="E488" s="41">
        <f>SmtRes!AT432</f>
        <v>-4.0000000000000001E-3</v>
      </c>
      <c r="F488" s="41"/>
      <c r="G488" s="41">
        <f>Source!I245</f>
        <v>-8.0000000000000007E-5</v>
      </c>
      <c r="H488" s="43">
        <f>Source!AL245+Source!AO245+Source!AM245</f>
        <v>5763</v>
      </c>
      <c r="I488" s="42"/>
      <c r="J488" s="43">
        <f>ROUND(Source!AC245*Source!I245, 2)+ROUND((((Source!ET245)-(Source!EU245))+Source!AE245)*Source!I245, 2)+ROUND(Source!AF245*Source!I245, 2)</f>
        <v>-0.46</v>
      </c>
      <c r="K488" s="42">
        <f>IF(Source!BC245&lt;&gt; 0, Source!BC245, 1)</f>
        <v>9.2899999999999991</v>
      </c>
      <c r="L488" s="43">
        <f>Source!P245</f>
        <v>-4.28</v>
      </c>
      <c r="O488">
        <f>J488</f>
        <v>-0.46</v>
      </c>
      <c r="AA488">
        <f>J488</f>
        <v>-0.46</v>
      </c>
      <c r="AD488">
        <f>ROUND((Source!AT245/100)*((ROUND(Source!AF245*Source!I245, 2)+ROUND(Source!AE245*Source!I245, 2))), 2)</f>
        <v>0</v>
      </c>
      <c r="AE488">
        <f>ROUND((Source!AU245/100)*((ROUND(Source!AF245*Source!I245, 2)+ROUND(Source!AE245*Source!I245, 2))), 2)</f>
        <v>0</v>
      </c>
      <c r="AN488">
        <f>L488</f>
        <v>-4.28</v>
      </c>
      <c r="AW488">
        <f>L488</f>
        <v>-4.28</v>
      </c>
      <c r="AZ488">
        <f>Source!X245</f>
        <v>0</v>
      </c>
      <c r="BA488">
        <f>Source!Y245</f>
        <v>0</v>
      </c>
      <c r="BH488">
        <f>J488</f>
        <v>-0.46</v>
      </c>
      <c r="CD488">
        <v>1</v>
      </c>
    </row>
    <row r="489" spans="1:101" ht="28.5" x14ac:dyDescent="0.2">
      <c r="A489" s="38" t="s">
        <v>1526</v>
      </c>
      <c r="B489" s="39" t="str">
        <f>Source!F247</f>
        <v>101-5203</v>
      </c>
      <c r="C489" s="39" t="str">
        <f>Source!G247</f>
        <v>Сталь листовая оцинкованная толщиной листа 2,0 мм</v>
      </c>
      <c r="D489" s="40" t="str">
        <f>Source!H247</f>
        <v>т</v>
      </c>
      <c r="E489" s="41">
        <f>SmtRes!AT435</f>
        <v>0.19600000000000001</v>
      </c>
      <c r="F489" s="41"/>
      <c r="G489" s="41">
        <f>Source!I247</f>
        <v>3.9199999999999999E-3</v>
      </c>
      <c r="H489" s="43">
        <f>Source!AL247+Source!AO247+Source!AM247</f>
        <v>10377.870000000001</v>
      </c>
      <c r="I489" s="42"/>
      <c r="J489" s="43">
        <f>ROUND(Source!AC247*Source!I247, 2)+ROUND((((Source!ET247)-(Source!EU247))+Source!AE247)*Source!I247, 2)+ROUND(Source!AF247*Source!I247, 2)</f>
        <v>40.68</v>
      </c>
      <c r="K489" s="42">
        <f>IF(Source!BC247&lt;&gt; 0, Source!BC247, 1)</f>
        <v>8.27</v>
      </c>
      <c r="L489" s="43">
        <f>Source!P247</f>
        <v>336.43</v>
      </c>
      <c r="O489">
        <f>J489</f>
        <v>40.68</v>
      </c>
      <c r="AA489">
        <f>J489</f>
        <v>40.68</v>
      </c>
      <c r="AD489">
        <f>ROUND((Source!AT247/100)*((ROUND(Source!AF247*Source!I247, 2)+ROUND(Source!AE247*Source!I247, 2))), 2)</f>
        <v>0</v>
      </c>
      <c r="AE489">
        <f>ROUND((Source!AU247/100)*((ROUND(Source!AF247*Source!I247, 2)+ROUND(Source!AE247*Source!I247, 2))), 2)</f>
        <v>0</v>
      </c>
      <c r="AN489">
        <f>L489</f>
        <v>336.43</v>
      </c>
      <c r="AW489">
        <f>L489</f>
        <v>336.43</v>
      </c>
      <c r="AZ489">
        <f>Source!X247</f>
        <v>0</v>
      </c>
      <c r="BA489">
        <f>Source!Y247</f>
        <v>0</v>
      </c>
      <c r="BH489">
        <f>J489</f>
        <v>40.68</v>
      </c>
      <c r="CD489">
        <v>1</v>
      </c>
    </row>
    <row r="490" spans="1:101" ht="14.25" x14ac:dyDescent="0.2">
      <c r="A490" s="39"/>
      <c r="B490" s="39"/>
      <c r="C490" s="39" t="s">
        <v>1452</v>
      </c>
      <c r="D490" s="40"/>
      <c r="E490" s="41"/>
      <c r="F490" s="41"/>
      <c r="G490" s="41"/>
      <c r="H490" s="43"/>
      <c r="I490" s="42"/>
      <c r="J490" s="43">
        <f>SUM(S478:S493)+SUM(T478:T493)+SUM(X478:X493)+SUM(Y478:Y493)+SUM(Z478:Z493)</f>
        <v>4.8899999999999997</v>
      </c>
      <c r="K490" s="42"/>
      <c r="L490" s="43">
        <f>SUM(AR478:AR493)+SUM(AS478:AS493)+SUM(AT478:AT493)+SUM(AU478:AU493)+SUM(AV478:AV493)</f>
        <v>248.86999999999998</v>
      </c>
    </row>
    <row r="491" spans="1:101" ht="28.5" x14ac:dyDescent="0.2">
      <c r="A491" s="39"/>
      <c r="B491" s="39" t="s">
        <v>35</v>
      </c>
      <c r="C491" s="39" t="s">
        <v>1453</v>
      </c>
      <c r="D491" s="40" t="s">
        <v>1454</v>
      </c>
      <c r="E491" s="41">
        <f>Source!BZ243</f>
        <v>97</v>
      </c>
      <c r="F491" s="41"/>
      <c r="G491" s="41">
        <f>Source!AT243</f>
        <v>97</v>
      </c>
      <c r="H491" s="43"/>
      <c r="I491" s="42"/>
      <c r="J491" s="43">
        <f>SUM(AD478:AD493)</f>
        <v>4.74</v>
      </c>
      <c r="K491" s="42"/>
      <c r="L491" s="43">
        <f>SUM(AZ478:AZ493)</f>
        <v>241.4</v>
      </c>
    </row>
    <row r="492" spans="1:101" ht="28.5" x14ac:dyDescent="0.2">
      <c r="A492" s="48"/>
      <c r="B492" s="48" t="s">
        <v>36</v>
      </c>
      <c r="C492" s="48" t="s">
        <v>1455</v>
      </c>
      <c r="D492" s="49" t="s">
        <v>1454</v>
      </c>
      <c r="E492" s="50">
        <f>Source!CA243</f>
        <v>51</v>
      </c>
      <c r="F492" s="50"/>
      <c r="G492" s="50">
        <f>Source!AU243</f>
        <v>51</v>
      </c>
      <c r="H492" s="51"/>
      <c r="I492" s="52"/>
      <c r="J492" s="51">
        <f>SUM(AE478:AE493)</f>
        <v>2.4900000000000002</v>
      </c>
      <c r="K492" s="52"/>
      <c r="L492" s="51">
        <f>SUM(BA478:BA493)</f>
        <v>126.92</v>
      </c>
    </row>
    <row r="493" spans="1:101" ht="15" x14ac:dyDescent="0.2">
      <c r="C493" s="92" t="s">
        <v>1456</v>
      </c>
      <c r="D493" s="92"/>
      <c r="E493" s="92"/>
      <c r="F493" s="92"/>
      <c r="G493" s="92"/>
      <c r="H493" s="92"/>
      <c r="I493" s="93">
        <f>J481+J482+J484+J491+J492+SUM(J488:J489)-SUMIF(CE488:CE489, 1, J488:J489)</f>
        <v>56.47</v>
      </c>
      <c r="J493" s="93"/>
      <c r="K493" s="93">
        <f>L481+L482+L484+L491+L492+SUM(L488:L489)-SUMIF(CE488:CE489, 1, L488:L489)</f>
        <v>988.7</v>
      </c>
      <c r="L493" s="93"/>
      <c r="O493" s="53">
        <f>J481+J482+J484+J491+J492</f>
        <v>16.25</v>
      </c>
      <c r="P493" s="53">
        <f>J482</f>
        <v>1.98</v>
      </c>
      <c r="R493" t="s">
        <v>1457</v>
      </c>
      <c r="S493" s="53">
        <f>J481</f>
        <v>4.8099999999999996</v>
      </c>
      <c r="U493" s="53">
        <f>J481</f>
        <v>4.8099999999999996</v>
      </c>
      <c r="X493" s="53">
        <f>J483</f>
        <v>0.08</v>
      </c>
      <c r="Z493" t="s">
        <v>1457</v>
      </c>
      <c r="AA493" s="53">
        <f>J484</f>
        <v>2.23</v>
      </c>
      <c r="AD493">
        <f>ROUND((Source!AT243/100)*((ROUND(Source!AF243*Source!I243, 2)+ROUND(Source!AE243*Source!I243, 2))), 2)</f>
        <v>4.74</v>
      </c>
      <c r="AE493">
        <f>ROUND((Source!AU243/100)*((ROUND(Source!AF243*Source!I243, 2)+ROUND(Source!AE243*Source!I243, 2))), 2)</f>
        <v>2.4900000000000002</v>
      </c>
      <c r="AN493" s="53">
        <f>L481+L482+L484+L491+L492</f>
        <v>656.55</v>
      </c>
      <c r="AO493" s="53">
        <f>L482</f>
        <v>27.01</v>
      </c>
      <c r="AQ493" t="s">
        <v>1457</v>
      </c>
      <c r="AR493" s="53">
        <f>L481</f>
        <v>244.73</v>
      </c>
      <c r="AT493" s="53">
        <f>L483</f>
        <v>4.1399999999999997</v>
      </c>
      <c r="AV493" t="s">
        <v>1457</v>
      </c>
      <c r="AW493" s="53">
        <f>L484</f>
        <v>16.489999999999998</v>
      </c>
      <c r="AZ493">
        <f>Source!X243</f>
        <v>241.4</v>
      </c>
      <c r="BA493">
        <f>Source!Y243</f>
        <v>126.92</v>
      </c>
      <c r="BI493" s="53">
        <f>J481+J482+J484+J491+J492</f>
        <v>16.25</v>
      </c>
      <c r="CD493">
        <v>2</v>
      </c>
    </row>
    <row r="494" spans="1:101" ht="71.25" x14ac:dyDescent="0.2">
      <c r="A494" s="38" t="s">
        <v>422</v>
      </c>
      <c r="B494" s="39" t="str">
        <f>Source!F249</f>
        <v>13-03-004-15</v>
      </c>
      <c r="C494" s="39" t="str">
        <f>Source!G249</f>
        <v>Окраска металлических огрунтованных поверхностей органосиликатной композицией ОС-51-03</v>
      </c>
      <c r="D494" s="40" t="str">
        <f>Source!H249</f>
        <v>100 м2 окрашиваемой поверхности</v>
      </c>
      <c r="E494" s="41">
        <f>Source!K249</f>
        <v>0.02</v>
      </c>
      <c r="F494" s="41"/>
      <c r="G494" s="41">
        <f>Source!I249</f>
        <v>0.02</v>
      </c>
      <c r="H494" s="43"/>
      <c r="I494" s="42"/>
      <c r="J494" s="43"/>
      <c r="K494" s="42"/>
      <c r="L494" s="43"/>
    </row>
    <row r="495" spans="1:101" ht="51" x14ac:dyDescent="0.2">
      <c r="B495" s="44" t="s">
        <v>1389</v>
      </c>
      <c r="C495" s="94" t="s">
        <v>1444</v>
      </c>
      <c r="D495" s="94"/>
      <c r="E495" s="94"/>
      <c r="F495" s="94"/>
      <c r="G495" s="94"/>
      <c r="H495" s="94"/>
      <c r="I495" s="94"/>
      <c r="J495" s="94"/>
      <c r="K495" s="94"/>
      <c r="L495" s="94"/>
      <c r="CW495" s="45" t="s">
        <v>1444</v>
      </c>
    </row>
    <row r="496" spans="1:101" x14ac:dyDescent="0.2">
      <c r="C496" s="46" t="str">
        <f>"Объем: "&amp;Source!I249&amp;"=2/"&amp;"100"</f>
        <v>Объем: 0,02=2/100</v>
      </c>
    </row>
    <row r="497" spans="1:82" ht="14.25" x14ac:dyDescent="0.2">
      <c r="A497" s="39"/>
      <c r="B497" s="42">
        <v>1</v>
      </c>
      <c r="C497" s="39" t="s">
        <v>1445</v>
      </c>
      <c r="D497" s="40"/>
      <c r="E497" s="41"/>
      <c r="F497" s="41"/>
      <c r="G497" s="41"/>
      <c r="H497" s="43">
        <f>Source!AO249</f>
        <v>23.04</v>
      </c>
      <c r="I497" s="42">
        <f>ROUND(1.2,7)</f>
        <v>1.2</v>
      </c>
      <c r="J497" s="43">
        <f>ROUND(Source!AF249*Source!I249, 2)</f>
        <v>0.55000000000000004</v>
      </c>
      <c r="K497" s="42">
        <f>IF(Source!BA249&lt;&gt; 0, Source!BA249, 1)</f>
        <v>50.93</v>
      </c>
      <c r="L497" s="43">
        <f>Source!S249</f>
        <v>28.16</v>
      </c>
    </row>
    <row r="498" spans="1:82" ht="14.25" x14ac:dyDescent="0.2">
      <c r="A498" s="39"/>
      <c r="B498" s="42">
        <v>2</v>
      </c>
      <c r="C498" s="39" t="s">
        <v>1446</v>
      </c>
      <c r="D498" s="40"/>
      <c r="E498" s="41"/>
      <c r="F498" s="41"/>
      <c r="G498" s="41"/>
      <c r="H498" s="43">
        <f>Source!AM249</f>
        <v>11.27</v>
      </c>
      <c r="I498" s="42">
        <f>ROUND(1.2,7)</f>
        <v>1.2</v>
      </c>
      <c r="J498" s="43">
        <f>ROUND(((((Source!ET249*ROUND(1.2,7)))-((Source!EU249*ROUND(1.2,7))))+Source!AE249)*Source!I249, 2)</f>
        <v>0.27</v>
      </c>
      <c r="K498" s="42">
        <f>IF(Source!BB249&lt;&gt; 0, Source!BB249, 1)</f>
        <v>10.130000000000001</v>
      </c>
      <c r="L498" s="43">
        <f>Source!Q249</f>
        <v>2.74</v>
      </c>
    </row>
    <row r="499" spans="1:82" ht="14.25" x14ac:dyDescent="0.2">
      <c r="A499" s="39"/>
      <c r="B499" s="42">
        <v>3</v>
      </c>
      <c r="C499" s="39" t="s">
        <v>1447</v>
      </c>
      <c r="D499" s="40"/>
      <c r="E499" s="41"/>
      <c r="F499" s="41"/>
      <c r="G499" s="41"/>
      <c r="H499" s="43">
        <f>Source!AN249</f>
        <v>0.1</v>
      </c>
      <c r="I499" s="42">
        <f>ROUND(1.2,7)</f>
        <v>1.2</v>
      </c>
      <c r="J499" s="47">
        <f>ROUND(Source!AE249*Source!I249, 2)</f>
        <v>0</v>
      </c>
      <c r="K499" s="42">
        <f>IF(Source!BS249&lt;&gt; 0, Source!BS249, 1)</f>
        <v>50.93</v>
      </c>
      <c r="L499" s="47">
        <f>Source!R249</f>
        <v>0.12</v>
      </c>
    </row>
    <row r="500" spans="1:82" ht="14.25" x14ac:dyDescent="0.2">
      <c r="A500" s="39"/>
      <c r="B500" s="42">
        <v>4</v>
      </c>
      <c r="C500" s="39" t="s">
        <v>1448</v>
      </c>
      <c r="D500" s="40"/>
      <c r="E500" s="41"/>
      <c r="F500" s="41"/>
      <c r="G500" s="41"/>
      <c r="H500" s="43">
        <f>Source!AL249</f>
        <v>1547.35</v>
      </c>
      <c r="I500" s="42"/>
      <c r="J500" s="43">
        <f>ROUND(Source!AC249*Source!I249, 2)</f>
        <v>30.95</v>
      </c>
      <c r="K500" s="42">
        <f>IF(Source!BC249&lt;&gt; 0, Source!BC249, 1)</f>
        <v>3.55</v>
      </c>
      <c r="L500" s="43">
        <f>Source!P249</f>
        <v>109.86</v>
      </c>
    </row>
    <row r="501" spans="1:82" ht="14.25" x14ac:dyDescent="0.2">
      <c r="A501" s="39"/>
      <c r="B501" s="39"/>
      <c r="C501" s="39" t="s">
        <v>1449</v>
      </c>
      <c r="D501" s="40" t="s">
        <v>1423</v>
      </c>
      <c r="E501" s="41">
        <f>Source!AQ249</f>
        <v>2.54</v>
      </c>
      <c r="F501" s="41">
        <f>ROUND(1.2,7)</f>
        <v>1.2</v>
      </c>
      <c r="G501" s="41">
        <f>ROUND(Source!U249, 7)</f>
        <v>6.096E-2</v>
      </c>
      <c r="H501" s="43"/>
      <c r="I501" s="42"/>
      <c r="J501" s="43"/>
      <c r="K501" s="42"/>
      <c r="L501" s="43"/>
    </row>
    <row r="502" spans="1:82" ht="14.25" x14ac:dyDescent="0.2">
      <c r="A502" s="39"/>
      <c r="B502" s="39"/>
      <c r="C502" s="48" t="s">
        <v>1450</v>
      </c>
      <c r="D502" s="49" t="s">
        <v>1423</v>
      </c>
      <c r="E502" s="50">
        <f>Source!AR249</f>
        <v>0.01</v>
      </c>
      <c r="F502" s="50">
        <f>ROUND(1.2,7)</f>
        <v>1.2</v>
      </c>
      <c r="G502" s="50">
        <f>ROUND(Source!V249, 7)</f>
        <v>2.4000000000000001E-4</v>
      </c>
      <c r="H502" s="51"/>
      <c r="I502" s="52"/>
      <c r="J502" s="51"/>
      <c r="K502" s="52"/>
      <c r="L502" s="51"/>
    </row>
    <row r="503" spans="1:82" ht="14.25" x14ac:dyDescent="0.2">
      <c r="A503" s="39"/>
      <c r="B503" s="39"/>
      <c r="C503" s="39" t="s">
        <v>1451</v>
      </c>
      <c r="D503" s="40"/>
      <c r="E503" s="41"/>
      <c r="F503" s="41"/>
      <c r="G503" s="41"/>
      <c r="H503" s="43">
        <f>H497+H498+H500</f>
        <v>1581.6599999999999</v>
      </c>
      <c r="I503" s="42"/>
      <c r="J503" s="43">
        <f>J497+J498+J500</f>
        <v>31.77</v>
      </c>
      <c r="K503" s="42"/>
      <c r="L503" s="43">
        <f>L497+L498+L500</f>
        <v>140.76</v>
      </c>
    </row>
    <row r="504" spans="1:82" ht="42.75" x14ac:dyDescent="0.2">
      <c r="A504" s="38" t="s">
        <v>1527</v>
      </c>
      <c r="B504" s="39" t="str">
        <f>Source!F251</f>
        <v>101-1290</v>
      </c>
      <c r="C504" s="39" t="s">
        <v>1528</v>
      </c>
      <c r="D504" s="40" t="str">
        <f>Source!H251</f>
        <v>т</v>
      </c>
      <c r="E504" s="41">
        <f>SmtRes!AT451</f>
        <v>-2E-3</v>
      </c>
      <c r="F504" s="41"/>
      <c r="G504" s="41">
        <f>Source!I251</f>
        <v>-4.0000000000000003E-5</v>
      </c>
      <c r="H504" s="43">
        <f>Source!AL251+Source!AO251+Source!AM251</f>
        <v>3922</v>
      </c>
      <c r="I504" s="42"/>
      <c r="J504" s="43">
        <f>ROUND(Source!AC251*Source!I251, 2)+ROUND((((Source!ET251)-(Source!EU251))+Source!AE251)*Source!I251, 2)+ROUND(Source!AF251*Source!I251, 2)</f>
        <v>-0.16</v>
      </c>
      <c r="K504" s="42">
        <f>IF(Source!BC251&lt;&gt; 0, Source!BC251, 1)</f>
        <v>62.75</v>
      </c>
      <c r="L504" s="43">
        <f>Source!P251</f>
        <v>-9.84</v>
      </c>
      <c r="O504">
        <f>J504</f>
        <v>-0.16</v>
      </c>
      <c r="AA504">
        <f>J504</f>
        <v>-0.16</v>
      </c>
      <c r="AD504">
        <f>ROUND((Source!AT251/100)*((ROUND(Source!AF251*Source!I251, 2)+ROUND(Source!AE251*Source!I251, 2))), 2)</f>
        <v>0</v>
      </c>
      <c r="AE504">
        <f>ROUND((Source!AU251/100)*((ROUND(Source!AF251*Source!I251, 2)+ROUND(Source!AE251*Source!I251, 2))), 2)</f>
        <v>0</v>
      </c>
      <c r="AN504">
        <f>L504</f>
        <v>-9.84</v>
      </c>
      <c r="AW504">
        <f>L504</f>
        <v>-9.84</v>
      </c>
      <c r="AZ504">
        <f>Source!X251</f>
        <v>0</v>
      </c>
      <c r="BA504">
        <f>Source!Y251</f>
        <v>0</v>
      </c>
      <c r="BH504">
        <f>J504</f>
        <v>-0.16</v>
      </c>
      <c r="CD504">
        <v>1</v>
      </c>
    </row>
    <row r="505" spans="1:82" ht="42.75" x14ac:dyDescent="0.2">
      <c r="A505" s="38" t="s">
        <v>1529</v>
      </c>
      <c r="B505" s="39" t="str">
        <f>Source!F253</f>
        <v>113-0351</v>
      </c>
      <c r="C505" s="39" t="s">
        <v>1530</v>
      </c>
      <c r="D505" s="40" t="str">
        <f>Source!H253</f>
        <v>т</v>
      </c>
      <c r="E505" s="41">
        <f>SmtRes!AT452</f>
        <v>-1.7999999999999999E-2</v>
      </c>
      <c r="F505" s="41"/>
      <c r="G505" s="41">
        <f>Source!I253</f>
        <v>-3.6000000000000002E-4</v>
      </c>
      <c r="H505" s="43">
        <f>Source!AL253+Source!AO253+Source!AM253</f>
        <v>85528.37</v>
      </c>
      <c r="I505" s="42"/>
      <c r="J505" s="43">
        <f>ROUND(Source!AC253*Source!I253, 2)+ROUND((((Source!ET253)-(Source!EU253))+Source!AE253)*Source!I253, 2)+ROUND(Source!AF253*Source!I253, 2)</f>
        <v>-30.79</v>
      </c>
      <c r="K505" s="42">
        <f>IF(Source!BC253&lt;&gt; 0, Source!BC253, 1)</f>
        <v>3.25</v>
      </c>
      <c r="L505" s="43">
        <f>Source!P253</f>
        <v>-100.07</v>
      </c>
      <c r="O505">
        <f>J505</f>
        <v>-30.79</v>
      </c>
      <c r="AA505">
        <f>J505</f>
        <v>-30.79</v>
      </c>
      <c r="AD505">
        <f>ROUND((Source!AT253/100)*((ROUND(Source!AF253*Source!I253, 2)+ROUND(Source!AE253*Source!I253, 2))), 2)</f>
        <v>0</v>
      </c>
      <c r="AE505">
        <f>ROUND((Source!AU253/100)*((ROUND(Source!AF253*Source!I253, 2)+ROUND(Source!AE253*Source!I253, 2))), 2)</f>
        <v>0</v>
      </c>
      <c r="AN505">
        <f>L505</f>
        <v>-100.07</v>
      </c>
      <c r="AW505">
        <f>L505</f>
        <v>-100.07</v>
      </c>
      <c r="AZ505">
        <f>Source!X253</f>
        <v>0</v>
      </c>
      <c r="BA505">
        <f>Source!Y253</f>
        <v>0</v>
      </c>
      <c r="BH505">
        <f>J505</f>
        <v>-30.79</v>
      </c>
      <c r="CD505">
        <v>1</v>
      </c>
    </row>
    <row r="506" spans="1:82" ht="14.25" x14ac:dyDescent="0.2">
      <c r="A506" s="39"/>
      <c r="B506" s="39"/>
      <c r="C506" s="39" t="s">
        <v>1452</v>
      </c>
      <c r="D506" s="40"/>
      <c r="E506" s="41"/>
      <c r="F506" s="41"/>
      <c r="G506" s="41"/>
      <c r="H506" s="43"/>
      <c r="I506" s="42"/>
      <c r="J506" s="43">
        <f>SUM(S494:S509)+SUM(T494:T509)+SUM(X494:X509)+SUM(Y494:Y509)+SUM(Z494:Z509)</f>
        <v>0.55000000000000004</v>
      </c>
      <c r="K506" s="42"/>
      <c r="L506" s="43">
        <f>SUM(AR494:AR509)+SUM(AS494:AS509)+SUM(AT494:AT509)+SUM(AU494:AU509)+SUM(AV494:AV509)</f>
        <v>28.28</v>
      </c>
    </row>
    <row r="507" spans="1:82" ht="28.5" x14ac:dyDescent="0.2">
      <c r="A507" s="39"/>
      <c r="B507" s="39" t="s">
        <v>430</v>
      </c>
      <c r="C507" s="39" t="s">
        <v>1531</v>
      </c>
      <c r="D507" s="40" t="s">
        <v>1454</v>
      </c>
      <c r="E507" s="41">
        <f>Source!BZ249</f>
        <v>94</v>
      </c>
      <c r="F507" s="41"/>
      <c r="G507" s="41">
        <f>Source!AT249</f>
        <v>94</v>
      </c>
      <c r="H507" s="43"/>
      <c r="I507" s="42"/>
      <c r="J507" s="43">
        <f>SUM(AD494:AD509)</f>
        <v>0.52</v>
      </c>
      <c r="K507" s="42"/>
      <c r="L507" s="43">
        <f>SUM(AZ494:AZ509)</f>
        <v>26.58</v>
      </c>
    </row>
    <row r="508" spans="1:82" ht="28.5" x14ac:dyDescent="0.2">
      <c r="A508" s="48"/>
      <c r="B508" s="48" t="s">
        <v>431</v>
      </c>
      <c r="C508" s="48" t="s">
        <v>1532</v>
      </c>
      <c r="D508" s="49" t="s">
        <v>1454</v>
      </c>
      <c r="E508" s="50">
        <f>Source!CA249</f>
        <v>51</v>
      </c>
      <c r="F508" s="50"/>
      <c r="G508" s="50">
        <f>Source!AU249</f>
        <v>51</v>
      </c>
      <c r="H508" s="51"/>
      <c r="I508" s="52"/>
      <c r="J508" s="51">
        <f>SUM(AE494:AE509)</f>
        <v>0.28000000000000003</v>
      </c>
      <c r="K508" s="52"/>
      <c r="L508" s="51">
        <f>SUM(BA494:BA509)</f>
        <v>14.42</v>
      </c>
    </row>
    <row r="509" spans="1:82" ht="15" x14ac:dyDescent="0.2">
      <c r="C509" s="92" t="s">
        <v>1456</v>
      </c>
      <c r="D509" s="92"/>
      <c r="E509" s="92"/>
      <c r="F509" s="92"/>
      <c r="G509" s="92"/>
      <c r="H509" s="92"/>
      <c r="I509" s="93">
        <f>J497+J498+J500+J507+J508+SUM(J504:J505)-SUMIF(CE504:CE505, 1, J504:J505)</f>
        <v>1.620000000000001</v>
      </c>
      <c r="J509" s="93"/>
      <c r="K509" s="93">
        <f>L497+L498+L500+L507+L508+SUM(L504:L505)-SUMIF(CE504:CE505, 1, L504:L505)</f>
        <v>71.849999999999966</v>
      </c>
      <c r="L509" s="93"/>
      <c r="O509" s="53">
        <f>J497+J498+J500+J507+J508</f>
        <v>32.57</v>
      </c>
      <c r="P509" s="53">
        <f>J498</f>
        <v>0.27</v>
      </c>
      <c r="R509" t="s">
        <v>1457</v>
      </c>
      <c r="S509" s="53">
        <f>J497</f>
        <v>0.55000000000000004</v>
      </c>
      <c r="U509" s="53">
        <f>J497</f>
        <v>0.55000000000000004</v>
      </c>
      <c r="X509" s="53">
        <f>J499</f>
        <v>0</v>
      </c>
      <c r="Z509" t="s">
        <v>1457</v>
      </c>
      <c r="AA509" s="53">
        <f>J500</f>
        <v>30.95</v>
      </c>
      <c r="AD509">
        <f>ROUND((Source!AT249/100)*((ROUND(Source!AF249*Source!I249, 2)+ROUND(Source!AE249*Source!I249, 2))), 2)</f>
        <v>0.52</v>
      </c>
      <c r="AE509">
        <f>ROUND((Source!AU249/100)*((ROUND(Source!AF249*Source!I249, 2)+ROUND(Source!AE249*Source!I249, 2))), 2)</f>
        <v>0.28000000000000003</v>
      </c>
      <c r="AN509" s="53">
        <f>L497+L498+L500+L507+L508</f>
        <v>181.75999999999996</v>
      </c>
      <c r="AO509" s="53">
        <f>L498</f>
        <v>2.74</v>
      </c>
      <c r="AQ509" t="s">
        <v>1457</v>
      </c>
      <c r="AR509" s="53">
        <f>L497</f>
        <v>28.16</v>
      </c>
      <c r="AT509" s="53">
        <f>L499</f>
        <v>0.12</v>
      </c>
      <c r="AV509" t="s">
        <v>1457</v>
      </c>
      <c r="AW509" s="53">
        <f>L500</f>
        <v>109.86</v>
      </c>
      <c r="AZ509">
        <f>Source!X249</f>
        <v>26.58</v>
      </c>
      <c r="BA509">
        <f>Source!Y249</f>
        <v>14.42</v>
      </c>
      <c r="BH509" s="53">
        <f>J497+J498+J500+J507+J508</f>
        <v>32.57</v>
      </c>
      <c r="CD509">
        <v>1</v>
      </c>
    </row>
    <row r="510" spans="1:82" ht="28.5" x14ac:dyDescent="0.2">
      <c r="A510" s="55" t="s">
        <v>440</v>
      </c>
      <c r="B510" s="48" t="str">
        <f>Source!F255</f>
        <v>113-8085</v>
      </c>
      <c r="C510" s="48" t="str">
        <f>Source!G255</f>
        <v>Композиция цинконаполненная "Цинол"</v>
      </c>
      <c r="D510" s="49" t="str">
        <f>Source!H255</f>
        <v>кг</v>
      </c>
      <c r="E510" s="50">
        <f>Source!K255</f>
        <v>0.5</v>
      </c>
      <c r="F510" s="50"/>
      <c r="G510" s="50">
        <f>Source!I255</f>
        <v>0.5</v>
      </c>
      <c r="H510" s="51">
        <f>Source!AL255</f>
        <v>119.87</v>
      </c>
      <c r="I510" s="52"/>
      <c r="J510" s="51">
        <f>ROUND(Source!AC255*Source!I255, 2)</f>
        <v>59.94</v>
      </c>
      <c r="K510" s="52">
        <f>IF(Source!BC255&lt;&gt; 0, Source!BC255, 1)</f>
        <v>7.18</v>
      </c>
      <c r="L510" s="51">
        <f>Source!P255</f>
        <v>430.33</v>
      </c>
    </row>
    <row r="511" spans="1:82" ht="15" x14ac:dyDescent="0.2">
      <c r="C511" s="92" t="s">
        <v>1456</v>
      </c>
      <c r="D511" s="92"/>
      <c r="E511" s="92"/>
      <c r="F511" s="92"/>
      <c r="G511" s="92"/>
      <c r="H511" s="92"/>
      <c r="I511" s="93">
        <f>J510</f>
        <v>59.94</v>
      </c>
      <c r="J511" s="93"/>
      <c r="K511" s="93">
        <f>L510</f>
        <v>430.33</v>
      </c>
      <c r="L511" s="93"/>
      <c r="O511" s="53">
        <f>J510</f>
        <v>59.94</v>
      </c>
      <c r="P511">
        <f>0</f>
        <v>0</v>
      </c>
      <c r="R511" t="s">
        <v>1457</v>
      </c>
      <c r="S511">
        <f>0</f>
        <v>0</v>
      </c>
      <c r="U511">
        <f>0</f>
        <v>0</v>
      </c>
      <c r="X511">
        <f>0</f>
        <v>0</v>
      </c>
      <c r="Z511" t="s">
        <v>1457</v>
      </c>
      <c r="AA511" s="53">
        <f>J510</f>
        <v>59.94</v>
      </c>
      <c r="AD511">
        <f>ROUND((Source!AT255/100)*((ROUND(Source!AF255*Source!I255, 2)+ROUND(Source!AE255*Source!I255, 2))), 2)</f>
        <v>0</v>
      </c>
      <c r="AE511">
        <f>ROUND((Source!AU255/100)*((ROUND(Source!AF255*Source!I255, 2)+ROUND(Source!AE255*Source!I255, 2))), 2)</f>
        <v>0</v>
      </c>
      <c r="AN511" s="53">
        <f>L510</f>
        <v>430.33</v>
      </c>
      <c r="AO511">
        <f>0</f>
        <v>0</v>
      </c>
      <c r="AQ511" t="s">
        <v>1457</v>
      </c>
      <c r="AR511">
        <f>0</f>
        <v>0</v>
      </c>
      <c r="AT511">
        <f>0</f>
        <v>0</v>
      </c>
      <c r="AV511" t="s">
        <v>1457</v>
      </c>
      <c r="AW511" s="53">
        <f>L510</f>
        <v>430.33</v>
      </c>
      <c r="AZ511">
        <f>Source!X255</f>
        <v>0</v>
      </c>
      <c r="BA511">
        <f>Source!Y255</f>
        <v>0</v>
      </c>
      <c r="BH511" s="53">
        <f>J510</f>
        <v>59.94</v>
      </c>
      <c r="CD511">
        <v>1</v>
      </c>
    </row>
    <row r="512" spans="1:82" ht="71.25" x14ac:dyDescent="0.2">
      <c r="A512" s="38" t="s">
        <v>444</v>
      </c>
      <c r="B512" s="39" t="str">
        <f>Source!F257</f>
        <v>13-03-004-15</v>
      </c>
      <c r="C512" s="39" t="str">
        <f>Source!G257</f>
        <v>Окраска металлических огрунтованных поверхностей органосиликатной композицией ОС-51-03</v>
      </c>
      <c r="D512" s="40" t="str">
        <f>Source!H257</f>
        <v>100 м2 окрашиваемой поверхности</v>
      </c>
      <c r="E512" s="41">
        <f>Source!K257</f>
        <v>0.02</v>
      </c>
      <c r="F512" s="41"/>
      <c r="G512" s="41">
        <f>Source!I257</f>
        <v>0.02</v>
      </c>
      <c r="H512" s="43"/>
      <c r="I512" s="42"/>
      <c r="J512" s="43"/>
      <c r="K512" s="42"/>
      <c r="L512" s="43"/>
    </row>
    <row r="513" spans="1:101" ht="51" x14ac:dyDescent="0.2">
      <c r="B513" s="44" t="s">
        <v>1389</v>
      </c>
      <c r="C513" s="94" t="s">
        <v>1444</v>
      </c>
      <c r="D513" s="94"/>
      <c r="E513" s="94"/>
      <c r="F513" s="94"/>
      <c r="G513" s="94"/>
      <c r="H513" s="94"/>
      <c r="I513" s="94"/>
      <c r="J513" s="94"/>
      <c r="K513" s="94"/>
      <c r="L513" s="94"/>
      <c r="CW513" s="45" t="s">
        <v>1444</v>
      </c>
    </row>
    <row r="514" spans="1:101" x14ac:dyDescent="0.2">
      <c r="C514" s="46" t="str">
        <f>"Объем: "&amp;Source!I257&amp;"=2/"&amp;"100"</f>
        <v>Объем: 0,02=2/100</v>
      </c>
    </row>
    <row r="515" spans="1:101" ht="14.25" x14ac:dyDescent="0.2">
      <c r="A515" s="39"/>
      <c r="B515" s="42">
        <v>1</v>
      </c>
      <c r="C515" s="39" t="s">
        <v>1445</v>
      </c>
      <c r="D515" s="40"/>
      <c r="E515" s="41"/>
      <c r="F515" s="41"/>
      <c r="G515" s="41"/>
      <c r="H515" s="43">
        <f>Source!AO257</f>
        <v>23.04</v>
      </c>
      <c r="I515" s="42">
        <f>ROUND(1.2,7)</f>
        <v>1.2</v>
      </c>
      <c r="J515" s="43">
        <f>ROUND(Source!AF257*Source!I257, 2)</f>
        <v>0.55000000000000004</v>
      </c>
      <c r="K515" s="42">
        <f>IF(Source!BA257&lt;&gt; 0, Source!BA257, 1)</f>
        <v>50.93</v>
      </c>
      <c r="L515" s="43">
        <f>Source!S257</f>
        <v>28.16</v>
      </c>
    </row>
    <row r="516" spans="1:101" ht="14.25" x14ac:dyDescent="0.2">
      <c r="A516" s="39"/>
      <c r="B516" s="42">
        <v>2</v>
      </c>
      <c r="C516" s="39" t="s">
        <v>1446</v>
      </c>
      <c r="D516" s="40"/>
      <c r="E516" s="41"/>
      <c r="F516" s="41"/>
      <c r="G516" s="41"/>
      <c r="H516" s="43">
        <f>Source!AM257</f>
        <v>11.27</v>
      </c>
      <c r="I516" s="42">
        <f>ROUND(1.2,7)</f>
        <v>1.2</v>
      </c>
      <c r="J516" s="43">
        <f>ROUND(((((Source!ET257*ROUND(1.2,7)))-((Source!EU257*ROUND(1.2,7))))+Source!AE257)*Source!I257, 2)</f>
        <v>0.27</v>
      </c>
      <c r="K516" s="42">
        <f>IF(Source!BB257&lt;&gt; 0, Source!BB257, 1)</f>
        <v>10.130000000000001</v>
      </c>
      <c r="L516" s="43">
        <f>Source!Q257</f>
        <v>2.74</v>
      </c>
    </row>
    <row r="517" spans="1:101" ht="14.25" x14ac:dyDescent="0.2">
      <c r="A517" s="39"/>
      <c r="B517" s="42">
        <v>3</v>
      </c>
      <c r="C517" s="39" t="s">
        <v>1447</v>
      </c>
      <c r="D517" s="40"/>
      <c r="E517" s="41"/>
      <c r="F517" s="41"/>
      <c r="G517" s="41"/>
      <c r="H517" s="43">
        <f>Source!AN257</f>
        <v>0.1</v>
      </c>
      <c r="I517" s="42">
        <f>ROUND(1.2,7)</f>
        <v>1.2</v>
      </c>
      <c r="J517" s="47">
        <f>ROUND(Source!AE257*Source!I257, 2)</f>
        <v>0</v>
      </c>
      <c r="K517" s="42">
        <f>IF(Source!BS257&lt;&gt; 0, Source!BS257, 1)</f>
        <v>50.93</v>
      </c>
      <c r="L517" s="47">
        <f>Source!R257</f>
        <v>0.12</v>
      </c>
    </row>
    <row r="518" spans="1:101" ht="14.25" x14ac:dyDescent="0.2">
      <c r="A518" s="39"/>
      <c r="B518" s="42">
        <v>4</v>
      </c>
      <c r="C518" s="39" t="s">
        <v>1448</v>
      </c>
      <c r="D518" s="40"/>
      <c r="E518" s="41"/>
      <c r="F518" s="41"/>
      <c r="G518" s="41"/>
      <c r="H518" s="43">
        <f>Source!AL257</f>
        <v>1547.35</v>
      </c>
      <c r="I518" s="42"/>
      <c r="J518" s="43">
        <f>ROUND(Source!AC257*Source!I257, 2)</f>
        <v>30.95</v>
      </c>
      <c r="K518" s="42">
        <f>IF(Source!BC257&lt;&gt; 0, Source!BC257, 1)</f>
        <v>3.55</v>
      </c>
      <c r="L518" s="43">
        <f>Source!P257</f>
        <v>109.86</v>
      </c>
    </row>
    <row r="519" spans="1:101" ht="14.25" x14ac:dyDescent="0.2">
      <c r="A519" s="39"/>
      <c r="B519" s="39"/>
      <c r="C519" s="39" t="s">
        <v>1449</v>
      </c>
      <c r="D519" s="40" t="s">
        <v>1423</v>
      </c>
      <c r="E519" s="41">
        <f>Source!AQ257</f>
        <v>2.54</v>
      </c>
      <c r="F519" s="41">
        <f>ROUND(1.2,7)</f>
        <v>1.2</v>
      </c>
      <c r="G519" s="41">
        <f>ROUND(Source!U257, 7)</f>
        <v>6.096E-2</v>
      </c>
      <c r="H519" s="43"/>
      <c r="I519" s="42"/>
      <c r="J519" s="43"/>
      <c r="K519" s="42"/>
      <c r="L519" s="43"/>
    </row>
    <row r="520" spans="1:101" ht="14.25" x14ac:dyDescent="0.2">
      <c r="A520" s="39"/>
      <c r="B520" s="39"/>
      <c r="C520" s="48" t="s">
        <v>1450</v>
      </c>
      <c r="D520" s="49" t="s">
        <v>1423</v>
      </c>
      <c r="E520" s="50">
        <f>Source!AR257</f>
        <v>0.01</v>
      </c>
      <c r="F520" s="50">
        <f>ROUND(1.2,7)</f>
        <v>1.2</v>
      </c>
      <c r="G520" s="50">
        <f>ROUND(Source!V257, 7)</f>
        <v>2.4000000000000001E-4</v>
      </c>
      <c r="H520" s="51"/>
      <c r="I520" s="52"/>
      <c r="J520" s="51"/>
      <c r="K520" s="52"/>
      <c r="L520" s="51"/>
    </row>
    <row r="521" spans="1:101" ht="14.25" x14ac:dyDescent="0.2">
      <c r="A521" s="39"/>
      <c r="B521" s="39"/>
      <c r="C521" s="39" t="s">
        <v>1451</v>
      </c>
      <c r="D521" s="40"/>
      <c r="E521" s="41"/>
      <c r="F521" s="41"/>
      <c r="G521" s="41"/>
      <c r="H521" s="43">
        <f>H515+H516+H518</f>
        <v>1581.6599999999999</v>
      </c>
      <c r="I521" s="42"/>
      <c r="J521" s="43">
        <f>J515+J516+J518</f>
        <v>31.77</v>
      </c>
      <c r="K521" s="42"/>
      <c r="L521" s="43">
        <f>L515+L516+L518</f>
        <v>140.76</v>
      </c>
    </row>
    <row r="522" spans="1:101" ht="42.75" x14ac:dyDescent="0.2">
      <c r="A522" s="38" t="s">
        <v>1533</v>
      </c>
      <c r="B522" s="39" t="str">
        <f>Source!F259</f>
        <v>101-1290</v>
      </c>
      <c r="C522" s="39" t="s">
        <v>1528</v>
      </c>
      <c r="D522" s="40" t="str">
        <f>Source!H259</f>
        <v>т</v>
      </c>
      <c r="E522" s="41">
        <f>SmtRes!AT467</f>
        <v>-2E-3</v>
      </c>
      <c r="F522" s="41"/>
      <c r="G522" s="41">
        <f>Source!I259</f>
        <v>-4.0000000000000003E-5</v>
      </c>
      <c r="H522" s="43">
        <f>Source!AL259+Source!AO259+Source!AM259</f>
        <v>3922</v>
      </c>
      <c r="I522" s="42"/>
      <c r="J522" s="43">
        <f>ROUND(Source!AC259*Source!I259, 2)+ROUND((((Source!ET259)-(Source!EU259))+Source!AE259)*Source!I259, 2)+ROUND(Source!AF259*Source!I259, 2)</f>
        <v>-0.16</v>
      </c>
      <c r="K522" s="42">
        <f>IF(Source!BC259&lt;&gt; 0, Source!BC259, 1)</f>
        <v>62.75</v>
      </c>
      <c r="L522" s="43">
        <f>Source!P259</f>
        <v>-9.84</v>
      </c>
      <c r="O522">
        <f>J522</f>
        <v>-0.16</v>
      </c>
      <c r="AA522">
        <f>J522</f>
        <v>-0.16</v>
      </c>
      <c r="AD522">
        <f>ROUND((Source!AT259/100)*((ROUND(Source!AF259*Source!I259, 2)+ROUND(Source!AE259*Source!I259, 2))), 2)</f>
        <v>0</v>
      </c>
      <c r="AE522">
        <f>ROUND((Source!AU259/100)*((ROUND(Source!AF259*Source!I259, 2)+ROUND(Source!AE259*Source!I259, 2))), 2)</f>
        <v>0</v>
      </c>
      <c r="AN522">
        <f>L522</f>
        <v>-9.84</v>
      </c>
      <c r="AW522">
        <f>L522</f>
        <v>-9.84</v>
      </c>
      <c r="AZ522">
        <f>Source!X259</f>
        <v>0</v>
      </c>
      <c r="BA522">
        <f>Source!Y259</f>
        <v>0</v>
      </c>
      <c r="BH522">
        <f>J522</f>
        <v>-0.16</v>
      </c>
      <c r="CD522">
        <v>1</v>
      </c>
    </row>
    <row r="523" spans="1:101" ht="42.75" x14ac:dyDescent="0.2">
      <c r="A523" s="38" t="s">
        <v>1534</v>
      </c>
      <c r="B523" s="39" t="str">
        <f>Source!F261</f>
        <v>113-0351</v>
      </c>
      <c r="C523" s="39" t="s">
        <v>1530</v>
      </c>
      <c r="D523" s="40" t="str">
        <f>Source!H261</f>
        <v>т</v>
      </c>
      <c r="E523" s="41">
        <f>SmtRes!AT468</f>
        <v>-1.7999999999999999E-2</v>
      </c>
      <c r="F523" s="41"/>
      <c r="G523" s="41">
        <f>Source!I261</f>
        <v>-3.6000000000000002E-4</v>
      </c>
      <c r="H523" s="43">
        <f>Source!AL261+Source!AO261+Source!AM261</f>
        <v>85528.37</v>
      </c>
      <c r="I523" s="42"/>
      <c r="J523" s="43">
        <f>ROUND(Source!AC261*Source!I261, 2)+ROUND((((Source!ET261)-(Source!EU261))+Source!AE261)*Source!I261, 2)+ROUND(Source!AF261*Source!I261, 2)</f>
        <v>-30.79</v>
      </c>
      <c r="K523" s="42">
        <f>IF(Source!BC261&lt;&gt; 0, Source!BC261, 1)</f>
        <v>3.25</v>
      </c>
      <c r="L523" s="43">
        <f>Source!P261</f>
        <v>-100.07</v>
      </c>
      <c r="O523">
        <f>J523</f>
        <v>-30.79</v>
      </c>
      <c r="AA523">
        <f>J523</f>
        <v>-30.79</v>
      </c>
      <c r="AD523">
        <f>ROUND((Source!AT261/100)*((ROUND(Source!AF261*Source!I261, 2)+ROUND(Source!AE261*Source!I261, 2))), 2)</f>
        <v>0</v>
      </c>
      <c r="AE523">
        <f>ROUND((Source!AU261/100)*((ROUND(Source!AF261*Source!I261, 2)+ROUND(Source!AE261*Source!I261, 2))), 2)</f>
        <v>0</v>
      </c>
      <c r="AN523">
        <f>L523</f>
        <v>-100.07</v>
      </c>
      <c r="AW523">
        <f>L523</f>
        <v>-100.07</v>
      </c>
      <c r="AZ523">
        <f>Source!X261</f>
        <v>0</v>
      </c>
      <c r="BA523">
        <f>Source!Y261</f>
        <v>0</v>
      </c>
      <c r="BH523">
        <f>J523</f>
        <v>-30.79</v>
      </c>
      <c r="CD523">
        <v>1</v>
      </c>
    </row>
    <row r="524" spans="1:101" ht="14.25" x14ac:dyDescent="0.2">
      <c r="A524" s="39"/>
      <c r="B524" s="39"/>
      <c r="C524" s="39" t="s">
        <v>1452</v>
      </c>
      <c r="D524" s="40"/>
      <c r="E524" s="41"/>
      <c r="F524" s="41"/>
      <c r="G524" s="41"/>
      <c r="H524" s="43"/>
      <c r="I524" s="42"/>
      <c r="J524" s="43">
        <f>SUM(S512:S527)+SUM(T512:T527)+SUM(X512:X527)+SUM(Y512:Y527)+SUM(Z512:Z527)</f>
        <v>0.55000000000000004</v>
      </c>
      <c r="K524" s="42"/>
      <c r="L524" s="43">
        <f>SUM(AR512:AR527)+SUM(AS512:AS527)+SUM(AT512:AT527)+SUM(AU512:AU527)+SUM(AV512:AV527)</f>
        <v>28.28</v>
      </c>
    </row>
    <row r="525" spans="1:101" ht="28.5" x14ac:dyDescent="0.2">
      <c r="A525" s="39"/>
      <c r="B525" s="39" t="s">
        <v>430</v>
      </c>
      <c r="C525" s="39" t="s">
        <v>1531</v>
      </c>
      <c r="D525" s="40" t="s">
        <v>1454</v>
      </c>
      <c r="E525" s="41">
        <f>Source!BZ257</f>
        <v>94</v>
      </c>
      <c r="F525" s="41"/>
      <c r="G525" s="41">
        <f>Source!AT257</f>
        <v>94</v>
      </c>
      <c r="H525" s="43"/>
      <c r="I525" s="42"/>
      <c r="J525" s="43">
        <f>SUM(AD512:AD527)</f>
        <v>0.52</v>
      </c>
      <c r="K525" s="42"/>
      <c r="L525" s="43">
        <f>SUM(AZ512:AZ527)</f>
        <v>26.58</v>
      </c>
    </row>
    <row r="526" spans="1:101" ht="28.5" x14ac:dyDescent="0.2">
      <c r="A526" s="48"/>
      <c r="B526" s="48" t="s">
        <v>431</v>
      </c>
      <c r="C526" s="48" t="s">
        <v>1532</v>
      </c>
      <c r="D526" s="49" t="s">
        <v>1454</v>
      </c>
      <c r="E526" s="50">
        <f>Source!CA257</f>
        <v>51</v>
      </c>
      <c r="F526" s="50"/>
      <c r="G526" s="50">
        <f>Source!AU257</f>
        <v>51</v>
      </c>
      <c r="H526" s="51"/>
      <c r="I526" s="52"/>
      <c r="J526" s="51">
        <f>SUM(AE512:AE527)</f>
        <v>0.28000000000000003</v>
      </c>
      <c r="K526" s="52"/>
      <c r="L526" s="51">
        <f>SUM(BA512:BA527)</f>
        <v>14.42</v>
      </c>
    </row>
    <row r="527" spans="1:101" ht="15" x14ac:dyDescent="0.2">
      <c r="C527" s="92" t="s">
        <v>1456</v>
      </c>
      <c r="D527" s="92"/>
      <c r="E527" s="92"/>
      <c r="F527" s="92"/>
      <c r="G527" s="92"/>
      <c r="H527" s="92"/>
      <c r="I527" s="93">
        <f>J515+J516+J518+J525+J526+SUM(J522:J523)-SUMIF(CE522:CE523, 1, J522:J523)</f>
        <v>1.620000000000001</v>
      </c>
      <c r="J527" s="93"/>
      <c r="K527" s="93">
        <f>L515+L516+L518+L525+L526+SUM(L522:L523)-SUMIF(CE522:CE523, 1, L522:L523)</f>
        <v>71.849999999999966</v>
      </c>
      <c r="L527" s="93"/>
      <c r="O527" s="53">
        <f>J515+J516+J518+J525+J526</f>
        <v>32.57</v>
      </c>
      <c r="P527" s="53">
        <f>J516</f>
        <v>0.27</v>
      </c>
      <c r="R527" t="s">
        <v>1457</v>
      </c>
      <c r="S527" s="53">
        <f>J515</f>
        <v>0.55000000000000004</v>
      </c>
      <c r="U527" s="53">
        <f>J515</f>
        <v>0.55000000000000004</v>
      </c>
      <c r="X527" s="53">
        <f>J517</f>
        <v>0</v>
      </c>
      <c r="Z527" t="s">
        <v>1457</v>
      </c>
      <c r="AA527" s="53">
        <f>J518</f>
        <v>30.95</v>
      </c>
      <c r="AD527">
        <f>ROUND((Source!AT257/100)*((ROUND(Source!AF257*Source!I257, 2)+ROUND(Source!AE257*Source!I257, 2))), 2)</f>
        <v>0.52</v>
      </c>
      <c r="AE527">
        <f>ROUND((Source!AU257/100)*((ROUND(Source!AF257*Source!I257, 2)+ROUND(Source!AE257*Source!I257, 2))), 2)</f>
        <v>0.28000000000000003</v>
      </c>
      <c r="AN527" s="53">
        <f>L515+L516+L518+L525+L526</f>
        <v>181.75999999999996</v>
      </c>
      <c r="AO527" s="53">
        <f>L516</f>
        <v>2.74</v>
      </c>
      <c r="AQ527" t="s">
        <v>1457</v>
      </c>
      <c r="AR527" s="53">
        <f>L515</f>
        <v>28.16</v>
      </c>
      <c r="AT527" s="53">
        <f>L517</f>
        <v>0.12</v>
      </c>
      <c r="AV527" t="s">
        <v>1457</v>
      </c>
      <c r="AW527" s="53">
        <f>L518</f>
        <v>109.86</v>
      </c>
      <c r="AZ527">
        <f>Source!X257</f>
        <v>26.58</v>
      </c>
      <c r="BA527">
        <f>Source!Y257</f>
        <v>14.42</v>
      </c>
      <c r="BH527" s="53">
        <f>J515+J516+J518+J525+J526</f>
        <v>32.57</v>
      </c>
      <c r="CD527">
        <v>1</v>
      </c>
    </row>
    <row r="528" spans="1:101" ht="28.5" x14ac:dyDescent="0.2">
      <c r="A528" s="55" t="s">
        <v>447</v>
      </c>
      <c r="B528" s="48" t="str">
        <f>Source!F263</f>
        <v>113-0561</v>
      </c>
      <c r="C528" s="48" t="str">
        <f>Source!G263</f>
        <v>Композиция "Алпол" (на основе термопластичных полимеров)</v>
      </c>
      <c r="D528" s="49" t="str">
        <f>Source!H263</f>
        <v>кг</v>
      </c>
      <c r="E528" s="50">
        <f>Source!K263</f>
        <v>0.5</v>
      </c>
      <c r="F528" s="50"/>
      <c r="G528" s="50">
        <f>Source!I263</f>
        <v>0.5</v>
      </c>
      <c r="H528" s="51">
        <f>Source!AL263</f>
        <v>57.63</v>
      </c>
      <c r="I528" s="52"/>
      <c r="J528" s="51">
        <f>ROUND(Source!AC263*Source!I263, 2)</f>
        <v>28.82</v>
      </c>
      <c r="K528" s="52">
        <f>IF(Source!BC263&lt;&gt; 0, Source!BC263, 1)</f>
        <v>5.12</v>
      </c>
      <c r="L528" s="51">
        <f>Source!P263</f>
        <v>147.53</v>
      </c>
    </row>
    <row r="529" spans="1:101" ht="15" x14ac:dyDescent="0.2">
      <c r="C529" s="92" t="s">
        <v>1456</v>
      </c>
      <c r="D529" s="92"/>
      <c r="E529" s="92"/>
      <c r="F529" s="92"/>
      <c r="G529" s="92"/>
      <c r="H529" s="92"/>
      <c r="I529" s="93">
        <f>J528</f>
        <v>28.82</v>
      </c>
      <c r="J529" s="93"/>
      <c r="K529" s="93">
        <f>L528</f>
        <v>147.53</v>
      </c>
      <c r="L529" s="93"/>
      <c r="O529" s="53">
        <f>J528</f>
        <v>28.82</v>
      </c>
      <c r="P529">
        <f>0</f>
        <v>0</v>
      </c>
      <c r="R529" t="s">
        <v>1457</v>
      </c>
      <c r="S529">
        <f>0</f>
        <v>0</v>
      </c>
      <c r="U529">
        <f>0</f>
        <v>0</v>
      </c>
      <c r="X529">
        <f>0</f>
        <v>0</v>
      </c>
      <c r="Z529" t="s">
        <v>1457</v>
      </c>
      <c r="AA529" s="53">
        <f>J528</f>
        <v>28.82</v>
      </c>
      <c r="AD529">
        <f>ROUND((Source!AT263/100)*((ROUND(Source!AF263*Source!I263, 2)+ROUND(Source!AE263*Source!I263, 2))), 2)</f>
        <v>0</v>
      </c>
      <c r="AE529">
        <f>ROUND((Source!AU263/100)*((ROUND(Source!AF263*Source!I263, 2)+ROUND(Source!AE263*Source!I263, 2))), 2)</f>
        <v>0</v>
      </c>
      <c r="AN529" s="53">
        <f>L528</f>
        <v>147.53</v>
      </c>
      <c r="AO529">
        <f>0</f>
        <v>0</v>
      </c>
      <c r="AQ529" t="s">
        <v>1457</v>
      </c>
      <c r="AR529">
        <f>0</f>
        <v>0</v>
      </c>
      <c r="AT529">
        <f>0</f>
        <v>0</v>
      </c>
      <c r="AV529" t="s">
        <v>1457</v>
      </c>
      <c r="AW529" s="53">
        <f>L528</f>
        <v>147.53</v>
      </c>
      <c r="AZ529">
        <f>Source!X263</f>
        <v>0</v>
      </c>
      <c r="BA529">
        <f>Source!Y263</f>
        <v>0</v>
      </c>
      <c r="BH529" s="53">
        <f>J528</f>
        <v>28.82</v>
      </c>
      <c r="CD529">
        <v>1</v>
      </c>
    </row>
    <row r="530" spans="1:101" ht="28.5" x14ac:dyDescent="0.2">
      <c r="A530" s="38" t="s">
        <v>467</v>
      </c>
      <c r="B530" s="39" t="str">
        <f>Source!F271</f>
        <v>м10-06-034-28</v>
      </c>
      <c r="C530" s="39" t="str">
        <f>Source!G271</f>
        <v>Герметизация канала кабельной канализации занятого</v>
      </c>
      <c r="D530" s="40" t="str">
        <f>Source!H271</f>
        <v>1 канал</v>
      </c>
      <c r="E530" s="41">
        <f>Source!K271</f>
        <v>12</v>
      </c>
      <c r="F530" s="41"/>
      <c r="G530" s="41">
        <f>Source!I271</f>
        <v>12</v>
      </c>
      <c r="H530" s="43"/>
      <c r="I530" s="42"/>
      <c r="J530" s="43"/>
      <c r="K530" s="42"/>
      <c r="L530" s="43"/>
    </row>
    <row r="531" spans="1:101" ht="51" x14ac:dyDescent="0.2">
      <c r="B531" s="44" t="s">
        <v>1389</v>
      </c>
      <c r="C531" s="94" t="s">
        <v>1444</v>
      </c>
      <c r="D531" s="94"/>
      <c r="E531" s="94"/>
      <c r="F531" s="94"/>
      <c r="G531" s="94"/>
      <c r="H531" s="94"/>
      <c r="I531" s="94"/>
      <c r="J531" s="94"/>
      <c r="K531" s="94"/>
      <c r="L531" s="94"/>
      <c r="CW531" s="45" t="s">
        <v>1444</v>
      </c>
    </row>
    <row r="532" spans="1:101" x14ac:dyDescent="0.2">
      <c r="C532" s="46" t="str">
        <f>"Объем: "&amp;Source!I271&amp;"=24/"&amp;"2"</f>
        <v>Объем: 12=24/2</v>
      </c>
    </row>
    <row r="533" spans="1:101" ht="14.25" x14ac:dyDescent="0.2">
      <c r="A533" s="39"/>
      <c r="B533" s="42">
        <v>1</v>
      </c>
      <c r="C533" s="39" t="s">
        <v>1445</v>
      </c>
      <c r="D533" s="40"/>
      <c r="E533" s="41"/>
      <c r="F533" s="41"/>
      <c r="G533" s="41"/>
      <c r="H533" s="43">
        <f>Source!AO271</f>
        <v>5.1100000000000003</v>
      </c>
      <c r="I533" s="42">
        <f>ROUND(1.2,7)</f>
        <v>1.2</v>
      </c>
      <c r="J533" s="43">
        <f>ROUND(Source!AF271*Source!I271, 2)</f>
        <v>73.56</v>
      </c>
      <c r="K533" s="42">
        <f>IF(Source!BA271&lt;&gt; 0, Source!BA271, 1)</f>
        <v>50.93</v>
      </c>
      <c r="L533" s="43">
        <f>Source!S271</f>
        <v>3746.41</v>
      </c>
    </row>
    <row r="534" spans="1:101" ht="14.25" x14ac:dyDescent="0.2">
      <c r="A534" s="39"/>
      <c r="B534" s="42">
        <v>4</v>
      </c>
      <c r="C534" s="39" t="s">
        <v>1448</v>
      </c>
      <c r="D534" s="40"/>
      <c r="E534" s="41"/>
      <c r="F534" s="41"/>
      <c r="G534" s="41"/>
      <c r="H534" s="43">
        <f>Source!AL271</f>
        <v>133.46</v>
      </c>
      <c r="I534" s="42"/>
      <c r="J534" s="43">
        <f>ROUND(Source!AC271*Source!I271, 2)</f>
        <v>1601.52</v>
      </c>
      <c r="K534" s="42">
        <f>IF(Source!BC271&lt;&gt; 0, Source!BC271, 1)</f>
        <v>2.96</v>
      </c>
      <c r="L534" s="43">
        <f>Source!P271</f>
        <v>4740.5</v>
      </c>
    </row>
    <row r="535" spans="1:101" ht="14.25" x14ac:dyDescent="0.2">
      <c r="A535" s="39"/>
      <c r="B535" s="39"/>
      <c r="C535" s="48" t="s">
        <v>1449</v>
      </c>
      <c r="D535" s="49" t="s">
        <v>1423</v>
      </c>
      <c r="E535" s="50">
        <f>Source!AQ271</f>
        <v>0.55000000000000004</v>
      </c>
      <c r="F535" s="50">
        <f>ROUND(1.2,7)</f>
        <v>1.2</v>
      </c>
      <c r="G535" s="50">
        <f>ROUND(Source!U271, 7)</f>
        <v>7.92</v>
      </c>
      <c r="H535" s="51"/>
      <c r="I535" s="52"/>
      <c r="J535" s="51"/>
      <c r="K535" s="52"/>
      <c r="L535" s="51"/>
    </row>
    <row r="536" spans="1:101" ht="14.25" x14ac:dyDescent="0.2">
      <c r="A536" s="39"/>
      <c r="B536" s="39"/>
      <c r="C536" s="39" t="s">
        <v>1451</v>
      </c>
      <c r="D536" s="40"/>
      <c r="E536" s="41"/>
      <c r="F536" s="41"/>
      <c r="G536" s="41"/>
      <c r="H536" s="43">
        <f>H533+H534</f>
        <v>138.57000000000002</v>
      </c>
      <c r="I536" s="42"/>
      <c r="J536" s="43">
        <f>J533+J534</f>
        <v>1675.08</v>
      </c>
      <c r="K536" s="42"/>
      <c r="L536" s="43">
        <f>L533+L534</f>
        <v>8486.91</v>
      </c>
    </row>
    <row r="537" spans="1:101" ht="14.25" x14ac:dyDescent="0.2">
      <c r="A537" s="39"/>
      <c r="B537" s="39"/>
      <c r="C537" s="39" t="s">
        <v>1452</v>
      </c>
      <c r="D537" s="40"/>
      <c r="E537" s="41"/>
      <c r="F537" s="41"/>
      <c r="G537" s="41"/>
      <c r="H537" s="43"/>
      <c r="I537" s="42"/>
      <c r="J537" s="43">
        <f>SUM(S530:S540)+SUM(T530:T540)+SUM(X530:X540)+SUM(Y530:Y540)+SUM(Z530:Z540)</f>
        <v>73.56</v>
      </c>
      <c r="K537" s="42"/>
      <c r="L537" s="43">
        <f>SUM(AR530:AR540)+SUM(AS530:AS540)+SUM(AT530:AT540)+SUM(AU530:AU540)+SUM(AV530:AV540)</f>
        <v>3746.41</v>
      </c>
    </row>
    <row r="538" spans="1:101" ht="28.5" x14ac:dyDescent="0.2">
      <c r="A538" s="39"/>
      <c r="B538" s="39" t="s">
        <v>107</v>
      </c>
      <c r="C538" s="39" t="s">
        <v>1468</v>
      </c>
      <c r="D538" s="40" t="s">
        <v>1454</v>
      </c>
      <c r="E538" s="41">
        <f>Source!BZ271</f>
        <v>90</v>
      </c>
      <c r="F538" s="41"/>
      <c r="G538" s="41">
        <f>Source!AT271</f>
        <v>90</v>
      </c>
      <c r="H538" s="43"/>
      <c r="I538" s="42"/>
      <c r="J538" s="43">
        <f>SUM(AD530:AD540)</f>
        <v>66.2</v>
      </c>
      <c r="K538" s="42"/>
      <c r="L538" s="43">
        <f>SUM(AZ530:AZ540)</f>
        <v>3371.77</v>
      </c>
    </row>
    <row r="539" spans="1:101" ht="28.5" x14ac:dyDescent="0.2">
      <c r="A539" s="48"/>
      <c r="B539" s="48" t="s">
        <v>108</v>
      </c>
      <c r="C539" s="48" t="s">
        <v>1469</v>
      </c>
      <c r="D539" s="49" t="s">
        <v>1454</v>
      </c>
      <c r="E539" s="50">
        <f>Source!CA271</f>
        <v>46</v>
      </c>
      <c r="F539" s="50"/>
      <c r="G539" s="50">
        <f>Source!AU271</f>
        <v>46</v>
      </c>
      <c r="H539" s="51"/>
      <c r="I539" s="52"/>
      <c r="J539" s="51">
        <f>SUM(AE530:AE540)</f>
        <v>33.840000000000003</v>
      </c>
      <c r="K539" s="52"/>
      <c r="L539" s="51">
        <f>SUM(BA530:BA540)</f>
        <v>1723.35</v>
      </c>
    </row>
    <row r="540" spans="1:101" ht="15" x14ac:dyDescent="0.2">
      <c r="C540" s="92" t="s">
        <v>1456</v>
      </c>
      <c r="D540" s="92"/>
      <c r="E540" s="92"/>
      <c r="F540" s="92"/>
      <c r="G540" s="92"/>
      <c r="H540" s="92"/>
      <c r="I540" s="93">
        <f>J533+J534+J538+J539</f>
        <v>1775.12</v>
      </c>
      <c r="J540" s="93"/>
      <c r="K540" s="93">
        <f>L533+L534+L538+L539</f>
        <v>13582.03</v>
      </c>
      <c r="L540" s="93"/>
      <c r="O540" s="53">
        <f>J533+J534+J538+J539</f>
        <v>1775.12</v>
      </c>
      <c r="P540">
        <f>0</f>
        <v>0</v>
      </c>
      <c r="R540" t="s">
        <v>1457</v>
      </c>
      <c r="S540" s="53">
        <f>J533</f>
        <v>73.56</v>
      </c>
      <c r="U540" s="53">
        <f>J533</f>
        <v>73.56</v>
      </c>
      <c r="X540">
        <f>0</f>
        <v>0</v>
      </c>
      <c r="Z540" t="s">
        <v>1457</v>
      </c>
      <c r="AA540" s="53">
        <f>J534</f>
        <v>1601.52</v>
      </c>
      <c r="AD540">
        <f>ROUND((Source!AT271/100)*((ROUND(Source!AF271*Source!I271, 2)+ROUND(Source!AE271*Source!I271, 2))), 2)</f>
        <v>66.2</v>
      </c>
      <c r="AE540">
        <f>ROUND((Source!AU271/100)*((ROUND(Source!AF271*Source!I271, 2)+ROUND(Source!AE271*Source!I271, 2))), 2)</f>
        <v>33.840000000000003</v>
      </c>
      <c r="AN540" s="53">
        <f>L533+L534+L538+L539</f>
        <v>13582.03</v>
      </c>
      <c r="AO540">
        <f>0</f>
        <v>0</v>
      </c>
      <c r="AQ540" t="s">
        <v>1457</v>
      </c>
      <c r="AR540" s="53">
        <f>L533</f>
        <v>3746.41</v>
      </c>
      <c r="AT540">
        <f>0</f>
        <v>0</v>
      </c>
      <c r="AV540" t="s">
        <v>1457</v>
      </c>
      <c r="AW540" s="53">
        <f>L534</f>
        <v>4740.5</v>
      </c>
      <c r="AZ540">
        <f>Source!X271</f>
        <v>3371.77</v>
      </c>
      <c r="BA540">
        <f>Source!Y271</f>
        <v>1723.35</v>
      </c>
      <c r="BI540" s="53">
        <f>J533+J534+J538+J539</f>
        <v>1775.12</v>
      </c>
      <c r="CD540">
        <v>2</v>
      </c>
    </row>
    <row r="541" spans="1:101" ht="42.75" x14ac:dyDescent="0.2">
      <c r="A541" s="55" t="s">
        <v>468</v>
      </c>
      <c r="B541" s="48" t="str">
        <f>Source!F277</f>
        <v>ТЦ_24.3.04.11_77_7705537894_20.12.2024_02</v>
      </c>
      <c r="C541" s="48" t="s">
        <v>1535</v>
      </c>
      <c r="D541" s="49" t="str">
        <f>Source!H277</f>
        <v>шт.</v>
      </c>
      <c r="E541" s="50">
        <f>Source!K277</f>
        <v>24</v>
      </c>
      <c r="F541" s="50"/>
      <c r="G541" s="50">
        <f>Source!I277</f>
        <v>24</v>
      </c>
      <c r="H541" s="51">
        <f>Source!AL277</f>
        <v>620.16</v>
      </c>
      <c r="I541" s="52"/>
      <c r="J541" s="51">
        <f>ROUND(L541/K541, 2)</f>
        <v>1614.3</v>
      </c>
      <c r="K541" s="52">
        <f>IF(Source!BC277&lt;&gt; 0, Source!BC277, 1)</f>
        <v>9.2200000000000006</v>
      </c>
      <c r="L541" s="51">
        <f>Source!HG277</f>
        <v>14883.84</v>
      </c>
    </row>
    <row r="542" spans="1:101" ht="15" x14ac:dyDescent="0.2">
      <c r="C542" s="92" t="s">
        <v>1456</v>
      </c>
      <c r="D542" s="92"/>
      <c r="E542" s="92"/>
      <c r="F542" s="92"/>
      <c r="G542" s="92"/>
      <c r="H542" s="92"/>
      <c r="I542" s="93">
        <f>J541</f>
        <v>1614.3</v>
      </c>
      <c r="J542" s="93"/>
      <c r="K542" s="93">
        <f>L541</f>
        <v>14883.84</v>
      </c>
      <c r="L542" s="93"/>
      <c r="O542" s="53">
        <f>J541</f>
        <v>1614.3</v>
      </c>
      <c r="P542">
        <f>0</f>
        <v>0</v>
      </c>
      <c r="R542" t="s">
        <v>1457</v>
      </c>
      <c r="S542">
        <f>0</f>
        <v>0</v>
      </c>
      <c r="U542">
        <f>0</f>
        <v>0</v>
      </c>
      <c r="X542">
        <f>0</f>
        <v>0</v>
      </c>
      <c r="Z542" t="s">
        <v>1457</v>
      </c>
      <c r="AA542" s="53">
        <f>J541</f>
        <v>1614.3</v>
      </c>
      <c r="AB542" s="53">
        <f>J541</f>
        <v>1614.3</v>
      </c>
      <c r="AD542">
        <f>ROUND((Source!AT277/100)*((ROUND(Source!AF277*Source!I277, 2)+ROUND(Source!AE277*Source!I277, 2))), 2)</f>
        <v>0</v>
      </c>
      <c r="AE542">
        <f>ROUND((Source!AU277/100)*((ROUND(Source!AF277*Source!I277, 2)+ROUND(Source!AE277*Source!I277, 2))), 2)</f>
        <v>0</v>
      </c>
      <c r="AN542" s="53">
        <f>L541</f>
        <v>14883.84</v>
      </c>
      <c r="AO542">
        <f>0</f>
        <v>0</v>
      </c>
      <c r="AQ542" t="s">
        <v>1457</v>
      </c>
      <c r="AR542">
        <f>0</f>
        <v>0</v>
      </c>
      <c r="AT542">
        <f>0</f>
        <v>0</v>
      </c>
      <c r="AV542" t="s">
        <v>1457</v>
      </c>
      <c r="AW542" s="53">
        <f>L541</f>
        <v>14883.84</v>
      </c>
      <c r="AX542" s="53">
        <f>L541</f>
        <v>14883.84</v>
      </c>
      <c r="AZ542">
        <f>Source!X277</f>
        <v>0</v>
      </c>
      <c r="BA542">
        <f>Source!Y277</f>
        <v>0</v>
      </c>
      <c r="BI542" s="53">
        <f>J541</f>
        <v>1614.3</v>
      </c>
      <c r="CD542">
        <v>2</v>
      </c>
    </row>
    <row r="543" spans="1:101" ht="28.5" x14ac:dyDescent="0.2">
      <c r="A543" s="38" t="s">
        <v>471</v>
      </c>
      <c r="B543" s="39" t="str">
        <f>Source!F279</f>
        <v>м10-06-034-28</v>
      </c>
      <c r="C543" s="39" t="str">
        <f>Source!G279</f>
        <v>Герметизация канала кабельной канализации занятого</v>
      </c>
      <c r="D543" s="40" t="str">
        <f>Source!H279</f>
        <v>1 канал</v>
      </c>
      <c r="E543" s="41">
        <f>Source!K279</f>
        <v>12</v>
      </c>
      <c r="F543" s="41"/>
      <c r="G543" s="41">
        <f>Source!I279</f>
        <v>12</v>
      </c>
      <c r="H543" s="43"/>
      <c r="I543" s="42"/>
      <c r="J543" s="43"/>
      <c r="K543" s="42"/>
      <c r="L543" s="43"/>
    </row>
    <row r="544" spans="1:101" ht="51" x14ac:dyDescent="0.2">
      <c r="B544" s="44" t="s">
        <v>1389</v>
      </c>
      <c r="C544" s="94" t="s">
        <v>1444</v>
      </c>
      <c r="D544" s="94"/>
      <c r="E544" s="94"/>
      <c r="F544" s="94"/>
      <c r="G544" s="94"/>
      <c r="H544" s="94"/>
      <c r="I544" s="94"/>
      <c r="J544" s="94"/>
      <c r="K544" s="94"/>
      <c r="L544" s="94"/>
      <c r="CW544" s="45" t="s">
        <v>1444</v>
      </c>
    </row>
    <row r="545" spans="1:82" ht="14.25" x14ac:dyDescent="0.2">
      <c r="A545" s="39"/>
      <c r="B545" s="42">
        <v>1</v>
      </c>
      <c r="C545" s="39" t="s">
        <v>1445</v>
      </c>
      <c r="D545" s="40"/>
      <c r="E545" s="41"/>
      <c r="F545" s="41"/>
      <c r="G545" s="41"/>
      <c r="H545" s="43">
        <f>Source!AO279</f>
        <v>5.1100000000000003</v>
      </c>
      <c r="I545" s="42">
        <f>ROUND(1.2,7)</f>
        <v>1.2</v>
      </c>
      <c r="J545" s="43">
        <f>ROUND(Source!AF279*Source!I279, 2)</f>
        <v>73.56</v>
      </c>
      <c r="K545" s="42">
        <f>IF(Source!BA279&lt;&gt; 0, Source!BA279, 1)</f>
        <v>50.93</v>
      </c>
      <c r="L545" s="43">
        <f>Source!S279</f>
        <v>3746.41</v>
      </c>
    </row>
    <row r="546" spans="1:82" ht="14.25" x14ac:dyDescent="0.2">
      <c r="A546" s="39"/>
      <c r="B546" s="42">
        <v>4</v>
      </c>
      <c r="C546" s="39" t="s">
        <v>1448</v>
      </c>
      <c r="D546" s="40"/>
      <c r="E546" s="41"/>
      <c r="F546" s="41"/>
      <c r="G546" s="41"/>
      <c r="H546" s="43">
        <f>Source!AL279</f>
        <v>133.46</v>
      </c>
      <c r="I546" s="42"/>
      <c r="J546" s="43">
        <f>ROUND(Source!AC279*Source!I279, 2)</f>
        <v>1601.52</v>
      </c>
      <c r="K546" s="42">
        <f>IF(Source!BC279&lt;&gt; 0, Source!BC279, 1)</f>
        <v>2.96</v>
      </c>
      <c r="L546" s="43">
        <f>Source!P279</f>
        <v>4740.5</v>
      </c>
    </row>
    <row r="547" spans="1:82" ht="14.25" x14ac:dyDescent="0.2">
      <c r="A547" s="39"/>
      <c r="B547" s="39"/>
      <c r="C547" s="48" t="s">
        <v>1449</v>
      </c>
      <c r="D547" s="49" t="s">
        <v>1423</v>
      </c>
      <c r="E547" s="50">
        <f>Source!AQ279</f>
        <v>0.55000000000000004</v>
      </c>
      <c r="F547" s="50">
        <f>ROUND(1.2,7)</f>
        <v>1.2</v>
      </c>
      <c r="G547" s="50">
        <f>ROUND(Source!U279, 7)</f>
        <v>7.92</v>
      </c>
      <c r="H547" s="51"/>
      <c r="I547" s="52"/>
      <c r="J547" s="51"/>
      <c r="K547" s="52"/>
      <c r="L547" s="51"/>
    </row>
    <row r="548" spans="1:82" ht="14.25" x14ac:dyDescent="0.2">
      <c r="A548" s="39"/>
      <c r="B548" s="39"/>
      <c r="C548" s="39" t="s">
        <v>1451</v>
      </c>
      <c r="D548" s="40"/>
      <c r="E548" s="41"/>
      <c r="F548" s="41"/>
      <c r="G548" s="41"/>
      <c r="H548" s="43">
        <f>H545+H546</f>
        <v>138.57000000000002</v>
      </c>
      <c r="I548" s="42"/>
      <c r="J548" s="43">
        <f>J545+J546</f>
        <v>1675.08</v>
      </c>
      <c r="K548" s="42"/>
      <c r="L548" s="43">
        <f>L545+L546</f>
        <v>8486.91</v>
      </c>
    </row>
    <row r="549" spans="1:82" ht="14.25" x14ac:dyDescent="0.2">
      <c r="A549" s="39"/>
      <c r="B549" s="39"/>
      <c r="C549" s="39" t="s">
        <v>1452</v>
      </c>
      <c r="D549" s="40"/>
      <c r="E549" s="41"/>
      <c r="F549" s="41"/>
      <c r="G549" s="41"/>
      <c r="H549" s="43"/>
      <c r="I549" s="42"/>
      <c r="J549" s="43">
        <f>SUM(S543:S552)+SUM(T543:T552)+SUM(X543:X552)+SUM(Y543:Y552)+SUM(Z543:Z552)</f>
        <v>73.56</v>
      </c>
      <c r="K549" s="42"/>
      <c r="L549" s="43">
        <f>SUM(AR543:AR552)+SUM(AS543:AS552)+SUM(AT543:AT552)+SUM(AU543:AU552)+SUM(AV543:AV552)</f>
        <v>3746.41</v>
      </c>
    </row>
    <row r="550" spans="1:82" ht="28.5" x14ac:dyDescent="0.2">
      <c r="A550" s="39"/>
      <c r="B550" s="39" t="s">
        <v>107</v>
      </c>
      <c r="C550" s="39" t="s">
        <v>1468</v>
      </c>
      <c r="D550" s="40" t="s">
        <v>1454</v>
      </c>
      <c r="E550" s="41">
        <f>Source!BZ279</f>
        <v>90</v>
      </c>
      <c r="F550" s="41"/>
      <c r="G550" s="41">
        <f>Source!AT279</f>
        <v>90</v>
      </c>
      <c r="H550" s="43"/>
      <c r="I550" s="42"/>
      <c r="J550" s="43">
        <f>SUM(AD543:AD552)</f>
        <v>66.2</v>
      </c>
      <c r="K550" s="42"/>
      <c r="L550" s="43">
        <f>SUM(AZ543:AZ552)</f>
        <v>3371.77</v>
      </c>
    </row>
    <row r="551" spans="1:82" ht="28.5" x14ac:dyDescent="0.2">
      <c r="A551" s="48"/>
      <c r="B551" s="48" t="s">
        <v>108</v>
      </c>
      <c r="C551" s="48" t="s">
        <v>1469</v>
      </c>
      <c r="D551" s="49" t="s">
        <v>1454</v>
      </c>
      <c r="E551" s="50">
        <f>Source!CA279</f>
        <v>46</v>
      </c>
      <c r="F551" s="50"/>
      <c r="G551" s="50">
        <f>Source!AU279</f>
        <v>46</v>
      </c>
      <c r="H551" s="51"/>
      <c r="I551" s="52"/>
      <c r="J551" s="51">
        <f>SUM(AE543:AE552)</f>
        <v>33.840000000000003</v>
      </c>
      <c r="K551" s="52"/>
      <c r="L551" s="51">
        <f>SUM(BA543:BA552)</f>
        <v>1723.35</v>
      </c>
    </row>
    <row r="552" spans="1:82" ht="15" x14ac:dyDescent="0.2">
      <c r="C552" s="92" t="s">
        <v>1456</v>
      </c>
      <c r="D552" s="92"/>
      <c r="E552" s="92"/>
      <c r="F552" s="92"/>
      <c r="G552" s="92"/>
      <c r="H552" s="92"/>
      <c r="I552" s="93">
        <f>J545+J546+J550+J551</f>
        <v>1775.12</v>
      </c>
      <c r="J552" s="93"/>
      <c r="K552" s="93">
        <f>L545+L546+L550+L551</f>
        <v>13582.03</v>
      </c>
      <c r="L552" s="93"/>
      <c r="O552" s="53">
        <f>J545+J546+J550+J551</f>
        <v>1775.12</v>
      </c>
      <c r="P552">
        <f>0</f>
        <v>0</v>
      </c>
      <c r="R552" t="s">
        <v>1457</v>
      </c>
      <c r="S552" s="53">
        <f>J545</f>
        <v>73.56</v>
      </c>
      <c r="U552" s="53">
        <f>J545</f>
        <v>73.56</v>
      </c>
      <c r="X552">
        <f>0</f>
        <v>0</v>
      </c>
      <c r="Z552" t="s">
        <v>1457</v>
      </c>
      <c r="AA552" s="53">
        <f>J546</f>
        <v>1601.52</v>
      </c>
      <c r="AD552">
        <f>ROUND((Source!AT279/100)*((ROUND(Source!AF279*Source!I279, 2)+ROUND(Source!AE279*Source!I279, 2))), 2)</f>
        <v>66.2</v>
      </c>
      <c r="AE552">
        <f>ROUND((Source!AU279/100)*((ROUND(Source!AF279*Source!I279, 2)+ROUND(Source!AE279*Source!I279, 2))), 2)</f>
        <v>33.840000000000003</v>
      </c>
      <c r="AN552" s="53">
        <f>L545+L546+L550+L551</f>
        <v>13582.03</v>
      </c>
      <c r="AO552">
        <f>0</f>
        <v>0</v>
      </c>
      <c r="AQ552" t="s">
        <v>1457</v>
      </c>
      <c r="AR552" s="53">
        <f>L545</f>
        <v>3746.41</v>
      </c>
      <c r="AT552">
        <f>0</f>
        <v>0</v>
      </c>
      <c r="AV552" t="s">
        <v>1457</v>
      </c>
      <c r="AW552" s="53">
        <f>L546</f>
        <v>4740.5</v>
      </c>
      <c r="AZ552">
        <f>Source!X279</f>
        <v>3371.77</v>
      </c>
      <c r="BA552">
        <f>Source!Y279</f>
        <v>1723.35</v>
      </c>
      <c r="BI552" s="53">
        <f>J545+J546+J550+J551</f>
        <v>1775.12</v>
      </c>
      <c r="CD552">
        <v>2</v>
      </c>
    </row>
    <row r="553" spans="1:82" ht="42.75" x14ac:dyDescent="0.2">
      <c r="A553" s="55" t="s">
        <v>476</v>
      </c>
      <c r="B553" s="48" t="str">
        <f>Source!F283</f>
        <v>ТЦ_08.4.04.01_77_7705537894_20.12.2024_02</v>
      </c>
      <c r="C553" s="48" t="s">
        <v>1536</v>
      </c>
      <c r="D553" s="49" t="str">
        <f>Source!H283</f>
        <v>шт.</v>
      </c>
      <c r="E553" s="50">
        <f>Source!K283</f>
        <v>12</v>
      </c>
      <c r="F553" s="50"/>
      <c r="G553" s="50">
        <f>Source!I283</f>
        <v>12</v>
      </c>
      <c r="H553" s="51">
        <f>Source!AL283</f>
        <v>21114</v>
      </c>
      <c r="I553" s="52"/>
      <c r="J553" s="51">
        <f>ROUND(L553/K553, 2)</f>
        <v>27480.26</v>
      </c>
      <c r="K553" s="52">
        <f>IF(Source!BC283&lt;&gt; 0, Source!BC283, 1)</f>
        <v>9.2200000000000006</v>
      </c>
      <c r="L553" s="51">
        <f>Source!HG283</f>
        <v>253368</v>
      </c>
    </row>
    <row r="554" spans="1:82" ht="15" x14ac:dyDescent="0.2">
      <c r="C554" s="92" t="s">
        <v>1456</v>
      </c>
      <c r="D554" s="92"/>
      <c r="E554" s="92"/>
      <c r="F554" s="92"/>
      <c r="G554" s="92"/>
      <c r="H554" s="92"/>
      <c r="I554" s="93">
        <f>J553</f>
        <v>27480.26</v>
      </c>
      <c r="J554" s="93"/>
      <c r="K554" s="93">
        <f>L553</f>
        <v>253368</v>
      </c>
      <c r="L554" s="93"/>
      <c r="O554" s="53">
        <f>J553</f>
        <v>27480.26</v>
      </c>
      <c r="P554">
        <f>0</f>
        <v>0</v>
      </c>
      <c r="R554" t="s">
        <v>1457</v>
      </c>
      <c r="S554">
        <f>0</f>
        <v>0</v>
      </c>
      <c r="U554">
        <f>0</f>
        <v>0</v>
      </c>
      <c r="X554">
        <f>0</f>
        <v>0</v>
      </c>
      <c r="Z554" t="s">
        <v>1457</v>
      </c>
      <c r="AA554" s="53">
        <f>J553</f>
        <v>27480.26</v>
      </c>
      <c r="AB554" s="53">
        <f>J553</f>
        <v>27480.26</v>
      </c>
      <c r="AD554">
        <f>ROUND((Source!AT283/100)*((ROUND(Source!AF283*Source!I283, 2)+ROUND(Source!AE283*Source!I283, 2))), 2)</f>
        <v>0</v>
      </c>
      <c r="AE554">
        <f>ROUND((Source!AU283/100)*((ROUND(Source!AF283*Source!I283, 2)+ROUND(Source!AE283*Source!I283, 2))), 2)</f>
        <v>0</v>
      </c>
      <c r="AN554" s="53">
        <f>L553</f>
        <v>253368</v>
      </c>
      <c r="AO554">
        <f>0</f>
        <v>0</v>
      </c>
      <c r="AQ554" t="s">
        <v>1457</v>
      </c>
      <c r="AR554">
        <f>0</f>
        <v>0</v>
      </c>
      <c r="AT554">
        <f>0</f>
        <v>0</v>
      </c>
      <c r="AV554" t="s">
        <v>1457</v>
      </c>
      <c r="AW554" s="53">
        <f>L553</f>
        <v>253368</v>
      </c>
      <c r="AX554" s="53">
        <f>L553</f>
        <v>253368</v>
      </c>
      <c r="AZ554">
        <f>Source!X283</f>
        <v>0</v>
      </c>
      <c r="BA554">
        <f>Source!Y283</f>
        <v>0</v>
      </c>
      <c r="BI554" s="53">
        <f>J553</f>
        <v>27480.26</v>
      </c>
      <c r="CD554">
        <v>2</v>
      </c>
    </row>
    <row r="555" spans="1:82" ht="14.25" x14ac:dyDescent="0.2">
      <c r="A555" s="38" t="s">
        <v>480</v>
      </c>
      <c r="B555" s="39" t="str">
        <f>Source!F285</f>
        <v>101-2043</v>
      </c>
      <c r="C555" s="39" t="str">
        <f>Source!G285</f>
        <v>Шайбы оцинкованные, диаметр 10 мм</v>
      </c>
      <c r="D555" s="40" t="str">
        <f>Source!H285</f>
        <v>кг</v>
      </c>
      <c r="E555" s="41">
        <f>Source!K285</f>
        <v>7.1399999999999996E-3</v>
      </c>
      <c r="F555" s="41"/>
      <c r="G555" s="41">
        <f>Source!I285</f>
        <v>7.1399999999999996E-3</v>
      </c>
      <c r="H555" s="43">
        <f>Source!AL285</f>
        <v>28.17</v>
      </c>
      <c r="I555" s="42"/>
      <c r="J555" s="43">
        <f>ROUND(Source!AC285*Source!I285, 2)</f>
        <v>0.2</v>
      </c>
      <c r="K555" s="42">
        <f>IF(Source!BC285&lt;&gt; 0, Source!BC285, 1)</f>
        <v>5.98</v>
      </c>
      <c r="L555" s="43">
        <f>Source!P285</f>
        <v>1.2</v>
      </c>
    </row>
    <row r="556" spans="1:82" x14ac:dyDescent="0.2">
      <c r="A556" s="63"/>
      <c r="B556" s="63"/>
      <c r="C556" s="64" t="str">
        <f>"Объем: "&amp;Source!I285&amp;"=2*"&amp;"0,00357"</f>
        <v>Объем: 0,00714=2*0,00357</v>
      </c>
      <c r="D556" s="63"/>
      <c r="E556" s="63"/>
      <c r="F556" s="63"/>
      <c r="G556" s="63"/>
      <c r="H556" s="63"/>
      <c r="I556" s="63"/>
      <c r="J556" s="63"/>
      <c r="K556" s="63"/>
      <c r="L556" s="63"/>
    </row>
    <row r="557" spans="1:82" ht="15" x14ac:dyDescent="0.2">
      <c r="C557" s="92" t="s">
        <v>1456</v>
      </c>
      <c r="D557" s="92"/>
      <c r="E557" s="92"/>
      <c r="F557" s="92"/>
      <c r="G557" s="92"/>
      <c r="H557" s="92"/>
      <c r="I557" s="93">
        <f>J555</f>
        <v>0.2</v>
      </c>
      <c r="J557" s="93"/>
      <c r="K557" s="93">
        <f>L555</f>
        <v>1.2</v>
      </c>
      <c r="L557" s="93"/>
      <c r="O557" s="53">
        <f>J555</f>
        <v>0.2</v>
      </c>
      <c r="P557">
        <f>0</f>
        <v>0</v>
      </c>
      <c r="R557" t="s">
        <v>1457</v>
      </c>
      <c r="S557">
        <f>0</f>
        <v>0</v>
      </c>
      <c r="U557">
        <f>0</f>
        <v>0</v>
      </c>
      <c r="X557">
        <f>0</f>
        <v>0</v>
      </c>
      <c r="Z557" t="s">
        <v>1457</v>
      </c>
      <c r="AA557" s="53">
        <f>J555</f>
        <v>0.2</v>
      </c>
      <c r="AD557">
        <f>ROUND((Source!AT285/100)*((ROUND(Source!AF285*Source!I285, 2)+ROUND(Source!AE285*Source!I285, 2))), 2)</f>
        <v>0</v>
      </c>
      <c r="AE557">
        <f>ROUND((Source!AU285/100)*((ROUND(Source!AF285*Source!I285, 2)+ROUND(Source!AE285*Source!I285, 2))), 2)</f>
        <v>0</v>
      </c>
      <c r="AN557" s="53">
        <f>L555</f>
        <v>1.2</v>
      </c>
      <c r="AO557">
        <f>0</f>
        <v>0</v>
      </c>
      <c r="AQ557" t="s">
        <v>1457</v>
      </c>
      <c r="AR557">
        <f>0</f>
        <v>0</v>
      </c>
      <c r="AT557">
        <f>0</f>
        <v>0</v>
      </c>
      <c r="AV557" t="s">
        <v>1457</v>
      </c>
      <c r="AW557" s="53">
        <f>L555</f>
        <v>1.2</v>
      </c>
      <c r="AZ557">
        <f>Source!X285</f>
        <v>0</v>
      </c>
      <c r="BA557">
        <f>Source!Y285</f>
        <v>0</v>
      </c>
      <c r="BH557" s="53">
        <f>J555</f>
        <v>0.2</v>
      </c>
      <c r="CD557">
        <v>1</v>
      </c>
    </row>
    <row r="558" spans="1:82" ht="14.25" x14ac:dyDescent="0.2">
      <c r="A558" s="38" t="s">
        <v>484</v>
      </c>
      <c r="B558" s="39" t="str">
        <f>Source!F287</f>
        <v>101-2044</v>
      </c>
      <c r="C558" s="39" t="str">
        <f>Source!G287</f>
        <v>Шайбы оцинкованные, диаметр 12 мм</v>
      </c>
      <c r="D558" s="40" t="str">
        <f>Source!H287</f>
        <v>кг</v>
      </c>
      <c r="E558" s="41">
        <f>Source!K287</f>
        <v>6.2700000000000006E-2</v>
      </c>
      <c r="F558" s="41"/>
      <c r="G558" s="41">
        <f>Source!I287</f>
        <v>6.2700000000000006E-2</v>
      </c>
      <c r="H558" s="43">
        <f>Source!AL287</f>
        <v>32.9</v>
      </c>
      <c r="I558" s="42"/>
      <c r="J558" s="43">
        <f>ROUND(Source!AC287*Source!I287, 2)</f>
        <v>2.06</v>
      </c>
      <c r="K558" s="42">
        <f>IF(Source!BC287&lt;&gt; 0, Source!BC287, 1)</f>
        <v>5.05</v>
      </c>
      <c r="L558" s="43">
        <f>Source!P287</f>
        <v>10.42</v>
      </c>
    </row>
    <row r="559" spans="1:82" x14ac:dyDescent="0.2">
      <c r="A559" s="63"/>
      <c r="B559" s="63"/>
      <c r="C559" s="64" t="str">
        <f>"Объем: "&amp;Source!I287&amp;"=10*"&amp;"0,00627"</f>
        <v>Объем: 0,0627=10*0,00627</v>
      </c>
      <c r="D559" s="63"/>
      <c r="E559" s="63"/>
      <c r="F559" s="63"/>
      <c r="G559" s="63"/>
      <c r="H559" s="63"/>
      <c r="I559" s="63"/>
      <c r="J559" s="63"/>
      <c r="K559" s="63"/>
      <c r="L559" s="63"/>
    </row>
    <row r="560" spans="1:82" ht="15" x14ac:dyDescent="0.2">
      <c r="C560" s="92" t="s">
        <v>1456</v>
      </c>
      <c r="D560" s="92"/>
      <c r="E560" s="92"/>
      <c r="F560" s="92"/>
      <c r="G560" s="92"/>
      <c r="H560" s="92"/>
      <c r="I560" s="93">
        <f>J558</f>
        <v>2.06</v>
      </c>
      <c r="J560" s="93"/>
      <c r="K560" s="93">
        <f>L558</f>
        <v>10.42</v>
      </c>
      <c r="L560" s="93"/>
      <c r="O560" s="53">
        <f>J558</f>
        <v>2.06</v>
      </c>
      <c r="P560">
        <f>0</f>
        <v>0</v>
      </c>
      <c r="R560" t="s">
        <v>1457</v>
      </c>
      <c r="S560">
        <f>0</f>
        <v>0</v>
      </c>
      <c r="U560">
        <f>0</f>
        <v>0</v>
      </c>
      <c r="X560">
        <f>0</f>
        <v>0</v>
      </c>
      <c r="Z560" t="s">
        <v>1457</v>
      </c>
      <c r="AA560" s="53">
        <f>J558</f>
        <v>2.06</v>
      </c>
      <c r="AD560">
        <f>ROUND((Source!AT287/100)*((ROUND(Source!AF287*Source!I287, 2)+ROUND(Source!AE287*Source!I287, 2))), 2)</f>
        <v>0</v>
      </c>
      <c r="AE560">
        <f>ROUND((Source!AU287/100)*((ROUND(Source!AF287*Source!I287, 2)+ROUND(Source!AE287*Source!I287, 2))), 2)</f>
        <v>0</v>
      </c>
      <c r="AN560" s="53">
        <f>L558</f>
        <v>10.42</v>
      </c>
      <c r="AO560">
        <f>0</f>
        <v>0</v>
      </c>
      <c r="AQ560" t="s">
        <v>1457</v>
      </c>
      <c r="AR560">
        <f>0</f>
        <v>0</v>
      </c>
      <c r="AT560">
        <f>0</f>
        <v>0</v>
      </c>
      <c r="AV560" t="s">
        <v>1457</v>
      </c>
      <c r="AW560" s="53">
        <f>L558</f>
        <v>10.42</v>
      </c>
      <c r="AZ560">
        <f>Source!X287</f>
        <v>0</v>
      </c>
      <c r="BA560">
        <f>Source!Y287</f>
        <v>0</v>
      </c>
      <c r="BH560" s="53">
        <f>J558</f>
        <v>2.06</v>
      </c>
      <c r="CD560">
        <v>1</v>
      </c>
    </row>
    <row r="562" spans="1:12" ht="15" x14ac:dyDescent="0.2">
      <c r="A562" s="66"/>
      <c r="B562" s="67"/>
      <c r="C562" s="89" t="s">
        <v>1490</v>
      </c>
      <c r="D562" s="89"/>
      <c r="E562" s="89"/>
      <c r="F562" s="89"/>
      <c r="G562" s="89"/>
      <c r="H562" s="89"/>
      <c r="I562" s="68"/>
      <c r="J562" s="69">
        <f>J564+J565+J571+J575</f>
        <v>183242.89999999997</v>
      </c>
      <c r="K562" s="69"/>
      <c r="L562" s="69">
        <f>L564+L565+L571+L575</f>
        <v>1686045.4399999997</v>
      </c>
    </row>
    <row r="563" spans="1:12" ht="14.25" x14ac:dyDescent="0.2">
      <c r="A563" s="54"/>
      <c r="B563" s="65"/>
      <c r="C563" s="90" t="s">
        <v>1491</v>
      </c>
      <c r="D563" s="86"/>
      <c r="E563" s="86"/>
      <c r="F563" s="86"/>
      <c r="G563" s="86"/>
      <c r="H563" s="86"/>
      <c r="I563" s="41"/>
      <c r="J563" s="43"/>
      <c r="K563" s="43"/>
      <c r="L563" s="43"/>
    </row>
    <row r="564" spans="1:12" ht="14.25" x14ac:dyDescent="0.2">
      <c r="A564" s="54"/>
      <c r="B564" s="65"/>
      <c r="C564" s="86" t="s">
        <v>1492</v>
      </c>
      <c r="D564" s="86"/>
      <c r="E564" s="86"/>
      <c r="F564" s="86"/>
      <c r="G564" s="86"/>
      <c r="H564" s="86"/>
      <c r="I564" s="41"/>
      <c r="J564" s="43">
        <f>SUM(S343:S560)</f>
        <v>409.24000000000007</v>
      </c>
      <c r="K564" s="43"/>
      <c r="L564" s="43">
        <f>SUM(AR343:AR560)</f>
        <v>20842.48</v>
      </c>
    </row>
    <row r="565" spans="1:12" ht="14.25" x14ac:dyDescent="0.2">
      <c r="A565" s="54"/>
      <c r="B565" s="65"/>
      <c r="C565" s="86" t="s">
        <v>1493</v>
      </c>
      <c r="D565" s="86"/>
      <c r="E565" s="86"/>
      <c r="F565" s="86"/>
      <c r="G565" s="86"/>
      <c r="H565" s="86"/>
      <c r="I565" s="41"/>
      <c r="J565" s="43">
        <f>J567+J570</f>
        <v>73.699999999999989</v>
      </c>
      <c r="K565" s="43"/>
      <c r="L565" s="43">
        <f>L567+L570</f>
        <v>880.24000000000012</v>
      </c>
    </row>
    <row r="566" spans="1:12" ht="14.25" x14ac:dyDescent="0.2">
      <c r="A566" s="54"/>
      <c r="B566" s="65"/>
      <c r="C566" s="90" t="s">
        <v>1494</v>
      </c>
      <c r="D566" s="86"/>
      <c r="E566" s="86"/>
      <c r="F566" s="86"/>
      <c r="G566" s="86"/>
      <c r="H566" s="86"/>
      <c r="I566" s="41"/>
      <c r="J566" s="43"/>
      <c r="K566" s="43"/>
      <c r="L566" s="43"/>
    </row>
    <row r="567" spans="1:12" ht="14.25" x14ac:dyDescent="0.2">
      <c r="A567" s="54"/>
      <c r="B567" s="65"/>
      <c r="C567" s="86" t="s">
        <v>1495</v>
      </c>
      <c r="D567" s="86"/>
      <c r="E567" s="86"/>
      <c r="F567" s="86"/>
      <c r="G567" s="86"/>
      <c r="H567" s="86"/>
      <c r="I567" s="41"/>
      <c r="J567" s="43">
        <f>SUM(P343:P560)</f>
        <v>73.699999999999989</v>
      </c>
      <c r="K567" s="43"/>
      <c r="L567" s="43">
        <f>SUM(AO343:AO560)</f>
        <v>880.24000000000012</v>
      </c>
    </row>
    <row r="568" spans="1:12" ht="14.25" x14ac:dyDescent="0.2">
      <c r="A568" s="54"/>
      <c r="B568" s="65"/>
      <c r="C568" s="90" t="s">
        <v>1496</v>
      </c>
      <c r="D568" s="86"/>
      <c r="E568" s="86"/>
      <c r="F568" s="86"/>
      <c r="G568" s="86"/>
      <c r="H568" s="86"/>
      <c r="I568" s="41"/>
      <c r="J568" s="43"/>
      <c r="K568" s="43"/>
      <c r="L568" s="43"/>
    </row>
    <row r="569" spans="1:12" ht="14.25" x14ac:dyDescent="0.2">
      <c r="A569" s="54"/>
      <c r="B569" s="65"/>
      <c r="C569" s="86" t="s">
        <v>1497</v>
      </c>
      <c r="D569" s="86"/>
      <c r="E569" s="86"/>
      <c r="F569" s="86"/>
      <c r="G569" s="86"/>
      <c r="H569" s="86"/>
      <c r="I569" s="41"/>
      <c r="J569" s="43">
        <f>SUM(X343:X560)</f>
        <v>4.7399999999999993</v>
      </c>
      <c r="K569" s="43"/>
      <c r="L569" s="43">
        <f>SUM(AT343:AT560)</f>
        <v>241.21999999999997</v>
      </c>
    </row>
    <row r="570" spans="1:12" ht="14.25" hidden="1" x14ac:dyDescent="0.2">
      <c r="A570" s="54"/>
      <c r="B570" s="65"/>
      <c r="C570" s="86" t="s">
        <v>1498</v>
      </c>
      <c r="D570" s="86"/>
      <c r="E570" s="86"/>
      <c r="F570" s="86"/>
      <c r="G570" s="86"/>
      <c r="H570" s="86"/>
      <c r="I570" s="41"/>
      <c r="J570" s="43">
        <f>SUM(Z343:Z560)</f>
        <v>0</v>
      </c>
      <c r="K570" s="43"/>
      <c r="L570" s="43">
        <f>SUM(AV343:AV560)</f>
        <v>0</v>
      </c>
    </row>
    <row r="571" spans="1:12" ht="14.25" x14ac:dyDescent="0.2">
      <c r="A571" s="54"/>
      <c r="B571" s="65"/>
      <c r="C571" s="86" t="s">
        <v>1499</v>
      </c>
      <c r="D571" s="86"/>
      <c r="E571" s="86"/>
      <c r="F571" s="86"/>
      <c r="G571" s="86"/>
      <c r="H571" s="86"/>
      <c r="I571" s="41"/>
      <c r="J571" s="43">
        <f>J573+J574</f>
        <v>182759.95999999996</v>
      </c>
      <c r="K571" s="43"/>
      <c r="L571" s="43">
        <f>L573+L574</f>
        <v>1664322.7199999997</v>
      </c>
    </row>
    <row r="572" spans="1:12" ht="14.25" x14ac:dyDescent="0.2">
      <c r="A572" s="54"/>
      <c r="B572" s="65"/>
      <c r="C572" s="90" t="s">
        <v>1494</v>
      </c>
      <c r="D572" s="86"/>
      <c r="E572" s="86"/>
      <c r="F572" s="86"/>
      <c r="G572" s="86"/>
      <c r="H572" s="86"/>
      <c r="I572" s="41"/>
      <c r="J572" s="43"/>
      <c r="K572" s="43"/>
      <c r="L572" s="43"/>
    </row>
    <row r="573" spans="1:12" ht="14.25" x14ac:dyDescent="0.2">
      <c r="A573" s="54"/>
      <c r="B573" s="65"/>
      <c r="C573" s="86" t="s">
        <v>1500</v>
      </c>
      <c r="D573" s="86"/>
      <c r="E573" s="86"/>
      <c r="F573" s="86"/>
      <c r="G573" s="86"/>
      <c r="H573" s="86"/>
      <c r="I573" s="41"/>
      <c r="J573" s="43">
        <f>SUM(AA343:AA560)-SUM(BJ343:BJ560)</f>
        <v>182759.95999999996</v>
      </c>
      <c r="K573" s="43"/>
      <c r="L573" s="43">
        <f>SUM(AW343:AW560)-SUM(BK343:BK560)</f>
        <v>1664322.7199999997</v>
      </c>
    </row>
    <row r="574" spans="1:12" ht="14.25" hidden="1" x14ac:dyDescent="0.2">
      <c r="A574" s="54"/>
      <c r="B574" s="65"/>
      <c r="C574" s="86" t="s">
        <v>1501</v>
      </c>
      <c r="D574" s="86"/>
      <c r="E574" s="86"/>
      <c r="F574" s="86"/>
      <c r="G574" s="86"/>
      <c r="H574" s="86"/>
      <c r="I574" s="41"/>
      <c r="J574" s="43">
        <f>SUM(BC343:BC560)</f>
        <v>0</v>
      </c>
      <c r="K574" s="43"/>
      <c r="L574" s="43">
        <f>SUM(BC343:BC560)</f>
        <v>0</v>
      </c>
    </row>
    <row r="575" spans="1:12" ht="14.25" hidden="1" x14ac:dyDescent="0.2">
      <c r="A575" s="54"/>
      <c r="B575" s="65"/>
      <c r="C575" s="86" t="s">
        <v>1502</v>
      </c>
      <c r="D575" s="86"/>
      <c r="E575" s="86"/>
      <c r="F575" s="86"/>
      <c r="G575" s="86"/>
      <c r="H575" s="86"/>
      <c r="I575" s="41"/>
      <c r="J575" s="43">
        <f>SUM(AF343:AF560)</f>
        <v>0</v>
      </c>
      <c r="K575" s="43"/>
      <c r="L575" s="43">
        <f>SUM(BB343:BB560)</f>
        <v>0</v>
      </c>
    </row>
    <row r="576" spans="1:12" ht="14.25" x14ac:dyDescent="0.2">
      <c r="A576" s="54"/>
      <c r="B576" s="65"/>
      <c r="C576" s="86" t="s">
        <v>1503</v>
      </c>
      <c r="D576" s="86"/>
      <c r="E576" s="86"/>
      <c r="F576" s="86"/>
      <c r="G576" s="86"/>
      <c r="H576" s="86"/>
      <c r="I576" s="41"/>
      <c r="J576" s="43">
        <f>SUM(S343:S560)+SUM(X343:X560)+SUM(Z343:Z560)</f>
        <v>413.98000000000008</v>
      </c>
      <c r="K576" s="43"/>
      <c r="L576" s="43">
        <f>SUM(AR343:AR560)+SUM(AT343:AT560)+SUM(AV343:AV560)</f>
        <v>21083.7</v>
      </c>
    </row>
    <row r="577" spans="1:12" ht="14.25" x14ac:dyDescent="0.2">
      <c r="A577" s="54"/>
      <c r="B577" s="65"/>
      <c r="C577" s="86" t="s">
        <v>1504</v>
      </c>
      <c r="D577" s="86"/>
      <c r="E577" s="86"/>
      <c r="F577" s="86"/>
      <c r="G577" s="86"/>
      <c r="H577" s="86"/>
      <c r="I577" s="41"/>
      <c r="J577" s="43">
        <f>SUM(AD343:AD560)</f>
        <v>390.6699999999999</v>
      </c>
      <c r="K577" s="43"/>
      <c r="L577" s="43">
        <f>SUM(AZ343:AZ560)</f>
        <v>19896.209999999995</v>
      </c>
    </row>
    <row r="578" spans="1:12" ht="14.25" x14ac:dyDescent="0.2">
      <c r="A578" s="54"/>
      <c r="B578" s="65"/>
      <c r="C578" s="86" t="s">
        <v>1505</v>
      </c>
      <c r="D578" s="86"/>
      <c r="E578" s="86"/>
      <c r="F578" s="86"/>
      <c r="G578" s="86"/>
      <c r="H578" s="86"/>
      <c r="I578" s="41"/>
      <c r="J578" s="43">
        <f>SUM(AE343:AE560)</f>
        <v>203.38000000000002</v>
      </c>
      <c r="K578" s="43"/>
      <c r="L578" s="43">
        <f>SUM(BA343:BA560)</f>
        <v>10357.490000000002</v>
      </c>
    </row>
    <row r="579" spans="1:12" ht="14.25" hidden="1" x14ac:dyDescent="0.2">
      <c r="A579" s="54"/>
      <c r="B579" s="65"/>
      <c r="C579" s="86" t="s">
        <v>1506</v>
      </c>
      <c r="D579" s="86"/>
      <c r="E579" s="86"/>
      <c r="F579" s="86"/>
      <c r="G579" s="86"/>
      <c r="H579" s="86"/>
      <c r="I579" s="41"/>
      <c r="J579" s="43">
        <f>J581+J582</f>
        <v>0</v>
      </c>
      <c r="K579" s="43"/>
      <c r="L579" s="43">
        <f>L581+L582</f>
        <v>0</v>
      </c>
    </row>
    <row r="580" spans="1:12" ht="14.25" hidden="1" x14ac:dyDescent="0.2">
      <c r="A580" s="54"/>
      <c r="B580" s="65"/>
      <c r="C580" s="90" t="s">
        <v>1491</v>
      </c>
      <c r="D580" s="86"/>
      <c r="E580" s="86"/>
      <c r="F580" s="86"/>
      <c r="G580" s="86"/>
      <c r="H580" s="86"/>
      <c r="I580" s="41"/>
      <c r="J580" s="43"/>
      <c r="K580" s="43"/>
      <c r="L580" s="43"/>
    </row>
    <row r="581" spans="1:12" ht="14.25" hidden="1" x14ac:dyDescent="0.2">
      <c r="A581" s="54"/>
      <c r="B581" s="65"/>
      <c r="C581" s="86" t="s">
        <v>1507</v>
      </c>
      <c r="D581" s="86"/>
      <c r="E581" s="86"/>
      <c r="F581" s="86"/>
      <c r="G581" s="86"/>
      <c r="H581" s="86"/>
      <c r="I581" s="41"/>
      <c r="J581" s="43">
        <f>SUM(BJ343:BJ560)</f>
        <v>0</v>
      </c>
      <c r="K581" s="43"/>
      <c r="L581" s="43">
        <f>SUM(BK343:BK560)</f>
        <v>0</v>
      </c>
    </row>
    <row r="582" spans="1:12" ht="14.25" hidden="1" x14ac:dyDescent="0.2">
      <c r="A582" s="54"/>
      <c r="B582" s="65"/>
      <c r="C582" s="86" t="s">
        <v>1508</v>
      </c>
      <c r="D582" s="86"/>
      <c r="E582" s="86"/>
      <c r="F582" s="86"/>
      <c r="G582" s="86"/>
      <c r="H582" s="86"/>
      <c r="I582" s="41"/>
      <c r="J582" s="43">
        <f>SUM(AH343:AH560)</f>
        <v>0</v>
      </c>
      <c r="K582" s="43"/>
      <c r="L582" s="43">
        <f>SUM(BD343:BD560)</f>
        <v>0</v>
      </c>
    </row>
    <row r="583" spans="1:12" ht="14.25" hidden="1" x14ac:dyDescent="0.2">
      <c r="A583" s="54"/>
      <c r="B583" s="65"/>
      <c r="C583" s="86" t="s">
        <v>1509</v>
      </c>
      <c r="D583" s="86"/>
      <c r="E583" s="86"/>
      <c r="F583" s="86"/>
      <c r="G583" s="86"/>
      <c r="H583" s="86"/>
      <c r="I583" s="41"/>
      <c r="J583" s="43">
        <f>SUM(BL343:BL560)</f>
        <v>0</v>
      </c>
      <c r="K583" s="43"/>
      <c r="L583" s="43"/>
    </row>
    <row r="584" spans="1:12" ht="14.25" hidden="1" x14ac:dyDescent="0.2">
      <c r="A584" s="54"/>
      <c r="B584" s="65"/>
      <c r="C584" s="86" t="s">
        <v>1510</v>
      </c>
      <c r="D584" s="86"/>
      <c r="E584" s="86"/>
      <c r="F584" s="86"/>
      <c r="G584" s="86"/>
      <c r="H584" s="86"/>
      <c r="I584" s="41"/>
      <c r="J584" s="43">
        <f>SUM(BN343:BN560)</f>
        <v>0</v>
      </c>
      <c r="K584" s="43"/>
      <c r="L584" s="43">
        <f>SUM(BO343:BO560)</f>
        <v>0</v>
      </c>
    </row>
    <row r="585" spans="1:12" ht="15" x14ac:dyDescent="0.2">
      <c r="A585" s="66"/>
      <c r="B585" s="67"/>
      <c r="C585" s="89" t="s">
        <v>1511</v>
      </c>
      <c r="D585" s="89"/>
      <c r="E585" s="89"/>
      <c r="F585" s="89"/>
      <c r="G585" s="89"/>
      <c r="H585" s="89"/>
      <c r="I585" s="68"/>
      <c r="J585" s="69">
        <f>J562+J577+J578+J579+J583+J584</f>
        <v>183836.94999999998</v>
      </c>
      <c r="K585" s="69"/>
      <c r="L585" s="69">
        <f>L562+L577+L578+L579+L583+L584</f>
        <v>1716299.1399999997</v>
      </c>
    </row>
    <row r="586" spans="1:12" ht="14.25" x14ac:dyDescent="0.2">
      <c r="A586" s="54"/>
      <c r="B586" s="65"/>
      <c r="C586" s="90" t="s">
        <v>1512</v>
      </c>
      <c r="D586" s="86"/>
      <c r="E586" s="86"/>
      <c r="F586" s="86"/>
      <c r="G586" s="86"/>
      <c r="H586" s="86"/>
      <c r="I586" s="41"/>
      <c r="J586" s="43"/>
      <c r="K586" s="43"/>
      <c r="L586" s="43"/>
    </row>
    <row r="587" spans="1:12" ht="14.25" x14ac:dyDescent="0.2">
      <c r="A587" s="54"/>
      <c r="B587" s="65"/>
      <c r="C587" s="86" t="s">
        <v>1513</v>
      </c>
      <c r="D587" s="86"/>
      <c r="E587" s="86"/>
      <c r="F587" s="86"/>
      <c r="G587" s="86"/>
      <c r="H587" s="86"/>
      <c r="I587" s="41"/>
      <c r="J587" s="43">
        <f>SUM(AB343:AB560)</f>
        <v>177386.47</v>
      </c>
      <c r="K587" s="43"/>
      <c r="L587" s="43">
        <f>SUM(AX343:AX560)</f>
        <v>1635503.2</v>
      </c>
    </row>
    <row r="588" spans="1:12" ht="14.25" hidden="1" x14ac:dyDescent="0.2">
      <c r="A588" s="54"/>
      <c r="B588" s="65"/>
      <c r="C588" s="86" t="s">
        <v>1514</v>
      </c>
      <c r="D588" s="86"/>
      <c r="E588" s="86"/>
      <c r="F588" s="86"/>
      <c r="G588" s="86"/>
      <c r="H588" s="86"/>
      <c r="I588" s="41"/>
      <c r="J588" s="43">
        <f>SUM(AC343:AC560)</f>
        <v>0</v>
      </c>
      <c r="K588" s="43"/>
      <c r="L588" s="43">
        <f>SUM(AY343:AY560)</f>
        <v>0</v>
      </c>
    </row>
    <row r="589" spans="1:12" ht="14.25" x14ac:dyDescent="0.2">
      <c r="A589" s="54"/>
      <c r="B589" s="65"/>
      <c r="C589" s="86" t="s">
        <v>1515</v>
      </c>
      <c r="D589" s="86"/>
      <c r="E589" s="86"/>
      <c r="F589" s="87"/>
      <c r="G589" s="70">
        <f>Source!P311</f>
        <v>43.6062528</v>
      </c>
      <c r="H589" s="54"/>
      <c r="I589" s="54"/>
      <c r="J589" s="54"/>
      <c r="K589" s="54"/>
      <c r="L589" s="54"/>
    </row>
    <row r="590" spans="1:12" ht="14.25" x14ac:dyDescent="0.2">
      <c r="A590" s="54"/>
      <c r="B590" s="65"/>
      <c r="C590" s="86" t="s">
        <v>1516</v>
      </c>
      <c r="D590" s="86"/>
      <c r="E590" s="86"/>
      <c r="F590" s="87"/>
      <c r="G590" s="70">
        <f>Source!P312</f>
        <v>0.34611259999999999</v>
      </c>
      <c r="H590" s="54"/>
      <c r="I590" s="54"/>
      <c r="J590" s="54"/>
      <c r="K590" s="54"/>
      <c r="L590" s="54"/>
    </row>
    <row r="593" spans="1:101" ht="16.5" x14ac:dyDescent="0.2">
      <c r="A593" s="95" t="s">
        <v>1537</v>
      </c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</row>
    <row r="594" spans="1:101" ht="57" x14ac:dyDescent="0.2">
      <c r="A594" s="38" t="s">
        <v>489</v>
      </c>
      <c r="B594" s="39" t="str">
        <f>Source!F324</f>
        <v>м08-02-472-10</v>
      </c>
      <c r="C594" s="39" t="str">
        <f>Source!G324</f>
        <v>Проводник заземляющий из медного изолированного провода сечением 25 мм2 открыто по строительным основаниям</v>
      </c>
      <c r="D594" s="40" t="str">
        <f>Source!H324</f>
        <v>100 м</v>
      </c>
      <c r="E594" s="41">
        <f>Source!K324</f>
        <v>0.02</v>
      </c>
      <c r="F594" s="41"/>
      <c r="G594" s="41">
        <f>Source!I324</f>
        <v>0.02</v>
      </c>
      <c r="H594" s="43"/>
      <c r="I594" s="42"/>
      <c r="J594" s="43"/>
      <c r="K594" s="42"/>
      <c r="L594" s="43"/>
    </row>
    <row r="595" spans="1:101" ht="51" x14ac:dyDescent="0.2">
      <c r="B595" s="44" t="s">
        <v>1389</v>
      </c>
      <c r="C595" s="94" t="s">
        <v>1444</v>
      </c>
      <c r="D595" s="94"/>
      <c r="E595" s="94"/>
      <c r="F595" s="94"/>
      <c r="G595" s="94"/>
      <c r="H595" s="94"/>
      <c r="I595" s="94"/>
      <c r="J595" s="94"/>
      <c r="K595" s="94"/>
      <c r="L595" s="94"/>
      <c r="CW595" s="45" t="s">
        <v>1444</v>
      </c>
    </row>
    <row r="596" spans="1:101" x14ac:dyDescent="0.2">
      <c r="C596" s="46" t="str">
        <f>"Объем: "&amp;Source!I324&amp;"=2/"&amp;"100"</f>
        <v>Объем: 0,02=2/100</v>
      </c>
    </row>
    <row r="597" spans="1:101" ht="14.25" x14ac:dyDescent="0.2">
      <c r="A597" s="39"/>
      <c r="B597" s="42">
        <v>1</v>
      </c>
      <c r="C597" s="39" t="s">
        <v>1445</v>
      </c>
      <c r="D597" s="40"/>
      <c r="E597" s="41"/>
      <c r="F597" s="41"/>
      <c r="G597" s="41"/>
      <c r="H597" s="43">
        <f>Source!AO324</f>
        <v>302.3</v>
      </c>
      <c r="I597" s="42">
        <f>ROUND(1.2,7)</f>
        <v>1.2</v>
      </c>
      <c r="J597" s="43">
        <f>ROUND(Source!AF324*Source!I324, 2)</f>
        <v>7.26</v>
      </c>
      <c r="K597" s="42">
        <f>IF(Source!BA324&lt;&gt; 0, Source!BA324, 1)</f>
        <v>50.93</v>
      </c>
      <c r="L597" s="43">
        <f>Source!S324</f>
        <v>369.51</v>
      </c>
    </row>
    <row r="598" spans="1:101" ht="14.25" x14ac:dyDescent="0.2">
      <c r="A598" s="39"/>
      <c r="B598" s="42">
        <v>2</v>
      </c>
      <c r="C598" s="39" t="s">
        <v>1446</v>
      </c>
      <c r="D598" s="40"/>
      <c r="E598" s="41"/>
      <c r="F598" s="41"/>
      <c r="G598" s="41"/>
      <c r="H598" s="43">
        <f>Source!AM324</f>
        <v>31.61</v>
      </c>
      <c r="I598" s="42">
        <f>ROUND(1.2,7)</f>
        <v>1.2</v>
      </c>
      <c r="J598" s="43">
        <f>ROUND(((((Source!ET324*ROUND(1.2,7)))-((Source!EU324*ROUND(1.2,7))))+Source!AE324)*Source!I324, 2)</f>
        <v>0.76</v>
      </c>
      <c r="K598" s="42">
        <f>IF(Source!BB324&lt;&gt; 0, Source!BB324, 1)</f>
        <v>6.67</v>
      </c>
      <c r="L598" s="43">
        <f>Source!Q324</f>
        <v>5.0599999999999996</v>
      </c>
    </row>
    <row r="599" spans="1:101" ht="14.25" x14ac:dyDescent="0.2">
      <c r="A599" s="39"/>
      <c r="B599" s="42">
        <v>3</v>
      </c>
      <c r="C599" s="39" t="s">
        <v>1447</v>
      </c>
      <c r="D599" s="40"/>
      <c r="E599" s="41"/>
      <c r="F599" s="41"/>
      <c r="G599" s="41"/>
      <c r="H599" s="43">
        <f>Source!AN324</f>
        <v>0.41</v>
      </c>
      <c r="I599" s="42">
        <f>ROUND(1.2,7)</f>
        <v>1.2</v>
      </c>
      <c r="J599" s="47">
        <f>ROUND(Source!AE324*Source!I324, 2)</f>
        <v>0.01</v>
      </c>
      <c r="K599" s="42">
        <f>IF(Source!BS324&lt;&gt; 0, Source!BS324, 1)</f>
        <v>50.93</v>
      </c>
      <c r="L599" s="47">
        <f>Source!R324</f>
        <v>0.5</v>
      </c>
    </row>
    <row r="600" spans="1:101" ht="14.25" x14ac:dyDescent="0.2">
      <c r="A600" s="39"/>
      <c r="B600" s="42">
        <v>4</v>
      </c>
      <c r="C600" s="39" t="s">
        <v>1448</v>
      </c>
      <c r="D600" s="40"/>
      <c r="E600" s="41"/>
      <c r="F600" s="41"/>
      <c r="G600" s="41"/>
      <c r="H600" s="43">
        <f>Source!AL324</f>
        <v>186.06</v>
      </c>
      <c r="I600" s="42"/>
      <c r="J600" s="43">
        <f>ROUND(Source!AC324*Source!I324, 2)</f>
        <v>3.72</v>
      </c>
      <c r="K600" s="42">
        <f>IF(Source!BC324&lt;&gt; 0, Source!BC324, 1)</f>
        <v>3.05</v>
      </c>
      <c r="L600" s="43">
        <f>Source!P324</f>
        <v>11.35</v>
      </c>
    </row>
    <row r="601" spans="1:101" ht="14.25" x14ac:dyDescent="0.2">
      <c r="A601" s="39"/>
      <c r="B601" s="39"/>
      <c r="C601" s="39" t="s">
        <v>1449</v>
      </c>
      <c r="D601" s="40" t="s">
        <v>1423</v>
      </c>
      <c r="E601" s="41">
        <f>Source!AQ324</f>
        <v>32.159999999999997</v>
      </c>
      <c r="F601" s="41">
        <f>ROUND(1.2,7)</f>
        <v>1.2</v>
      </c>
      <c r="G601" s="41">
        <f>ROUND(Source!U324, 7)</f>
        <v>0.77183999999999997</v>
      </c>
      <c r="H601" s="43"/>
      <c r="I601" s="42"/>
      <c r="J601" s="43"/>
      <c r="K601" s="42"/>
      <c r="L601" s="43"/>
    </row>
    <row r="602" spans="1:101" ht="14.25" x14ac:dyDescent="0.2">
      <c r="A602" s="39"/>
      <c r="B602" s="39"/>
      <c r="C602" s="48" t="s">
        <v>1450</v>
      </c>
      <c r="D602" s="49" t="s">
        <v>1423</v>
      </c>
      <c r="E602" s="50">
        <f>Source!AR324</f>
        <v>0.03</v>
      </c>
      <c r="F602" s="50">
        <f>ROUND(1.2,7)</f>
        <v>1.2</v>
      </c>
      <c r="G602" s="50">
        <f>ROUND(Source!V324, 7)</f>
        <v>7.2000000000000005E-4</v>
      </c>
      <c r="H602" s="51"/>
      <c r="I602" s="52"/>
      <c r="J602" s="51"/>
      <c r="K602" s="52"/>
      <c r="L602" s="51"/>
    </row>
    <row r="603" spans="1:101" ht="14.25" x14ac:dyDescent="0.2">
      <c r="A603" s="39"/>
      <c r="B603" s="39"/>
      <c r="C603" s="39" t="s">
        <v>1451</v>
      </c>
      <c r="D603" s="40"/>
      <c r="E603" s="41"/>
      <c r="F603" s="41"/>
      <c r="G603" s="41"/>
      <c r="H603" s="43">
        <f>H597+H598+H600</f>
        <v>519.97</v>
      </c>
      <c r="I603" s="42"/>
      <c r="J603" s="43">
        <f>J597+J598+J600</f>
        <v>11.74</v>
      </c>
      <c r="K603" s="42"/>
      <c r="L603" s="43">
        <f>L597+L598+L600</f>
        <v>385.92</v>
      </c>
    </row>
    <row r="604" spans="1:101" ht="14.25" x14ac:dyDescent="0.2">
      <c r="A604" s="39"/>
      <c r="B604" s="39"/>
      <c r="C604" s="39" t="s">
        <v>1452</v>
      </c>
      <c r="D604" s="40"/>
      <c r="E604" s="41"/>
      <c r="F604" s="41"/>
      <c r="G604" s="41"/>
      <c r="H604" s="43"/>
      <c r="I604" s="42"/>
      <c r="J604" s="43">
        <f>SUM(S594:S607)+SUM(T594:T607)+SUM(X594:X607)+SUM(Y594:Y607)+SUM(Z594:Z607)</f>
        <v>7.27</v>
      </c>
      <c r="K604" s="42"/>
      <c r="L604" s="43">
        <f>SUM(AR594:AR607)+SUM(AS594:AS607)+SUM(AT594:AT607)+SUM(AU594:AU607)+SUM(AV594:AV607)</f>
        <v>370.01</v>
      </c>
    </row>
    <row r="605" spans="1:101" ht="28.5" x14ac:dyDescent="0.2">
      <c r="A605" s="39"/>
      <c r="B605" s="39" t="s">
        <v>35</v>
      </c>
      <c r="C605" s="39" t="s">
        <v>1453</v>
      </c>
      <c r="D605" s="40" t="s">
        <v>1454</v>
      </c>
      <c r="E605" s="41">
        <f>Source!BZ324</f>
        <v>97</v>
      </c>
      <c r="F605" s="41"/>
      <c r="G605" s="41">
        <f>Source!AT324</f>
        <v>97</v>
      </c>
      <c r="H605" s="43"/>
      <c r="I605" s="42"/>
      <c r="J605" s="43">
        <f>SUM(AD594:AD607)</f>
        <v>7.05</v>
      </c>
      <c r="K605" s="42"/>
      <c r="L605" s="43">
        <f>SUM(AZ594:AZ607)</f>
        <v>358.91</v>
      </c>
    </row>
    <row r="606" spans="1:101" ht="28.5" x14ac:dyDescent="0.2">
      <c r="A606" s="48"/>
      <c r="B606" s="48" t="s">
        <v>36</v>
      </c>
      <c r="C606" s="48" t="s">
        <v>1455</v>
      </c>
      <c r="D606" s="49" t="s">
        <v>1454</v>
      </c>
      <c r="E606" s="50">
        <f>Source!CA324</f>
        <v>51</v>
      </c>
      <c r="F606" s="50"/>
      <c r="G606" s="50">
        <f>Source!AU324</f>
        <v>51</v>
      </c>
      <c r="H606" s="51"/>
      <c r="I606" s="52"/>
      <c r="J606" s="51">
        <f>SUM(AE594:AE607)</f>
        <v>3.71</v>
      </c>
      <c r="K606" s="52"/>
      <c r="L606" s="51">
        <f>SUM(BA594:BA607)</f>
        <v>188.71</v>
      </c>
    </row>
    <row r="607" spans="1:101" ht="15" x14ac:dyDescent="0.2">
      <c r="C607" s="92" t="s">
        <v>1456</v>
      </c>
      <c r="D607" s="92"/>
      <c r="E607" s="92"/>
      <c r="F607" s="92"/>
      <c r="G607" s="92"/>
      <c r="H607" s="92"/>
      <c r="I607" s="93">
        <f>J597+J598+J600+J605+J606</f>
        <v>22.5</v>
      </c>
      <c r="J607" s="93"/>
      <c r="K607" s="93">
        <f>L597+L598+L600+L605+L606</f>
        <v>933.54000000000008</v>
      </c>
      <c r="L607" s="93"/>
      <c r="O607" s="53">
        <f>J597+J598+J600+J605+J606</f>
        <v>22.5</v>
      </c>
      <c r="P607" s="53">
        <f>J598</f>
        <v>0.76</v>
      </c>
      <c r="R607" t="s">
        <v>1457</v>
      </c>
      <c r="S607" s="53">
        <f>J597</f>
        <v>7.26</v>
      </c>
      <c r="U607" s="53">
        <f>J597</f>
        <v>7.26</v>
      </c>
      <c r="X607" s="53">
        <f>J599</f>
        <v>0.01</v>
      </c>
      <c r="Z607" t="s">
        <v>1457</v>
      </c>
      <c r="AA607" s="53">
        <f>J600</f>
        <v>3.72</v>
      </c>
      <c r="AD607">
        <f>ROUND((Source!AT324/100)*((ROUND(Source!AF324*Source!I324, 2)+ROUND(Source!AE324*Source!I324, 2))), 2)</f>
        <v>7.05</v>
      </c>
      <c r="AE607">
        <f>ROUND((Source!AU324/100)*((ROUND(Source!AF324*Source!I324, 2)+ROUND(Source!AE324*Source!I324, 2))), 2)</f>
        <v>3.71</v>
      </c>
      <c r="AN607" s="53">
        <f>L597+L598+L600+L605+L606</f>
        <v>933.54000000000008</v>
      </c>
      <c r="AO607" s="53">
        <f>L598</f>
        <v>5.0599999999999996</v>
      </c>
      <c r="AQ607" t="s">
        <v>1457</v>
      </c>
      <c r="AR607" s="53">
        <f>L597</f>
        <v>369.51</v>
      </c>
      <c r="AT607" s="53">
        <f>L599</f>
        <v>0.5</v>
      </c>
      <c r="AV607" t="s">
        <v>1457</v>
      </c>
      <c r="AW607" s="53">
        <f>L600</f>
        <v>11.35</v>
      </c>
      <c r="AZ607">
        <f>Source!X324</f>
        <v>358.91</v>
      </c>
      <c r="BA607">
        <f>Source!Y324</f>
        <v>188.71</v>
      </c>
      <c r="BI607" s="53">
        <f>J597+J598+J600+J605+J606</f>
        <v>22.5</v>
      </c>
      <c r="CD607">
        <v>2</v>
      </c>
    </row>
    <row r="608" spans="1:101" ht="57" x14ac:dyDescent="0.2">
      <c r="A608" s="38" t="s">
        <v>493</v>
      </c>
      <c r="B608" s="39" t="str">
        <f>Source!F326</f>
        <v>502-0505</v>
      </c>
      <c r="C608" s="39" t="str">
        <f>Source!G326</f>
        <v>Провода силовые для электрических установок на напряжение до 450 В с медной жилой марки ПВ1, сечением 25 мм2</v>
      </c>
      <c r="D608" s="40" t="str">
        <f>Source!H326</f>
        <v>1000 м</v>
      </c>
      <c r="E608" s="41">
        <f>Source!K326</f>
        <v>2E-3</v>
      </c>
      <c r="F608" s="41"/>
      <c r="G608" s="41">
        <f>Source!I326</f>
        <v>2E-3</v>
      </c>
      <c r="H608" s="43">
        <f>Source!AL326</f>
        <v>14647.5</v>
      </c>
      <c r="I608" s="42"/>
      <c r="J608" s="43">
        <f>ROUND(Source!AC326*Source!I326, 2)</f>
        <v>29.3</v>
      </c>
      <c r="K608" s="42">
        <f>IF(Source!BC326&lt;&gt; 0, Source!BC326, 1)</f>
        <v>17.32</v>
      </c>
      <c r="L608" s="43">
        <f>Source!P326</f>
        <v>507.39</v>
      </c>
    </row>
    <row r="609" spans="1:82" x14ac:dyDescent="0.2">
      <c r="A609" s="63"/>
      <c r="B609" s="63"/>
      <c r="C609" s="64" t="str">
        <f>"Объем: "&amp;Source!I326&amp;"=2/"&amp;"1000"</f>
        <v>Объем: 0,002=2/1000</v>
      </c>
      <c r="D609" s="63"/>
      <c r="E609" s="63"/>
      <c r="F609" s="63"/>
      <c r="G609" s="63"/>
      <c r="H609" s="63"/>
      <c r="I609" s="63"/>
      <c r="J609" s="63"/>
      <c r="K609" s="63"/>
      <c r="L609" s="63"/>
    </row>
    <row r="610" spans="1:82" ht="15" x14ac:dyDescent="0.2">
      <c r="C610" s="92" t="s">
        <v>1456</v>
      </c>
      <c r="D610" s="92"/>
      <c r="E610" s="92"/>
      <c r="F610" s="92"/>
      <c r="G610" s="92"/>
      <c r="H610" s="92"/>
      <c r="I610" s="93">
        <f>J608</f>
        <v>29.3</v>
      </c>
      <c r="J610" s="93"/>
      <c r="K610" s="93">
        <f>L608</f>
        <v>507.39</v>
      </c>
      <c r="L610" s="93"/>
      <c r="O610" s="53">
        <f>J608</f>
        <v>29.3</v>
      </c>
      <c r="P610">
        <f>0</f>
        <v>0</v>
      </c>
      <c r="R610" t="s">
        <v>1457</v>
      </c>
      <c r="S610">
        <f>0</f>
        <v>0</v>
      </c>
      <c r="U610">
        <f>0</f>
        <v>0</v>
      </c>
      <c r="X610">
        <f>0</f>
        <v>0</v>
      </c>
      <c r="Z610" t="s">
        <v>1457</v>
      </c>
      <c r="AA610" s="53">
        <f>J608</f>
        <v>29.3</v>
      </c>
      <c r="AD610">
        <f>ROUND((Source!AT326/100)*((ROUND(Source!AF326*Source!I326, 2)+ROUND(Source!AE326*Source!I326, 2))), 2)</f>
        <v>0</v>
      </c>
      <c r="AE610">
        <f>ROUND((Source!AU326/100)*((ROUND(Source!AF326*Source!I326, 2)+ROUND(Source!AE326*Source!I326, 2))), 2)</f>
        <v>0</v>
      </c>
      <c r="AN610" s="53">
        <f>L608</f>
        <v>507.39</v>
      </c>
      <c r="AO610">
        <f>0</f>
        <v>0</v>
      </c>
      <c r="AQ610" t="s">
        <v>1457</v>
      </c>
      <c r="AR610">
        <f>0</f>
        <v>0</v>
      </c>
      <c r="AT610">
        <f>0</f>
        <v>0</v>
      </c>
      <c r="AV610" t="s">
        <v>1457</v>
      </c>
      <c r="AW610" s="53">
        <f>L608</f>
        <v>507.39</v>
      </c>
      <c r="AZ610">
        <f>Source!X326</f>
        <v>0</v>
      </c>
      <c r="BA610">
        <f>Source!Y326</f>
        <v>0</v>
      </c>
      <c r="BI610" s="53">
        <f>J608</f>
        <v>29.3</v>
      </c>
      <c r="CD610">
        <v>2</v>
      </c>
    </row>
    <row r="611" spans="1:82" ht="28.5" x14ac:dyDescent="0.2">
      <c r="A611" s="38" t="s">
        <v>499</v>
      </c>
      <c r="B611" s="39" t="str">
        <f>Source!F328</f>
        <v>509-1590</v>
      </c>
      <c r="C611" s="39" t="str">
        <f>Source!G328</f>
        <v>Наконечники кабельные медные луженные ТМЛ-25</v>
      </c>
      <c r="D611" s="40" t="str">
        <f>Source!H328</f>
        <v>100 шт.</v>
      </c>
      <c r="E611" s="41">
        <f>Source!K328</f>
        <v>0.04</v>
      </c>
      <c r="F611" s="41"/>
      <c r="G611" s="41">
        <f>Source!I328</f>
        <v>0.04</v>
      </c>
      <c r="H611" s="43">
        <f>Source!AL328</f>
        <v>374</v>
      </c>
      <c r="I611" s="42"/>
      <c r="J611" s="43">
        <f>ROUND(Source!AC328*Source!I328, 2)</f>
        <v>14.96</v>
      </c>
      <c r="K611" s="42">
        <f>IF(Source!BC328&lt;&gt; 0, Source!BC328, 1)</f>
        <v>7.43</v>
      </c>
      <c r="L611" s="43">
        <f>Source!P328</f>
        <v>111.15</v>
      </c>
    </row>
    <row r="612" spans="1:82" x14ac:dyDescent="0.2">
      <c r="A612" s="63"/>
      <c r="B612" s="63"/>
      <c r="C612" s="64" t="str">
        <f>"Объем: "&amp;Source!I328&amp;"=4/"&amp;"100"</f>
        <v>Объем: 0,04=4/100</v>
      </c>
      <c r="D612" s="63"/>
      <c r="E612" s="63"/>
      <c r="F612" s="63"/>
      <c r="G612" s="63"/>
      <c r="H612" s="63"/>
      <c r="I612" s="63"/>
      <c r="J612" s="63"/>
      <c r="K612" s="63"/>
      <c r="L612" s="63"/>
    </row>
    <row r="613" spans="1:82" ht="15" x14ac:dyDescent="0.2">
      <c r="C613" s="92" t="s">
        <v>1456</v>
      </c>
      <c r="D613" s="92"/>
      <c r="E613" s="92"/>
      <c r="F613" s="92"/>
      <c r="G613" s="92"/>
      <c r="H613" s="92"/>
      <c r="I613" s="93">
        <f>J611</f>
        <v>14.96</v>
      </c>
      <c r="J613" s="93"/>
      <c r="K613" s="93">
        <f>L611</f>
        <v>111.15</v>
      </c>
      <c r="L613" s="93"/>
      <c r="O613" s="53">
        <f>J611</f>
        <v>14.96</v>
      </c>
      <c r="P613">
        <f>0</f>
        <v>0</v>
      </c>
      <c r="R613" t="s">
        <v>1457</v>
      </c>
      <c r="S613">
        <f>0</f>
        <v>0</v>
      </c>
      <c r="U613">
        <f>0</f>
        <v>0</v>
      </c>
      <c r="X613">
        <f>0</f>
        <v>0</v>
      </c>
      <c r="Z613" t="s">
        <v>1457</v>
      </c>
      <c r="AA613" s="53">
        <f>J611</f>
        <v>14.96</v>
      </c>
      <c r="AD613">
        <f>ROUND((Source!AT328/100)*((ROUND(Source!AF328*Source!I328, 2)+ROUND(Source!AE328*Source!I328, 2))), 2)</f>
        <v>0</v>
      </c>
      <c r="AE613">
        <f>ROUND((Source!AU328/100)*((ROUND(Source!AF328*Source!I328, 2)+ROUND(Source!AE328*Source!I328, 2))), 2)</f>
        <v>0</v>
      </c>
      <c r="AN613" s="53">
        <f>L611</f>
        <v>111.15</v>
      </c>
      <c r="AO613">
        <f>0</f>
        <v>0</v>
      </c>
      <c r="AQ613" t="s">
        <v>1457</v>
      </c>
      <c r="AR613">
        <f>0</f>
        <v>0</v>
      </c>
      <c r="AT613">
        <f>0</f>
        <v>0</v>
      </c>
      <c r="AV613" t="s">
        <v>1457</v>
      </c>
      <c r="AW613" s="53">
        <f>L611</f>
        <v>111.15</v>
      </c>
      <c r="AZ613">
        <f>Source!X328</f>
        <v>0</v>
      </c>
      <c r="BA613">
        <f>Source!Y328</f>
        <v>0</v>
      </c>
      <c r="BI613" s="53">
        <f>J611</f>
        <v>14.96</v>
      </c>
      <c r="CD613">
        <v>2</v>
      </c>
    </row>
    <row r="614" spans="1:82" ht="14.25" x14ac:dyDescent="0.2">
      <c r="A614" s="38" t="s">
        <v>503</v>
      </c>
      <c r="B614" s="39" t="str">
        <f>Source!F330</f>
        <v>110-0015</v>
      </c>
      <c r="C614" s="39" t="str">
        <f>Source!G330</f>
        <v>Держатели</v>
      </c>
      <c r="D614" s="40" t="str">
        <f>Source!H330</f>
        <v>100 шт.</v>
      </c>
      <c r="E614" s="41">
        <f>Source!K330</f>
        <v>0.12</v>
      </c>
      <c r="F614" s="41"/>
      <c r="G614" s="41">
        <f>Source!I330</f>
        <v>0.12</v>
      </c>
      <c r="H614" s="43">
        <f>Source!AL330</f>
        <v>334.1</v>
      </c>
      <c r="I614" s="42"/>
      <c r="J614" s="43">
        <f>ROUND(Source!AC330*Source!I330, 2)</f>
        <v>40.090000000000003</v>
      </c>
      <c r="K614" s="42">
        <f>IF(Source!BC330&lt;&gt; 0, Source!BC330, 1)</f>
        <v>9.73</v>
      </c>
      <c r="L614" s="43">
        <f>Source!P330</f>
        <v>390.1</v>
      </c>
    </row>
    <row r="615" spans="1:82" x14ac:dyDescent="0.2">
      <c r="A615" s="63"/>
      <c r="B615" s="63"/>
      <c r="C615" s="64" t="str">
        <f>"Объем: "&amp;Source!I330&amp;"=12/"&amp;"100"</f>
        <v>Объем: 0,12=12/100</v>
      </c>
      <c r="D615" s="63"/>
      <c r="E615" s="63"/>
      <c r="F615" s="63"/>
      <c r="G615" s="63"/>
      <c r="H615" s="63"/>
      <c r="I615" s="63"/>
      <c r="J615" s="63"/>
      <c r="K615" s="63"/>
      <c r="L615" s="63"/>
    </row>
    <row r="616" spans="1:82" ht="15" x14ac:dyDescent="0.2">
      <c r="C616" s="92" t="s">
        <v>1456</v>
      </c>
      <c r="D616" s="92"/>
      <c r="E616" s="92"/>
      <c r="F616" s="92"/>
      <c r="G616" s="92"/>
      <c r="H616" s="92"/>
      <c r="I616" s="93">
        <f>J614</f>
        <v>40.090000000000003</v>
      </c>
      <c r="J616" s="93"/>
      <c r="K616" s="93">
        <f>L614</f>
        <v>390.1</v>
      </c>
      <c r="L616" s="93"/>
      <c r="O616" s="53">
        <f>J614</f>
        <v>40.090000000000003</v>
      </c>
      <c r="P616">
        <f>0</f>
        <v>0</v>
      </c>
      <c r="R616" t="s">
        <v>1457</v>
      </c>
      <c r="S616">
        <f>0</f>
        <v>0</v>
      </c>
      <c r="U616">
        <f>0</f>
        <v>0</v>
      </c>
      <c r="X616">
        <f>0</f>
        <v>0</v>
      </c>
      <c r="Z616" t="s">
        <v>1457</v>
      </c>
      <c r="AA616" s="53">
        <f>J614</f>
        <v>40.090000000000003</v>
      </c>
      <c r="AD616">
        <f>ROUND((Source!AT330/100)*((ROUND(Source!AF330*Source!I330, 2)+ROUND(Source!AE330*Source!I330, 2))), 2)</f>
        <v>0</v>
      </c>
      <c r="AE616">
        <f>ROUND((Source!AU330/100)*((ROUND(Source!AF330*Source!I330, 2)+ROUND(Source!AE330*Source!I330, 2))), 2)</f>
        <v>0</v>
      </c>
      <c r="AN616" s="53">
        <f>L614</f>
        <v>390.1</v>
      </c>
      <c r="AO616">
        <f>0</f>
        <v>0</v>
      </c>
      <c r="AQ616" t="s">
        <v>1457</v>
      </c>
      <c r="AR616">
        <f>0</f>
        <v>0</v>
      </c>
      <c r="AT616">
        <f>0</f>
        <v>0</v>
      </c>
      <c r="AV616" t="s">
        <v>1457</v>
      </c>
      <c r="AW616" s="53">
        <f>L614</f>
        <v>390.1</v>
      </c>
      <c r="AZ616">
        <f>Source!X330</f>
        <v>0</v>
      </c>
      <c r="BA616">
        <f>Source!Y330</f>
        <v>0</v>
      </c>
      <c r="BH616" s="53">
        <f>J614</f>
        <v>40.090000000000003</v>
      </c>
      <c r="CD616">
        <v>1</v>
      </c>
    </row>
    <row r="618" spans="1:82" ht="15" x14ac:dyDescent="0.2">
      <c r="A618" s="66"/>
      <c r="B618" s="67"/>
      <c r="C618" s="89" t="s">
        <v>1490</v>
      </c>
      <c r="D618" s="89"/>
      <c r="E618" s="89"/>
      <c r="F618" s="89"/>
      <c r="G618" s="89"/>
      <c r="H618" s="89"/>
      <c r="I618" s="68"/>
      <c r="J618" s="69">
        <f>J620+J621+J627+J631</f>
        <v>96.09</v>
      </c>
      <c r="K618" s="69"/>
      <c r="L618" s="69">
        <f>L620+L621+L627+L631</f>
        <v>1394.56</v>
      </c>
    </row>
    <row r="619" spans="1:82" ht="14.25" x14ac:dyDescent="0.2">
      <c r="A619" s="54"/>
      <c r="B619" s="65"/>
      <c r="C619" s="90" t="s">
        <v>1491</v>
      </c>
      <c r="D619" s="86"/>
      <c r="E619" s="86"/>
      <c r="F619" s="86"/>
      <c r="G619" s="86"/>
      <c r="H619" s="86"/>
      <c r="I619" s="41"/>
      <c r="J619" s="43"/>
      <c r="K619" s="43"/>
      <c r="L619" s="43"/>
    </row>
    <row r="620" spans="1:82" ht="14.25" x14ac:dyDescent="0.2">
      <c r="A620" s="54"/>
      <c r="B620" s="65"/>
      <c r="C620" s="86" t="s">
        <v>1492</v>
      </c>
      <c r="D620" s="86"/>
      <c r="E620" s="86"/>
      <c r="F620" s="86"/>
      <c r="G620" s="86"/>
      <c r="H620" s="86"/>
      <c r="I620" s="41"/>
      <c r="J620" s="43">
        <f>SUM(S593:S616)</f>
        <v>7.26</v>
      </c>
      <c r="K620" s="43"/>
      <c r="L620" s="43">
        <f>SUM(AR593:AR616)</f>
        <v>369.51</v>
      </c>
    </row>
    <row r="621" spans="1:82" ht="14.25" x14ac:dyDescent="0.2">
      <c r="A621" s="54"/>
      <c r="B621" s="65"/>
      <c r="C621" s="86" t="s">
        <v>1493</v>
      </c>
      <c r="D621" s="86"/>
      <c r="E621" s="86"/>
      <c r="F621" s="86"/>
      <c r="G621" s="86"/>
      <c r="H621" s="86"/>
      <c r="I621" s="41"/>
      <c r="J621" s="43">
        <f>J623+J626</f>
        <v>0.76</v>
      </c>
      <c r="K621" s="43"/>
      <c r="L621" s="43">
        <f>L623+L626</f>
        <v>5.0599999999999996</v>
      </c>
    </row>
    <row r="622" spans="1:82" ht="14.25" x14ac:dyDescent="0.2">
      <c r="A622" s="54"/>
      <c r="B622" s="65"/>
      <c r="C622" s="90" t="s">
        <v>1494</v>
      </c>
      <c r="D622" s="86"/>
      <c r="E622" s="86"/>
      <c r="F622" s="86"/>
      <c r="G622" s="86"/>
      <c r="H622" s="86"/>
      <c r="I622" s="41"/>
      <c r="J622" s="43"/>
      <c r="K622" s="43"/>
      <c r="L622" s="43"/>
    </row>
    <row r="623" spans="1:82" ht="14.25" x14ac:dyDescent="0.2">
      <c r="A623" s="54"/>
      <c r="B623" s="65"/>
      <c r="C623" s="86" t="s">
        <v>1495</v>
      </c>
      <c r="D623" s="86"/>
      <c r="E623" s="86"/>
      <c r="F623" s="86"/>
      <c r="G623" s="86"/>
      <c r="H623" s="86"/>
      <c r="I623" s="41"/>
      <c r="J623" s="43">
        <f>SUM(P593:P616)</f>
        <v>0.76</v>
      </c>
      <c r="K623" s="43"/>
      <c r="L623" s="43">
        <f>SUM(AO593:AO616)</f>
        <v>5.0599999999999996</v>
      </c>
    </row>
    <row r="624" spans="1:82" ht="14.25" x14ac:dyDescent="0.2">
      <c r="A624" s="54"/>
      <c r="B624" s="65"/>
      <c r="C624" s="90" t="s">
        <v>1496</v>
      </c>
      <c r="D624" s="86"/>
      <c r="E624" s="86"/>
      <c r="F624" s="86"/>
      <c r="G624" s="86"/>
      <c r="H624" s="86"/>
      <c r="I624" s="41"/>
      <c r="J624" s="43"/>
      <c r="K624" s="43"/>
      <c r="L624" s="43"/>
    </row>
    <row r="625" spans="1:12" ht="14.25" x14ac:dyDescent="0.2">
      <c r="A625" s="54"/>
      <c r="B625" s="65"/>
      <c r="C625" s="86" t="s">
        <v>1497</v>
      </c>
      <c r="D625" s="86"/>
      <c r="E625" s="86"/>
      <c r="F625" s="86"/>
      <c r="G625" s="86"/>
      <c r="H625" s="86"/>
      <c r="I625" s="41"/>
      <c r="J625" s="43">
        <f>SUM(X593:X616)</f>
        <v>0.01</v>
      </c>
      <c r="K625" s="43"/>
      <c r="L625" s="43">
        <f>SUM(AT593:AT616)</f>
        <v>0.5</v>
      </c>
    </row>
    <row r="626" spans="1:12" ht="14.25" hidden="1" x14ac:dyDescent="0.2">
      <c r="A626" s="54"/>
      <c r="B626" s="65"/>
      <c r="C626" s="86" t="s">
        <v>1498</v>
      </c>
      <c r="D626" s="86"/>
      <c r="E626" s="86"/>
      <c r="F626" s="86"/>
      <c r="G626" s="86"/>
      <c r="H626" s="86"/>
      <c r="I626" s="41"/>
      <c r="J626" s="43">
        <f>SUM(Z593:Z616)</f>
        <v>0</v>
      </c>
      <c r="K626" s="43"/>
      <c r="L626" s="43">
        <f>SUM(AV593:AV616)</f>
        <v>0</v>
      </c>
    </row>
    <row r="627" spans="1:12" ht="14.25" x14ac:dyDescent="0.2">
      <c r="A627" s="54"/>
      <c r="B627" s="65"/>
      <c r="C627" s="86" t="s">
        <v>1499</v>
      </c>
      <c r="D627" s="86"/>
      <c r="E627" s="86"/>
      <c r="F627" s="86"/>
      <c r="G627" s="86"/>
      <c r="H627" s="86"/>
      <c r="I627" s="41"/>
      <c r="J627" s="43">
        <f>J629+J630</f>
        <v>88.070000000000007</v>
      </c>
      <c r="K627" s="43"/>
      <c r="L627" s="43">
        <f>L629+L630</f>
        <v>1019.99</v>
      </c>
    </row>
    <row r="628" spans="1:12" ht="14.25" x14ac:dyDescent="0.2">
      <c r="A628" s="54"/>
      <c r="B628" s="65"/>
      <c r="C628" s="90" t="s">
        <v>1494</v>
      </c>
      <c r="D628" s="86"/>
      <c r="E628" s="86"/>
      <c r="F628" s="86"/>
      <c r="G628" s="86"/>
      <c r="H628" s="86"/>
      <c r="I628" s="41"/>
      <c r="J628" s="43"/>
      <c r="K628" s="43"/>
      <c r="L628" s="43"/>
    </row>
    <row r="629" spans="1:12" ht="14.25" x14ac:dyDescent="0.2">
      <c r="A629" s="54"/>
      <c r="B629" s="65"/>
      <c r="C629" s="86" t="s">
        <v>1500</v>
      </c>
      <c r="D629" s="86"/>
      <c r="E629" s="86"/>
      <c r="F629" s="86"/>
      <c r="G629" s="86"/>
      <c r="H629" s="86"/>
      <c r="I629" s="41"/>
      <c r="J629" s="43">
        <f>SUM(AA593:AA616)-SUM(BJ593:BJ616)</f>
        <v>88.070000000000007</v>
      </c>
      <c r="K629" s="43"/>
      <c r="L629" s="43">
        <f>SUM(AW593:AW616)-SUM(BK593:BK616)</f>
        <v>1019.99</v>
      </c>
    </row>
    <row r="630" spans="1:12" ht="14.25" hidden="1" x14ac:dyDescent="0.2">
      <c r="A630" s="54"/>
      <c r="B630" s="65"/>
      <c r="C630" s="86" t="s">
        <v>1501</v>
      </c>
      <c r="D630" s="86"/>
      <c r="E630" s="86"/>
      <c r="F630" s="86"/>
      <c r="G630" s="86"/>
      <c r="H630" s="86"/>
      <c r="I630" s="41"/>
      <c r="J630" s="43">
        <f>SUM(BC593:BC616)</f>
        <v>0</v>
      </c>
      <c r="K630" s="43"/>
      <c r="L630" s="43">
        <f>SUM(BC593:BC616)</f>
        <v>0</v>
      </c>
    </row>
    <row r="631" spans="1:12" ht="14.25" hidden="1" x14ac:dyDescent="0.2">
      <c r="A631" s="54"/>
      <c r="B631" s="65"/>
      <c r="C631" s="86" t="s">
        <v>1502</v>
      </c>
      <c r="D631" s="86"/>
      <c r="E631" s="86"/>
      <c r="F631" s="86"/>
      <c r="G631" s="86"/>
      <c r="H631" s="86"/>
      <c r="I631" s="41"/>
      <c r="J631" s="43">
        <f>SUM(AF593:AF616)</f>
        <v>0</v>
      </c>
      <c r="K631" s="43"/>
      <c r="L631" s="43">
        <f>SUM(BB593:BB616)</f>
        <v>0</v>
      </c>
    </row>
    <row r="632" spans="1:12" ht="14.25" x14ac:dyDescent="0.2">
      <c r="A632" s="54"/>
      <c r="B632" s="65"/>
      <c r="C632" s="86" t="s">
        <v>1503</v>
      </c>
      <c r="D632" s="86"/>
      <c r="E632" s="86"/>
      <c r="F632" s="86"/>
      <c r="G632" s="86"/>
      <c r="H632" s="86"/>
      <c r="I632" s="41"/>
      <c r="J632" s="43">
        <f>SUM(S593:S616)+SUM(X593:X616)+SUM(Z593:Z616)</f>
        <v>7.27</v>
      </c>
      <c r="K632" s="43"/>
      <c r="L632" s="43">
        <f>SUM(AR593:AR616)+SUM(AT593:AT616)+SUM(AV593:AV616)</f>
        <v>370.01</v>
      </c>
    </row>
    <row r="633" spans="1:12" ht="14.25" x14ac:dyDescent="0.2">
      <c r="A633" s="54"/>
      <c r="B633" s="65"/>
      <c r="C633" s="86" t="s">
        <v>1504</v>
      </c>
      <c r="D633" s="86"/>
      <c r="E633" s="86"/>
      <c r="F633" s="86"/>
      <c r="G633" s="86"/>
      <c r="H633" s="86"/>
      <c r="I633" s="41"/>
      <c r="J633" s="43">
        <f>SUM(AD593:AD616)</f>
        <v>7.05</v>
      </c>
      <c r="K633" s="43"/>
      <c r="L633" s="43">
        <f>SUM(AZ593:AZ616)</f>
        <v>358.91</v>
      </c>
    </row>
    <row r="634" spans="1:12" ht="14.25" x14ac:dyDescent="0.2">
      <c r="A634" s="54"/>
      <c r="B634" s="65"/>
      <c r="C634" s="86" t="s">
        <v>1505</v>
      </c>
      <c r="D634" s="86"/>
      <c r="E634" s="86"/>
      <c r="F634" s="86"/>
      <c r="G634" s="86"/>
      <c r="H634" s="86"/>
      <c r="I634" s="41"/>
      <c r="J634" s="43">
        <f>SUM(AE593:AE616)</f>
        <v>3.71</v>
      </c>
      <c r="K634" s="43"/>
      <c r="L634" s="43">
        <f>SUM(BA593:BA616)</f>
        <v>188.71</v>
      </c>
    </row>
    <row r="635" spans="1:12" ht="14.25" hidden="1" x14ac:dyDescent="0.2">
      <c r="A635" s="54"/>
      <c r="B635" s="65"/>
      <c r="C635" s="86" t="s">
        <v>1506</v>
      </c>
      <c r="D635" s="86"/>
      <c r="E635" s="86"/>
      <c r="F635" s="86"/>
      <c r="G635" s="86"/>
      <c r="H635" s="86"/>
      <c r="I635" s="41"/>
      <c r="J635" s="43">
        <f>J637+J638</f>
        <v>0</v>
      </c>
      <c r="K635" s="43"/>
      <c r="L635" s="43">
        <f>L637+L638</f>
        <v>0</v>
      </c>
    </row>
    <row r="636" spans="1:12" ht="14.25" hidden="1" x14ac:dyDescent="0.2">
      <c r="A636" s="54"/>
      <c r="B636" s="65"/>
      <c r="C636" s="90" t="s">
        <v>1491</v>
      </c>
      <c r="D636" s="86"/>
      <c r="E636" s="86"/>
      <c r="F636" s="86"/>
      <c r="G636" s="86"/>
      <c r="H636" s="86"/>
      <c r="I636" s="41"/>
      <c r="J636" s="43"/>
      <c r="K636" s="43"/>
      <c r="L636" s="43"/>
    </row>
    <row r="637" spans="1:12" ht="14.25" hidden="1" x14ac:dyDescent="0.2">
      <c r="A637" s="54"/>
      <c r="B637" s="65"/>
      <c r="C637" s="86" t="s">
        <v>1507</v>
      </c>
      <c r="D637" s="86"/>
      <c r="E637" s="86"/>
      <c r="F637" s="86"/>
      <c r="G637" s="86"/>
      <c r="H637" s="86"/>
      <c r="I637" s="41"/>
      <c r="J637" s="43">
        <f>SUM(BJ593:BJ616)</f>
        <v>0</v>
      </c>
      <c r="K637" s="43"/>
      <c r="L637" s="43">
        <f>SUM(BK593:BK616)</f>
        <v>0</v>
      </c>
    </row>
    <row r="638" spans="1:12" ht="14.25" hidden="1" x14ac:dyDescent="0.2">
      <c r="A638" s="54"/>
      <c r="B638" s="65"/>
      <c r="C638" s="86" t="s">
        <v>1508</v>
      </c>
      <c r="D638" s="86"/>
      <c r="E638" s="86"/>
      <c r="F638" s="86"/>
      <c r="G638" s="86"/>
      <c r="H638" s="86"/>
      <c r="I638" s="41"/>
      <c r="J638" s="43">
        <f>SUM(AH593:AH616)</f>
        <v>0</v>
      </c>
      <c r="K638" s="43"/>
      <c r="L638" s="43">
        <f>SUM(BD593:BD616)</f>
        <v>0</v>
      </c>
    </row>
    <row r="639" spans="1:12" ht="14.25" hidden="1" x14ac:dyDescent="0.2">
      <c r="A639" s="54"/>
      <c r="B639" s="65"/>
      <c r="C639" s="86" t="s">
        <v>1509</v>
      </c>
      <c r="D639" s="86"/>
      <c r="E639" s="86"/>
      <c r="F639" s="86"/>
      <c r="G639" s="86"/>
      <c r="H639" s="86"/>
      <c r="I639" s="41"/>
      <c r="J639" s="43">
        <f>SUM(BL593:BL616)</f>
        <v>0</v>
      </c>
      <c r="K639" s="43"/>
      <c r="L639" s="43"/>
    </row>
    <row r="640" spans="1:12" ht="14.25" hidden="1" x14ac:dyDescent="0.2">
      <c r="A640" s="54"/>
      <c r="B640" s="65"/>
      <c r="C640" s="86" t="s">
        <v>1510</v>
      </c>
      <c r="D640" s="86"/>
      <c r="E640" s="86"/>
      <c r="F640" s="86"/>
      <c r="G640" s="86"/>
      <c r="H640" s="86"/>
      <c r="I640" s="41"/>
      <c r="J640" s="43">
        <f>SUM(BN593:BN616)</f>
        <v>0</v>
      </c>
      <c r="K640" s="43"/>
      <c r="L640" s="43">
        <f>SUM(BO593:BO616)</f>
        <v>0</v>
      </c>
    </row>
    <row r="641" spans="1:101" ht="15" x14ac:dyDescent="0.2">
      <c r="A641" s="66"/>
      <c r="B641" s="67"/>
      <c r="C641" s="89" t="s">
        <v>1511</v>
      </c>
      <c r="D641" s="89"/>
      <c r="E641" s="89"/>
      <c r="F641" s="89"/>
      <c r="G641" s="89"/>
      <c r="H641" s="89"/>
      <c r="I641" s="68"/>
      <c r="J641" s="69">
        <f>J618+J633+J634+J635+J639+J640</f>
        <v>106.85</v>
      </c>
      <c r="K641" s="69"/>
      <c r="L641" s="69">
        <f>L618+L633+L634+L635+L639+L640</f>
        <v>1942.18</v>
      </c>
    </row>
    <row r="642" spans="1:101" ht="14.25" x14ac:dyDescent="0.2">
      <c r="A642" s="54"/>
      <c r="B642" s="65"/>
      <c r="C642" s="90" t="s">
        <v>1512</v>
      </c>
      <c r="D642" s="86"/>
      <c r="E642" s="86"/>
      <c r="F642" s="86"/>
      <c r="G642" s="86"/>
      <c r="H642" s="86"/>
      <c r="I642" s="41"/>
      <c r="J642" s="43"/>
      <c r="K642" s="43"/>
      <c r="L642" s="43"/>
    </row>
    <row r="643" spans="1:101" ht="14.25" hidden="1" x14ac:dyDescent="0.2">
      <c r="A643" s="54"/>
      <c r="B643" s="65"/>
      <c r="C643" s="86" t="s">
        <v>1513</v>
      </c>
      <c r="D643" s="86"/>
      <c r="E643" s="86"/>
      <c r="F643" s="86"/>
      <c r="G643" s="86"/>
      <c r="H643" s="86"/>
      <c r="I643" s="41"/>
      <c r="J643" s="43">
        <f>SUM(AB593:AB616)</f>
        <v>0</v>
      </c>
      <c r="K643" s="43"/>
      <c r="L643" s="43">
        <f>SUM(AX593:AX616)</f>
        <v>0</v>
      </c>
    </row>
    <row r="644" spans="1:101" ht="14.25" hidden="1" x14ac:dyDescent="0.2">
      <c r="A644" s="54"/>
      <c r="B644" s="65"/>
      <c r="C644" s="86" t="s">
        <v>1514</v>
      </c>
      <c r="D644" s="86"/>
      <c r="E644" s="86"/>
      <c r="F644" s="86"/>
      <c r="G644" s="86"/>
      <c r="H644" s="86"/>
      <c r="I644" s="41"/>
      <c r="J644" s="43">
        <f>SUM(AC593:AC616)</f>
        <v>0</v>
      </c>
      <c r="K644" s="43"/>
      <c r="L644" s="43">
        <f>SUM(AY593:AY616)</f>
        <v>0</v>
      </c>
    </row>
    <row r="645" spans="1:101" ht="14.25" x14ac:dyDescent="0.2">
      <c r="A645" s="54"/>
      <c r="B645" s="65"/>
      <c r="C645" s="86" t="s">
        <v>1515</v>
      </c>
      <c r="D645" s="86"/>
      <c r="E645" s="86"/>
      <c r="F645" s="87"/>
      <c r="G645" s="70">
        <f>Source!P354</f>
        <v>0.77183999999999997</v>
      </c>
      <c r="H645" s="54"/>
      <c r="I645" s="54"/>
      <c r="J645" s="54"/>
      <c r="K645" s="54"/>
      <c r="L645" s="54"/>
    </row>
    <row r="646" spans="1:101" ht="14.25" x14ac:dyDescent="0.2">
      <c r="A646" s="54"/>
      <c r="B646" s="65"/>
      <c r="C646" s="86" t="s">
        <v>1516</v>
      </c>
      <c r="D646" s="86"/>
      <c r="E646" s="86"/>
      <c r="F646" s="87"/>
      <c r="G646" s="70">
        <f>Source!P355</f>
        <v>7.2000000000000005E-4</v>
      </c>
      <c r="H646" s="54"/>
      <c r="I646" s="54"/>
      <c r="J646" s="54"/>
      <c r="K646" s="54"/>
      <c r="L646" s="54"/>
    </row>
    <row r="649" spans="1:101" ht="16.5" x14ac:dyDescent="0.2">
      <c r="A649" s="95" t="s">
        <v>1538</v>
      </c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</row>
    <row r="650" spans="1:101" ht="28.5" x14ac:dyDescent="0.2">
      <c r="A650" s="38" t="s">
        <v>508</v>
      </c>
      <c r="B650" s="39" t="str">
        <f>Source!F367</f>
        <v>м08-02-177-1</v>
      </c>
      <c r="C650" s="39" t="str">
        <f>Source!G367</f>
        <v>Указатель месторасположения трассы кабелей, проложенных в земле</v>
      </c>
      <c r="D650" s="40" t="str">
        <f>Source!H367</f>
        <v>1  ШТ.</v>
      </c>
      <c r="E650" s="41">
        <f>Source!K367</f>
        <v>33</v>
      </c>
      <c r="F650" s="41"/>
      <c r="G650" s="41">
        <f>Source!I367</f>
        <v>33</v>
      </c>
      <c r="H650" s="43"/>
      <c r="I650" s="42"/>
      <c r="J650" s="43"/>
      <c r="K650" s="42"/>
      <c r="L650" s="43"/>
    </row>
    <row r="651" spans="1:101" ht="51" x14ac:dyDescent="0.2">
      <c r="B651" s="44" t="s">
        <v>1389</v>
      </c>
      <c r="C651" s="94" t="s">
        <v>1444</v>
      </c>
      <c r="D651" s="94"/>
      <c r="E651" s="94"/>
      <c r="F651" s="94"/>
      <c r="G651" s="94"/>
      <c r="H651" s="94"/>
      <c r="I651" s="94"/>
      <c r="J651" s="94"/>
      <c r="K651" s="94"/>
      <c r="L651" s="94"/>
      <c r="CW651" s="45" t="s">
        <v>1444</v>
      </c>
    </row>
    <row r="652" spans="1:101" ht="14.25" x14ac:dyDescent="0.2">
      <c r="A652" s="39"/>
      <c r="B652" s="42">
        <v>1</v>
      </c>
      <c r="C652" s="39" t="s">
        <v>1445</v>
      </c>
      <c r="D652" s="40"/>
      <c r="E652" s="41"/>
      <c r="F652" s="41"/>
      <c r="G652" s="41"/>
      <c r="H652" s="43">
        <f>Source!AO367</f>
        <v>4.91</v>
      </c>
      <c r="I652" s="42">
        <f>ROUND(1.2,7)</f>
        <v>1.2</v>
      </c>
      <c r="J652" s="43">
        <f>ROUND(Source!AF367*Source!I367, 2)</f>
        <v>194.37</v>
      </c>
      <c r="K652" s="42">
        <f>IF(Source!BA367&lt;&gt; 0, Source!BA367, 1)</f>
        <v>50.93</v>
      </c>
      <c r="L652" s="43">
        <f>Source!S367</f>
        <v>9899.26</v>
      </c>
    </row>
    <row r="653" spans="1:101" ht="14.25" x14ac:dyDescent="0.2">
      <c r="A653" s="39"/>
      <c r="B653" s="42">
        <v>4</v>
      </c>
      <c r="C653" s="39" t="s">
        <v>1448</v>
      </c>
      <c r="D653" s="40"/>
      <c r="E653" s="41"/>
      <c r="F653" s="41"/>
      <c r="G653" s="41"/>
      <c r="H653" s="43">
        <f>Source!AL367</f>
        <v>23.57</v>
      </c>
      <c r="I653" s="42"/>
      <c r="J653" s="43">
        <f>ROUND(Source!AC367*Source!I367, 2)</f>
        <v>777.81</v>
      </c>
      <c r="K653" s="42">
        <f>IF(Source!BC367&lt;&gt; 0, Source!BC367, 1)</f>
        <v>9.85</v>
      </c>
      <c r="L653" s="43">
        <f>Source!P367</f>
        <v>7661.43</v>
      </c>
    </row>
    <row r="654" spans="1:101" ht="14.25" x14ac:dyDescent="0.2">
      <c r="A654" s="39"/>
      <c r="B654" s="39"/>
      <c r="C654" s="48" t="s">
        <v>1449</v>
      </c>
      <c r="D654" s="49" t="s">
        <v>1423</v>
      </c>
      <c r="E654" s="50">
        <f>Source!AQ367</f>
        <v>0.51</v>
      </c>
      <c r="F654" s="50">
        <f>ROUND(1.2,7)</f>
        <v>1.2</v>
      </c>
      <c r="G654" s="50">
        <f>ROUND(Source!U367, 7)</f>
        <v>20.196000000000002</v>
      </c>
      <c r="H654" s="51"/>
      <c r="I654" s="52"/>
      <c r="J654" s="51"/>
      <c r="K654" s="52"/>
      <c r="L654" s="51"/>
    </row>
    <row r="655" spans="1:101" ht="14.25" x14ac:dyDescent="0.2">
      <c r="A655" s="39"/>
      <c r="B655" s="39"/>
      <c r="C655" s="39" t="s">
        <v>1451</v>
      </c>
      <c r="D655" s="40"/>
      <c r="E655" s="41"/>
      <c r="F655" s="41"/>
      <c r="G655" s="41"/>
      <c r="H655" s="43">
        <f>H652+H653</f>
        <v>28.48</v>
      </c>
      <c r="I655" s="42"/>
      <c r="J655" s="43">
        <f>J652+J653</f>
        <v>972.18</v>
      </c>
      <c r="K655" s="42"/>
      <c r="L655" s="43">
        <f>L652+L653</f>
        <v>17560.690000000002</v>
      </c>
    </row>
    <row r="656" spans="1:101" ht="14.25" x14ac:dyDescent="0.2">
      <c r="A656" s="39"/>
      <c r="B656" s="39"/>
      <c r="C656" s="39" t="s">
        <v>1452</v>
      </c>
      <c r="D656" s="40"/>
      <c r="E656" s="41"/>
      <c r="F656" s="41"/>
      <c r="G656" s="41"/>
      <c r="H656" s="43"/>
      <c r="I656" s="42"/>
      <c r="J656" s="43">
        <f>SUM(S650:S659)+SUM(T650:T659)+SUM(X650:X659)+SUM(Y650:Y659)+SUM(Z650:Z659)</f>
        <v>194.37</v>
      </c>
      <c r="K656" s="42"/>
      <c r="L656" s="43">
        <f>SUM(AR650:AR659)+SUM(AS650:AS659)+SUM(AT650:AT659)+SUM(AU650:AU659)+SUM(AV650:AV659)</f>
        <v>9899.26</v>
      </c>
    </row>
    <row r="657" spans="1:101" ht="28.5" x14ac:dyDescent="0.2">
      <c r="A657" s="39"/>
      <c r="B657" s="39" t="s">
        <v>35</v>
      </c>
      <c r="C657" s="39" t="s">
        <v>1453</v>
      </c>
      <c r="D657" s="40" t="s">
        <v>1454</v>
      </c>
      <c r="E657" s="41">
        <f>Source!BZ367</f>
        <v>97</v>
      </c>
      <c r="F657" s="41"/>
      <c r="G657" s="41">
        <f>Source!AT367</f>
        <v>97</v>
      </c>
      <c r="H657" s="43"/>
      <c r="I657" s="42"/>
      <c r="J657" s="43">
        <f>SUM(AD650:AD659)</f>
        <v>188.54</v>
      </c>
      <c r="K657" s="42"/>
      <c r="L657" s="43">
        <f>SUM(AZ650:AZ659)</f>
        <v>9602.2800000000007</v>
      </c>
    </row>
    <row r="658" spans="1:101" ht="28.5" x14ac:dyDescent="0.2">
      <c r="A658" s="48"/>
      <c r="B658" s="48" t="s">
        <v>36</v>
      </c>
      <c r="C658" s="48" t="s">
        <v>1455</v>
      </c>
      <c r="D658" s="49" t="s">
        <v>1454</v>
      </c>
      <c r="E658" s="50">
        <f>Source!CA367</f>
        <v>51</v>
      </c>
      <c r="F658" s="50"/>
      <c r="G658" s="50">
        <f>Source!AU367</f>
        <v>51</v>
      </c>
      <c r="H658" s="51"/>
      <c r="I658" s="52"/>
      <c r="J658" s="51">
        <f>SUM(AE650:AE659)</f>
        <v>99.13</v>
      </c>
      <c r="K658" s="52"/>
      <c r="L658" s="51">
        <f>SUM(BA650:BA659)</f>
        <v>5048.62</v>
      </c>
    </row>
    <row r="659" spans="1:101" ht="15" x14ac:dyDescent="0.2">
      <c r="C659" s="92" t="s">
        <v>1456</v>
      </c>
      <c r="D659" s="92"/>
      <c r="E659" s="92"/>
      <c r="F659" s="92"/>
      <c r="G659" s="92"/>
      <c r="H659" s="92"/>
      <c r="I659" s="93">
        <f>J652+J653+J657+J658</f>
        <v>1259.8499999999999</v>
      </c>
      <c r="J659" s="93"/>
      <c r="K659" s="93">
        <f>L652+L653+L657+L658</f>
        <v>32211.59</v>
      </c>
      <c r="L659" s="93"/>
      <c r="O659" s="53">
        <f>J652+J653+J657+J658</f>
        <v>1259.8499999999999</v>
      </c>
      <c r="P659">
        <f>0</f>
        <v>0</v>
      </c>
      <c r="R659" t="s">
        <v>1457</v>
      </c>
      <c r="S659" s="53">
        <f>J652</f>
        <v>194.37</v>
      </c>
      <c r="U659" s="53">
        <f>J652</f>
        <v>194.37</v>
      </c>
      <c r="X659">
        <f>0</f>
        <v>0</v>
      </c>
      <c r="Z659" t="s">
        <v>1457</v>
      </c>
      <c r="AA659" s="53">
        <f>J653</f>
        <v>777.81</v>
      </c>
      <c r="AD659">
        <f>ROUND((Source!AT367/100)*((ROUND(Source!AF367*Source!I367, 2)+ROUND(Source!AE367*Source!I367, 2))), 2)</f>
        <v>188.54</v>
      </c>
      <c r="AE659">
        <f>ROUND((Source!AU367/100)*((ROUND(Source!AF367*Source!I367, 2)+ROUND(Source!AE367*Source!I367, 2))), 2)</f>
        <v>99.13</v>
      </c>
      <c r="AN659" s="53">
        <f>L652+L653+L657+L658</f>
        <v>32211.59</v>
      </c>
      <c r="AO659">
        <f>0</f>
        <v>0</v>
      </c>
      <c r="AQ659" t="s">
        <v>1457</v>
      </c>
      <c r="AR659" s="53">
        <f>L652</f>
        <v>9899.26</v>
      </c>
      <c r="AT659">
        <f>0</f>
        <v>0</v>
      </c>
      <c r="AV659" t="s">
        <v>1457</v>
      </c>
      <c r="AW659" s="53">
        <f>L653</f>
        <v>7661.43</v>
      </c>
      <c r="AZ659">
        <f>Source!X367</f>
        <v>9602.2800000000007</v>
      </c>
      <c r="BA659">
        <f>Source!Y367</f>
        <v>5048.62</v>
      </c>
      <c r="BI659" s="53">
        <f>J652+J653+J657+J658</f>
        <v>1259.8499999999999</v>
      </c>
      <c r="CD659">
        <v>2</v>
      </c>
    </row>
    <row r="660" spans="1:101" ht="28.5" x14ac:dyDescent="0.2">
      <c r="A660" s="55" t="s">
        <v>512</v>
      </c>
      <c r="B660" s="48" t="str">
        <f>Source!F369</f>
        <v>ТЦ_102_77_7705537894_20.12.2024_02</v>
      </c>
      <c r="C660" s="48" t="s">
        <v>1539</v>
      </c>
      <c r="D660" s="49" t="str">
        <f>Source!H369</f>
        <v>шт.</v>
      </c>
      <c r="E660" s="50">
        <f>Source!K369</f>
        <v>33</v>
      </c>
      <c r="F660" s="50"/>
      <c r="G660" s="50">
        <f>Source!I369</f>
        <v>33</v>
      </c>
      <c r="H660" s="51">
        <f>Source!AL369</f>
        <v>14688</v>
      </c>
      <c r="I660" s="52"/>
      <c r="J660" s="51">
        <f>ROUND(L660/K660, 2)</f>
        <v>52570.93</v>
      </c>
      <c r="K660" s="52">
        <f>IF(Source!BC369&lt;&gt; 0, Source!BC369, 1)</f>
        <v>9.2200000000000006</v>
      </c>
      <c r="L660" s="51">
        <f>Source!HG369</f>
        <v>484704</v>
      </c>
    </row>
    <row r="661" spans="1:101" ht="15" x14ac:dyDescent="0.2">
      <c r="C661" s="92" t="s">
        <v>1456</v>
      </c>
      <c r="D661" s="92"/>
      <c r="E661" s="92"/>
      <c r="F661" s="92"/>
      <c r="G661" s="92"/>
      <c r="H661" s="92"/>
      <c r="I661" s="93">
        <f>J660</f>
        <v>52570.93</v>
      </c>
      <c r="J661" s="93"/>
      <c r="K661" s="93">
        <f>L660</f>
        <v>484704</v>
      </c>
      <c r="L661" s="93"/>
      <c r="O661" s="53">
        <f>J660</f>
        <v>52570.93</v>
      </c>
      <c r="P661">
        <f>0</f>
        <v>0</v>
      </c>
      <c r="R661" t="s">
        <v>1457</v>
      </c>
      <c r="S661">
        <f>0</f>
        <v>0</v>
      </c>
      <c r="U661">
        <f>0</f>
        <v>0</v>
      </c>
      <c r="X661">
        <f>0</f>
        <v>0</v>
      </c>
      <c r="Z661" t="s">
        <v>1457</v>
      </c>
      <c r="AA661" s="53">
        <f>J660</f>
        <v>52570.93</v>
      </c>
      <c r="AB661" s="53">
        <f>J660</f>
        <v>52570.93</v>
      </c>
      <c r="AD661">
        <f>ROUND((Source!AT369/100)*((ROUND(Source!AF369*Source!I369, 2)+ROUND(Source!AE369*Source!I369, 2))), 2)</f>
        <v>0</v>
      </c>
      <c r="AE661">
        <f>ROUND((Source!AU369/100)*((ROUND(Source!AF369*Source!I369, 2)+ROUND(Source!AE369*Source!I369, 2))), 2)</f>
        <v>0</v>
      </c>
      <c r="AN661" s="53">
        <f>L660</f>
        <v>484704</v>
      </c>
      <c r="AO661">
        <f>0</f>
        <v>0</v>
      </c>
      <c r="AQ661" t="s">
        <v>1457</v>
      </c>
      <c r="AR661">
        <f>0</f>
        <v>0</v>
      </c>
      <c r="AT661">
        <f>0</f>
        <v>0</v>
      </c>
      <c r="AV661" t="s">
        <v>1457</v>
      </c>
      <c r="AW661" s="53">
        <f>L660</f>
        <v>484704</v>
      </c>
      <c r="AX661" s="53">
        <f>L660</f>
        <v>484704</v>
      </c>
      <c r="AZ661">
        <f>Source!X369</f>
        <v>0</v>
      </c>
      <c r="BA661">
        <f>Source!Y369</f>
        <v>0</v>
      </c>
      <c r="BI661" s="53">
        <f>J660</f>
        <v>52570.93</v>
      </c>
      <c r="CD661">
        <v>2</v>
      </c>
    </row>
    <row r="662" spans="1:101" ht="14.25" x14ac:dyDescent="0.2">
      <c r="A662" s="38" t="s">
        <v>515</v>
      </c>
      <c r="B662" s="39" t="str">
        <f>Source!F371</f>
        <v>101-2070</v>
      </c>
      <c r="C662" s="39" t="str">
        <f>Source!G371</f>
        <v>Нитки капроновые</v>
      </c>
      <c r="D662" s="40" t="str">
        <f>Source!H371</f>
        <v>кг</v>
      </c>
      <c r="E662" s="41">
        <f>Source!K371</f>
        <v>0.99</v>
      </c>
      <c r="F662" s="41"/>
      <c r="G662" s="41">
        <f>Source!I371</f>
        <v>0.99</v>
      </c>
      <c r="H662" s="43">
        <f>Source!AL371</f>
        <v>108.5</v>
      </c>
      <c r="I662" s="42"/>
      <c r="J662" s="43">
        <f>ROUND(Source!AC371*Source!I371, 2)</f>
        <v>107.42</v>
      </c>
      <c r="K662" s="42">
        <f>IF(Source!BC371&lt;&gt; 0, Source!BC371, 1)</f>
        <v>3.03</v>
      </c>
      <c r="L662" s="43">
        <f>Source!P371</f>
        <v>325.47000000000003</v>
      </c>
    </row>
    <row r="663" spans="1:101" x14ac:dyDescent="0.2">
      <c r="A663" s="63"/>
      <c r="B663" s="63"/>
      <c r="C663" s="64" t="str">
        <f>"Объем: "&amp;Source!I371&amp;"=0,01*"&amp;"99"</f>
        <v>Объем: 0,99=0,01*99</v>
      </c>
      <c r="D663" s="63"/>
      <c r="E663" s="63"/>
      <c r="F663" s="63"/>
      <c r="G663" s="63"/>
      <c r="H663" s="63"/>
      <c r="I663" s="63"/>
      <c r="J663" s="63"/>
      <c r="K663" s="63"/>
      <c r="L663" s="63"/>
    </row>
    <row r="664" spans="1:101" ht="15" x14ac:dyDescent="0.2">
      <c r="C664" s="92" t="s">
        <v>1456</v>
      </c>
      <c r="D664" s="92"/>
      <c r="E664" s="92"/>
      <c r="F664" s="92"/>
      <c r="G664" s="92"/>
      <c r="H664" s="92"/>
      <c r="I664" s="93">
        <f>J662</f>
        <v>107.42</v>
      </c>
      <c r="J664" s="93"/>
      <c r="K664" s="93">
        <f>L662</f>
        <v>325.47000000000003</v>
      </c>
      <c r="L664" s="93"/>
      <c r="O664" s="53">
        <f>J662</f>
        <v>107.42</v>
      </c>
      <c r="P664">
        <f>0</f>
        <v>0</v>
      </c>
      <c r="R664" t="s">
        <v>1457</v>
      </c>
      <c r="S664">
        <f>0</f>
        <v>0</v>
      </c>
      <c r="U664">
        <f>0</f>
        <v>0</v>
      </c>
      <c r="X664">
        <f>0</f>
        <v>0</v>
      </c>
      <c r="Z664" t="s">
        <v>1457</v>
      </c>
      <c r="AA664" s="53">
        <f>J662</f>
        <v>107.42</v>
      </c>
      <c r="AD664">
        <f>ROUND((Source!AT371/100)*((ROUND(Source!AF371*Source!I371, 2)+ROUND(Source!AE371*Source!I371, 2))), 2)</f>
        <v>0</v>
      </c>
      <c r="AE664">
        <f>ROUND((Source!AU371/100)*((ROUND(Source!AF371*Source!I371, 2)+ROUND(Source!AE371*Source!I371, 2))), 2)</f>
        <v>0</v>
      </c>
      <c r="AN664" s="53">
        <f>L662</f>
        <v>325.47000000000003</v>
      </c>
      <c r="AO664">
        <f>0</f>
        <v>0</v>
      </c>
      <c r="AQ664" t="s">
        <v>1457</v>
      </c>
      <c r="AR664">
        <f>0</f>
        <v>0</v>
      </c>
      <c r="AT664">
        <f>0</f>
        <v>0</v>
      </c>
      <c r="AV664" t="s">
        <v>1457</v>
      </c>
      <c r="AW664" s="53">
        <f>L662</f>
        <v>325.47000000000003</v>
      </c>
      <c r="AZ664">
        <f>Source!X371</f>
        <v>0</v>
      </c>
      <c r="BA664">
        <f>Source!Y371</f>
        <v>0</v>
      </c>
      <c r="BH664" s="53">
        <f>J662</f>
        <v>107.42</v>
      </c>
      <c r="CD664">
        <v>1</v>
      </c>
    </row>
    <row r="665" spans="1:101" ht="42.75" x14ac:dyDescent="0.2">
      <c r="A665" s="38" t="s">
        <v>519</v>
      </c>
      <c r="B665" s="39" t="str">
        <f>Source!F373</f>
        <v>08-01-002-1</v>
      </c>
      <c r="C665" s="39" t="str">
        <f>Source!G373</f>
        <v>Устройство основания под фундаменты песчаного</v>
      </c>
      <c r="D665" s="40" t="str">
        <f>Source!H373</f>
        <v>1 м3 основания</v>
      </c>
      <c r="E665" s="41">
        <f>Source!K373</f>
        <v>1.54</v>
      </c>
      <c r="F665" s="41"/>
      <c r="G665" s="41">
        <f>Source!I373</f>
        <v>1.54</v>
      </c>
      <c r="H665" s="43"/>
      <c r="I665" s="42"/>
      <c r="J665" s="43"/>
      <c r="K665" s="42"/>
      <c r="L665" s="43"/>
    </row>
    <row r="666" spans="1:101" ht="51" x14ac:dyDescent="0.2">
      <c r="B666" s="44" t="s">
        <v>1389</v>
      </c>
      <c r="C666" s="94" t="s">
        <v>1444</v>
      </c>
      <c r="D666" s="94"/>
      <c r="E666" s="94"/>
      <c r="F666" s="94"/>
      <c r="G666" s="94"/>
      <c r="H666" s="94"/>
      <c r="I666" s="94"/>
      <c r="J666" s="94"/>
      <c r="K666" s="94"/>
      <c r="L666" s="94"/>
      <c r="CW666" s="45" t="s">
        <v>1444</v>
      </c>
    </row>
    <row r="667" spans="1:101" x14ac:dyDescent="0.2">
      <c r="C667" s="46" t="str">
        <f>"Объем: "&amp;Source!I373&amp;"=1,62/"&amp;"1,05"</f>
        <v>Объем: 1,54=1,62/1,05</v>
      </c>
    </row>
    <row r="668" spans="1:101" ht="14.25" x14ac:dyDescent="0.2">
      <c r="A668" s="39"/>
      <c r="B668" s="42">
        <v>1</v>
      </c>
      <c r="C668" s="39" t="s">
        <v>1445</v>
      </c>
      <c r="D668" s="40"/>
      <c r="E668" s="41"/>
      <c r="F668" s="41"/>
      <c r="G668" s="41"/>
      <c r="H668" s="43">
        <f>Source!AO373</f>
        <v>18.79</v>
      </c>
      <c r="I668" s="42">
        <f>ROUND(1.2,7)</f>
        <v>1.2</v>
      </c>
      <c r="J668" s="43">
        <f>ROUND(Source!AF373*Source!I373, 2)</f>
        <v>34.729999999999997</v>
      </c>
      <c r="K668" s="42">
        <f>IF(Source!BA373&lt;&gt; 0, Source!BA373, 1)</f>
        <v>50.93</v>
      </c>
      <c r="L668" s="43">
        <f>Source!S373</f>
        <v>1768.65</v>
      </c>
    </row>
    <row r="669" spans="1:101" ht="14.25" x14ac:dyDescent="0.2">
      <c r="A669" s="39"/>
      <c r="B669" s="42">
        <v>2</v>
      </c>
      <c r="C669" s="39" t="s">
        <v>1446</v>
      </c>
      <c r="D669" s="40"/>
      <c r="E669" s="41"/>
      <c r="F669" s="41"/>
      <c r="G669" s="41"/>
      <c r="H669" s="43">
        <f>Source!AM373</f>
        <v>20.66</v>
      </c>
      <c r="I669" s="42">
        <f>ROUND(1.2,7)</f>
        <v>1.2</v>
      </c>
      <c r="J669" s="43">
        <f>ROUND(((((Source!ET373*ROUND(1.2,7)))-((Source!EU373*ROUND(1.2,7))))+Source!AE373)*Source!I373, 2)</f>
        <v>38.18</v>
      </c>
      <c r="K669" s="42">
        <f>IF(Source!BB373&lt;&gt; 0, Source!BB373, 1)</f>
        <v>13.54</v>
      </c>
      <c r="L669" s="43">
        <f>Source!Q373</f>
        <v>517.11</v>
      </c>
    </row>
    <row r="670" spans="1:101" ht="14.25" x14ac:dyDescent="0.2">
      <c r="A670" s="39"/>
      <c r="B670" s="42">
        <v>3</v>
      </c>
      <c r="C670" s="39" t="s">
        <v>1447</v>
      </c>
      <c r="D670" s="40"/>
      <c r="E670" s="41"/>
      <c r="F670" s="41"/>
      <c r="G670" s="41"/>
      <c r="H670" s="43">
        <f>Source!AN373</f>
        <v>3.04</v>
      </c>
      <c r="I670" s="42">
        <f>ROUND(1.2,7)</f>
        <v>1.2</v>
      </c>
      <c r="J670" s="47">
        <f>ROUND(Source!AE373*Source!I373, 2)</f>
        <v>5.62</v>
      </c>
      <c r="K670" s="42">
        <f>IF(Source!BS373&lt;&gt; 0, Source!BS373, 1)</f>
        <v>50.93</v>
      </c>
      <c r="L670" s="47">
        <f>Source!R373</f>
        <v>286.27999999999997</v>
      </c>
    </row>
    <row r="671" spans="1:101" ht="14.25" x14ac:dyDescent="0.2">
      <c r="A671" s="39"/>
      <c r="B671" s="42">
        <v>4</v>
      </c>
      <c r="C671" s="39" t="s">
        <v>1448</v>
      </c>
      <c r="D671" s="40"/>
      <c r="E671" s="41"/>
      <c r="F671" s="41"/>
      <c r="G671" s="41"/>
      <c r="H671" s="43">
        <f>Source!AL373</f>
        <v>72.37</v>
      </c>
      <c r="I671" s="42"/>
      <c r="J671" s="43">
        <f>ROUND(Source!AC373*Source!I373, 2)</f>
        <v>111.45</v>
      </c>
      <c r="K671" s="42">
        <f>IF(Source!BC373&lt;&gt; 0, Source!BC373, 1)</f>
        <v>9.56</v>
      </c>
      <c r="L671" s="43">
        <f>Source!P373</f>
        <v>1065.46</v>
      </c>
    </row>
    <row r="672" spans="1:101" ht="14.25" x14ac:dyDescent="0.2">
      <c r="A672" s="39"/>
      <c r="B672" s="39"/>
      <c r="C672" s="39" t="s">
        <v>1449</v>
      </c>
      <c r="D672" s="40" t="s">
        <v>1423</v>
      </c>
      <c r="E672" s="41">
        <f>Source!AQ373</f>
        <v>2.2999999999999998</v>
      </c>
      <c r="F672" s="41">
        <f>ROUND(1.2,7)</f>
        <v>1.2</v>
      </c>
      <c r="G672" s="41">
        <f>ROUND(Source!U373, 7)</f>
        <v>4.2504</v>
      </c>
      <c r="H672" s="43"/>
      <c r="I672" s="42"/>
      <c r="J672" s="43"/>
      <c r="K672" s="42"/>
      <c r="L672" s="43"/>
    </row>
    <row r="673" spans="1:101" ht="14.25" x14ac:dyDescent="0.2">
      <c r="A673" s="39"/>
      <c r="B673" s="39"/>
      <c r="C673" s="48" t="s">
        <v>1450</v>
      </c>
      <c r="D673" s="49" t="s">
        <v>1423</v>
      </c>
      <c r="E673" s="50">
        <f>Source!AR373</f>
        <v>0.28999999999999998</v>
      </c>
      <c r="F673" s="50">
        <f>ROUND(1.2,7)</f>
        <v>1.2</v>
      </c>
      <c r="G673" s="50">
        <f>ROUND(Source!V373, 7)</f>
        <v>0.53591999999999995</v>
      </c>
      <c r="H673" s="51"/>
      <c r="I673" s="52"/>
      <c r="J673" s="51"/>
      <c r="K673" s="52"/>
      <c r="L673" s="51"/>
    </row>
    <row r="674" spans="1:101" ht="14.25" x14ac:dyDescent="0.2">
      <c r="A674" s="39"/>
      <c r="B674" s="39"/>
      <c r="C674" s="39" t="s">
        <v>1451</v>
      </c>
      <c r="D674" s="40"/>
      <c r="E674" s="41"/>
      <c r="F674" s="41"/>
      <c r="G674" s="41"/>
      <c r="H674" s="43">
        <f>H668+H669+H671</f>
        <v>111.82000000000001</v>
      </c>
      <c r="I674" s="42"/>
      <c r="J674" s="43">
        <f>J668+J669+J671</f>
        <v>184.36</v>
      </c>
      <c r="K674" s="42"/>
      <c r="L674" s="43">
        <f>L668+L669+L671</f>
        <v>3351.2200000000003</v>
      </c>
    </row>
    <row r="675" spans="1:101" ht="14.25" x14ac:dyDescent="0.2">
      <c r="A675" s="39"/>
      <c r="B675" s="39"/>
      <c r="C675" s="39" t="s">
        <v>1452</v>
      </c>
      <c r="D675" s="40"/>
      <c r="E675" s="41"/>
      <c r="F675" s="41"/>
      <c r="G675" s="41"/>
      <c r="H675" s="43"/>
      <c r="I675" s="42"/>
      <c r="J675" s="43">
        <f>SUM(S665:S678)+SUM(T665:T678)+SUM(X665:X678)+SUM(Y665:Y678)+SUM(Z665:Z678)</f>
        <v>40.349999999999994</v>
      </c>
      <c r="K675" s="42"/>
      <c r="L675" s="43">
        <f>SUM(AR665:AR678)+SUM(AS665:AS678)+SUM(AT665:AT678)+SUM(AU665:AU678)+SUM(AV665:AV678)</f>
        <v>2054.9300000000003</v>
      </c>
    </row>
    <row r="676" spans="1:101" ht="14.25" x14ac:dyDescent="0.2">
      <c r="A676" s="39"/>
      <c r="B676" s="39" t="s">
        <v>187</v>
      </c>
      <c r="C676" s="39" t="s">
        <v>1474</v>
      </c>
      <c r="D676" s="40" t="s">
        <v>1454</v>
      </c>
      <c r="E676" s="41">
        <f>Source!BZ373</f>
        <v>110</v>
      </c>
      <c r="F676" s="41"/>
      <c r="G676" s="41">
        <f>Source!AT373</f>
        <v>110</v>
      </c>
      <c r="H676" s="43"/>
      <c r="I676" s="42"/>
      <c r="J676" s="43">
        <f>SUM(AD665:AD678)</f>
        <v>44.39</v>
      </c>
      <c r="K676" s="42"/>
      <c r="L676" s="43">
        <f>SUM(AZ665:AZ678)</f>
        <v>2260.42</v>
      </c>
    </row>
    <row r="677" spans="1:101" ht="14.25" x14ac:dyDescent="0.2">
      <c r="A677" s="48"/>
      <c r="B677" s="48" t="s">
        <v>188</v>
      </c>
      <c r="C677" s="48" t="s">
        <v>1475</v>
      </c>
      <c r="D677" s="49" t="s">
        <v>1454</v>
      </c>
      <c r="E677" s="50">
        <f>Source!CA373</f>
        <v>69</v>
      </c>
      <c r="F677" s="50"/>
      <c r="G677" s="50">
        <f>Source!AU373</f>
        <v>69</v>
      </c>
      <c r="H677" s="51"/>
      <c r="I677" s="52"/>
      <c r="J677" s="51">
        <f>SUM(AE665:AE678)</f>
        <v>27.84</v>
      </c>
      <c r="K677" s="52"/>
      <c r="L677" s="51">
        <f>SUM(BA665:BA678)</f>
        <v>1417.9</v>
      </c>
    </row>
    <row r="678" spans="1:101" ht="15" x14ac:dyDescent="0.2">
      <c r="C678" s="92" t="s">
        <v>1456</v>
      </c>
      <c r="D678" s="92"/>
      <c r="E678" s="92"/>
      <c r="F678" s="92"/>
      <c r="G678" s="92"/>
      <c r="H678" s="92"/>
      <c r="I678" s="93">
        <f>J668+J669+J671+J676+J677</f>
        <v>256.58999999999997</v>
      </c>
      <c r="J678" s="93"/>
      <c r="K678" s="93">
        <f>L668+L669+L671+L676+L677</f>
        <v>7029.5400000000009</v>
      </c>
      <c r="L678" s="93"/>
      <c r="O678" s="53">
        <f>J668+J669+J671+J676+J677</f>
        <v>256.58999999999997</v>
      </c>
      <c r="P678" s="53">
        <f>J669</f>
        <v>38.18</v>
      </c>
      <c r="R678" t="s">
        <v>1457</v>
      </c>
      <c r="S678" s="53">
        <f>J668</f>
        <v>34.729999999999997</v>
      </c>
      <c r="U678" s="53">
        <f>J668</f>
        <v>34.729999999999997</v>
      </c>
      <c r="X678" s="53">
        <f>J670</f>
        <v>5.62</v>
      </c>
      <c r="Z678" t="s">
        <v>1457</v>
      </c>
      <c r="AA678" s="53">
        <f>J671</f>
        <v>111.45</v>
      </c>
      <c r="AD678">
        <f>ROUND((Source!AT373/100)*((ROUND(Source!AF373*Source!I373, 2)+ROUND(Source!AE373*Source!I373, 2))), 2)</f>
        <v>44.39</v>
      </c>
      <c r="AE678">
        <f>ROUND((Source!AU373/100)*((ROUND(Source!AF373*Source!I373, 2)+ROUND(Source!AE373*Source!I373, 2))), 2)</f>
        <v>27.84</v>
      </c>
      <c r="AN678" s="53">
        <f>L668+L669+L671+L676+L677</f>
        <v>7029.5400000000009</v>
      </c>
      <c r="AO678" s="53">
        <f>L669</f>
        <v>517.11</v>
      </c>
      <c r="AQ678" t="s">
        <v>1457</v>
      </c>
      <c r="AR678" s="53">
        <f>L668</f>
        <v>1768.65</v>
      </c>
      <c r="AT678" s="53">
        <f>L670</f>
        <v>286.27999999999997</v>
      </c>
      <c r="AV678" t="s">
        <v>1457</v>
      </c>
      <c r="AW678" s="53">
        <f>L671</f>
        <v>1065.46</v>
      </c>
      <c r="AZ678">
        <f>Source!X373</f>
        <v>2260.42</v>
      </c>
      <c r="BA678">
        <f>Source!Y373</f>
        <v>1417.9</v>
      </c>
      <c r="BH678" s="53">
        <f>J668+J669+J671+J676+J677</f>
        <v>256.58999999999997</v>
      </c>
      <c r="CD678">
        <v>1</v>
      </c>
    </row>
    <row r="679" spans="1:101" ht="28.5" x14ac:dyDescent="0.2">
      <c r="A679" s="38" t="s">
        <v>520</v>
      </c>
      <c r="B679" s="39" t="str">
        <f>Source!F375</f>
        <v>м08-02-143-5</v>
      </c>
      <c r="C679" s="39" t="str">
        <f>Source!G375</f>
        <v>Покрытие кабеля, проложенного в траншее: лентой сигнальной</v>
      </c>
      <c r="D679" s="40" t="str">
        <f>Source!H375</f>
        <v>100 м</v>
      </c>
      <c r="E679" s="41">
        <f>Source!K375</f>
        <v>0.33</v>
      </c>
      <c r="F679" s="41"/>
      <c r="G679" s="41">
        <f>Source!I375</f>
        <v>0.33</v>
      </c>
      <c r="H679" s="43"/>
      <c r="I679" s="42"/>
      <c r="J679" s="43"/>
      <c r="K679" s="42"/>
      <c r="L679" s="43"/>
    </row>
    <row r="680" spans="1:101" ht="51" x14ac:dyDescent="0.2">
      <c r="B680" s="44" t="s">
        <v>1389</v>
      </c>
      <c r="C680" s="94" t="s">
        <v>1444</v>
      </c>
      <c r="D680" s="94"/>
      <c r="E680" s="94"/>
      <c r="F680" s="94"/>
      <c r="G680" s="94"/>
      <c r="H680" s="94"/>
      <c r="I680" s="94"/>
      <c r="J680" s="94"/>
      <c r="K680" s="94"/>
      <c r="L680" s="94"/>
      <c r="CW680" s="45" t="s">
        <v>1444</v>
      </c>
    </row>
    <row r="681" spans="1:101" x14ac:dyDescent="0.2">
      <c r="C681" s="46" t="str">
        <f>"Объем: "&amp;Source!I375&amp;"=33/"&amp;"100"</f>
        <v>Объем: 0,33=33/100</v>
      </c>
    </row>
    <row r="682" spans="1:101" ht="14.25" x14ac:dyDescent="0.2">
      <c r="A682" s="39"/>
      <c r="B682" s="42">
        <v>1</v>
      </c>
      <c r="C682" s="39" t="s">
        <v>1445</v>
      </c>
      <c r="D682" s="40"/>
      <c r="E682" s="41"/>
      <c r="F682" s="41"/>
      <c r="G682" s="41"/>
      <c r="H682" s="43">
        <f>Source!AO375</f>
        <v>3.85</v>
      </c>
      <c r="I682" s="42">
        <f>ROUND(1.2,7)</f>
        <v>1.2</v>
      </c>
      <c r="J682" s="43">
        <f>ROUND(Source!AF375*Source!I375, 2)</f>
        <v>1.52</v>
      </c>
      <c r="K682" s="42">
        <f>IF(Source!BA375&lt;&gt; 0, Source!BA375, 1)</f>
        <v>50.93</v>
      </c>
      <c r="L682" s="43">
        <f>Source!S375</f>
        <v>77.650000000000006</v>
      </c>
    </row>
    <row r="683" spans="1:101" ht="14.25" x14ac:dyDescent="0.2">
      <c r="A683" s="39"/>
      <c r="B683" s="42">
        <v>2</v>
      </c>
      <c r="C683" s="39" t="s">
        <v>1446</v>
      </c>
      <c r="D683" s="40"/>
      <c r="E683" s="41"/>
      <c r="F683" s="41"/>
      <c r="G683" s="41"/>
      <c r="H683" s="43">
        <f>Source!AM375</f>
        <v>1.74</v>
      </c>
      <c r="I683" s="42">
        <f>ROUND(1.2,7)</f>
        <v>1.2</v>
      </c>
      <c r="J683" s="43">
        <f>ROUND(((((Source!ET375*ROUND(1.2,7)))-((Source!EU375*ROUND(1.2,7))))+Source!AE375)*Source!I375, 2)</f>
        <v>0.69</v>
      </c>
      <c r="K683" s="42">
        <f>IF(Source!BB375&lt;&gt; 0, Source!BB375, 1)</f>
        <v>24.29</v>
      </c>
      <c r="L683" s="43">
        <f>Source!Q375</f>
        <v>16.739999999999998</v>
      </c>
    </row>
    <row r="684" spans="1:101" ht="14.25" x14ac:dyDescent="0.2">
      <c r="A684" s="39"/>
      <c r="B684" s="42">
        <v>4</v>
      </c>
      <c r="C684" s="39" t="s">
        <v>1448</v>
      </c>
      <c r="D684" s="40"/>
      <c r="E684" s="41"/>
      <c r="F684" s="41"/>
      <c r="G684" s="41"/>
      <c r="H684" s="43">
        <f>Source!AL375</f>
        <v>0.08</v>
      </c>
      <c r="I684" s="42"/>
      <c r="J684" s="43">
        <f>ROUND(Source!AC375*Source!I375, 2)</f>
        <v>0.03</v>
      </c>
      <c r="K684" s="42">
        <f>IF(Source!BC375&lt;&gt; 0, Source!BC375, 1)</f>
        <v>49</v>
      </c>
      <c r="L684" s="43">
        <f>Source!P375</f>
        <v>1.29</v>
      </c>
    </row>
    <row r="685" spans="1:101" ht="14.25" x14ac:dyDescent="0.2">
      <c r="A685" s="39"/>
      <c r="B685" s="39"/>
      <c r="C685" s="48" t="s">
        <v>1449</v>
      </c>
      <c r="D685" s="49" t="s">
        <v>1423</v>
      </c>
      <c r="E685" s="50">
        <f>Source!AQ375</f>
        <v>0.48</v>
      </c>
      <c r="F685" s="50">
        <f>ROUND(1.2,7)</f>
        <v>1.2</v>
      </c>
      <c r="G685" s="50">
        <f>ROUND(Source!U375, 7)</f>
        <v>0.19008</v>
      </c>
      <c r="H685" s="51"/>
      <c r="I685" s="52"/>
      <c r="J685" s="51"/>
      <c r="K685" s="52"/>
      <c r="L685" s="51"/>
    </row>
    <row r="686" spans="1:101" ht="14.25" x14ac:dyDescent="0.2">
      <c r="A686" s="39"/>
      <c r="B686" s="39"/>
      <c r="C686" s="39" t="s">
        <v>1451</v>
      </c>
      <c r="D686" s="40"/>
      <c r="E686" s="41"/>
      <c r="F686" s="41"/>
      <c r="G686" s="41"/>
      <c r="H686" s="43">
        <f>H682+H683+H684</f>
        <v>5.67</v>
      </c>
      <c r="I686" s="42"/>
      <c r="J686" s="43">
        <f>J682+J683+J684</f>
        <v>2.2399999999999998</v>
      </c>
      <c r="K686" s="42"/>
      <c r="L686" s="43">
        <f>L682+L683+L684</f>
        <v>95.68</v>
      </c>
    </row>
    <row r="687" spans="1:101" ht="14.25" x14ac:dyDescent="0.2">
      <c r="A687" s="39"/>
      <c r="B687" s="39"/>
      <c r="C687" s="39" t="s">
        <v>1452</v>
      </c>
      <c r="D687" s="40"/>
      <c r="E687" s="41"/>
      <c r="F687" s="41"/>
      <c r="G687" s="41"/>
      <c r="H687" s="43"/>
      <c r="I687" s="42"/>
      <c r="J687" s="43">
        <f>SUM(S679:S690)+SUM(T679:T690)+SUM(X679:X690)+SUM(Y679:Y690)+SUM(Z679:Z690)</f>
        <v>1.52</v>
      </c>
      <c r="K687" s="42"/>
      <c r="L687" s="43">
        <f>SUM(AR679:AR690)+SUM(AS679:AS690)+SUM(AT679:AT690)+SUM(AU679:AU690)+SUM(AV679:AV690)</f>
        <v>77.650000000000006</v>
      </c>
    </row>
    <row r="688" spans="1:101" ht="28.5" x14ac:dyDescent="0.2">
      <c r="A688" s="39"/>
      <c r="B688" s="39" t="s">
        <v>35</v>
      </c>
      <c r="C688" s="39" t="s">
        <v>1453</v>
      </c>
      <c r="D688" s="40" t="s">
        <v>1454</v>
      </c>
      <c r="E688" s="41">
        <f>Source!BZ375</f>
        <v>97</v>
      </c>
      <c r="F688" s="41"/>
      <c r="G688" s="41">
        <f>Source!AT375</f>
        <v>97</v>
      </c>
      <c r="H688" s="43"/>
      <c r="I688" s="42"/>
      <c r="J688" s="43">
        <f>SUM(AD679:AD690)</f>
        <v>1.47</v>
      </c>
      <c r="K688" s="42"/>
      <c r="L688" s="43">
        <f>SUM(AZ679:AZ690)</f>
        <v>75.319999999999993</v>
      </c>
    </row>
    <row r="689" spans="1:82" ht="28.5" x14ac:dyDescent="0.2">
      <c r="A689" s="48"/>
      <c r="B689" s="48" t="s">
        <v>36</v>
      </c>
      <c r="C689" s="48" t="s">
        <v>1455</v>
      </c>
      <c r="D689" s="49" t="s">
        <v>1454</v>
      </c>
      <c r="E689" s="50">
        <f>Source!CA375</f>
        <v>51</v>
      </c>
      <c r="F689" s="50"/>
      <c r="G689" s="50">
        <f>Source!AU375</f>
        <v>51</v>
      </c>
      <c r="H689" s="51"/>
      <c r="I689" s="52"/>
      <c r="J689" s="51">
        <f>SUM(AE679:AE690)</f>
        <v>0.78</v>
      </c>
      <c r="K689" s="52"/>
      <c r="L689" s="51">
        <f>SUM(BA679:BA690)</f>
        <v>39.6</v>
      </c>
    </row>
    <row r="690" spans="1:82" ht="15" x14ac:dyDescent="0.2">
      <c r="C690" s="92" t="s">
        <v>1456</v>
      </c>
      <c r="D690" s="92"/>
      <c r="E690" s="92"/>
      <c r="F690" s="92"/>
      <c r="G690" s="92"/>
      <c r="H690" s="92"/>
      <c r="I690" s="93">
        <f>J682+J683+J684+J688+J689</f>
        <v>4.49</v>
      </c>
      <c r="J690" s="93"/>
      <c r="K690" s="93">
        <f>L682+L683+L684+L688+L689</f>
        <v>210.6</v>
      </c>
      <c r="L690" s="93"/>
      <c r="O690" s="53">
        <f>J682+J683+J684+J688+J689</f>
        <v>4.49</v>
      </c>
      <c r="P690" s="53">
        <f>J683</f>
        <v>0.69</v>
      </c>
      <c r="R690" t="s">
        <v>1457</v>
      </c>
      <c r="S690" s="53">
        <f>J682</f>
        <v>1.52</v>
      </c>
      <c r="U690" s="53">
        <f>J682</f>
        <v>1.52</v>
      </c>
      <c r="X690">
        <f>0</f>
        <v>0</v>
      </c>
      <c r="Z690" t="s">
        <v>1457</v>
      </c>
      <c r="AA690" s="53">
        <f>J684</f>
        <v>0.03</v>
      </c>
      <c r="AD690">
        <f>ROUND((Source!AT375/100)*((ROUND(Source!AF375*Source!I375, 2)+ROUND(Source!AE375*Source!I375, 2))), 2)</f>
        <v>1.47</v>
      </c>
      <c r="AE690">
        <f>ROUND((Source!AU375/100)*((ROUND(Source!AF375*Source!I375, 2)+ROUND(Source!AE375*Source!I375, 2))), 2)</f>
        <v>0.78</v>
      </c>
      <c r="AN690" s="53">
        <f>L682+L683+L684+L688+L689</f>
        <v>210.6</v>
      </c>
      <c r="AO690" s="53">
        <f>L683</f>
        <v>16.739999999999998</v>
      </c>
      <c r="AQ690" t="s">
        <v>1457</v>
      </c>
      <c r="AR690" s="53">
        <f>L682</f>
        <v>77.650000000000006</v>
      </c>
      <c r="AT690">
        <f>0</f>
        <v>0</v>
      </c>
      <c r="AV690" t="s">
        <v>1457</v>
      </c>
      <c r="AW690" s="53">
        <f>L684</f>
        <v>1.29</v>
      </c>
      <c r="AZ690">
        <f>Source!X375</f>
        <v>75.319999999999993</v>
      </c>
      <c r="BA690">
        <f>Source!Y375</f>
        <v>39.6</v>
      </c>
      <c r="BI690" s="53">
        <f>J682+J683+J684+J688+J689</f>
        <v>4.49</v>
      </c>
      <c r="CD690">
        <v>2</v>
      </c>
    </row>
    <row r="691" spans="1:82" ht="42.75" x14ac:dyDescent="0.2">
      <c r="A691" s="55" t="s">
        <v>524</v>
      </c>
      <c r="B691" s="48" t="str">
        <f>Source!F377</f>
        <v>101-6895</v>
      </c>
      <c r="C691" s="48" t="str">
        <f>Source!G377</f>
        <v>Лента сигнальная «Электро» с логотипом «Осторожно кабель» ЛСЭ-300 (100 мх300 мм)</v>
      </c>
      <c r="D691" s="49" t="str">
        <f>Source!H377</f>
        <v>шт.</v>
      </c>
      <c r="E691" s="50">
        <f>Source!K377</f>
        <v>1</v>
      </c>
      <c r="F691" s="50"/>
      <c r="G691" s="50">
        <f>Source!I377</f>
        <v>1</v>
      </c>
      <c r="H691" s="51">
        <f>Source!AL377</f>
        <v>395.02</v>
      </c>
      <c r="I691" s="52"/>
      <c r="J691" s="51">
        <f>ROUND(Source!AC377*Source!I377, 2)</f>
        <v>395.02</v>
      </c>
      <c r="K691" s="52">
        <f>IF(Source!BC377&lt;&gt; 0, Source!BC377, 1)</f>
        <v>2.31</v>
      </c>
      <c r="L691" s="51">
        <f>Source!P377</f>
        <v>912.5</v>
      </c>
    </row>
    <row r="692" spans="1:82" ht="15" x14ac:dyDescent="0.2">
      <c r="C692" s="92" t="s">
        <v>1456</v>
      </c>
      <c r="D692" s="92"/>
      <c r="E692" s="92"/>
      <c r="F692" s="92"/>
      <c r="G692" s="92"/>
      <c r="H692" s="92"/>
      <c r="I692" s="93">
        <f>J691</f>
        <v>395.02</v>
      </c>
      <c r="J692" s="93"/>
      <c r="K692" s="93">
        <f>L691</f>
        <v>912.5</v>
      </c>
      <c r="L692" s="93"/>
      <c r="O692" s="53">
        <f>J691</f>
        <v>395.02</v>
      </c>
      <c r="P692">
        <f>0</f>
        <v>0</v>
      </c>
      <c r="R692" t="s">
        <v>1457</v>
      </c>
      <c r="S692">
        <f>0</f>
        <v>0</v>
      </c>
      <c r="U692">
        <f>0</f>
        <v>0</v>
      </c>
      <c r="X692">
        <f>0</f>
        <v>0</v>
      </c>
      <c r="Z692" t="s">
        <v>1457</v>
      </c>
      <c r="AA692" s="53">
        <f>J691</f>
        <v>395.02</v>
      </c>
      <c r="AD692">
        <f>ROUND((Source!AT377/100)*((ROUND(Source!AF377*Source!I377, 2)+ROUND(Source!AE377*Source!I377, 2))), 2)</f>
        <v>0</v>
      </c>
      <c r="AE692">
        <f>ROUND((Source!AU377/100)*((ROUND(Source!AF377*Source!I377, 2)+ROUND(Source!AE377*Source!I377, 2))), 2)</f>
        <v>0</v>
      </c>
      <c r="AN692" s="53">
        <f>L691</f>
        <v>912.5</v>
      </c>
      <c r="AO692">
        <f>0</f>
        <v>0</v>
      </c>
      <c r="AQ692" t="s">
        <v>1457</v>
      </c>
      <c r="AR692">
        <f>0</f>
        <v>0</v>
      </c>
      <c r="AT692">
        <f>0</f>
        <v>0</v>
      </c>
      <c r="AV692" t="s">
        <v>1457</v>
      </c>
      <c r="AW692" s="53">
        <f>L691</f>
        <v>912.5</v>
      </c>
      <c r="AZ692">
        <f>Source!X377</f>
        <v>0</v>
      </c>
      <c r="BA692">
        <f>Source!Y377</f>
        <v>0</v>
      </c>
      <c r="BH692" s="53">
        <f>J691</f>
        <v>395.02</v>
      </c>
      <c r="CD692">
        <v>1</v>
      </c>
    </row>
    <row r="694" spans="1:82" ht="15" x14ac:dyDescent="0.2">
      <c r="A694" s="66"/>
      <c r="B694" s="67"/>
      <c r="C694" s="89" t="s">
        <v>1490</v>
      </c>
      <c r="D694" s="89"/>
      <c r="E694" s="89"/>
      <c r="F694" s="89"/>
      <c r="G694" s="89"/>
      <c r="H694" s="89"/>
      <c r="I694" s="68"/>
      <c r="J694" s="69">
        <f>J696+J697+J703+J707</f>
        <v>54232.149999999987</v>
      </c>
      <c r="K694" s="69"/>
      <c r="L694" s="69">
        <f>L696+L697+L703+L707</f>
        <v>506949.55999999994</v>
      </c>
    </row>
    <row r="695" spans="1:82" ht="14.25" x14ac:dyDescent="0.2">
      <c r="A695" s="54"/>
      <c r="B695" s="65"/>
      <c r="C695" s="90" t="s">
        <v>1491</v>
      </c>
      <c r="D695" s="86"/>
      <c r="E695" s="86"/>
      <c r="F695" s="86"/>
      <c r="G695" s="86"/>
      <c r="H695" s="86"/>
      <c r="I695" s="41"/>
      <c r="J695" s="43"/>
      <c r="K695" s="43"/>
      <c r="L695" s="43"/>
    </row>
    <row r="696" spans="1:82" ht="14.25" x14ac:dyDescent="0.2">
      <c r="A696" s="54"/>
      <c r="B696" s="65"/>
      <c r="C696" s="86" t="s">
        <v>1492</v>
      </c>
      <c r="D696" s="86"/>
      <c r="E696" s="86"/>
      <c r="F696" s="86"/>
      <c r="G696" s="86"/>
      <c r="H696" s="86"/>
      <c r="I696" s="41"/>
      <c r="J696" s="43">
        <f>SUM(S649:S692)</f>
        <v>230.62</v>
      </c>
      <c r="K696" s="43"/>
      <c r="L696" s="43">
        <f>SUM(AR649:AR692)</f>
        <v>11745.56</v>
      </c>
    </row>
    <row r="697" spans="1:82" ht="14.25" x14ac:dyDescent="0.2">
      <c r="A697" s="54"/>
      <c r="B697" s="65"/>
      <c r="C697" s="86" t="s">
        <v>1493</v>
      </c>
      <c r="D697" s="86"/>
      <c r="E697" s="86"/>
      <c r="F697" s="86"/>
      <c r="G697" s="86"/>
      <c r="H697" s="86"/>
      <c r="I697" s="41"/>
      <c r="J697" s="43">
        <f>J699+J702</f>
        <v>38.869999999999997</v>
      </c>
      <c r="K697" s="43"/>
      <c r="L697" s="43">
        <f>L699+L702</f>
        <v>533.85</v>
      </c>
    </row>
    <row r="698" spans="1:82" ht="14.25" x14ac:dyDescent="0.2">
      <c r="A698" s="54"/>
      <c r="B698" s="65"/>
      <c r="C698" s="90" t="s">
        <v>1494</v>
      </c>
      <c r="D698" s="86"/>
      <c r="E698" s="86"/>
      <c r="F698" s="86"/>
      <c r="G698" s="86"/>
      <c r="H698" s="86"/>
      <c r="I698" s="41"/>
      <c r="J698" s="43"/>
      <c r="K698" s="43"/>
      <c r="L698" s="43"/>
    </row>
    <row r="699" spans="1:82" ht="14.25" x14ac:dyDescent="0.2">
      <c r="A699" s="54"/>
      <c r="B699" s="65"/>
      <c r="C699" s="86" t="s">
        <v>1495</v>
      </c>
      <c r="D699" s="86"/>
      <c r="E699" s="86"/>
      <c r="F699" s="86"/>
      <c r="G699" s="86"/>
      <c r="H699" s="86"/>
      <c r="I699" s="41"/>
      <c r="J699" s="43">
        <f>SUM(P649:P692)</f>
        <v>38.869999999999997</v>
      </c>
      <c r="K699" s="43"/>
      <c r="L699" s="43">
        <f>SUM(AO649:AO692)</f>
        <v>533.85</v>
      </c>
    </row>
    <row r="700" spans="1:82" ht="14.25" x14ac:dyDescent="0.2">
      <c r="A700" s="54"/>
      <c r="B700" s="65"/>
      <c r="C700" s="90" t="s">
        <v>1496</v>
      </c>
      <c r="D700" s="86"/>
      <c r="E700" s="86"/>
      <c r="F700" s="86"/>
      <c r="G700" s="86"/>
      <c r="H700" s="86"/>
      <c r="I700" s="41"/>
      <c r="J700" s="43"/>
      <c r="K700" s="43"/>
      <c r="L700" s="43"/>
    </row>
    <row r="701" spans="1:82" ht="14.25" x14ac:dyDescent="0.2">
      <c r="A701" s="54"/>
      <c r="B701" s="65"/>
      <c r="C701" s="86" t="s">
        <v>1497</v>
      </c>
      <c r="D701" s="86"/>
      <c r="E701" s="86"/>
      <c r="F701" s="86"/>
      <c r="G701" s="86"/>
      <c r="H701" s="86"/>
      <c r="I701" s="41"/>
      <c r="J701" s="43">
        <f>SUM(X649:X692)</f>
        <v>5.62</v>
      </c>
      <c r="K701" s="43"/>
      <c r="L701" s="43">
        <f>SUM(AT649:AT692)</f>
        <v>286.27999999999997</v>
      </c>
    </row>
    <row r="702" spans="1:82" ht="14.25" hidden="1" x14ac:dyDescent="0.2">
      <c r="A702" s="54"/>
      <c r="B702" s="65"/>
      <c r="C702" s="86" t="s">
        <v>1498</v>
      </c>
      <c r="D702" s="86"/>
      <c r="E702" s="86"/>
      <c r="F702" s="86"/>
      <c r="G702" s="86"/>
      <c r="H702" s="86"/>
      <c r="I702" s="41"/>
      <c r="J702" s="43">
        <f>SUM(Z649:Z692)</f>
        <v>0</v>
      </c>
      <c r="K702" s="43"/>
      <c r="L702" s="43">
        <f>SUM(AV649:AV692)</f>
        <v>0</v>
      </c>
    </row>
    <row r="703" spans="1:82" ht="14.25" x14ac:dyDescent="0.2">
      <c r="A703" s="54"/>
      <c r="B703" s="65"/>
      <c r="C703" s="86" t="s">
        <v>1499</v>
      </c>
      <c r="D703" s="86"/>
      <c r="E703" s="86"/>
      <c r="F703" s="86"/>
      <c r="G703" s="86"/>
      <c r="H703" s="86"/>
      <c r="I703" s="41"/>
      <c r="J703" s="43">
        <f>J705+J706</f>
        <v>53962.659999999989</v>
      </c>
      <c r="K703" s="43"/>
      <c r="L703" s="43">
        <f>L705+L706</f>
        <v>494670.14999999997</v>
      </c>
    </row>
    <row r="704" spans="1:82" ht="14.25" x14ac:dyDescent="0.2">
      <c r="A704" s="54"/>
      <c r="B704" s="65"/>
      <c r="C704" s="90" t="s">
        <v>1494</v>
      </c>
      <c r="D704" s="86"/>
      <c r="E704" s="86"/>
      <c r="F704" s="86"/>
      <c r="G704" s="86"/>
      <c r="H704" s="86"/>
      <c r="I704" s="41"/>
      <c r="J704" s="43"/>
      <c r="K704" s="43"/>
      <c r="L704" s="43"/>
    </row>
    <row r="705" spans="1:12" ht="14.25" x14ac:dyDescent="0.2">
      <c r="A705" s="54"/>
      <c r="B705" s="65"/>
      <c r="C705" s="86" t="s">
        <v>1500</v>
      </c>
      <c r="D705" s="86"/>
      <c r="E705" s="86"/>
      <c r="F705" s="86"/>
      <c r="G705" s="86"/>
      <c r="H705" s="86"/>
      <c r="I705" s="41"/>
      <c r="J705" s="43">
        <f>SUM(AA649:AA692)-SUM(BJ649:BJ692)</f>
        <v>53962.659999999989</v>
      </c>
      <c r="K705" s="43"/>
      <c r="L705" s="43">
        <f>SUM(AW649:AW692)-SUM(BK649:BK692)</f>
        <v>494670.14999999997</v>
      </c>
    </row>
    <row r="706" spans="1:12" ht="14.25" hidden="1" x14ac:dyDescent="0.2">
      <c r="A706" s="54"/>
      <c r="B706" s="65"/>
      <c r="C706" s="86" t="s">
        <v>1501</v>
      </c>
      <c r="D706" s="86"/>
      <c r="E706" s="86"/>
      <c r="F706" s="86"/>
      <c r="G706" s="86"/>
      <c r="H706" s="86"/>
      <c r="I706" s="41"/>
      <c r="J706" s="43">
        <f>SUM(BC649:BC692)</f>
        <v>0</v>
      </c>
      <c r="K706" s="43"/>
      <c r="L706" s="43">
        <f>SUM(BC649:BC692)</f>
        <v>0</v>
      </c>
    </row>
    <row r="707" spans="1:12" ht="14.25" hidden="1" x14ac:dyDescent="0.2">
      <c r="A707" s="54"/>
      <c r="B707" s="65"/>
      <c r="C707" s="86" t="s">
        <v>1502</v>
      </c>
      <c r="D707" s="86"/>
      <c r="E707" s="86"/>
      <c r="F707" s="86"/>
      <c r="G707" s="86"/>
      <c r="H707" s="86"/>
      <c r="I707" s="41"/>
      <c r="J707" s="43">
        <f>SUM(AF649:AF692)</f>
        <v>0</v>
      </c>
      <c r="K707" s="43"/>
      <c r="L707" s="43">
        <f>SUM(BB649:BB692)</f>
        <v>0</v>
      </c>
    </row>
    <row r="708" spans="1:12" ht="14.25" x14ac:dyDescent="0.2">
      <c r="A708" s="54"/>
      <c r="B708" s="65"/>
      <c r="C708" s="86" t="s">
        <v>1503</v>
      </c>
      <c r="D708" s="86"/>
      <c r="E708" s="86"/>
      <c r="F708" s="86"/>
      <c r="G708" s="86"/>
      <c r="H708" s="86"/>
      <c r="I708" s="41"/>
      <c r="J708" s="43">
        <f>SUM(S649:S692)+SUM(X649:X692)+SUM(Z649:Z692)</f>
        <v>236.24</v>
      </c>
      <c r="K708" s="43"/>
      <c r="L708" s="43">
        <f>SUM(AR649:AR692)+SUM(AT649:AT692)+SUM(AV649:AV692)</f>
        <v>12031.84</v>
      </c>
    </row>
    <row r="709" spans="1:12" ht="14.25" x14ac:dyDescent="0.2">
      <c r="A709" s="54"/>
      <c r="B709" s="65"/>
      <c r="C709" s="86" t="s">
        <v>1504</v>
      </c>
      <c r="D709" s="86"/>
      <c r="E709" s="86"/>
      <c r="F709" s="86"/>
      <c r="G709" s="86"/>
      <c r="H709" s="86"/>
      <c r="I709" s="41"/>
      <c r="J709" s="43">
        <f>SUM(AD649:AD692)</f>
        <v>234.4</v>
      </c>
      <c r="K709" s="43"/>
      <c r="L709" s="43">
        <f>SUM(AZ649:AZ692)</f>
        <v>11938.02</v>
      </c>
    </row>
    <row r="710" spans="1:12" ht="14.25" x14ac:dyDescent="0.2">
      <c r="A710" s="54"/>
      <c r="B710" s="65"/>
      <c r="C710" s="86" t="s">
        <v>1505</v>
      </c>
      <c r="D710" s="86"/>
      <c r="E710" s="86"/>
      <c r="F710" s="86"/>
      <c r="G710" s="86"/>
      <c r="H710" s="86"/>
      <c r="I710" s="41"/>
      <c r="J710" s="43">
        <f>SUM(AE649:AE692)</f>
        <v>127.75</v>
      </c>
      <c r="K710" s="43"/>
      <c r="L710" s="43">
        <f>SUM(BA649:BA692)</f>
        <v>6506.1200000000008</v>
      </c>
    </row>
    <row r="711" spans="1:12" ht="14.25" hidden="1" x14ac:dyDescent="0.2">
      <c r="A711" s="54"/>
      <c r="B711" s="65"/>
      <c r="C711" s="86" t="s">
        <v>1506</v>
      </c>
      <c r="D711" s="86"/>
      <c r="E711" s="86"/>
      <c r="F711" s="86"/>
      <c r="G711" s="86"/>
      <c r="H711" s="86"/>
      <c r="I711" s="41"/>
      <c r="J711" s="43">
        <f>J713+J714</f>
        <v>0</v>
      </c>
      <c r="K711" s="43"/>
      <c r="L711" s="43">
        <f>L713+L714</f>
        <v>0</v>
      </c>
    </row>
    <row r="712" spans="1:12" ht="14.25" hidden="1" x14ac:dyDescent="0.2">
      <c r="A712" s="54"/>
      <c r="B712" s="65"/>
      <c r="C712" s="90" t="s">
        <v>1491</v>
      </c>
      <c r="D712" s="86"/>
      <c r="E712" s="86"/>
      <c r="F712" s="86"/>
      <c r="G712" s="86"/>
      <c r="H712" s="86"/>
      <c r="I712" s="41"/>
      <c r="J712" s="43"/>
      <c r="K712" s="43"/>
      <c r="L712" s="43"/>
    </row>
    <row r="713" spans="1:12" ht="14.25" hidden="1" x14ac:dyDescent="0.2">
      <c r="A713" s="54"/>
      <c r="B713" s="65"/>
      <c r="C713" s="86" t="s">
        <v>1507</v>
      </c>
      <c r="D713" s="86"/>
      <c r="E713" s="86"/>
      <c r="F713" s="86"/>
      <c r="G713" s="86"/>
      <c r="H713" s="86"/>
      <c r="I713" s="41"/>
      <c r="J713" s="43">
        <f>SUM(BJ649:BJ692)</f>
        <v>0</v>
      </c>
      <c r="K713" s="43"/>
      <c r="L713" s="43">
        <f>SUM(BK649:BK692)</f>
        <v>0</v>
      </c>
    </row>
    <row r="714" spans="1:12" ht="14.25" hidden="1" x14ac:dyDescent="0.2">
      <c r="A714" s="54"/>
      <c r="B714" s="65"/>
      <c r="C714" s="86" t="s">
        <v>1508</v>
      </c>
      <c r="D714" s="86"/>
      <c r="E714" s="86"/>
      <c r="F714" s="86"/>
      <c r="G714" s="86"/>
      <c r="H714" s="86"/>
      <c r="I714" s="41"/>
      <c r="J714" s="43">
        <f>SUM(AH649:AH692)</f>
        <v>0</v>
      </c>
      <c r="K714" s="43"/>
      <c r="L714" s="43">
        <f>SUM(BD649:BD692)</f>
        <v>0</v>
      </c>
    </row>
    <row r="715" spans="1:12" ht="14.25" hidden="1" x14ac:dyDescent="0.2">
      <c r="A715" s="54"/>
      <c r="B715" s="65"/>
      <c r="C715" s="86" t="s">
        <v>1509</v>
      </c>
      <c r="D715" s="86"/>
      <c r="E715" s="86"/>
      <c r="F715" s="86"/>
      <c r="G715" s="86"/>
      <c r="H715" s="86"/>
      <c r="I715" s="41"/>
      <c r="J715" s="43">
        <f>SUM(BL649:BL692)</f>
        <v>0</v>
      </c>
      <c r="K715" s="43"/>
      <c r="L715" s="43"/>
    </row>
    <row r="716" spans="1:12" ht="14.25" hidden="1" x14ac:dyDescent="0.2">
      <c r="A716" s="54"/>
      <c r="B716" s="65"/>
      <c r="C716" s="86" t="s">
        <v>1510</v>
      </c>
      <c r="D716" s="86"/>
      <c r="E716" s="86"/>
      <c r="F716" s="86"/>
      <c r="G716" s="86"/>
      <c r="H716" s="86"/>
      <c r="I716" s="41"/>
      <c r="J716" s="43">
        <f>SUM(BN649:BN692)</f>
        <v>0</v>
      </c>
      <c r="K716" s="43"/>
      <c r="L716" s="43">
        <f>SUM(BO649:BO692)</f>
        <v>0</v>
      </c>
    </row>
    <row r="717" spans="1:12" ht="15" x14ac:dyDescent="0.2">
      <c r="A717" s="66"/>
      <c r="B717" s="67"/>
      <c r="C717" s="89" t="s">
        <v>1511</v>
      </c>
      <c r="D717" s="89"/>
      <c r="E717" s="89"/>
      <c r="F717" s="89"/>
      <c r="G717" s="89"/>
      <c r="H717" s="89"/>
      <c r="I717" s="68"/>
      <c r="J717" s="69">
        <f>J694+J709+J710+J711+J715+J716</f>
        <v>54594.299999999988</v>
      </c>
      <c r="K717" s="69"/>
      <c r="L717" s="69">
        <f>L694+L709+L710+L711+L715+L716</f>
        <v>525393.69999999995</v>
      </c>
    </row>
    <row r="718" spans="1:12" ht="14.25" x14ac:dyDescent="0.2">
      <c r="A718" s="54"/>
      <c r="B718" s="65"/>
      <c r="C718" s="90" t="s">
        <v>1512</v>
      </c>
      <c r="D718" s="86"/>
      <c r="E718" s="86"/>
      <c r="F718" s="86"/>
      <c r="G718" s="86"/>
      <c r="H718" s="86"/>
      <c r="I718" s="41"/>
      <c r="J718" s="43"/>
      <c r="K718" s="43"/>
      <c r="L718" s="43"/>
    </row>
    <row r="719" spans="1:12" ht="14.25" x14ac:dyDescent="0.2">
      <c r="A719" s="54"/>
      <c r="B719" s="65"/>
      <c r="C719" s="86" t="s">
        <v>1513</v>
      </c>
      <c r="D719" s="86"/>
      <c r="E719" s="86"/>
      <c r="F719" s="86"/>
      <c r="G719" s="86"/>
      <c r="H719" s="86"/>
      <c r="I719" s="41"/>
      <c r="J719" s="43">
        <f>SUM(AB649:AB692)</f>
        <v>52570.93</v>
      </c>
      <c r="K719" s="43"/>
      <c r="L719" s="43">
        <f>SUM(AX649:AX692)</f>
        <v>484704</v>
      </c>
    </row>
    <row r="720" spans="1:12" ht="14.25" hidden="1" x14ac:dyDescent="0.2">
      <c r="A720" s="54"/>
      <c r="B720" s="65"/>
      <c r="C720" s="86" t="s">
        <v>1514</v>
      </c>
      <c r="D720" s="86"/>
      <c r="E720" s="86"/>
      <c r="F720" s="86"/>
      <c r="G720" s="86"/>
      <c r="H720" s="86"/>
      <c r="I720" s="41"/>
      <c r="J720" s="43">
        <f>SUM(AC649:AC692)</f>
        <v>0</v>
      </c>
      <c r="K720" s="43"/>
      <c r="L720" s="43">
        <f>SUM(AY649:AY692)</f>
        <v>0</v>
      </c>
    </row>
    <row r="721" spans="1:101" ht="14.25" x14ac:dyDescent="0.2">
      <c r="A721" s="54"/>
      <c r="B721" s="65"/>
      <c r="C721" s="86" t="s">
        <v>1515</v>
      </c>
      <c r="D721" s="86"/>
      <c r="E721" s="86"/>
      <c r="F721" s="87"/>
      <c r="G721" s="70">
        <f>Source!P413</f>
        <v>24.636479999999999</v>
      </c>
      <c r="H721" s="54"/>
      <c r="I721" s="54"/>
      <c r="J721" s="54"/>
      <c r="K721" s="54"/>
      <c r="L721" s="54"/>
    </row>
    <row r="722" spans="1:101" ht="14.25" x14ac:dyDescent="0.2">
      <c r="A722" s="54"/>
      <c r="B722" s="65"/>
      <c r="C722" s="86" t="s">
        <v>1516</v>
      </c>
      <c r="D722" s="86"/>
      <c r="E722" s="86"/>
      <c r="F722" s="87"/>
      <c r="G722" s="70">
        <f>Source!P414</f>
        <v>0.53591999999999995</v>
      </c>
      <c r="H722" s="54"/>
      <c r="I722" s="54"/>
      <c r="J722" s="54"/>
      <c r="K722" s="54"/>
      <c r="L722" s="54"/>
    </row>
    <row r="725" spans="1:101" ht="16.5" x14ac:dyDescent="0.2">
      <c r="A725" s="95" t="s">
        <v>1540</v>
      </c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</row>
    <row r="726" spans="1:101" ht="71.25" x14ac:dyDescent="0.2">
      <c r="A726" s="38" t="s">
        <v>544</v>
      </c>
      <c r="B726" s="39" t="str">
        <f>Source!F463</f>
        <v>м08-02-187-1</v>
      </c>
      <c r="C726" s="39" t="str">
        <f>Source!G463</f>
        <v>Муфты концевые для одножильного кабеля с изоляцией из сшитого полиэтилена наружной установки с силиконовым заполнителем напряжением 220 кВ</v>
      </c>
      <c r="D726" s="40" t="str">
        <f>Source!H463</f>
        <v>1  ШТ.</v>
      </c>
      <c r="E726" s="41">
        <f>Source!K463</f>
        <v>3</v>
      </c>
      <c r="F726" s="41"/>
      <c r="G726" s="41">
        <f>Source!I463</f>
        <v>3</v>
      </c>
      <c r="H726" s="43"/>
      <c r="I726" s="42"/>
      <c r="J726" s="43"/>
      <c r="K726" s="42"/>
      <c r="L726" s="43"/>
    </row>
    <row r="727" spans="1:101" x14ac:dyDescent="0.2">
      <c r="B727" s="44" t="s">
        <v>1392</v>
      </c>
      <c r="C727" s="94" t="s">
        <v>1541</v>
      </c>
      <c r="D727" s="94"/>
      <c r="E727" s="94"/>
      <c r="F727" s="94"/>
      <c r="G727" s="94"/>
      <c r="H727" s="94"/>
      <c r="I727" s="94"/>
      <c r="J727" s="94"/>
      <c r="K727" s="94"/>
      <c r="L727" s="94"/>
    </row>
    <row r="728" spans="1:101" ht="51" x14ac:dyDescent="0.2">
      <c r="B728" s="44" t="s">
        <v>1389</v>
      </c>
      <c r="C728" s="94" t="s">
        <v>1444</v>
      </c>
      <c r="D728" s="94"/>
      <c r="E728" s="94"/>
      <c r="F728" s="94"/>
      <c r="G728" s="94"/>
      <c r="H728" s="94"/>
      <c r="I728" s="94"/>
      <c r="J728" s="94"/>
      <c r="K728" s="94"/>
      <c r="L728" s="94"/>
      <c r="CW728" s="45" t="s">
        <v>1444</v>
      </c>
    </row>
    <row r="729" spans="1:101" ht="76.5" x14ac:dyDescent="0.2">
      <c r="C729" s="96" t="s">
        <v>1542</v>
      </c>
      <c r="D729" s="96"/>
      <c r="E729" s="96"/>
      <c r="F729" s="96"/>
      <c r="CW729" s="71" t="s">
        <v>1542</v>
      </c>
    </row>
    <row r="730" spans="1:101" ht="14.25" x14ac:dyDescent="0.2">
      <c r="A730" s="39"/>
      <c r="B730" s="42">
        <v>1</v>
      </c>
      <c r="C730" s="39" t="s">
        <v>1445</v>
      </c>
      <c r="D730" s="40"/>
      <c r="E730" s="41"/>
      <c r="F730" s="41"/>
      <c r="G730" s="41"/>
      <c r="H730" s="43">
        <f>Source!AO463</f>
        <v>1209.92</v>
      </c>
      <c r="I730" s="42">
        <f>ROUND((1.05)*1.2,7)</f>
        <v>1.26</v>
      </c>
      <c r="J730" s="43">
        <f>ROUND(Source!AF463*Source!I463, 2)</f>
        <v>4573.5</v>
      </c>
      <c r="K730" s="42">
        <f>IF(Source!BA463&lt;&gt; 0, Source!BA463, 1)</f>
        <v>50.93</v>
      </c>
      <c r="L730" s="43">
        <f>Source!S463</f>
        <v>232928.36</v>
      </c>
    </row>
    <row r="731" spans="1:101" ht="14.25" x14ac:dyDescent="0.2">
      <c r="A731" s="39"/>
      <c r="B731" s="42">
        <v>2</v>
      </c>
      <c r="C731" s="39" t="s">
        <v>1446</v>
      </c>
      <c r="D731" s="40"/>
      <c r="E731" s="41"/>
      <c r="F731" s="41"/>
      <c r="G731" s="41"/>
      <c r="H731" s="43">
        <f>Source!AM463</f>
        <v>364.78</v>
      </c>
      <c r="I731" s="42">
        <f>ROUND(1.2,7)</f>
        <v>1.2</v>
      </c>
      <c r="J731" s="43">
        <f>ROUND(((((Source!ET463*ROUND(1.2,7)))-((Source!EU463*ROUND(1.2,7))))+Source!AE463)*Source!I463, 2)</f>
        <v>1313.22</v>
      </c>
      <c r="K731" s="42">
        <f>IF(Source!BB463&lt;&gt; 0, Source!BB463, 1)</f>
        <v>15.6</v>
      </c>
      <c r="L731" s="43">
        <f>Source!Q463</f>
        <v>20486.66</v>
      </c>
    </row>
    <row r="732" spans="1:101" ht="14.25" x14ac:dyDescent="0.2">
      <c r="A732" s="39"/>
      <c r="B732" s="42">
        <v>3</v>
      </c>
      <c r="C732" s="39" t="s">
        <v>1447</v>
      </c>
      <c r="D732" s="40"/>
      <c r="E732" s="41"/>
      <c r="F732" s="41"/>
      <c r="G732" s="41"/>
      <c r="H732" s="43">
        <f>Source!AN463</f>
        <v>9.6300000000000008</v>
      </c>
      <c r="I732" s="42">
        <f>ROUND(1.2,7)</f>
        <v>1.2</v>
      </c>
      <c r="J732" s="47">
        <f>ROUND(Source!AE463*Source!I463, 2)</f>
        <v>34.68</v>
      </c>
      <c r="K732" s="42">
        <f>IF(Source!BS463&lt;&gt; 0, Source!BS463, 1)</f>
        <v>50.93</v>
      </c>
      <c r="L732" s="47">
        <f>Source!R463</f>
        <v>1766.25</v>
      </c>
    </row>
    <row r="733" spans="1:101" ht="14.25" x14ac:dyDescent="0.2">
      <c r="A733" s="39"/>
      <c r="B733" s="42">
        <v>4</v>
      </c>
      <c r="C733" s="39" t="s">
        <v>1448</v>
      </c>
      <c r="D733" s="40"/>
      <c r="E733" s="41"/>
      <c r="F733" s="41"/>
      <c r="G733" s="41"/>
      <c r="H733" s="43">
        <f>Source!AL463</f>
        <v>422.93</v>
      </c>
      <c r="I733" s="42"/>
      <c r="J733" s="43">
        <f>ROUND(Source!AC463*Source!I463, 2)</f>
        <v>1268.79</v>
      </c>
      <c r="K733" s="42">
        <f>IF(Source!BC463&lt;&gt; 0, Source!BC463, 1)</f>
        <v>11.92</v>
      </c>
      <c r="L733" s="43">
        <f>Source!P463</f>
        <v>15123.98</v>
      </c>
    </row>
    <row r="734" spans="1:101" ht="14.25" x14ac:dyDescent="0.2">
      <c r="A734" s="39"/>
      <c r="B734" s="39"/>
      <c r="C734" s="39" t="s">
        <v>1449</v>
      </c>
      <c r="D734" s="40" t="s">
        <v>1423</v>
      </c>
      <c r="E734" s="41">
        <f>Source!AQ463</f>
        <v>109.1</v>
      </c>
      <c r="F734" s="41">
        <f>ROUND((1.05)*1.2,7)</f>
        <v>1.26</v>
      </c>
      <c r="G734" s="41">
        <f>ROUND(Source!U463, 7)</f>
        <v>412.39800000000002</v>
      </c>
      <c r="H734" s="43"/>
      <c r="I734" s="42"/>
      <c r="J734" s="43"/>
      <c r="K734" s="42"/>
      <c r="L734" s="43"/>
    </row>
    <row r="735" spans="1:101" ht="14.25" x14ac:dyDescent="0.2">
      <c r="A735" s="39"/>
      <c r="B735" s="39"/>
      <c r="C735" s="48" t="s">
        <v>1450</v>
      </c>
      <c r="D735" s="49" t="s">
        <v>1423</v>
      </c>
      <c r="E735" s="50">
        <f>Source!AR463</f>
        <v>0.54</v>
      </c>
      <c r="F735" s="50">
        <f>ROUND(1.2,7)</f>
        <v>1.2</v>
      </c>
      <c r="G735" s="50">
        <f>ROUND(Source!V463, 7)</f>
        <v>1.944</v>
      </c>
      <c r="H735" s="51"/>
      <c r="I735" s="52"/>
      <c r="J735" s="51"/>
      <c r="K735" s="52"/>
      <c r="L735" s="51"/>
    </row>
    <row r="736" spans="1:101" ht="14.25" x14ac:dyDescent="0.2">
      <c r="A736" s="39"/>
      <c r="B736" s="39"/>
      <c r="C736" s="39" t="s">
        <v>1451</v>
      </c>
      <c r="D736" s="40"/>
      <c r="E736" s="41"/>
      <c r="F736" s="41"/>
      <c r="G736" s="41"/>
      <c r="H736" s="43">
        <f>H730+H731+H733</f>
        <v>1997.63</v>
      </c>
      <c r="I736" s="42"/>
      <c r="J736" s="43">
        <f>J730+J731+J733</f>
        <v>7155.51</v>
      </c>
      <c r="K736" s="42"/>
      <c r="L736" s="43">
        <f>L730+L731+L733</f>
        <v>268539</v>
      </c>
    </row>
    <row r="737" spans="1:82" ht="14.25" x14ac:dyDescent="0.2">
      <c r="A737" s="39"/>
      <c r="B737" s="39"/>
      <c r="C737" s="39" t="s">
        <v>1452</v>
      </c>
      <c r="D737" s="40"/>
      <c r="E737" s="41"/>
      <c r="F737" s="41"/>
      <c r="G737" s="41"/>
      <c r="H737" s="43"/>
      <c r="I737" s="42"/>
      <c r="J737" s="43">
        <f>SUM(S726:S740)+SUM(T726:T740)+SUM(X726:X740)+SUM(Y726:Y740)+SUM(Z726:Z740)</f>
        <v>4608.18</v>
      </c>
      <c r="K737" s="42"/>
      <c r="L737" s="43">
        <f>SUM(AR726:AR740)+SUM(AS726:AS740)+SUM(AT726:AT740)+SUM(AU726:AU740)+SUM(AV726:AV740)</f>
        <v>234694.61</v>
      </c>
    </row>
    <row r="738" spans="1:82" ht="28.5" x14ac:dyDescent="0.2">
      <c r="A738" s="39"/>
      <c r="B738" s="39" t="s">
        <v>35</v>
      </c>
      <c r="C738" s="39" t="s">
        <v>1453</v>
      </c>
      <c r="D738" s="40" t="s">
        <v>1454</v>
      </c>
      <c r="E738" s="41">
        <f>Source!BZ463</f>
        <v>97</v>
      </c>
      <c r="F738" s="41"/>
      <c r="G738" s="41">
        <f>Source!AT463</f>
        <v>97</v>
      </c>
      <c r="H738" s="43"/>
      <c r="I738" s="42"/>
      <c r="J738" s="43">
        <f>SUM(AD726:AD740)</f>
        <v>4469.93</v>
      </c>
      <c r="K738" s="42"/>
      <c r="L738" s="43">
        <f>SUM(AZ726:AZ740)</f>
        <v>227653.77</v>
      </c>
    </row>
    <row r="739" spans="1:82" ht="28.5" x14ac:dyDescent="0.2">
      <c r="A739" s="48"/>
      <c r="B739" s="48" t="s">
        <v>36</v>
      </c>
      <c r="C739" s="48" t="s">
        <v>1455</v>
      </c>
      <c r="D739" s="49" t="s">
        <v>1454</v>
      </c>
      <c r="E739" s="50">
        <f>Source!CA463</f>
        <v>51</v>
      </c>
      <c r="F739" s="50"/>
      <c r="G739" s="50">
        <f>Source!AU463</f>
        <v>51</v>
      </c>
      <c r="H739" s="51"/>
      <c r="I739" s="52"/>
      <c r="J739" s="51">
        <f>SUM(AE726:AE740)</f>
        <v>2350.17</v>
      </c>
      <c r="K739" s="52"/>
      <c r="L739" s="51">
        <f>SUM(BA726:BA740)</f>
        <v>119694.25</v>
      </c>
    </row>
    <row r="740" spans="1:82" ht="15" x14ac:dyDescent="0.2">
      <c r="C740" s="92" t="s">
        <v>1456</v>
      </c>
      <c r="D740" s="92"/>
      <c r="E740" s="92"/>
      <c r="F740" s="92"/>
      <c r="G740" s="92"/>
      <c r="H740" s="92"/>
      <c r="I740" s="93">
        <f>J730+J731+J733+J738+J739</f>
        <v>13975.61</v>
      </c>
      <c r="J740" s="93"/>
      <c r="K740" s="93">
        <f>L730+L731+L733+L738+L739</f>
        <v>615887.02</v>
      </c>
      <c r="L740" s="93"/>
      <c r="O740" s="53">
        <f>J730+J731+J733+J738+J739</f>
        <v>13975.61</v>
      </c>
      <c r="P740" s="53">
        <f>J731</f>
        <v>1313.22</v>
      </c>
      <c r="R740" t="s">
        <v>1457</v>
      </c>
      <c r="S740" s="53">
        <f>J730</f>
        <v>4573.5</v>
      </c>
      <c r="U740" s="53">
        <f>J730</f>
        <v>4573.5</v>
      </c>
      <c r="X740" s="53">
        <f>J732</f>
        <v>34.68</v>
      </c>
      <c r="Z740" t="s">
        <v>1457</v>
      </c>
      <c r="AA740" s="53">
        <f>J733</f>
        <v>1268.79</v>
      </c>
      <c r="AD740">
        <f>ROUND((Source!AT463/100)*((ROUND(Source!AF463*Source!I463, 2)+ROUND(Source!AE463*Source!I463, 2))), 2)</f>
        <v>4469.93</v>
      </c>
      <c r="AE740">
        <f>ROUND((Source!AU463/100)*((ROUND(Source!AF463*Source!I463, 2)+ROUND(Source!AE463*Source!I463, 2))), 2)</f>
        <v>2350.17</v>
      </c>
      <c r="AN740" s="53">
        <f>L730+L731+L733+L738+L739</f>
        <v>615887.02</v>
      </c>
      <c r="AO740" s="53">
        <f>L731</f>
        <v>20486.66</v>
      </c>
      <c r="AQ740" t="s">
        <v>1457</v>
      </c>
      <c r="AR740" s="53">
        <f>L730</f>
        <v>232928.36</v>
      </c>
      <c r="AT740" s="53">
        <f>L732</f>
        <v>1766.25</v>
      </c>
      <c r="AV740" t="s">
        <v>1457</v>
      </c>
      <c r="AW740" s="53">
        <f>L733</f>
        <v>15123.98</v>
      </c>
      <c r="AZ740">
        <f>Source!X463</f>
        <v>227653.77</v>
      </c>
      <c r="BA740">
        <f>Source!Y463</f>
        <v>119694.25</v>
      </c>
      <c r="BI740" s="53">
        <f>J730+J731+J733+J738+J739</f>
        <v>13975.61</v>
      </c>
      <c r="CD740">
        <v>2</v>
      </c>
    </row>
    <row r="741" spans="1:82" ht="85.5" x14ac:dyDescent="0.2">
      <c r="A741" s="57" t="s">
        <v>550</v>
      </c>
      <c r="B741" s="58" t="str">
        <f>Source!F465</f>
        <v>ТЦ_08.4.04.01_77_7727429726_26.12.2024_02</v>
      </c>
      <c r="C741" s="58" t="s">
        <v>1543</v>
      </c>
      <c r="D741" s="59" t="str">
        <f>Source!H465</f>
        <v>шт.</v>
      </c>
      <c r="E741" s="60">
        <f>Source!K465</f>
        <v>3</v>
      </c>
      <c r="F741" s="60"/>
      <c r="G741" s="60">
        <f>Source!I465</f>
        <v>3</v>
      </c>
      <c r="H741" s="61">
        <f>Source!AL465</f>
        <v>1836080.71</v>
      </c>
      <c r="I741" s="62"/>
      <c r="J741" s="61">
        <f>ROUND(L741/K741, 2)</f>
        <v>835848.58</v>
      </c>
      <c r="K741" s="62">
        <f>IF(Source!BC465&lt;&gt; 0, Source!BC465, 1)</f>
        <v>6.59</v>
      </c>
      <c r="L741" s="61">
        <f>Source!HH465</f>
        <v>5508242.1299999999</v>
      </c>
    </row>
    <row r="742" spans="1:82" ht="15" x14ac:dyDescent="0.2">
      <c r="A742" s="56"/>
      <c r="B742" s="56"/>
      <c r="C742" s="97" t="s">
        <v>1456</v>
      </c>
      <c r="D742" s="97"/>
      <c r="E742" s="97"/>
      <c r="F742" s="97"/>
      <c r="G742" s="97"/>
      <c r="H742" s="97"/>
      <c r="I742" s="98">
        <f>J741</f>
        <v>835848.58</v>
      </c>
      <c r="J742" s="98"/>
      <c r="K742" s="98">
        <f>L741</f>
        <v>5508242.1299999999</v>
      </c>
      <c r="L742" s="98"/>
      <c r="O742" s="53">
        <f>J741</f>
        <v>835848.58</v>
      </c>
      <c r="P742">
        <f>0</f>
        <v>0</v>
      </c>
      <c r="R742" t="s">
        <v>1457</v>
      </c>
      <c r="S742">
        <f>0</f>
        <v>0</v>
      </c>
      <c r="X742">
        <f>0</f>
        <v>0</v>
      </c>
      <c r="Z742" t="s">
        <v>1457</v>
      </c>
      <c r="AA742" s="53">
        <f>J741</f>
        <v>835848.58</v>
      </c>
      <c r="AC742" s="53">
        <f>J741</f>
        <v>835848.58</v>
      </c>
      <c r="AD742">
        <f>ROUND((Source!AT465/100)*((ROUND(Source!AF465*Source!I465, 2)+ROUND(Source!AE465*Source!I465, 2))), 2)</f>
        <v>0</v>
      </c>
      <c r="AE742">
        <f>ROUND((Source!AU465/100)*((ROUND(Source!AF465*Source!I465, 2)+ROUND(Source!AE465*Source!I465, 2))), 2)</f>
        <v>0</v>
      </c>
      <c r="AN742" s="53">
        <f>L741</f>
        <v>5508242.1299999999</v>
      </c>
      <c r="AO742">
        <f>0</f>
        <v>0</v>
      </c>
      <c r="AQ742" t="s">
        <v>1457</v>
      </c>
      <c r="AR742">
        <f>0</f>
        <v>0</v>
      </c>
      <c r="AT742">
        <f>0</f>
        <v>0</v>
      </c>
      <c r="AV742" t="s">
        <v>1457</v>
      </c>
      <c r="AW742" s="53">
        <f>L741</f>
        <v>5508242.1299999999</v>
      </c>
      <c r="AY742" s="53">
        <f>L741</f>
        <v>5508242.1299999999</v>
      </c>
      <c r="AZ742">
        <f>Source!X465</f>
        <v>0</v>
      </c>
      <c r="BA742">
        <f>Source!Y465</f>
        <v>0</v>
      </c>
      <c r="BJ742" s="53">
        <f>J741</f>
        <v>835848.58</v>
      </c>
      <c r="BK742" s="53">
        <f>L741</f>
        <v>5508242.1299999999</v>
      </c>
      <c r="CD742">
        <v>3</v>
      </c>
    </row>
    <row r="744" spans="1:82" ht="15" x14ac:dyDescent="0.2">
      <c r="A744" s="66"/>
      <c r="B744" s="67"/>
      <c r="C744" s="89" t="s">
        <v>1490</v>
      </c>
      <c r="D744" s="89"/>
      <c r="E744" s="89"/>
      <c r="F744" s="89"/>
      <c r="G744" s="89"/>
      <c r="H744" s="89"/>
      <c r="I744" s="68"/>
      <c r="J744" s="69">
        <f>J746+J747+J753+J757</f>
        <v>7155.5100000000375</v>
      </c>
      <c r="K744" s="69"/>
      <c r="L744" s="69">
        <f>L746+L747+L753+L757</f>
        <v>268539.00000000047</v>
      </c>
    </row>
    <row r="745" spans="1:82" ht="14.25" x14ac:dyDescent="0.2">
      <c r="A745" s="54"/>
      <c r="B745" s="65"/>
      <c r="C745" s="90" t="s">
        <v>1491</v>
      </c>
      <c r="D745" s="86"/>
      <c r="E745" s="86"/>
      <c r="F745" s="86"/>
      <c r="G745" s="86"/>
      <c r="H745" s="86"/>
      <c r="I745" s="41"/>
      <c r="J745" s="43"/>
      <c r="K745" s="43"/>
      <c r="L745" s="43"/>
    </row>
    <row r="746" spans="1:82" ht="14.25" x14ac:dyDescent="0.2">
      <c r="A746" s="54"/>
      <c r="B746" s="65"/>
      <c r="C746" s="86" t="s">
        <v>1492</v>
      </c>
      <c r="D746" s="86"/>
      <c r="E746" s="86"/>
      <c r="F746" s="86"/>
      <c r="G746" s="86"/>
      <c r="H746" s="86"/>
      <c r="I746" s="41"/>
      <c r="J746" s="43">
        <f>SUM(S725:S742)</f>
        <v>4573.5</v>
      </c>
      <c r="K746" s="43"/>
      <c r="L746" s="43">
        <f>SUM(AR725:AR742)</f>
        <v>232928.36</v>
      </c>
    </row>
    <row r="747" spans="1:82" ht="14.25" x14ac:dyDescent="0.2">
      <c r="A747" s="54"/>
      <c r="B747" s="65"/>
      <c r="C747" s="86" t="s">
        <v>1493</v>
      </c>
      <c r="D747" s="86"/>
      <c r="E747" s="86"/>
      <c r="F747" s="86"/>
      <c r="G747" s="86"/>
      <c r="H747" s="86"/>
      <c r="I747" s="41"/>
      <c r="J747" s="43">
        <f>J749+J752</f>
        <v>1313.22</v>
      </c>
      <c r="K747" s="43"/>
      <c r="L747" s="43">
        <f>L749+L752</f>
        <v>20486.66</v>
      </c>
    </row>
    <row r="748" spans="1:82" ht="14.25" x14ac:dyDescent="0.2">
      <c r="A748" s="54"/>
      <c r="B748" s="65"/>
      <c r="C748" s="90" t="s">
        <v>1494</v>
      </c>
      <c r="D748" s="86"/>
      <c r="E748" s="86"/>
      <c r="F748" s="86"/>
      <c r="G748" s="86"/>
      <c r="H748" s="86"/>
      <c r="I748" s="41"/>
      <c r="J748" s="43"/>
      <c r="K748" s="43"/>
      <c r="L748" s="43"/>
    </row>
    <row r="749" spans="1:82" ht="14.25" x14ac:dyDescent="0.2">
      <c r="A749" s="54"/>
      <c r="B749" s="65"/>
      <c r="C749" s="86" t="s">
        <v>1495</v>
      </c>
      <c r="D749" s="86"/>
      <c r="E749" s="86"/>
      <c r="F749" s="86"/>
      <c r="G749" s="86"/>
      <c r="H749" s="86"/>
      <c r="I749" s="41"/>
      <c r="J749" s="43">
        <f>SUM(P725:P742)</f>
        <v>1313.22</v>
      </c>
      <c r="K749" s="43"/>
      <c r="L749" s="43">
        <f>SUM(AO725:AO742)</f>
        <v>20486.66</v>
      </c>
    </row>
    <row r="750" spans="1:82" ht="14.25" x14ac:dyDescent="0.2">
      <c r="A750" s="54"/>
      <c r="B750" s="65"/>
      <c r="C750" s="90" t="s">
        <v>1496</v>
      </c>
      <c r="D750" s="86"/>
      <c r="E750" s="86"/>
      <c r="F750" s="86"/>
      <c r="G750" s="86"/>
      <c r="H750" s="86"/>
      <c r="I750" s="41"/>
      <c r="J750" s="43"/>
      <c r="K750" s="43"/>
      <c r="L750" s="43"/>
    </row>
    <row r="751" spans="1:82" ht="14.25" x14ac:dyDescent="0.2">
      <c r="A751" s="54"/>
      <c r="B751" s="65"/>
      <c r="C751" s="86" t="s">
        <v>1497</v>
      </c>
      <c r="D751" s="86"/>
      <c r="E751" s="86"/>
      <c r="F751" s="86"/>
      <c r="G751" s="86"/>
      <c r="H751" s="86"/>
      <c r="I751" s="41"/>
      <c r="J751" s="43">
        <f>SUM(X725:X742)</f>
        <v>34.68</v>
      </c>
      <c r="K751" s="43"/>
      <c r="L751" s="43">
        <f>SUM(AT725:AT742)</f>
        <v>1766.25</v>
      </c>
    </row>
    <row r="752" spans="1:82" ht="14.25" hidden="1" x14ac:dyDescent="0.2">
      <c r="A752" s="54"/>
      <c r="B752" s="65"/>
      <c r="C752" s="86" t="s">
        <v>1498</v>
      </c>
      <c r="D752" s="86"/>
      <c r="E752" s="86"/>
      <c r="F752" s="86"/>
      <c r="G752" s="86"/>
      <c r="H752" s="86"/>
      <c r="I752" s="41"/>
      <c r="J752" s="43">
        <f>SUM(Z725:Z742)</f>
        <v>0</v>
      </c>
      <c r="K752" s="43"/>
      <c r="L752" s="43">
        <f>SUM(AV725:AV742)</f>
        <v>0</v>
      </c>
    </row>
    <row r="753" spans="1:12" ht="14.25" x14ac:dyDescent="0.2">
      <c r="A753" s="54"/>
      <c r="B753" s="65"/>
      <c r="C753" s="86" t="s">
        <v>1499</v>
      </c>
      <c r="D753" s="86"/>
      <c r="E753" s="86"/>
      <c r="F753" s="86"/>
      <c r="G753" s="86"/>
      <c r="H753" s="86"/>
      <c r="I753" s="41"/>
      <c r="J753" s="43">
        <f>J755+J756</f>
        <v>1268.7900000000373</v>
      </c>
      <c r="K753" s="43"/>
      <c r="L753" s="43">
        <f>L755+L756</f>
        <v>15123.980000000447</v>
      </c>
    </row>
    <row r="754" spans="1:12" ht="14.25" x14ac:dyDescent="0.2">
      <c r="A754" s="54"/>
      <c r="B754" s="65"/>
      <c r="C754" s="90" t="s">
        <v>1494</v>
      </c>
      <c r="D754" s="86"/>
      <c r="E754" s="86"/>
      <c r="F754" s="86"/>
      <c r="G754" s="86"/>
      <c r="H754" s="86"/>
      <c r="I754" s="41"/>
      <c r="J754" s="43"/>
      <c r="K754" s="43"/>
      <c r="L754" s="43"/>
    </row>
    <row r="755" spans="1:12" ht="14.25" x14ac:dyDescent="0.2">
      <c r="A755" s="54"/>
      <c r="B755" s="65"/>
      <c r="C755" s="86" t="s">
        <v>1500</v>
      </c>
      <c r="D755" s="86"/>
      <c r="E755" s="86"/>
      <c r="F755" s="86"/>
      <c r="G755" s="86"/>
      <c r="H755" s="86"/>
      <c r="I755" s="41"/>
      <c r="J755" s="43">
        <f>SUM(AA725:AA742)-SUM(BJ725:BJ742)</f>
        <v>1268.7900000000373</v>
      </c>
      <c r="K755" s="43"/>
      <c r="L755" s="43">
        <f>SUM(AW725:AW742)-SUM(BK725:BK742)</f>
        <v>15123.980000000447</v>
      </c>
    </row>
    <row r="756" spans="1:12" ht="14.25" hidden="1" x14ac:dyDescent="0.2">
      <c r="A756" s="54"/>
      <c r="B756" s="65"/>
      <c r="C756" s="86" t="s">
        <v>1501</v>
      </c>
      <c r="D756" s="86"/>
      <c r="E756" s="86"/>
      <c r="F756" s="86"/>
      <c r="G756" s="86"/>
      <c r="H756" s="86"/>
      <c r="I756" s="41"/>
      <c r="J756" s="43">
        <f>SUM(BC725:BC742)</f>
        <v>0</v>
      </c>
      <c r="K756" s="43"/>
      <c r="L756" s="43">
        <f>SUM(BC725:BC742)</f>
        <v>0</v>
      </c>
    </row>
    <row r="757" spans="1:12" ht="14.25" hidden="1" x14ac:dyDescent="0.2">
      <c r="A757" s="54"/>
      <c r="B757" s="65"/>
      <c r="C757" s="86" t="s">
        <v>1502</v>
      </c>
      <c r="D757" s="86"/>
      <c r="E757" s="86"/>
      <c r="F757" s="86"/>
      <c r="G757" s="86"/>
      <c r="H757" s="86"/>
      <c r="I757" s="41"/>
      <c r="J757" s="43">
        <f>SUM(AF725:AF742)</f>
        <v>0</v>
      </c>
      <c r="K757" s="43"/>
      <c r="L757" s="43">
        <f>SUM(BB725:BB742)</f>
        <v>0</v>
      </c>
    </row>
    <row r="758" spans="1:12" ht="14.25" x14ac:dyDescent="0.2">
      <c r="A758" s="54"/>
      <c r="B758" s="65"/>
      <c r="C758" s="86" t="s">
        <v>1503</v>
      </c>
      <c r="D758" s="86"/>
      <c r="E758" s="86"/>
      <c r="F758" s="86"/>
      <c r="G758" s="86"/>
      <c r="H758" s="86"/>
      <c r="I758" s="41"/>
      <c r="J758" s="43">
        <f>SUM(S725:S742)+SUM(X725:X742)+SUM(Z725:Z742)</f>
        <v>4608.18</v>
      </c>
      <c r="K758" s="43"/>
      <c r="L758" s="43">
        <f>SUM(AR725:AR742)+SUM(AT725:AT742)+SUM(AV725:AV742)</f>
        <v>234694.61</v>
      </c>
    </row>
    <row r="759" spans="1:12" ht="14.25" x14ac:dyDescent="0.2">
      <c r="A759" s="54"/>
      <c r="B759" s="65"/>
      <c r="C759" s="86" t="s">
        <v>1504</v>
      </c>
      <c r="D759" s="86"/>
      <c r="E759" s="86"/>
      <c r="F759" s="86"/>
      <c r="G759" s="86"/>
      <c r="H759" s="86"/>
      <c r="I759" s="41"/>
      <c r="J759" s="43">
        <f>SUM(AD725:AD742)</f>
        <v>4469.93</v>
      </c>
      <c r="K759" s="43"/>
      <c r="L759" s="43">
        <f>SUM(AZ725:AZ742)</f>
        <v>227653.77</v>
      </c>
    </row>
    <row r="760" spans="1:12" ht="14.25" x14ac:dyDescent="0.2">
      <c r="A760" s="54"/>
      <c r="B760" s="65"/>
      <c r="C760" s="86" t="s">
        <v>1505</v>
      </c>
      <c r="D760" s="86"/>
      <c r="E760" s="86"/>
      <c r="F760" s="86"/>
      <c r="G760" s="86"/>
      <c r="H760" s="86"/>
      <c r="I760" s="41"/>
      <c r="J760" s="43">
        <f>SUM(AE725:AE742)</f>
        <v>2350.17</v>
      </c>
      <c r="K760" s="43"/>
      <c r="L760" s="43">
        <f>SUM(BA725:BA742)</f>
        <v>119694.25</v>
      </c>
    </row>
    <row r="761" spans="1:12" ht="14.25" x14ac:dyDescent="0.2">
      <c r="A761" s="54"/>
      <c r="B761" s="65"/>
      <c r="C761" s="86" t="s">
        <v>1506</v>
      </c>
      <c r="D761" s="86"/>
      <c r="E761" s="86"/>
      <c r="F761" s="86"/>
      <c r="G761" s="86"/>
      <c r="H761" s="86"/>
      <c r="I761" s="41"/>
      <c r="J761" s="43">
        <f>J763+J764</f>
        <v>835848.58</v>
      </c>
      <c r="K761" s="43"/>
      <c r="L761" s="43">
        <f>L763+L764</f>
        <v>5508242.1299999999</v>
      </c>
    </row>
    <row r="762" spans="1:12" ht="14.25" x14ac:dyDescent="0.2">
      <c r="A762" s="54"/>
      <c r="B762" s="65"/>
      <c r="C762" s="90" t="s">
        <v>1491</v>
      </c>
      <c r="D762" s="86"/>
      <c r="E762" s="86"/>
      <c r="F762" s="86"/>
      <c r="G762" s="86"/>
      <c r="H762" s="86"/>
      <c r="I762" s="41"/>
      <c r="J762" s="43"/>
      <c r="K762" s="43"/>
      <c r="L762" s="43"/>
    </row>
    <row r="763" spans="1:12" ht="14.25" x14ac:dyDescent="0.2">
      <c r="A763" s="54"/>
      <c r="B763" s="65"/>
      <c r="C763" s="86" t="s">
        <v>1507</v>
      </c>
      <c r="D763" s="86"/>
      <c r="E763" s="86"/>
      <c r="F763" s="86"/>
      <c r="G763" s="86"/>
      <c r="H763" s="86"/>
      <c r="I763" s="41"/>
      <c r="J763" s="43">
        <f>SUM(BJ725:BJ742)</f>
        <v>835848.58</v>
      </c>
      <c r="K763" s="43"/>
      <c r="L763" s="43">
        <f>SUM(BK725:BK742)</f>
        <v>5508242.1299999999</v>
      </c>
    </row>
    <row r="764" spans="1:12" ht="14.25" hidden="1" x14ac:dyDescent="0.2">
      <c r="A764" s="54"/>
      <c r="B764" s="65"/>
      <c r="C764" s="86" t="s">
        <v>1508</v>
      </c>
      <c r="D764" s="86"/>
      <c r="E764" s="86"/>
      <c r="F764" s="86"/>
      <c r="G764" s="86"/>
      <c r="H764" s="86"/>
      <c r="I764" s="41"/>
      <c r="J764" s="43">
        <f>SUM(AH725:AH742)</f>
        <v>0</v>
      </c>
      <c r="K764" s="43"/>
      <c r="L764" s="43">
        <f>SUM(BD725:BD742)</f>
        <v>0</v>
      </c>
    </row>
    <row r="765" spans="1:12" ht="14.25" hidden="1" x14ac:dyDescent="0.2">
      <c r="A765" s="54"/>
      <c r="B765" s="65"/>
      <c r="C765" s="86" t="s">
        <v>1509</v>
      </c>
      <c r="D765" s="86"/>
      <c r="E765" s="86"/>
      <c r="F765" s="86"/>
      <c r="G765" s="86"/>
      <c r="H765" s="86"/>
      <c r="I765" s="41"/>
      <c r="J765" s="43">
        <f>SUM(BL725:BL742)</f>
        <v>0</v>
      </c>
      <c r="K765" s="43"/>
      <c r="L765" s="43"/>
    </row>
    <row r="766" spans="1:12" ht="14.25" hidden="1" x14ac:dyDescent="0.2">
      <c r="A766" s="54"/>
      <c r="B766" s="65"/>
      <c r="C766" s="86" t="s">
        <v>1510</v>
      </c>
      <c r="D766" s="86"/>
      <c r="E766" s="86"/>
      <c r="F766" s="86"/>
      <c r="G766" s="86"/>
      <c r="H766" s="86"/>
      <c r="I766" s="41"/>
      <c r="J766" s="43">
        <f>SUM(BN725:BN742)</f>
        <v>0</v>
      </c>
      <c r="K766" s="43"/>
      <c r="L766" s="43">
        <f>SUM(BO725:BO742)</f>
        <v>0</v>
      </c>
    </row>
    <row r="767" spans="1:12" ht="15" x14ac:dyDescent="0.2">
      <c r="A767" s="66"/>
      <c r="B767" s="67"/>
      <c r="C767" s="89" t="s">
        <v>1511</v>
      </c>
      <c r="D767" s="89"/>
      <c r="E767" s="89"/>
      <c r="F767" s="89"/>
      <c r="G767" s="89"/>
      <c r="H767" s="89"/>
      <c r="I767" s="68"/>
      <c r="J767" s="69">
        <f>J744+J759+J760+J761+J765+J766</f>
        <v>849824.19</v>
      </c>
      <c r="K767" s="69"/>
      <c r="L767" s="69">
        <f>L744+L759+L760+L761+L765+L766</f>
        <v>6124129.1500000004</v>
      </c>
    </row>
    <row r="768" spans="1:12" ht="14.25" x14ac:dyDescent="0.2">
      <c r="A768" s="54"/>
      <c r="B768" s="65"/>
      <c r="C768" s="90" t="s">
        <v>1512</v>
      </c>
      <c r="D768" s="86"/>
      <c r="E768" s="86"/>
      <c r="F768" s="86"/>
      <c r="G768" s="86"/>
      <c r="H768" s="86"/>
      <c r="I768" s="41"/>
      <c r="J768" s="43"/>
      <c r="K768" s="43"/>
      <c r="L768" s="43"/>
    </row>
    <row r="769" spans="1:101" ht="14.25" hidden="1" x14ac:dyDescent="0.2">
      <c r="A769" s="54"/>
      <c r="B769" s="65"/>
      <c r="C769" s="86" t="s">
        <v>1513</v>
      </c>
      <c r="D769" s="86"/>
      <c r="E769" s="86"/>
      <c r="F769" s="86"/>
      <c r="G769" s="86"/>
      <c r="H769" s="86"/>
      <c r="I769" s="41"/>
      <c r="J769" s="43">
        <f>SUM(AB725:AB742)</f>
        <v>0</v>
      </c>
      <c r="K769" s="43"/>
      <c r="L769" s="43">
        <f>SUM(AX725:AX742)</f>
        <v>0</v>
      </c>
    </row>
    <row r="770" spans="1:101" ht="14.25" x14ac:dyDescent="0.2">
      <c r="A770" s="54"/>
      <c r="B770" s="65"/>
      <c r="C770" s="86" t="s">
        <v>1514</v>
      </c>
      <c r="D770" s="86"/>
      <c r="E770" s="86"/>
      <c r="F770" s="86"/>
      <c r="G770" s="86"/>
      <c r="H770" s="86"/>
      <c r="I770" s="41"/>
      <c r="J770" s="43">
        <f>SUM(AC725:AC742)</f>
        <v>835848.58</v>
      </c>
      <c r="K770" s="43"/>
      <c r="L770" s="43">
        <f>SUM(AY725:AY742)</f>
        <v>5508242.1299999999</v>
      </c>
    </row>
    <row r="771" spans="1:101" ht="14.25" x14ac:dyDescent="0.2">
      <c r="A771" s="54"/>
      <c r="B771" s="65"/>
      <c r="C771" s="86" t="s">
        <v>1515</v>
      </c>
      <c r="D771" s="86"/>
      <c r="E771" s="86"/>
      <c r="F771" s="87"/>
      <c r="G771" s="70">
        <f>Source!P489</f>
        <v>412.39800000000002</v>
      </c>
      <c r="H771" s="54"/>
      <c r="I771" s="54"/>
      <c r="J771" s="54"/>
      <c r="K771" s="54"/>
      <c r="L771" s="54"/>
    </row>
    <row r="772" spans="1:101" ht="14.25" x14ac:dyDescent="0.2">
      <c r="A772" s="54"/>
      <c r="B772" s="65"/>
      <c r="C772" s="86" t="s">
        <v>1516</v>
      </c>
      <c r="D772" s="86"/>
      <c r="E772" s="86"/>
      <c r="F772" s="87"/>
      <c r="G772" s="70">
        <f>Source!P490</f>
        <v>1.944</v>
      </c>
      <c r="H772" s="54"/>
      <c r="I772" s="54"/>
      <c r="J772" s="54"/>
      <c r="K772" s="54"/>
      <c r="L772" s="54"/>
    </row>
    <row r="775" spans="1:101" ht="16.5" x14ac:dyDescent="0.2">
      <c r="A775" s="95" t="s">
        <v>1544</v>
      </c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</row>
    <row r="776" spans="1:101" ht="71.25" x14ac:dyDescent="0.2">
      <c r="A776" s="38" t="s">
        <v>555</v>
      </c>
      <c r="B776" s="39" t="str">
        <f>Source!F502</f>
        <v>м08-02-187-1</v>
      </c>
      <c r="C776" s="39" t="str">
        <f>Source!G502</f>
        <v>Муфты концевые для одножильного кабеля с изоляцией из сшитого полиэтилена наружной установки с силиконовым заполнителем напряжением 220 кВ</v>
      </c>
      <c r="D776" s="40" t="str">
        <f>Source!H502</f>
        <v>1  ШТ.</v>
      </c>
      <c r="E776" s="41">
        <f>Source!K502</f>
        <v>3</v>
      </c>
      <c r="F776" s="41"/>
      <c r="G776" s="41">
        <f>Source!I502</f>
        <v>3</v>
      </c>
      <c r="H776" s="43"/>
      <c r="I776" s="42"/>
      <c r="J776" s="43"/>
      <c r="K776" s="42"/>
      <c r="L776" s="43"/>
    </row>
    <row r="777" spans="1:101" x14ac:dyDescent="0.2">
      <c r="B777" s="44" t="s">
        <v>1392</v>
      </c>
      <c r="C777" s="94" t="s">
        <v>1541</v>
      </c>
      <c r="D777" s="94"/>
      <c r="E777" s="94"/>
      <c r="F777" s="94"/>
      <c r="G777" s="94"/>
      <c r="H777" s="94"/>
      <c r="I777" s="94"/>
      <c r="J777" s="94"/>
      <c r="K777" s="94"/>
      <c r="L777" s="94"/>
    </row>
    <row r="778" spans="1:101" ht="51" x14ac:dyDescent="0.2">
      <c r="B778" s="44" t="s">
        <v>1389</v>
      </c>
      <c r="C778" s="94" t="s">
        <v>1444</v>
      </c>
      <c r="D778" s="94"/>
      <c r="E778" s="94"/>
      <c r="F778" s="94"/>
      <c r="G778" s="94"/>
      <c r="H778" s="94"/>
      <c r="I778" s="94"/>
      <c r="J778" s="94"/>
      <c r="K778" s="94"/>
      <c r="L778" s="94"/>
      <c r="CW778" s="45" t="s">
        <v>1444</v>
      </c>
    </row>
    <row r="779" spans="1:101" ht="76.5" x14ac:dyDescent="0.2">
      <c r="C779" s="96" t="s">
        <v>1542</v>
      </c>
      <c r="D779" s="96"/>
      <c r="E779" s="96"/>
      <c r="F779" s="96"/>
      <c r="CW779" s="71" t="s">
        <v>1542</v>
      </c>
    </row>
    <row r="780" spans="1:101" ht="14.25" x14ac:dyDescent="0.2">
      <c r="A780" s="39"/>
      <c r="B780" s="42">
        <v>1</v>
      </c>
      <c r="C780" s="39" t="s">
        <v>1445</v>
      </c>
      <c r="D780" s="40"/>
      <c r="E780" s="41"/>
      <c r="F780" s="41"/>
      <c r="G780" s="41"/>
      <c r="H780" s="43">
        <f>Source!AO502</f>
        <v>1209.92</v>
      </c>
      <c r="I780" s="42">
        <f>ROUND((1.05)*1.2,7)</f>
        <v>1.26</v>
      </c>
      <c r="J780" s="43">
        <f>ROUND(Source!AF502*Source!I502, 2)</f>
        <v>4573.5</v>
      </c>
      <c r="K780" s="42">
        <f>IF(Source!BA502&lt;&gt; 0, Source!BA502, 1)</f>
        <v>50.93</v>
      </c>
      <c r="L780" s="43">
        <f>Source!S502</f>
        <v>232928.36</v>
      </c>
    </row>
    <row r="781" spans="1:101" ht="14.25" x14ac:dyDescent="0.2">
      <c r="A781" s="39"/>
      <c r="B781" s="42">
        <v>2</v>
      </c>
      <c r="C781" s="39" t="s">
        <v>1446</v>
      </c>
      <c r="D781" s="40"/>
      <c r="E781" s="41"/>
      <c r="F781" s="41"/>
      <c r="G781" s="41"/>
      <c r="H781" s="43">
        <f>Source!AM502</f>
        <v>364.78</v>
      </c>
      <c r="I781" s="42">
        <f>ROUND(1.2,7)</f>
        <v>1.2</v>
      </c>
      <c r="J781" s="43">
        <f>ROUND(((((Source!ET502*ROUND(1.2,7)))-((Source!EU502*ROUND(1.2,7))))+Source!AE502)*Source!I502, 2)</f>
        <v>1313.22</v>
      </c>
      <c r="K781" s="42">
        <f>IF(Source!BB502&lt;&gt; 0, Source!BB502, 1)</f>
        <v>15.6</v>
      </c>
      <c r="L781" s="43">
        <f>Source!Q502</f>
        <v>20486.66</v>
      </c>
    </row>
    <row r="782" spans="1:101" ht="14.25" x14ac:dyDescent="0.2">
      <c r="A782" s="39"/>
      <c r="B782" s="42">
        <v>3</v>
      </c>
      <c r="C782" s="39" t="s">
        <v>1447</v>
      </c>
      <c r="D782" s="40"/>
      <c r="E782" s="41"/>
      <c r="F782" s="41"/>
      <c r="G782" s="41"/>
      <c r="H782" s="43">
        <f>Source!AN502</f>
        <v>9.6300000000000008</v>
      </c>
      <c r="I782" s="42">
        <f>ROUND(1.2,7)</f>
        <v>1.2</v>
      </c>
      <c r="J782" s="47">
        <f>ROUND(Source!AE502*Source!I502, 2)</f>
        <v>34.68</v>
      </c>
      <c r="K782" s="42">
        <f>IF(Source!BS502&lt;&gt; 0, Source!BS502, 1)</f>
        <v>50.93</v>
      </c>
      <c r="L782" s="47">
        <f>Source!R502</f>
        <v>1766.25</v>
      </c>
    </row>
    <row r="783" spans="1:101" ht="14.25" x14ac:dyDescent="0.2">
      <c r="A783" s="39"/>
      <c r="B783" s="42">
        <v>4</v>
      </c>
      <c r="C783" s="39" t="s">
        <v>1448</v>
      </c>
      <c r="D783" s="40"/>
      <c r="E783" s="41"/>
      <c r="F783" s="41"/>
      <c r="G783" s="41"/>
      <c r="H783" s="43">
        <f>Source!AL502</f>
        <v>422.93</v>
      </c>
      <c r="I783" s="42"/>
      <c r="J783" s="43">
        <f>ROUND(Source!AC502*Source!I502, 2)</f>
        <v>1268.79</v>
      </c>
      <c r="K783" s="42">
        <f>IF(Source!BC502&lt;&gt; 0, Source!BC502, 1)</f>
        <v>11.92</v>
      </c>
      <c r="L783" s="43">
        <f>Source!P502</f>
        <v>15123.98</v>
      </c>
    </row>
    <row r="784" spans="1:101" ht="14.25" x14ac:dyDescent="0.2">
      <c r="A784" s="39"/>
      <c r="B784" s="39"/>
      <c r="C784" s="39" t="s">
        <v>1449</v>
      </c>
      <c r="D784" s="40" t="s">
        <v>1423</v>
      </c>
      <c r="E784" s="41">
        <f>Source!AQ502</f>
        <v>109.1</v>
      </c>
      <c r="F784" s="41">
        <f>ROUND((1.05)*1.2,7)</f>
        <v>1.26</v>
      </c>
      <c r="G784" s="41">
        <f>ROUND(Source!U502, 7)</f>
        <v>412.39800000000002</v>
      </c>
      <c r="H784" s="43"/>
      <c r="I784" s="42"/>
      <c r="J784" s="43"/>
      <c r="K784" s="42"/>
      <c r="L784" s="43"/>
    </row>
    <row r="785" spans="1:101" ht="14.25" x14ac:dyDescent="0.2">
      <c r="A785" s="39"/>
      <c r="B785" s="39"/>
      <c r="C785" s="48" t="s">
        <v>1450</v>
      </c>
      <c r="D785" s="49" t="s">
        <v>1423</v>
      </c>
      <c r="E785" s="50">
        <f>Source!AR502</f>
        <v>0.54</v>
      </c>
      <c r="F785" s="50">
        <f>ROUND(1.2,7)</f>
        <v>1.2</v>
      </c>
      <c r="G785" s="50">
        <f>ROUND(Source!V502, 7)</f>
        <v>1.944</v>
      </c>
      <c r="H785" s="51"/>
      <c r="I785" s="52"/>
      <c r="J785" s="51"/>
      <c r="K785" s="52"/>
      <c r="L785" s="51"/>
    </row>
    <row r="786" spans="1:101" ht="14.25" x14ac:dyDescent="0.2">
      <c r="A786" s="39"/>
      <c r="B786" s="39"/>
      <c r="C786" s="39" t="s">
        <v>1451</v>
      </c>
      <c r="D786" s="40"/>
      <c r="E786" s="41"/>
      <c r="F786" s="41"/>
      <c r="G786" s="41"/>
      <c r="H786" s="43">
        <f>H780+H781+H783</f>
        <v>1997.63</v>
      </c>
      <c r="I786" s="42"/>
      <c r="J786" s="43">
        <f>J780+J781+J783</f>
        <v>7155.51</v>
      </c>
      <c r="K786" s="42"/>
      <c r="L786" s="43">
        <f>L780+L781+L783</f>
        <v>268539</v>
      </c>
    </row>
    <row r="787" spans="1:101" ht="14.25" x14ac:dyDescent="0.2">
      <c r="A787" s="39"/>
      <c r="B787" s="39"/>
      <c r="C787" s="39" t="s">
        <v>1452</v>
      </c>
      <c r="D787" s="40"/>
      <c r="E787" s="41"/>
      <c r="F787" s="41"/>
      <c r="G787" s="41"/>
      <c r="H787" s="43"/>
      <c r="I787" s="42"/>
      <c r="J787" s="43">
        <f>SUM(S776:S790)+SUM(T776:T790)+SUM(X776:X790)+SUM(Y776:Y790)+SUM(Z776:Z790)</f>
        <v>4608.18</v>
      </c>
      <c r="K787" s="42"/>
      <c r="L787" s="43">
        <f>SUM(AR776:AR790)+SUM(AS776:AS790)+SUM(AT776:AT790)+SUM(AU776:AU790)+SUM(AV776:AV790)</f>
        <v>234694.61</v>
      </c>
    </row>
    <row r="788" spans="1:101" ht="28.5" x14ac:dyDescent="0.2">
      <c r="A788" s="39"/>
      <c r="B788" s="39" t="s">
        <v>35</v>
      </c>
      <c r="C788" s="39" t="s">
        <v>1453</v>
      </c>
      <c r="D788" s="40" t="s">
        <v>1454</v>
      </c>
      <c r="E788" s="41">
        <f>Source!BZ502</f>
        <v>97</v>
      </c>
      <c r="F788" s="41"/>
      <c r="G788" s="41">
        <f>Source!AT502</f>
        <v>97</v>
      </c>
      <c r="H788" s="43"/>
      <c r="I788" s="42"/>
      <c r="J788" s="43">
        <f>SUM(AD776:AD790)</f>
        <v>4469.93</v>
      </c>
      <c r="K788" s="42"/>
      <c r="L788" s="43">
        <f>SUM(AZ776:AZ790)</f>
        <v>227653.77</v>
      </c>
    </row>
    <row r="789" spans="1:101" ht="28.5" x14ac:dyDescent="0.2">
      <c r="A789" s="48"/>
      <c r="B789" s="48" t="s">
        <v>36</v>
      </c>
      <c r="C789" s="48" t="s">
        <v>1455</v>
      </c>
      <c r="D789" s="49" t="s">
        <v>1454</v>
      </c>
      <c r="E789" s="50">
        <f>Source!CA502</f>
        <v>51</v>
      </c>
      <c r="F789" s="50"/>
      <c r="G789" s="50">
        <f>Source!AU502</f>
        <v>51</v>
      </c>
      <c r="H789" s="51"/>
      <c r="I789" s="52"/>
      <c r="J789" s="51">
        <f>SUM(AE776:AE790)</f>
        <v>2350.17</v>
      </c>
      <c r="K789" s="52"/>
      <c r="L789" s="51">
        <f>SUM(BA776:BA790)</f>
        <v>119694.25</v>
      </c>
    </row>
    <row r="790" spans="1:101" ht="15" x14ac:dyDescent="0.2">
      <c r="C790" s="92" t="s">
        <v>1456</v>
      </c>
      <c r="D790" s="92"/>
      <c r="E790" s="92"/>
      <c r="F790" s="92"/>
      <c r="G790" s="92"/>
      <c r="H790" s="92"/>
      <c r="I790" s="93">
        <f>J780+J781+J783+J788+J789</f>
        <v>13975.61</v>
      </c>
      <c r="J790" s="93"/>
      <c r="K790" s="93">
        <f>L780+L781+L783+L788+L789</f>
        <v>615887.02</v>
      </c>
      <c r="L790" s="93"/>
      <c r="O790" s="53">
        <f>J780+J781+J783+J788+J789</f>
        <v>13975.61</v>
      </c>
      <c r="P790" s="53">
        <f>J781</f>
        <v>1313.22</v>
      </c>
      <c r="R790" t="s">
        <v>1457</v>
      </c>
      <c r="S790" s="53">
        <f>J780</f>
        <v>4573.5</v>
      </c>
      <c r="U790" s="53">
        <f>J780</f>
        <v>4573.5</v>
      </c>
      <c r="X790" s="53">
        <f>J782</f>
        <v>34.68</v>
      </c>
      <c r="Z790" t="s">
        <v>1457</v>
      </c>
      <c r="AA790" s="53">
        <f>J783</f>
        <v>1268.79</v>
      </c>
      <c r="AD790">
        <f>ROUND((Source!AT502/100)*((ROUND(Source!AF502*Source!I502, 2)+ROUND(Source!AE502*Source!I502, 2))), 2)</f>
        <v>4469.93</v>
      </c>
      <c r="AE790">
        <f>ROUND((Source!AU502/100)*((ROUND(Source!AF502*Source!I502, 2)+ROUND(Source!AE502*Source!I502, 2))), 2)</f>
        <v>2350.17</v>
      </c>
      <c r="AN790" s="53">
        <f>L780+L781+L783+L788+L789</f>
        <v>615887.02</v>
      </c>
      <c r="AO790" s="53">
        <f>L781</f>
        <v>20486.66</v>
      </c>
      <c r="AQ790" t="s">
        <v>1457</v>
      </c>
      <c r="AR790" s="53">
        <f>L780</f>
        <v>232928.36</v>
      </c>
      <c r="AT790" s="53">
        <f>L782</f>
        <v>1766.25</v>
      </c>
      <c r="AV790" t="s">
        <v>1457</v>
      </c>
      <c r="AW790" s="53">
        <f>L783</f>
        <v>15123.98</v>
      </c>
      <c r="AZ790">
        <f>Source!X502</f>
        <v>227653.77</v>
      </c>
      <c r="BA790">
        <f>Source!Y502</f>
        <v>119694.25</v>
      </c>
      <c r="BI790" s="53">
        <f>J780+J781+J783+J788+J789</f>
        <v>13975.61</v>
      </c>
      <c r="CD790">
        <v>2</v>
      </c>
    </row>
    <row r="791" spans="1:101" ht="85.5" x14ac:dyDescent="0.2">
      <c r="A791" s="57" t="s">
        <v>556</v>
      </c>
      <c r="B791" s="58" t="str">
        <f>Source!F504</f>
        <v>ТЦ_08.4.04.01_77_7727429726_26.12.2024_02</v>
      </c>
      <c r="C791" s="58" t="s">
        <v>1545</v>
      </c>
      <c r="D791" s="59" t="str">
        <f>Source!H504</f>
        <v>шт.</v>
      </c>
      <c r="E791" s="60">
        <f>Source!K504</f>
        <v>3</v>
      </c>
      <c r="F791" s="60"/>
      <c r="G791" s="60">
        <f>Source!I504</f>
        <v>3</v>
      </c>
      <c r="H791" s="61">
        <f>Source!AL504</f>
        <v>2020694.81</v>
      </c>
      <c r="I791" s="62"/>
      <c r="J791" s="61">
        <f>ROUND(L791/K791, 2)</f>
        <v>899419.05</v>
      </c>
      <c r="K791" s="62">
        <f>IF(Source!BC504&lt;&gt; 0, Source!BC504, 1)</f>
        <v>6.74</v>
      </c>
      <c r="L791" s="61">
        <f>Source!HH504</f>
        <v>6062084.4299999997</v>
      </c>
    </row>
    <row r="792" spans="1:101" ht="15" x14ac:dyDescent="0.2">
      <c r="A792" s="56"/>
      <c r="B792" s="56"/>
      <c r="C792" s="97" t="s">
        <v>1456</v>
      </c>
      <c r="D792" s="97"/>
      <c r="E792" s="97"/>
      <c r="F792" s="97"/>
      <c r="G792" s="97"/>
      <c r="H792" s="97"/>
      <c r="I792" s="98">
        <f>J791</f>
        <v>899419.05</v>
      </c>
      <c r="J792" s="98"/>
      <c r="K792" s="98">
        <f>L791</f>
        <v>6062084.4299999997</v>
      </c>
      <c r="L792" s="98"/>
      <c r="O792" s="53">
        <f>J791</f>
        <v>899419.05</v>
      </c>
      <c r="P792">
        <f>0</f>
        <v>0</v>
      </c>
      <c r="R792" t="s">
        <v>1457</v>
      </c>
      <c r="S792">
        <f>0</f>
        <v>0</v>
      </c>
      <c r="X792">
        <f>0</f>
        <v>0</v>
      </c>
      <c r="Z792" t="s">
        <v>1457</v>
      </c>
      <c r="AA792" s="53">
        <f>J791</f>
        <v>899419.05</v>
      </c>
      <c r="AC792" s="53">
        <f>J791</f>
        <v>899419.05</v>
      </c>
      <c r="AD792">
        <f>ROUND((Source!AT504/100)*((ROUND(Source!AF504*Source!I504, 2)+ROUND(Source!AE504*Source!I504, 2))), 2)</f>
        <v>0</v>
      </c>
      <c r="AE792">
        <f>ROUND((Source!AU504/100)*((ROUND(Source!AF504*Source!I504, 2)+ROUND(Source!AE504*Source!I504, 2))), 2)</f>
        <v>0</v>
      </c>
      <c r="AN792" s="53">
        <f>L791</f>
        <v>6062084.4299999997</v>
      </c>
      <c r="AO792">
        <f>0</f>
        <v>0</v>
      </c>
      <c r="AQ792" t="s">
        <v>1457</v>
      </c>
      <c r="AR792">
        <f>0</f>
        <v>0</v>
      </c>
      <c r="AT792">
        <f>0</f>
        <v>0</v>
      </c>
      <c r="AV792" t="s">
        <v>1457</v>
      </c>
      <c r="AW792" s="53">
        <f>L791</f>
        <v>6062084.4299999997</v>
      </c>
      <c r="AY792" s="53">
        <f>L791</f>
        <v>6062084.4299999997</v>
      </c>
      <c r="AZ792">
        <f>Source!X504</f>
        <v>0</v>
      </c>
      <c r="BA792">
        <f>Source!Y504</f>
        <v>0</v>
      </c>
      <c r="BJ792" s="53">
        <f>J791</f>
        <v>899419.05</v>
      </c>
      <c r="BK792" s="53">
        <f>L791</f>
        <v>6062084.4299999997</v>
      </c>
      <c r="CD792">
        <v>3</v>
      </c>
    </row>
    <row r="793" spans="1:101" ht="28.5" x14ac:dyDescent="0.2">
      <c r="A793" s="38" t="s">
        <v>560</v>
      </c>
      <c r="B793" s="39" t="str">
        <f>Source!F506</f>
        <v>м08-01-015-10</v>
      </c>
      <c r="C793" s="39" t="str">
        <f>Source!G506</f>
        <v>Ограничитель перенапряжений нелинейный напряжением 220 кВ</v>
      </c>
      <c r="D793" s="40" t="str">
        <f>Source!H506</f>
        <v>1 компл. (3 фазы)</v>
      </c>
      <c r="E793" s="41">
        <f>Source!K506</f>
        <v>1</v>
      </c>
      <c r="F793" s="41"/>
      <c r="G793" s="41">
        <f>Source!I506</f>
        <v>1</v>
      </c>
      <c r="H793" s="43"/>
      <c r="I793" s="42"/>
      <c r="J793" s="43"/>
      <c r="K793" s="42"/>
      <c r="L793" s="43"/>
    </row>
    <row r="794" spans="1:101" x14ac:dyDescent="0.2">
      <c r="B794" s="44" t="s">
        <v>1392</v>
      </c>
      <c r="C794" s="94" t="s">
        <v>1541</v>
      </c>
      <c r="D794" s="94"/>
      <c r="E794" s="94"/>
      <c r="F794" s="94"/>
      <c r="G794" s="94"/>
      <c r="H794" s="94"/>
      <c r="I794" s="94"/>
      <c r="J794" s="94"/>
      <c r="K794" s="94"/>
      <c r="L794" s="94"/>
    </row>
    <row r="795" spans="1:101" ht="51" x14ac:dyDescent="0.2">
      <c r="B795" s="44" t="s">
        <v>1389</v>
      </c>
      <c r="C795" s="94" t="s">
        <v>1444</v>
      </c>
      <c r="D795" s="94"/>
      <c r="E795" s="94"/>
      <c r="F795" s="94"/>
      <c r="G795" s="94"/>
      <c r="H795" s="94"/>
      <c r="I795" s="94"/>
      <c r="J795" s="94"/>
      <c r="K795" s="94"/>
      <c r="L795" s="94"/>
      <c r="CW795" s="45" t="s">
        <v>1444</v>
      </c>
    </row>
    <row r="796" spans="1:101" ht="76.5" x14ac:dyDescent="0.2">
      <c r="C796" s="96" t="s">
        <v>1542</v>
      </c>
      <c r="D796" s="96"/>
      <c r="E796" s="96"/>
      <c r="F796" s="96"/>
      <c r="CW796" s="71" t="s">
        <v>1542</v>
      </c>
    </row>
    <row r="797" spans="1:101" ht="14.25" x14ac:dyDescent="0.2">
      <c r="A797" s="39"/>
      <c r="B797" s="42">
        <v>1</v>
      </c>
      <c r="C797" s="39" t="s">
        <v>1445</v>
      </c>
      <c r="D797" s="40"/>
      <c r="E797" s="41"/>
      <c r="F797" s="41"/>
      <c r="G797" s="41"/>
      <c r="H797" s="43">
        <f>Source!AO506</f>
        <v>135.63999999999999</v>
      </c>
      <c r="I797" s="42">
        <f>ROUND((1.05)*1.2,7)</f>
        <v>1.26</v>
      </c>
      <c r="J797" s="43">
        <f>ROUND(Source!AF506*Source!I506, 2)</f>
        <v>170.91</v>
      </c>
      <c r="K797" s="42">
        <f>IF(Source!BA506&lt;&gt; 0, Source!BA506, 1)</f>
        <v>50.93</v>
      </c>
      <c r="L797" s="43">
        <f>Source!S506</f>
        <v>8704.4500000000007</v>
      </c>
    </row>
    <row r="798" spans="1:101" ht="14.25" x14ac:dyDescent="0.2">
      <c r="A798" s="39"/>
      <c r="B798" s="42">
        <v>2</v>
      </c>
      <c r="C798" s="39" t="s">
        <v>1446</v>
      </c>
      <c r="D798" s="40"/>
      <c r="E798" s="41"/>
      <c r="F798" s="41"/>
      <c r="G798" s="41"/>
      <c r="H798" s="43">
        <f>Source!AM506</f>
        <v>495.19</v>
      </c>
      <c r="I798" s="42">
        <f>ROUND(1.2,7)</f>
        <v>1.2</v>
      </c>
      <c r="J798" s="43">
        <f>ROUND(((((Source!ET506*ROUND(1.2,7)))-((Source!EU506*ROUND(1.2,7))))+Source!AE506)*Source!I506, 2)</f>
        <v>594.23</v>
      </c>
      <c r="K798" s="42">
        <f>IF(Source!BB506&lt;&gt; 0, Source!BB506, 1)</f>
        <v>12.79</v>
      </c>
      <c r="L798" s="43">
        <f>Source!Q506</f>
        <v>7600.38</v>
      </c>
    </row>
    <row r="799" spans="1:101" ht="14.25" x14ac:dyDescent="0.2">
      <c r="A799" s="39"/>
      <c r="B799" s="42">
        <v>3</v>
      </c>
      <c r="C799" s="39" t="s">
        <v>1447</v>
      </c>
      <c r="D799" s="40"/>
      <c r="E799" s="41"/>
      <c r="F799" s="41"/>
      <c r="G799" s="41"/>
      <c r="H799" s="43">
        <f>Source!AN506</f>
        <v>54.53</v>
      </c>
      <c r="I799" s="42">
        <f>ROUND(1.2,7)</f>
        <v>1.2</v>
      </c>
      <c r="J799" s="47">
        <f>ROUND(Source!AE506*Source!I506, 2)</f>
        <v>65.44</v>
      </c>
      <c r="K799" s="42">
        <f>IF(Source!BS506&lt;&gt; 0, Source!BS506, 1)</f>
        <v>50.93</v>
      </c>
      <c r="L799" s="47">
        <f>Source!R506</f>
        <v>3332.86</v>
      </c>
    </row>
    <row r="800" spans="1:101" ht="14.25" x14ac:dyDescent="0.2">
      <c r="A800" s="39"/>
      <c r="B800" s="42">
        <v>4</v>
      </c>
      <c r="C800" s="39" t="s">
        <v>1448</v>
      </c>
      <c r="D800" s="40"/>
      <c r="E800" s="41"/>
      <c r="F800" s="41"/>
      <c r="G800" s="41"/>
      <c r="H800" s="43">
        <f>Source!AL506</f>
        <v>170.88</v>
      </c>
      <c r="I800" s="42"/>
      <c r="J800" s="43">
        <f>ROUND(Source!AC506*Source!I506, 2)</f>
        <v>170.88</v>
      </c>
      <c r="K800" s="42">
        <f>IF(Source!BC506&lt;&gt; 0, Source!BC506, 1)</f>
        <v>14.89</v>
      </c>
      <c r="L800" s="43">
        <f>Source!P506</f>
        <v>2544.4</v>
      </c>
    </row>
    <row r="801" spans="1:101" ht="14.25" x14ac:dyDescent="0.2">
      <c r="A801" s="39"/>
      <c r="B801" s="39"/>
      <c r="C801" s="39" t="s">
        <v>1449</v>
      </c>
      <c r="D801" s="40" t="s">
        <v>1423</v>
      </c>
      <c r="E801" s="41">
        <f>Source!AQ506</f>
        <v>14.1</v>
      </c>
      <c r="F801" s="41">
        <f>ROUND((1.05)*1.2,7)</f>
        <v>1.26</v>
      </c>
      <c r="G801" s="41">
        <f>ROUND(Source!U506, 7)</f>
        <v>17.765999999999998</v>
      </c>
      <c r="H801" s="43"/>
      <c r="I801" s="42"/>
      <c r="J801" s="43"/>
      <c r="K801" s="42"/>
      <c r="L801" s="43"/>
    </row>
    <row r="802" spans="1:101" ht="14.25" x14ac:dyDescent="0.2">
      <c r="A802" s="39"/>
      <c r="B802" s="39"/>
      <c r="C802" s="48" t="s">
        <v>1450</v>
      </c>
      <c r="D802" s="49" t="s">
        <v>1423</v>
      </c>
      <c r="E802" s="50">
        <f>Source!AR506</f>
        <v>4.43</v>
      </c>
      <c r="F802" s="50">
        <f>ROUND(1.2,7)</f>
        <v>1.2</v>
      </c>
      <c r="G802" s="50">
        <f>ROUND(Source!V506, 7)</f>
        <v>5.3159999999999998</v>
      </c>
      <c r="H802" s="51"/>
      <c r="I802" s="52"/>
      <c r="J802" s="51"/>
      <c r="K802" s="52"/>
      <c r="L802" s="51"/>
    </row>
    <row r="803" spans="1:101" ht="14.25" x14ac:dyDescent="0.2">
      <c r="A803" s="39"/>
      <c r="B803" s="39"/>
      <c r="C803" s="39" t="s">
        <v>1451</v>
      </c>
      <c r="D803" s="40"/>
      <c r="E803" s="41"/>
      <c r="F803" s="41"/>
      <c r="G803" s="41"/>
      <c r="H803" s="43">
        <f>H797+H798+H800</f>
        <v>801.70999999999992</v>
      </c>
      <c r="I803" s="42"/>
      <c r="J803" s="43">
        <f>J797+J798+J800</f>
        <v>936.02</v>
      </c>
      <c r="K803" s="42"/>
      <c r="L803" s="43">
        <f>L797+L798+L800</f>
        <v>18849.230000000003</v>
      </c>
    </row>
    <row r="804" spans="1:101" ht="14.25" x14ac:dyDescent="0.2">
      <c r="A804" s="39"/>
      <c r="B804" s="39"/>
      <c r="C804" s="39" t="s">
        <v>1452</v>
      </c>
      <c r="D804" s="40"/>
      <c r="E804" s="41"/>
      <c r="F804" s="41"/>
      <c r="G804" s="41"/>
      <c r="H804" s="43"/>
      <c r="I804" s="42"/>
      <c r="J804" s="43">
        <f>SUM(S793:S807)+SUM(T793:T807)+SUM(X793:X807)+SUM(Y793:Y807)+SUM(Z793:Z807)</f>
        <v>236.35</v>
      </c>
      <c r="K804" s="42"/>
      <c r="L804" s="43">
        <f>SUM(AR793:AR807)+SUM(AS793:AS807)+SUM(AT793:AT807)+SUM(AU793:AU807)+SUM(AV793:AV807)</f>
        <v>12037.310000000001</v>
      </c>
    </row>
    <row r="805" spans="1:101" ht="28.5" x14ac:dyDescent="0.2">
      <c r="A805" s="39"/>
      <c r="B805" s="39" t="s">
        <v>35</v>
      </c>
      <c r="C805" s="39" t="s">
        <v>1453</v>
      </c>
      <c r="D805" s="40" t="s">
        <v>1454</v>
      </c>
      <c r="E805" s="41">
        <f>Source!BZ506</f>
        <v>97</v>
      </c>
      <c r="F805" s="41"/>
      <c r="G805" s="41">
        <f>Source!AT506</f>
        <v>97</v>
      </c>
      <c r="H805" s="43"/>
      <c r="I805" s="42"/>
      <c r="J805" s="43">
        <f>SUM(AD793:AD807)</f>
        <v>229.26</v>
      </c>
      <c r="K805" s="42"/>
      <c r="L805" s="43">
        <f>SUM(AZ793:AZ807)</f>
        <v>11676.19</v>
      </c>
    </row>
    <row r="806" spans="1:101" ht="28.5" x14ac:dyDescent="0.2">
      <c r="A806" s="48"/>
      <c r="B806" s="48" t="s">
        <v>36</v>
      </c>
      <c r="C806" s="48" t="s">
        <v>1455</v>
      </c>
      <c r="D806" s="49" t="s">
        <v>1454</v>
      </c>
      <c r="E806" s="50">
        <f>Source!CA506</f>
        <v>51</v>
      </c>
      <c r="F806" s="50"/>
      <c r="G806" s="50">
        <f>Source!AU506</f>
        <v>51</v>
      </c>
      <c r="H806" s="51"/>
      <c r="I806" s="52"/>
      <c r="J806" s="51">
        <f>SUM(AE793:AE807)</f>
        <v>120.54</v>
      </c>
      <c r="K806" s="52"/>
      <c r="L806" s="51">
        <f>SUM(BA793:BA807)</f>
        <v>6139.03</v>
      </c>
    </row>
    <row r="807" spans="1:101" ht="15" x14ac:dyDescent="0.2">
      <c r="C807" s="92" t="s">
        <v>1456</v>
      </c>
      <c r="D807" s="92"/>
      <c r="E807" s="92"/>
      <c r="F807" s="92"/>
      <c r="G807" s="92"/>
      <c r="H807" s="92"/>
      <c r="I807" s="93">
        <f>J797+J798+J800+J805+J806</f>
        <v>1285.82</v>
      </c>
      <c r="J807" s="93"/>
      <c r="K807" s="93">
        <f>L797+L798+L800+L805+L806</f>
        <v>36664.450000000004</v>
      </c>
      <c r="L807" s="93"/>
      <c r="O807" s="53">
        <f>J797+J798+J800+J805+J806</f>
        <v>1285.82</v>
      </c>
      <c r="P807" s="53">
        <f>J798</f>
        <v>594.23</v>
      </c>
      <c r="R807" t="s">
        <v>1457</v>
      </c>
      <c r="S807" s="53">
        <f>J797</f>
        <v>170.91</v>
      </c>
      <c r="U807" s="53">
        <f>J797</f>
        <v>170.91</v>
      </c>
      <c r="X807" s="53">
        <f>J799</f>
        <v>65.44</v>
      </c>
      <c r="Z807" t="s">
        <v>1457</v>
      </c>
      <c r="AA807" s="53">
        <f>J800</f>
        <v>170.88</v>
      </c>
      <c r="AD807">
        <f>ROUND((Source!AT506/100)*((ROUND(Source!AF506*Source!I506, 2)+ROUND(Source!AE506*Source!I506, 2))), 2)</f>
        <v>229.26</v>
      </c>
      <c r="AE807">
        <f>ROUND((Source!AU506/100)*((ROUND(Source!AF506*Source!I506, 2)+ROUND(Source!AE506*Source!I506, 2))), 2)</f>
        <v>120.54</v>
      </c>
      <c r="AN807" s="53">
        <f>L797+L798+L800+L805+L806</f>
        <v>36664.450000000004</v>
      </c>
      <c r="AO807" s="53">
        <f>L798</f>
        <v>7600.38</v>
      </c>
      <c r="AQ807" t="s">
        <v>1457</v>
      </c>
      <c r="AR807" s="53">
        <f>L797</f>
        <v>8704.4500000000007</v>
      </c>
      <c r="AT807" s="53">
        <f>L799</f>
        <v>3332.86</v>
      </c>
      <c r="AV807" t="s">
        <v>1457</v>
      </c>
      <c r="AW807" s="53">
        <f>L800</f>
        <v>2544.4</v>
      </c>
      <c r="AZ807">
        <f>Source!X506</f>
        <v>11676.19</v>
      </c>
      <c r="BA807">
        <f>Source!Y506</f>
        <v>6139.03</v>
      </c>
      <c r="BI807" s="53">
        <f>J797+J798+J800+J805+J806</f>
        <v>1285.82</v>
      </c>
      <c r="CD807">
        <v>2</v>
      </c>
    </row>
    <row r="808" spans="1:101" ht="85.5" x14ac:dyDescent="0.2">
      <c r="A808" s="55" t="s">
        <v>572</v>
      </c>
      <c r="B808" s="48" t="str">
        <f>Source!F510</f>
        <v>ТЦ_62.1.05.02_77_7727420191_20.12.2024_02</v>
      </c>
      <c r="C808" s="48" t="s">
        <v>1546</v>
      </c>
      <c r="D808" s="49" t="str">
        <f>Source!H510</f>
        <v>компл.</v>
      </c>
      <c r="E808" s="50">
        <f>Source!K510</f>
        <v>3</v>
      </c>
      <c r="F808" s="50"/>
      <c r="G808" s="50">
        <f>Source!I510</f>
        <v>3</v>
      </c>
      <c r="H808" s="51">
        <f>Source!AL510</f>
        <v>590982.34</v>
      </c>
      <c r="I808" s="52"/>
      <c r="J808" s="51">
        <f>ROUND(L808/K808, 2)</f>
        <v>192293.6</v>
      </c>
      <c r="K808" s="52">
        <f>IF(Source!BC510&lt;&gt; 0, Source!BC510, 1)</f>
        <v>9.2200000000000006</v>
      </c>
      <c r="L808" s="51">
        <f>Source!HG510</f>
        <v>1772947.02</v>
      </c>
    </row>
    <row r="809" spans="1:101" ht="15" x14ac:dyDescent="0.2">
      <c r="C809" s="92" t="s">
        <v>1456</v>
      </c>
      <c r="D809" s="92"/>
      <c r="E809" s="92"/>
      <c r="F809" s="92"/>
      <c r="G809" s="92"/>
      <c r="H809" s="92"/>
      <c r="I809" s="93">
        <f>J808</f>
        <v>192293.6</v>
      </c>
      <c r="J809" s="93"/>
      <c r="K809" s="93">
        <f>L808</f>
        <v>1772947.02</v>
      </c>
      <c r="L809" s="93"/>
      <c r="O809" s="53">
        <f>J808</f>
        <v>192293.6</v>
      </c>
      <c r="P809">
        <f>0</f>
        <v>0</v>
      </c>
      <c r="R809" t="s">
        <v>1457</v>
      </c>
      <c r="S809">
        <f>0</f>
        <v>0</v>
      </c>
      <c r="U809">
        <f>0</f>
        <v>0</v>
      </c>
      <c r="X809">
        <f>0</f>
        <v>0</v>
      </c>
      <c r="Z809" t="s">
        <v>1457</v>
      </c>
      <c r="AA809" s="53">
        <f>J808</f>
        <v>192293.6</v>
      </c>
      <c r="AB809" s="53">
        <f>J808</f>
        <v>192293.6</v>
      </c>
      <c r="AD809">
        <f>ROUND((Source!AT510/100)*((ROUND(Source!AF510*Source!I510, 2)+ROUND(Source!AE510*Source!I510, 2))), 2)</f>
        <v>0</v>
      </c>
      <c r="AE809">
        <f>ROUND((Source!AU510/100)*((ROUND(Source!AF510*Source!I510, 2)+ROUND(Source!AE510*Source!I510, 2))), 2)</f>
        <v>0</v>
      </c>
      <c r="AN809" s="53">
        <f>L808</f>
        <v>1772947.02</v>
      </c>
      <c r="AO809">
        <f>0</f>
        <v>0</v>
      </c>
      <c r="AQ809" t="s">
        <v>1457</v>
      </c>
      <c r="AR809">
        <f>0</f>
        <v>0</v>
      </c>
      <c r="AT809">
        <f>0</f>
        <v>0</v>
      </c>
      <c r="AV809" t="s">
        <v>1457</v>
      </c>
      <c r="AW809" s="53">
        <f>L808</f>
        <v>1772947.02</v>
      </c>
      <c r="AX809" s="53">
        <f>L808</f>
        <v>1772947.02</v>
      </c>
      <c r="AZ809">
        <f>Source!X510</f>
        <v>0</v>
      </c>
      <c r="BA809">
        <f>Source!Y510</f>
        <v>0</v>
      </c>
      <c r="BI809" s="53">
        <f>J808</f>
        <v>192293.6</v>
      </c>
      <c r="CD809">
        <v>2</v>
      </c>
    </row>
    <row r="810" spans="1:101" ht="85.5" x14ac:dyDescent="0.2">
      <c r="A810" s="38" t="s">
        <v>576</v>
      </c>
      <c r="B810" s="39" t="str">
        <f>Source!F512</f>
        <v>м08-01-023-3</v>
      </c>
      <c r="C810" s="39" t="str">
        <f>Source!G512</f>
        <v>Спуск, петля или перемычка, сечение провода до 640 мм2, количество проводов в фазе - 1</v>
      </c>
      <c r="D810" s="40" t="str">
        <f>Source!H512</f>
        <v>1 спуск, петля или перемычка (3 фазы)</v>
      </c>
      <c r="E810" s="41">
        <f>Source!K512</f>
        <v>1</v>
      </c>
      <c r="F810" s="41"/>
      <c r="G810" s="41">
        <f>Source!I512</f>
        <v>1</v>
      </c>
      <c r="H810" s="43"/>
      <c r="I810" s="42"/>
      <c r="J810" s="43"/>
      <c r="K810" s="42"/>
      <c r="L810" s="43"/>
    </row>
    <row r="811" spans="1:101" x14ac:dyDescent="0.2">
      <c r="B811" s="44" t="s">
        <v>1396</v>
      </c>
      <c r="C811" s="94" t="s">
        <v>1547</v>
      </c>
      <c r="D811" s="94"/>
      <c r="E811" s="94"/>
      <c r="F811" s="94"/>
      <c r="G811" s="94"/>
      <c r="H811" s="94"/>
      <c r="I811" s="94"/>
      <c r="J811" s="94"/>
      <c r="K811" s="94"/>
      <c r="L811" s="94"/>
    </row>
    <row r="812" spans="1:101" ht="51" x14ac:dyDescent="0.2">
      <c r="B812" s="44" t="s">
        <v>1389</v>
      </c>
      <c r="C812" s="94" t="s">
        <v>1444</v>
      </c>
      <c r="D812" s="94"/>
      <c r="E812" s="94"/>
      <c r="F812" s="94"/>
      <c r="G812" s="94"/>
      <c r="H812" s="94"/>
      <c r="I812" s="94"/>
      <c r="J812" s="94"/>
      <c r="K812" s="94"/>
      <c r="L812" s="94"/>
      <c r="CW812" s="45" t="s">
        <v>1444</v>
      </c>
    </row>
    <row r="813" spans="1:101" ht="76.5" x14ac:dyDescent="0.2">
      <c r="C813" s="96" t="s">
        <v>1548</v>
      </c>
      <c r="D813" s="96"/>
      <c r="E813" s="96"/>
      <c r="F813" s="96"/>
      <c r="CW813" s="71" t="s">
        <v>1548</v>
      </c>
    </row>
    <row r="814" spans="1:101" ht="14.25" x14ac:dyDescent="0.2">
      <c r="A814" s="39"/>
      <c r="B814" s="42">
        <v>1</v>
      </c>
      <c r="C814" s="39" t="s">
        <v>1445</v>
      </c>
      <c r="D814" s="40"/>
      <c r="E814" s="41"/>
      <c r="F814" s="41"/>
      <c r="G814" s="41"/>
      <c r="H814" s="43">
        <f>Source!AO512</f>
        <v>80.52</v>
      </c>
      <c r="I814" s="42">
        <f>ROUND((1.25)*1.2,7)</f>
        <v>1.5</v>
      </c>
      <c r="J814" s="43">
        <f>ROUND(Source!AF512*Source!I512, 2)</f>
        <v>120.78</v>
      </c>
      <c r="K814" s="42">
        <f>IF(Source!BA512&lt;&gt; 0, Source!BA512, 1)</f>
        <v>50.93</v>
      </c>
      <c r="L814" s="43">
        <f>Source!S512</f>
        <v>6151.33</v>
      </c>
    </row>
    <row r="815" spans="1:101" ht="14.25" x14ac:dyDescent="0.2">
      <c r="A815" s="39"/>
      <c r="B815" s="42">
        <v>2</v>
      </c>
      <c r="C815" s="39" t="s">
        <v>1446</v>
      </c>
      <c r="D815" s="40"/>
      <c r="E815" s="41"/>
      <c r="F815" s="41"/>
      <c r="G815" s="41"/>
      <c r="H815" s="43">
        <f>Source!AM512</f>
        <v>630</v>
      </c>
      <c r="I815" s="42">
        <f>ROUND(1.2,7)</f>
        <v>1.2</v>
      </c>
      <c r="J815" s="43">
        <f>ROUND(((((Source!ET512*ROUND(1.2,7)))-((Source!EU512*ROUND(1.2,7))))+Source!AE512)*Source!I512, 2)</f>
        <v>756</v>
      </c>
      <c r="K815" s="42">
        <f>IF(Source!BB512&lt;&gt; 0, Source!BB512, 1)</f>
        <v>9.7799999999999994</v>
      </c>
      <c r="L815" s="43">
        <f>Source!Q512</f>
        <v>7393.58</v>
      </c>
    </row>
    <row r="816" spans="1:101" ht="14.25" x14ac:dyDescent="0.2">
      <c r="A816" s="39"/>
      <c r="B816" s="42">
        <v>3</v>
      </c>
      <c r="C816" s="39" t="s">
        <v>1447</v>
      </c>
      <c r="D816" s="40"/>
      <c r="E816" s="41"/>
      <c r="F816" s="41"/>
      <c r="G816" s="41"/>
      <c r="H816" s="43">
        <f>Source!AN512</f>
        <v>41.61</v>
      </c>
      <c r="I816" s="42">
        <f>ROUND(1.2,7)</f>
        <v>1.2</v>
      </c>
      <c r="J816" s="47">
        <f>ROUND(Source!AE512*Source!I512, 2)</f>
        <v>49.93</v>
      </c>
      <c r="K816" s="42">
        <f>IF(Source!BS512&lt;&gt; 0, Source!BS512, 1)</f>
        <v>50.93</v>
      </c>
      <c r="L816" s="47">
        <f>Source!R512</f>
        <v>2542.9299999999998</v>
      </c>
    </row>
    <row r="817" spans="1:82" ht="14.25" x14ac:dyDescent="0.2">
      <c r="A817" s="39"/>
      <c r="B817" s="42">
        <v>4</v>
      </c>
      <c r="C817" s="39" t="s">
        <v>1448</v>
      </c>
      <c r="D817" s="40"/>
      <c r="E817" s="41"/>
      <c r="F817" s="41"/>
      <c r="G817" s="41"/>
      <c r="H817" s="43">
        <f>Source!AL512</f>
        <v>5.81</v>
      </c>
      <c r="I817" s="42"/>
      <c r="J817" s="43">
        <f>ROUND(Source!AC512*Source!I512, 2)</f>
        <v>5.81</v>
      </c>
      <c r="K817" s="42">
        <f>IF(Source!BC512&lt;&gt; 0, Source!BC512, 1)</f>
        <v>22.6</v>
      </c>
      <c r="L817" s="43">
        <f>Source!P512</f>
        <v>131.31</v>
      </c>
    </row>
    <row r="818" spans="1:82" ht="14.25" x14ac:dyDescent="0.2">
      <c r="A818" s="39"/>
      <c r="B818" s="39"/>
      <c r="C818" s="39" t="s">
        <v>1449</v>
      </c>
      <c r="D818" s="40" t="s">
        <v>1423</v>
      </c>
      <c r="E818" s="41">
        <f>Source!AQ512</f>
        <v>8.3699999999999992</v>
      </c>
      <c r="F818" s="41">
        <f>ROUND((1.25)*1.2,7)</f>
        <v>1.5</v>
      </c>
      <c r="G818" s="41">
        <f>ROUND(Source!U512, 7)</f>
        <v>12.555</v>
      </c>
      <c r="H818" s="43"/>
      <c r="I818" s="42"/>
      <c r="J818" s="43"/>
      <c r="K818" s="42"/>
      <c r="L818" s="43"/>
    </row>
    <row r="819" spans="1:82" ht="14.25" x14ac:dyDescent="0.2">
      <c r="A819" s="39"/>
      <c r="B819" s="39"/>
      <c r="C819" s="48" t="s">
        <v>1450</v>
      </c>
      <c r="D819" s="49" t="s">
        <v>1423</v>
      </c>
      <c r="E819" s="50">
        <f>Source!AR512</f>
        <v>3.81</v>
      </c>
      <c r="F819" s="50">
        <f>ROUND(1.2,7)</f>
        <v>1.2</v>
      </c>
      <c r="G819" s="50">
        <f>ROUND(Source!V512, 7)</f>
        <v>4.5720000000000001</v>
      </c>
      <c r="H819" s="51"/>
      <c r="I819" s="52"/>
      <c r="J819" s="51"/>
      <c r="K819" s="52"/>
      <c r="L819" s="51"/>
    </row>
    <row r="820" spans="1:82" ht="14.25" x14ac:dyDescent="0.2">
      <c r="A820" s="39"/>
      <c r="B820" s="39"/>
      <c r="C820" s="39" t="s">
        <v>1451</v>
      </c>
      <c r="D820" s="40"/>
      <c r="E820" s="41"/>
      <c r="F820" s="41"/>
      <c r="G820" s="41"/>
      <c r="H820" s="43">
        <f>H814+H815+H817</f>
        <v>716.32999999999993</v>
      </c>
      <c r="I820" s="42"/>
      <c r="J820" s="43">
        <f>J814+J815+J817</f>
        <v>882.58999999999992</v>
      </c>
      <c r="K820" s="42"/>
      <c r="L820" s="43">
        <f>L814+L815+L817</f>
        <v>13676.22</v>
      </c>
    </row>
    <row r="821" spans="1:82" ht="14.25" x14ac:dyDescent="0.2">
      <c r="A821" s="39"/>
      <c r="B821" s="39"/>
      <c r="C821" s="39" t="s">
        <v>1452</v>
      </c>
      <c r="D821" s="40"/>
      <c r="E821" s="41"/>
      <c r="F821" s="41"/>
      <c r="G821" s="41"/>
      <c r="H821" s="43"/>
      <c r="I821" s="42"/>
      <c r="J821" s="43">
        <f>SUM(S810:S824)+SUM(T810:T824)+SUM(X810:X824)+SUM(Y810:Y824)+SUM(Z810:Z824)</f>
        <v>170.71</v>
      </c>
      <c r="K821" s="42"/>
      <c r="L821" s="43">
        <f>SUM(AR810:AR824)+SUM(AS810:AS824)+SUM(AT810:AT824)+SUM(AU810:AU824)+SUM(AV810:AV824)</f>
        <v>8694.26</v>
      </c>
    </row>
    <row r="822" spans="1:82" ht="28.5" x14ac:dyDescent="0.2">
      <c r="A822" s="39"/>
      <c r="B822" s="39" t="s">
        <v>35</v>
      </c>
      <c r="C822" s="39" t="s">
        <v>1453</v>
      </c>
      <c r="D822" s="40" t="s">
        <v>1454</v>
      </c>
      <c r="E822" s="41">
        <f>Source!BZ512</f>
        <v>97</v>
      </c>
      <c r="F822" s="41"/>
      <c r="G822" s="41">
        <f>Source!AT512</f>
        <v>97</v>
      </c>
      <c r="H822" s="43"/>
      <c r="I822" s="42"/>
      <c r="J822" s="43">
        <f>SUM(AD810:AD824)</f>
        <v>165.59</v>
      </c>
      <c r="K822" s="42"/>
      <c r="L822" s="43">
        <f>SUM(AZ810:AZ824)</f>
        <v>8433.43</v>
      </c>
    </row>
    <row r="823" spans="1:82" ht="28.5" x14ac:dyDescent="0.2">
      <c r="A823" s="48"/>
      <c r="B823" s="48" t="s">
        <v>36</v>
      </c>
      <c r="C823" s="48" t="s">
        <v>1455</v>
      </c>
      <c r="D823" s="49" t="s">
        <v>1454</v>
      </c>
      <c r="E823" s="50">
        <f>Source!CA512</f>
        <v>51</v>
      </c>
      <c r="F823" s="50"/>
      <c r="G823" s="50">
        <f>Source!AU512</f>
        <v>51</v>
      </c>
      <c r="H823" s="51"/>
      <c r="I823" s="52"/>
      <c r="J823" s="51">
        <f>SUM(AE810:AE824)</f>
        <v>87.06</v>
      </c>
      <c r="K823" s="52"/>
      <c r="L823" s="51">
        <f>SUM(BA810:BA824)</f>
        <v>4434.07</v>
      </c>
    </row>
    <row r="824" spans="1:82" ht="15" x14ac:dyDescent="0.2">
      <c r="C824" s="92" t="s">
        <v>1456</v>
      </c>
      <c r="D824" s="92"/>
      <c r="E824" s="92"/>
      <c r="F824" s="92"/>
      <c r="G824" s="92"/>
      <c r="H824" s="92"/>
      <c r="I824" s="93">
        <f>J814+J815+J817+J822+J823</f>
        <v>1135.2399999999998</v>
      </c>
      <c r="J824" s="93"/>
      <c r="K824" s="93">
        <f>L814+L815+L817+L822+L823</f>
        <v>26543.72</v>
      </c>
      <c r="L824" s="93"/>
      <c r="O824" s="53">
        <f>J814+J815+J817+J822+J823</f>
        <v>1135.2399999999998</v>
      </c>
      <c r="P824" s="53">
        <f>J815</f>
        <v>756</v>
      </c>
      <c r="R824" t="s">
        <v>1457</v>
      </c>
      <c r="S824" s="53">
        <f>J814</f>
        <v>120.78</v>
      </c>
      <c r="U824" s="53">
        <f>J814</f>
        <v>120.78</v>
      </c>
      <c r="X824" s="53">
        <f>J816</f>
        <v>49.93</v>
      </c>
      <c r="Z824" t="s">
        <v>1457</v>
      </c>
      <c r="AA824" s="53">
        <f>J817</f>
        <v>5.81</v>
      </c>
      <c r="AD824">
        <f>ROUND((Source!AT512/100)*((ROUND(Source!AF512*Source!I512, 2)+ROUND(Source!AE512*Source!I512, 2))), 2)</f>
        <v>165.59</v>
      </c>
      <c r="AE824">
        <f>ROUND((Source!AU512/100)*((ROUND(Source!AF512*Source!I512, 2)+ROUND(Source!AE512*Source!I512, 2))), 2)</f>
        <v>87.06</v>
      </c>
      <c r="AN824" s="53">
        <f>L814+L815+L817+L822+L823</f>
        <v>26543.72</v>
      </c>
      <c r="AO824" s="53">
        <f>L815</f>
        <v>7393.58</v>
      </c>
      <c r="AQ824" t="s">
        <v>1457</v>
      </c>
      <c r="AR824" s="53">
        <f>L814</f>
        <v>6151.33</v>
      </c>
      <c r="AT824" s="53">
        <f>L816</f>
        <v>2542.9299999999998</v>
      </c>
      <c r="AV824" t="s">
        <v>1457</v>
      </c>
      <c r="AW824" s="53">
        <f>L817</f>
        <v>131.31</v>
      </c>
      <c r="AZ824">
        <f>Source!X512</f>
        <v>8433.43</v>
      </c>
      <c r="BA824">
        <f>Source!Y512</f>
        <v>4434.07</v>
      </c>
      <c r="BI824" s="53">
        <f>J814+J815+J817+J822+J823</f>
        <v>1135.2399999999998</v>
      </c>
      <c r="CD824">
        <v>2</v>
      </c>
    </row>
    <row r="825" spans="1:82" ht="71.25" x14ac:dyDescent="0.2">
      <c r="A825" s="38" t="s">
        <v>583</v>
      </c>
      <c r="B825" s="39" t="str">
        <f>Source!F514</f>
        <v>502-0806</v>
      </c>
      <c r="C825" s="39" t="str">
        <f>Source!G514</f>
        <v>Провода неизолированные для воздушных линий электропередачи из стальных оцинкованных проволок 1 группы и алюминиевых проволок марки АС, сечением 400/51 мм2</v>
      </c>
      <c r="D825" s="40" t="str">
        <f>Source!H514</f>
        <v>т</v>
      </c>
      <c r="E825" s="41">
        <f>Source!K514</f>
        <v>0.16389999999999999</v>
      </c>
      <c r="F825" s="41"/>
      <c r="G825" s="41">
        <f>Source!I514</f>
        <v>0.16389999999999999</v>
      </c>
      <c r="H825" s="43">
        <f>Source!AL514</f>
        <v>72100.710000000006</v>
      </c>
      <c r="I825" s="42"/>
      <c r="J825" s="43">
        <f>ROUND(Source!AC514*Source!I514, 2)</f>
        <v>11817.31</v>
      </c>
      <c r="K825" s="42">
        <f>IF(Source!BC514&lt;&gt; 0, Source!BC514, 1)</f>
        <v>9.2200000000000006</v>
      </c>
      <c r="L825" s="43">
        <f>Source!P514</f>
        <v>108955.56</v>
      </c>
    </row>
    <row r="826" spans="1:82" x14ac:dyDescent="0.2">
      <c r="A826" s="63"/>
      <c r="B826" s="63"/>
      <c r="C826" s="64" t="str">
        <f>"Объем: "&amp;Source!I514&amp;"=1,49*"&amp;"110/"&amp;"1000"</f>
        <v>Объем: 0,1639=1,49*110/1000</v>
      </c>
      <c r="D826" s="63"/>
      <c r="E826" s="63"/>
      <c r="F826" s="63"/>
      <c r="G826" s="63"/>
      <c r="H826" s="63"/>
      <c r="I826" s="63"/>
      <c r="J826" s="63"/>
      <c r="K826" s="63"/>
      <c r="L826" s="63"/>
    </row>
    <row r="827" spans="1:82" ht="15" x14ac:dyDescent="0.2">
      <c r="C827" s="92" t="s">
        <v>1456</v>
      </c>
      <c r="D827" s="92"/>
      <c r="E827" s="92"/>
      <c r="F827" s="92"/>
      <c r="G827" s="92"/>
      <c r="H827" s="92"/>
      <c r="I827" s="93">
        <f>J825</f>
        <v>11817.31</v>
      </c>
      <c r="J827" s="93"/>
      <c r="K827" s="93">
        <f>L825</f>
        <v>108955.56</v>
      </c>
      <c r="L827" s="93"/>
      <c r="O827" s="53">
        <f>J825</f>
        <v>11817.31</v>
      </c>
      <c r="P827">
        <f>0</f>
        <v>0</v>
      </c>
      <c r="R827" t="s">
        <v>1457</v>
      </c>
      <c r="S827">
        <f>0</f>
        <v>0</v>
      </c>
      <c r="U827">
        <f>0</f>
        <v>0</v>
      </c>
      <c r="X827">
        <f>0</f>
        <v>0</v>
      </c>
      <c r="Z827" t="s">
        <v>1457</v>
      </c>
      <c r="AA827" s="53">
        <f>J825</f>
        <v>11817.31</v>
      </c>
      <c r="AD827">
        <f>ROUND((Source!AT514/100)*((ROUND(Source!AF514*Source!I514, 2)+ROUND(Source!AE514*Source!I514, 2))), 2)</f>
        <v>0</v>
      </c>
      <c r="AE827">
        <f>ROUND((Source!AU514/100)*((ROUND(Source!AF514*Source!I514, 2)+ROUND(Source!AE514*Source!I514, 2))), 2)</f>
        <v>0</v>
      </c>
      <c r="AN827" s="53">
        <f>L825</f>
        <v>108955.56</v>
      </c>
      <c r="AO827">
        <f>0</f>
        <v>0</v>
      </c>
      <c r="AQ827" t="s">
        <v>1457</v>
      </c>
      <c r="AR827">
        <f>0</f>
        <v>0</v>
      </c>
      <c r="AT827">
        <f>0</f>
        <v>0</v>
      </c>
      <c r="AV827" t="s">
        <v>1457</v>
      </c>
      <c r="AW827" s="53">
        <f>L825</f>
        <v>108955.56</v>
      </c>
      <c r="AZ827">
        <f>Source!X514</f>
        <v>0</v>
      </c>
      <c r="BA827">
        <f>Source!Y514</f>
        <v>0</v>
      </c>
      <c r="BI827" s="53">
        <f>J825</f>
        <v>11817.31</v>
      </c>
      <c r="CD827">
        <v>2</v>
      </c>
    </row>
    <row r="828" spans="1:82" ht="14.25" x14ac:dyDescent="0.2">
      <c r="A828" s="38" t="s">
        <v>587</v>
      </c>
      <c r="B828" s="39" t="str">
        <f>Source!F516</f>
        <v>509-2849</v>
      </c>
      <c r="C828" s="39" t="str">
        <f>Source!G516</f>
        <v>Зажим ответвительный ОА-400-1</v>
      </c>
      <c r="D828" s="40" t="str">
        <f>Source!H516</f>
        <v>100 шт.</v>
      </c>
      <c r="E828" s="41">
        <f>Source!K516</f>
        <v>0.06</v>
      </c>
      <c r="F828" s="41"/>
      <c r="G828" s="41">
        <f>Source!I516</f>
        <v>0.06</v>
      </c>
      <c r="H828" s="43">
        <f>Source!AL516</f>
        <v>6048</v>
      </c>
      <c r="I828" s="42"/>
      <c r="J828" s="43">
        <f>ROUND(Source!AC516*Source!I516, 2)</f>
        <v>362.88</v>
      </c>
      <c r="K828" s="42">
        <f>IF(Source!BC516&lt;&gt; 0, Source!BC516, 1)</f>
        <v>10.68</v>
      </c>
      <c r="L828" s="43">
        <f>Source!P516</f>
        <v>3875.56</v>
      </c>
    </row>
    <row r="829" spans="1:82" x14ac:dyDescent="0.2">
      <c r="A829" s="63"/>
      <c r="B829" s="63"/>
      <c r="C829" s="64" t="str">
        <f>"Объем: "&amp;Source!I516&amp;"=6/"&amp;"100"</f>
        <v>Объем: 0,06=6/100</v>
      </c>
      <c r="D829" s="63"/>
      <c r="E829" s="63"/>
      <c r="F829" s="63"/>
      <c r="G829" s="63"/>
      <c r="H829" s="63"/>
      <c r="I829" s="63"/>
      <c r="J829" s="63"/>
      <c r="K829" s="63"/>
      <c r="L829" s="63"/>
    </row>
    <row r="830" spans="1:82" ht="15" x14ac:dyDescent="0.2">
      <c r="C830" s="92" t="s">
        <v>1456</v>
      </c>
      <c r="D830" s="92"/>
      <c r="E830" s="92"/>
      <c r="F830" s="92"/>
      <c r="G830" s="92"/>
      <c r="H830" s="92"/>
      <c r="I830" s="93">
        <f>J828</f>
        <v>362.88</v>
      </c>
      <c r="J830" s="93"/>
      <c r="K830" s="93">
        <f>L828</f>
        <v>3875.56</v>
      </c>
      <c r="L830" s="93"/>
      <c r="O830" s="53">
        <f>J828</f>
        <v>362.88</v>
      </c>
      <c r="P830">
        <f>0</f>
        <v>0</v>
      </c>
      <c r="R830" t="s">
        <v>1457</v>
      </c>
      <c r="S830">
        <f>0</f>
        <v>0</v>
      </c>
      <c r="U830">
        <f>0</f>
        <v>0</v>
      </c>
      <c r="X830">
        <f>0</f>
        <v>0</v>
      </c>
      <c r="Z830" t="s">
        <v>1457</v>
      </c>
      <c r="AA830" s="53">
        <f>J828</f>
        <v>362.88</v>
      </c>
      <c r="AD830">
        <f>ROUND((Source!AT516/100)*((ROUND(Source!AF516*Source!I516, 2)+ROUND(Source!AE516*Source!I516, 2))), 2)</f>
        <v>0</v>
      </c>
      <c r="AE830">
        <f>ROUND((Source!AU516/100)*((ROUND(Source!AF516*Source!I516, 2)+ROUND(Source!AE516*Source!I516, 2))), 2)</f>
        <v>0</v>
      </c>
      <c r="AN830" s="53">
        <f>L828</f>
        <v>3875.56</v>
      </c>
      <c r="AO830">
        <f>0</f>
        <v>0</v>
      </c>
      <c r="AQ830" t="s">
        <v>1457</v>
      </c>
      <c r="AR830">
        <f>0</f>
        <v>0</v>
      </c>
      <c r="AT830">
        <f>0</f>
        <v>0</v>
      </c>
      <c r="AV830" t="s">
        <v>1457</v>
      </c>
      <c r="AW830" s="53">
        <f>L828</f>
        <v>3875.56</v>
      </c>
      <c r="AZ830">
        <f>Source!X516</f>
        <v>0</v>
      </c>
      <c r="BA830">
        <f>Source!Y516</f>
        <v>0</v>
      </c>
      <c r="BI830" s="53">
        <f>J828</f>
        <v>362.88</v>
      </c>
      <c r="CD830">
        <v>2</v>
      </c>
    </row>
    <row r="831" spans="1:82" ht="42.75" x14ac:dyDescent="0.2">
      <c r="A831" s="55" t="s">
        <v>591</v>
      </c>
      <c r="B831" s="48" t="str">
        <f>Source!F518</f>
        <v>ТЦ_25.2.01.06_77_7705537894_20.12.2024_02</v>
      </c>
      <c r="C831" s="48" t="s">
        <v>1549</v>
      </c>
      <c r="D831" s="49" t="str">
        <f>Source!H518</f>
        <v>шт.</v>
      </c>
      <c r="E831" s="50">
        <f>Source!K518</f>
        <v>3</v>
      </c>
      <c r="F831" s="50"/>
      <c r="G831" s="50">
        <f>Source!I518</f>
        <v>3</v>
      </c>
      <c r="H831" s="51">
        <f>Source!AL518</f>
        <v>7650</v>
      </c>
      <c r="I831" s="52"/>
      <c r="J831" s="51">
        <f>ROUND(L831/K831, 2)</f>
        <v>2489.15</v>
      </c>
      <c r="K831" s="52">
        <f>IF(Source!BC518&lt;&gt; 0, Source!BC518, 1)</f>
        <v>9.2200000000000006</v>
      </c>
      <c r="L831" s="51">
        <f>Source!HG518</f>
        <v>22950</v>
      </c>
    </row>
    <row r="832" spans="1:82" ht="15" x14ac:dyDescent="0.2">
      <c r="C832" s="92" t="s">
        <v>1456</v>
      </c>
      <c r="D832" s="92"/>
      <c r="E832" s="92"/>
      <c r="F832" s="92"/>
      <c r="G832" s="92"/>
      <c r="H832" s="92"/>
      <c r="I832" s="93">
        <f>J831</f>
        <v>2489.15</v>
      </c>
      <c r="J832" s="93"/>
      <c r="K832" s="93">
        <f>L831</f>
        <v>22950</v>
      </c>
      <c r="L832" s="93"/>
      <c r="O832" s="53">
        <f>J831</f>
        <v>2489.15</v>
      </c>
      <c r="P832">
        <f>0</f>
        <v>0</v>
      </c>
      <c r="R832" t="s">
        <v>1457</v>
      </c>
      <c r="S832">
        <f>0</f>
        <v>0</v>
      </c>
      <c r="U832">
        <f>0</f>
        <v>0</v>
      </c>
      <c r="X832">
        <f>0</f>
        <v>0</v>
      </c>
      <c r="Z832" t="s">
        <v>1457</v>
      </c>
      <c r="AA832" s="53">
        <f>J831</f>
        <v>2489.15</v>
      </c>
      <c r="AB832" s="53">
        <f>J831</f>
        <v>2489.15</v>
      </c>
      <c r="AD832">
        <f>ROUND((Source!AT518/100)*((ROUND(Source!AF518*Source!I518, 2)+ROUND(Source!AE518*Source!I518, 2))), 2)</f>
        <v>0</v>
      </c>
      <c r="AE832">
        <f>ROUND((Source!AU518/100)*((ROUND(Source!AF518*Source!I518, 2)+ROUND(Source!AE518*Source!I518, 2))), 2)</f>
        <v>0</v>
      </c>
      <c r="AN832" s="53">
        <f>L831</f>
        <v>22950</v>
      </c>
      <c r="AO832">
        <f>0</f>
        <v>0</v>
      </c>
      <c r="AQ832" t="s">
        <v>1457</v>
      </c>
      <c r="AR832">
        <f>0</f>
        <v>0</v>
      </c>
      <c r="AT832">
        <f>0</f>
        <v>0</v>
      </c>
      <c r="AV832" t="s">
        <v>1457</v>
      </c>
      <c r="AW832" s="53">
        <f>L831</f>
        <v>22950</v>
      </c>
      <c r="AX832" s="53">
        <f>L831</f>
        <v>22950</v>
      </c>
      <c r="AZ832">
        <f>Source!X518</f>
        <v>0</v>
      </c>
      <c r="BA832">
        <f>Source!Y518</f>
        <v>0</v>
      </c>
      <c r="BI832" s="53">
        <f>J831</f>
        <v>2489.15</v>
      </c>
      <c r="CD832">
        <v>2</v>
      </c>
    </row>
    <row r="833" spans="1:101" ht="42.75" x14ac:dyDescent="0.2">
      <c r="A833" s="55" t="s">
        <v>597</v>
      </c>
      <c r="B833" s="48" t="str">
        <f>Source!F522</f>
        <v>ТЦ_25.2.01.06_77_7705537894_20.12.2024_02</v>
      </c>
      <c r="C833" s="48" t="s">
        <v>1550</v>
      </c>
      <c r="D833" s="49" t="str">
        <f>Source!H522</f>
        <v>шт.</v>
      </c>
      <c r="E833" s="50">
        <f>Source!K522</f>
        <v>6</v>
      </c>
      <c r="F833" s="50"/>
      <c r="G833" s="50">
        <f>Source!I522</f>
        <v>6</v>
      </c>
      <c r="H833" s="51">
        <f>Source!AL522</f>
        <v>1836</v>
      </c>
      <c r="I833" s="52"/>
      <c r="J833" s="51">
        <f>ROUND(L833/K833, 2)</f>
        <v>1194.79</v>
      </c>
      <c r="K833" s="52">
        <f>IF(Source!BC522&lt;&gt; 0, Source!BC522, 1)</f>
        <v>9.2200000000000006</v>
      </c>
      <c r="L833" s="51">
        <f>Source!HG522</f>
        <v>11016</v>
      </c>
    </row>
    <row r="834" spans="1:101" ht="15" x14ac:dyDescent="0.2">
      <c r="C834" s="92" t="s">
        <v>1456</v>
      </c>
      <c r="D834" s="92"/>
      <c r="E834" s="92"/>
      <c r="F834" s="92"/>
      <c r="G834" s="92"/>
      <c r="H834" s="92"/>
      <c r="I834" s="93">
        <f>J833</f>
        <v>1194.79</v>
      </c>
      <c r="J834" s="93"/>
      <c r="K834" s="93">
        <f>L833</f>
        <v>11016</v>
      </c>
      <c r="L834" s="93"/>
      <c r="O834" s="53">
        <f>J833</f>
        <v>1194.79</v>
      </c>
      <c r="P834">
        <f>0</f>
        <v>0</v>
      </c>
      <c r="R834" t="s">
        <v>1457</v>
      </c>
      <c r="S834">
        <f>0</f>
        <v>0</v>
      </c>
      <c r="U834">
        <f>0</f>
        <v>0</v>
      </c>
      <c r="X834">
        <f>0</f>
        <v>0</v>
      </c>
      <c r="Z834" t="s">
        <v>1457</v>
      </c>
      <c r="AA834" s="53">
        <f>J833</f>
        <v>1194.79</v>
      </c>
      <c r="AB834" s="53">
        <f>J833</f>
        <v>1194.79</v>
      </c>
      <c r="AD834">
        <f>ROUND((Source!AT522/100)*((ROUND(Source!AF522*Source!I522, 2)+ROUND(Source!AE522*Source!I522, 2))), 2)</f>
        <v>0</v>
      </c>
      <c r="AE834">
        <f>ROUND((Source!AU522/100)*((ROUND(Source!AF522*Source!I522, 2)+ROUND(Source!AE522*Source!I522, 2))), 2)</f>
        <v>0</v>
      </c>
      <c r="AN834" s="53">
        <f>L833</f>
        <v>11016</v>
      </c>
      <c r="AO834">
        <f>0</f>
        <v>0</v>
      </c>
      <c r="AQ834" t="s">
        <v>1457</v>
      </c>
      <c r="AR834">
        <f>0</f>
        <v>0</v>
      </c>
      <c r="AT834">
        <f>0</f>
        <v>0</v>
      </c>
      <c r="AV834" t="s">
        <v>1457</v>
      </c>
      <c r="AW834" s="53">
        <f>L833</f>
        <v>11016</v>
      </c>
      <c r="AX834" s="53">
        <f>L833</f>
        <v>11016</v>
      </c>
      <c r="AZ834">
        <f>Source!X522</f>
        <v>0</v>
      </c>
      <c r="BA834">
        <f>Source!Y522</f>
        <v>0</v>
      </c>
      <c r="BI834" s="53">
        <f>J833</f>
        <v>1194.79</v>
      </c>
      <c r="CD834">
        <v>2</v>
      </c>
    </row>
    <row r="835" spans="1:101" ht="42.75" x14ac:dyDescent="0.2">
      <c r="A835" s="55" t="s">
        <v>599</v>
      </c>
      <c r="B835" s="48" t="str">
        <f>Source!F524</f>
        <v>ТЦ_59.1.20.04_77_7705537894_20.12.2024_02</v>
      </c>
      <c r="C835" s="48" t="s">
        <v>1551</v>
      </c>
      <c r="D835" s="49" t="str">
        <f>Source!H524</f>
        <v>шт.</v>
      </c>
      <c r="E835" s="50">
        <f>Source!K524</f>
        <v>3</v>
      </c>
      <c r="F835" s="50"/>
      <c r="G835" s="50">
        <f>Source!I524</f>
        <v>3</v>
      </c>
      <c r="H835" s="51">
        <f>Source!AL524</f>
        <v>16358.25</v>
      </c>
      <c r="I835" s="52"/>
      <c r="J835" s="51">
        <f>ROUND(L835/K835, 2)</f>
        <v>5322.64</v>
      </c>
      <c r="K835" s="52">
        <f>IF(Source!BC524&lt;&gt; 0, Source!BC524, 1)</f>
        <v>9.2200000000000006</v>
      </c>
      <c r="L835" s="51">
        <f>Source!HG524</f>
        <v>49074.75</v>
      </c>
    </row>
    <row r="836" spans="1:101" ht="15" x14ac:dyDescent="0.2">
      <c r="C836" s="92" t="s">
        <v>1456</v>
      </c>
      <c r="D836" s="92"/>
      <c r="E836" s="92"/>
      <c r="F836" s="92"/>
      <c r="G836" s="92"/>
      <c r="H836" s="92"/>
      <c r="I836" s="93">
        <f>J835</f>
        <v>5322.64</v>
      </c>
      <c r="J836" s="93"/>
      <c r="K836" s="93">
        <f>L835</f>
        <v>49074.75</v>
      </c>
      <c r="L836" s="93"/>
      <c r="O836" s="53">
        <f>J835</f>
        <v>5322.64</v>
      </c>
      <c r="P836">
        <f>0</f>
        <v>0</v>
      </c>
      <c r="R836" t="s">
        <v>1457</v>
      </c>
      <c r="S836">
        <f>0</f>
        <v>0</v>
      </c>
      <c r="U836">
        <f>0</f>
        <v>0</v>
      </c>
      <c r="X836">
        <f>0</f>
        <v>0</v>
      </c>
      <c r="Z836" t="s">
        <v>1457</v>
      </c>
      <c r="AA836" s="53">
        <f>J835</f>
        <v>5322.64</v>
      </c>
      <c r="AB836" s="53">
        <f>J835</f>
        <v>5322.64</v>
      </c>
      <c r="AD836">
        <f>ROUND((Source!AT524/100)*((ROUND(Source!AF524*Source!I524, 2)+ROUND(Source!AE524*Source!I524, 2))), 2)</f>
        <v>0</v>
      </c>
      <c r="AE836">
        <f>ROUND((Source!AU524/100)*((ROUND(Source!AF524*Source!I524, 2)+ROUND(Source!AE524*Source!I524, 2))), 2)</f>
        <v>0</v>
      </c>
      <c r="AN836" s="53">
        <f>L835</f>
        <v>49074.75</v>
      </c>
      <c r="AO836">
        <f>0</f>
        <v>0</v>
      </c>
      <c r="AQ836" t="s">
        <v>1457</v>
      </c>
      <c r="AR836">
        <f>0</f>
        <v>0</v>
      </c>
      <c r="AT836">
        <f>0</f>
        <v>0</v>
      </c>
      <c r="AV836" t="s">
        <v>1457</v>
      </c>
      <c r="AW836" s="53">
        <f>L835</f>
        <v>49074.75</v>
      </c>
      <c r="AX836" s="53">
        <f>L835</f>
        <v>49074.75</v>
      </c>
      <c r="AZ836">
        <f>Source!X524</f>
        <v>0</v>
      </c>
      <c r="BA836">
        <f>Source!Y524</f>
        <v>0</v>
      </c>
      <c r="BH836" s="53">
        <f>J835</f>
        <v>5322.64</v>
      </c>
      <c r="CD836">
        <v>1</v>
      </c>
    </row>
    <row r="837" spans="1:101" ht="42.75" x14ac:dyDescent="0.2">
      <c r="A837" s="38" t="s">
        <v>602</v>
      </c>
      <c r="B837" s="39" t="str">
        <f>Source!F526</f>
        <v>м08-01-020-4</v>
      </c>
      <c r="C837" s="39" t="str">
        <f>Source!G526</f>
        <v>Гирлянда поддерживающая из подвесных изоляторов одиночная напряжением 220 кВ</v>
      </c>
      <c r="D837" s="40" t="str">
        <f>Source!H526</f>
        <v>1  ШТ.</v>
      </c>
      <c r="E837" s="41">
        <f>Source!K526</f>
        <v>3</v>
      </c>
      <c r="F837" s="41"/>
      <c r="G837" s="41">
        <f>Source!I526</f>
        <v>3</v>
      </c>
      <c r="H837" s="43"/>
      <c r="I837" s="42"/>
      <c r="J837" s="43"/>
      <c r="K837" s="42"/>
      <c r="L837" s="43"/>
    </row>
    <row r="838" spans="1:101" x14ac:dyDescent="0.2">
      <c r="B838" s="44" t="s">
        <v>1396</v>
      </c>
      <c r="C838" s="94" t="s">
        <v>1547</v>
      </c>
      <c r="D838" s="94"/>
      <c r="E838" s="94"/>
      <c r="F838" s="94"/>
      <c r="G838" s="94"/>
      <c r="H838" s="94"/>
      <c r="I838" s="94"/>
      <c r="J838" s="94"/>
      <c r="K838" s="94"/>
      <c r="L838" s="94"/>
    </row>
    <row r="839" spans="1:101" ht="51" x14ac:dyDescent="0.2">
      <c r="B839" s="44" t="s">
        <v>1389</v>
      </c>
      <c r="C839" s="94" t="s">
        <v>1444</v>
      </c>
      <c r="D839" s="94"/>
      <c r="E839" s="94"/>
      <c r="F839" s="94"/>
      <c r="G839" s="94"/>
      <c r="H839" s="94"/>
      <c r="I839" s="94"/>
      <c r="J839" s="94"/>
      <c r="K839" s="94"/>
      <c r="L839" s="94"/>
      <c r="CW839" s="45" t="s">
        <v>1444</v>
      </c>
    </row>
    <row r="840" spans="1:101" ht="76.5" x14ac:dyDescent="0.2">
      <c r="C840" s="96" t="s">
        <v>1548</v>
      </c>
      <c r="D840" s="96"/>
      <c r="E840" s="96"/>
      <c r="F840" s="96"/>
      <c r="CW840" s="71" t="s">
        <v>1548</v>
      </c>
    </row>
    <row r="841" spans="1:101" ht="14.25" x14ac:dyDescent="0.2">
      <c r="A841" s="39"/>
      <c r="B841" s="42">
        <v>1</v>
      </c>
      <c r="C841" s="39" t="s">
        <v>1445</v>
      </c>
      <c r="D841" s="40"/>
      <c r="E841" s="41"/>
      <c r="F841" s="41"/>
      <c r="G841" s="41"/>
      <c r="H841" s="43">
        <f>Source!AO526</f>
        <v>57.62</v>
      </c>
      <c r="I841" s="42">
        <f>ROUND((1.25)*1.2,7)</f>
        <v>1.5</v>
      </c>
      <c r="J841" s="43">
        <f>ROUND(Source!AF526*Source!I526, 2)</f>
        <v>259.29000000000002</v>
      </c>
      <c r="K841" s="42">
        <f>IF(Source!BA526&lt;&gt; 0, Source!BA526, 1)</f>
        <v>50.93</v>
      </c>
      <c r="L841" s="43">
        <f>Source!S526</f>
        <v>13205.64</v>
      </c>
    </row>
    <row r="842" spans="1:101" ht="14.25" x14ac:dyDescent="0.2">
      <c r="A842" s="39"/>
      <c r="B842" s="42">
        <v>2</v>
      </c>
      <c r="C842" s="39" t="s">
        <v>1446</v>
      </c>
      <c r="D842" s="40"/>
      <c r="E842" s="41"/>
      <c r="F842" s="41"/>
      <c r="G842" s="41"/>
      <c r="H842" s="43">
        <f>Source!AM526</f>
        <v>228.87</v>
      </c>
      <c r="I842" s="42">
        <f>ROUND(1.2,7)</f>
        <v>1.2</v>
      </c>
      <c r="J842" s="43">
        <f>ROUND(((((Source!ET526*ROUND(1.2,7)))-((Source!EU526*ROUND(1.2,7))))+Source!AE526)*Source!I526, 2)</f>
        <v>823.94</v>
      </c>
      <c r="K842" s="42">
        <f>IF(Source!BB526&lt;&gt; 0, Source!BB526, 1)</f>
        <v>9.3800000000000008</v>
      </c>
      <c r="L842" s="43">
        <f>Source!Q526</f>
        <v>7729.09</v>
      </c>
    </row>
    <row r="843" spans="1:101" ht="14.25" x14ac:dyDescent="0.2">
      <c r="A843" s="39"/>
      <c r="B843" s="42">
        <v>3</v>
      </c>
      <c r="C843" s="39" t="s">
        <v>1447</v>
      </c>
      <c r="D843" s="40"/>
      <c r="E843" s="41"/>
      <c r="F843" s="41"/>
      <c r="G843" s="41"/>
      <c r="H843" s="43">
        <f>Source!AN526</f>
        <v>20.28</v>
      </c>
      <c r="I843" s="42">
        <f>ROUND(1.2,7)</f>
        <v>1.2</v>
      </c>
      <c r="J843" s="47">
        <f>ROUND(Source!AE526*Source!I526, 2)</f>
        <v>73.02</v>
      </c>
      <c r="K843" s="42">
        <f>IF(Source!BS526&lt;&gt; 0, Source!BS526, 1)</f>
        <v>50.93</v>
      </c>
      <c r="L843" s="47">
        <f>Source!R526</f>
        <v>3718.91</v>
      </c>
    </row>
    <row r="844" spans="1:101" ht="14.25" x14ac:dyDescent="0.2">
      <c r="A844" s="39"/>
      <c r="B844" s="42">
        <v>4</v>
      </c>
      <c r="C844" s="39" t="s">
        <v>1448</v>
      </c>
      <c r="D844" s="40"/>
      <c r="E844" s="41"/>
      <c r="F844" s="41"/>
      <c r="G844" s="41"/>
      <c r="H844" s="43">
        <f>Source!AL526</f>
        <v>1.1499999999999999</v>
      </c>
      <c r="I844" s="42"/>
      <c r="J844" s="43">
        <f>ROUND(Source!AC526*Source!I526, 2)</f>
        <v>3.45</v>
      </c>
      <c r="K844" s="42">
        <f>IF(Source!BC526&lt;&gt; 0, Source!BC526, 1)</f>
        <v>51.04</v>
      </c>
      <c r="L844" s="43">
        <f>Source!P526</f>
        <v>176.09</v>
      </c>
    </row>
    <row r="845" spans="1:101" ht="14.25" x14ac:dyDescent="0.2">
      <c r="A845" s="39"/>
      <c r="B845" s="39"/>
      <c r="C845" s="39" t="s">
        <v>1449</v>
      </c>
      <c r="D845" s="40" t="s">
        <v>1423</v>
      </c>
      <c r="E845" s="41">
        <f>Source!AQ526</f>
        <v>5.99</v>
      </c>
      <c r="F845" s="41">
        <f>ROUND((1.25)*1.2,7)</f>
        <v>1.5</v>
      </c>
      <c r="G845" s="41">
        <f>ROUND(Source!U526, 7)</f>
        <v>26.954999999999998</v>
      </c>
      <c r="H845" s="43"/>
      <c r="I845" s="42"/>
      <c r="J845" s="43"/>
      <c r="K845" s="42"/>
      <c r="L845" s="43"/>
    </row>
    <row r="846" spans="1:101" ht="14.25" x14ac:dyDescent="0.2">
      <c r="A846" s="39"/>
      <c r="B846" s="39"/>
      <c r="C846" s="48" t="s">
        <v>1450</v>
      </c>
      <c r="D846" s="49" t="s">
        <v>1423</v>
      </c>
      <c r="E846" s="50">
        <f>Source!AR526</f>
        <v>1.73</v>
      </c>
      <c r="F846" s="50">
        <f>ROUND(1.2,7)</f>
        <v>1.2</v>
      </c>
      <c r="G846" s="50">
        <f>ROUND(Source!V526, 7)</f>
        <v>6.2279999999999998</v>
      </c>
      <c r="H846" s="51"/>
      <c r="I846" s="52"/>
      <c r="J846" s="51"/>
      <c r="K846" s="52"/>
      <c r="L846" s="51"/>
    </row>
    <row r="847" spans="1:101" ht="14.25" x14ac:dyDescent="0.2">
      <c r="A847" s="39"/>
      <c r="B847" s="39"/>
      <c r="C847" s="39" t="s">
        <v>1451</v>
      </c>
      <c r="D847" s="40"/>
      <c r="E847" s="41"/>
      <c r="F847" s="41"/>
      <c r="G847" s="41"/>
      <c r="H847" s="43">
        <f>H841+H842+H844</f>
        <v>287.64</v>
      </c>
      <c r="I847" s="42"/>
      <c r="J847" s="43">
        <f>J841+J842+J844</f>
        <v>1086.68</v>
      </c>
      <c r="K847" s="42"/>
      <c r="L847" s="43">
        <f>L841+L842+L844</f>
        <v>21110.82</v>
      </c>
    </row>
    <row r="848" spans="1:101" ht="14.25" x14ac:dyDescent="0.2">
      <c r="A848" s="39"/>
      <c r="B848" s="39"/>
      <c r="C848" s="39" t="s">
        <v>1452</v>
      </c>
      <c r="D848" s="40"/>
      <c r="E848" s="41"/>
      <c r="F848" s="41"/>
      <c r="G848" s="41"/>
      <c r="H848" s="43"/>
      <c r="I848" s="42"/>
      <c r="J848" s="43">
        <f>SUM(S837:S851)+SUM(T837:T851)+SUM(X837:X851)+SUM(Y837:Y851)+SUM(Z837:Z851)</f>
        <v>332.31</v>
      </c>
      <c r="K848" s="42"/>
      <c r="L848" s="43">
        <f>SUM(AR837:AR851)+SUM(AS837:AS851)+SUM(AT837:AT851)+SUM(AU837:AU851)+SUM(AV837:AV851)</f>
        <v>16924.55</v>
      </c>
    </row>
    <row r="849" spans="1:101" ht="28.5" x14ac:dyDescent="0.2">
      <c r="A849" s="39"/>
      <c r="B849" s="39" t="s">
        <v>35</v>
      </c>
      <c r="C849" s="39" t="s">
        <v>1453</v>
      </c>
      <c r="D849" s="40" t="s">
        <v>1454</v>
      </c>
      <c r="E849" s="41">
        <f>Source!BZ526</f>
        <v>97</v>
      </c>
      <c r="F849" s="41"/>
      <c r="G849" s="41">
        <f>Source!AT526</f>
        <v>97</v>
      </c>
      <c r="H849" s="43"/>
      <c r="I849" s="42"/>
      <c r="J849" s="43">
        <f>SUM(AD837:AD851)</f>
        <v>322.33999999999997</v>
      </c>
      <c r="K849" s="42"/>
      <c r="L849" s="43">
        <f>SUM(AZ837:AZ851)</f>
        <v>16416.810000000001</v>
      </c>
    </row>
    <row r="850" spans="1:101" ht="28.5" x14ac:dyDescent="0.2">
      <c r="A850" s="48"/>
      <c r="B850" s="48" t="s">
        <v>36</v>
      </c>
      <c r="C850" s="48" t="s">
        <v>1455</v>
      </c>
      <c r="D850" s="49" t="s">
        <v>1454</v>
      </c>
      <c r="E850" s="50">
        <f>Source!CA526</f>
        <v>51</v>
      </c>
      <c r="F850" s="50"/>
      <c r="G850" s="50">
        <f>Source!AU526</f>
        <v>51</v>
      </c>
      <c r="H850" s="51"/>
      <c r="I850" s="52"/>
      <c r="J850" s="51">
        <f>SUM(AE837:AE851)</f>
        <v>169.48</v>
      </c>
      <c r="K850" s="52"/>
      <c r="L850" s="51">
        <f>SUM(BA837:BA851)</f>
        <v>8631.52</v>
      </c>
    </row>
    <row r="851" spans="1:101" ht="15" x14ac:dyDescent="0.2">
      <c r="C851" s="92" t="s">
        <v>1456</v>
      </c>
      <c r="D851" s="92"/>
      <c r="E851" s="92"/>
      <c r="F851" s="92"/>
      <c r="G851" s="92"/>
      <c r="H851" s="92"/>
      <c r="I851" s="93">
        <f>J841+J842+J844+J849+J850</f>
        <v>1578.5</v>
      </c>
      <c r="J851" s="93"/>
      <c r="K851" s="93">
        <f>L841+L842+L844+L849+L850</f>
        <v>46159.150000000009</v>
      </c>
      <c r="L851" s="93"/>
      <c r="O851" s="53">
        <f>J841+J842+J844+J849+J850</f>
        <v>1578.5</v>
      </c>
      <c r="P851" s="53">
        <f>J842</f>
        <v>823.94</v>
      </c>
      <c r="R851" t="s">
        <v>1457</v>
      </c>
      <c r="S851" s="53">
        <f>J841</f>
        <v>259.29000000000002</v>
      </c>
      <c r="U851" s="53">
        <f>J841</f>
        <v>259.29000000000002</v>
      </c>
      <c r="X851" s="53">
        <f>J843</f>
        <v>73.02</v>
      </c>
      <c r="Z851" t="s">
        <v>1457</v>
      </c>
      <c r="AA851" s="53">
        <f>J844</f>
        <v>3.45</v>
      </c>
      <c r="AD851">
        <f>ROUND((Source!AT526/100)*((ROUND(Source!AF526*Source!I526, 2)+ROUND(Source!AE526*Source!I526, 2))), 2)</f>
        <v>322.33999999999997</v>
      </c>
      <c r="AE851">
        <f>ROUND((Source!AU526/100)*((ROUND(Source!AF526*Source!I526, 2)+ROUND(Source!AE526*Source!I526, 2))), 2)</f>
        <v>169.48</v>
      </c>
      <c r="AN851" s="53">
        <f>L841+L842+L844+L849+L850</f>
        <v>46159.150000000009</v>
      </c>
      <c r="AO851" s="53">
        <f>L842</f>
        <v>7729.09</v>
      </c>
      <c r="AQ851" t="s">
        <v>1457</v>
      </c>
      <c r="AR851" s="53">
        <f>L841</f>
        <v>13205.64</v>
      </c>
      <c r="AT851" s="53">
        <f>L843</f>
        <v>3718.91</v>
      </c>
      <c r="AV851" t="s">
        <v>1457</v>
      </c>
      <c r="AW851" s="53">
        <f>L844</f>
        <v>176.09</v>
      </c>
      <c r="AZ851">
        <f>Source!X526</f>
        <v>16416.810000000001</v>
      </c>
      <c r="BA851">
        <f>Source!Y526</f>
        <v>8631.52</v>
      </c>
      <c r="BI851" s="53">
        <f>J841+J842+J844+J849+J850</f>
        <v>1578.5</v>
      </c>
      <c r="CD851">
        <v>2</v>
      </c>
    </row>
    <row r="852" spans="1:101" ht="42.75" x14ac:dyDescent="0.2">
      <c r="A852" s="38" t="s">
        <v>606</v>
      </c>
      <c r="B852" s="39" t="str">
        <f>Source!F528</f>
        <v>33-03-005-1</v>
      </c>
      <c r="C852" s="39" t="str">
        <f>Source!G528</f>
        <v>Погрузка и выгрузка вручную изоляторов стеклянных тарельчатых подвесных</v>
      </c>
      <c r="D852" s="40" t="str">
        <f>Source!H528</f>
        <v>1 т конструкций</v>
      </c>
      <c r="E852" s="41">
        <f>Source!K528</f>
        <v>4.0320000000000002E-2</v>
      </c>
      <c r="F852" s="41"/>
      <c r="G852" s="41">
        <f>Source!I528</f>
        <v>4.0320000000000002E-2</v>
      </c>
      <c r="H852" s="43"/>
      <c r="I852" s="42"/>
      <c r="J852" s="43"/>
      <c r="K852" s="42"/>
      <c r="L852" s="43"/>
    </row>
    <row r="853" spans="1:101" ht="51" x14ac:dyDescent="0.2">
      <c r="B853" s="44" t="s">
        <v>1389</v>
      </c>
      <c r="C853" s="94" t="s">
        <v>1444</v>
      </c>
      <c r="D853" s="94"/>
      <c r="E853" s="94"/>
      <c r="F853" s="94"/>
      <c r="G853" s="94"/>
      <c r="H853" s="94"/>
      <c r="I853" s="94"/>
      <c r="J853" s="94"/>
      <c r="K853" s="94"/>
      <c r="L853" s="94"/>
      <c r="CW853" s="45" t="s">
        <v>1444</v>
      </c>
    </row>
    <row r="854" spans="1:101" x14ac:dyDescent="0.2">
      <c r="C854" s="46" t="str">
        <f>"Объем: "&amp;Source!I528&amp;"=13,44*"&amp;"3/"&amp;"1000"</f>
        <v>Объем: 0,04032=13,44*3/1000</v>
      </c>
    </row>
    <row r="855" spans="1:101" ht="14.25" x14ac:dyDescent="0.2">
      <c r="A855" s="39"/>
      <c r="B855" s="42">
        <v>1</v>
      </c>
      <c r="C855" s="39" t="s">
        <v>1445</v>
      </c>
      <c r="D855" s="40"/>
      <c r="E855" s="41"/>
      <c r="F855" s="41"/>
      <c r="G855" s="41"/>
      <c r="H855" s="43">
        <f>Source!AO528</f>
        <v>56.37</v>
      </c>
      <c r="I855" s="42">
        <f>ROUND(1.2,7)</f>
        <v>1.2</v>
      </c>
      <c r="J855" s="43">
        <f>ROUND(Source!AF528*Source!I528, 2)</f>
        <v>2.73</v>
      </c>
      <c r="K855" s="42">
        <f>IF(Source!BA528&lt;&gt; 0, Source!BA528, 1)</f>
        <v>50.93</v>
      </c>
      <c r="L855" s="43">
        <f>Source!S528</f>
        <v>138.9</v>
      </c>
    </row>
    <row r="856" spans="1:101" ht="14.25" x14ac:dyDescent="0.2">
      <c r="A856" s="39"/>
      <c r="B856" s="39"/>
      <c r="C856" s="48" t="s">
        <v>1449</v>
      </c>
      <c r="D856" s="49" t="s">
        <v>1423</v>
      </c>
      <c r="E856" s="50">
        <f>Source!AQ528</f>
        <v>6.9</v>
      </c>
      <c r="F856" s="50">
        <f>ROUND(1.2,7)</f>
        <v>1.2</v>
      </c>
      <c r="G856" s="50">
        <f>ROUND(Source!U528, 7)</f>
        <v>0.33384960000000002</v>
      </c>
      <c r="H856" s="51"/>
      <c r="I856" s="52"/>
      <c r="J856" s="51"/>
      <c r="K856" s="52"/>
      <c r="L856" s="51"/>
    </row>
    <row r="857" spans="1:101" ht="14.25" x14ac:dyDescent="0.2">
      <c r="A857" s="39"/>
      <c r="B857" s="39"/>
      <c r="C857" s="39" t="s">
        <v>1451</v>
      </c>
      <c r="D857" s="40"/>
      <c r="E857" s="41"/>
      <c r="F857" s="41"/>
      <c r="G857" s="41"/>
      <c r="H857" s="43">
        <f>H855</f>
        <v>56.37</v>
      </c>
      <c r="I857" s="42"/>
      <c r="J857" s="43">
        <f>J855</f>
        <v>2.73</v>
      </c>
      <c r="K857" s="42"/>
      <c r="L857" s="43">
        <f>L855</f>
        <v>138.9</v>
      </c>
    </row>
    <row r="858" spans="1:101" ht="14.25" x14ac:dyDescent="0.2">
      <c r="A858" s="39"/>
      <c r="B858" s="39"/>
      <c r="C858" s="39" t="s">
        <v>1452</v>
      </c>
      <c r="D858" s="40"/>
      <c r="E858" s="41"/>
      <c r="F858" s="41"/>
      <c r="G858" s="41"/>
      <c r="H858" s="43"/>
      <c r="I858" s="42"/>
      <c r="J858" s="43">
        <f>SUM(S852:S861)+SUM(T852:T861)+SUM(X852:X861)+SUM(Y852:Y861)+SUM(Z852:Z861)</f>
        <v>2.73</v>
      </c>
      <c r="K858" s="42"/>
      <c r="L858" s="43">
        <f>SUM(AR852:AR861)+SUM(AS852:AS861)+SUM(AT852:AT861)+SUM(AU852:AU861)+SUM(AV852:AV861)</f>
        <v>138.9</v>
      </c>
    </row>
    <row r="859" spans="1:101" ht="14.25" x14ac:dyDescent="0.2">
      <c r="A859" s="39"/>
      <c r="B859" s="39" t="s">
        <v>613</v>
      </c>
      <c r="C859" s="39" t="s">
        <v>1552</v>
      </c>
      <c r="D859" s="40" t="s">
        <v>1454</v>
      </c>
      <c r="E859" s="41">
        <f>Source!BZ528</f>
        <v>103</v>
      </c>
      <c r="F859" s="41"/>
      <c r="G859" s="41">
        <f>Source!AT528</f>
        <v>103</v>
      </c>
      <c r="H859" s="43"/>
      <c r="I859" s="42"/>
      <c r="J859" s="43">
        <f>SUM(AD852:AD861)</f>
        <v>2.81</v>
      </c>
      <c r="K859" s="42"/>
      <c r="L859" s="43">
        <f>SUM(AZ852:AZ861)</f>
        <v>143.07</v>
      </c>
    </row>
    <row r="860" spans="1:101" ht="14.25" x14ac:dyDescent="0.2">
      <c r="A860" s="48"/>
      <c r="B860" s="48" t="s">
        <v>614</v>
      </c>
      <c r="C860" s="48" t="s">
        <v>1553</v>
      </c>
      <c r="D860" s="49" t="s">
        <v>1454</v>
      </c>
      <c r="E860" s="50">
        <f>Source!CA528</f>
        <v>60</v>
      </c>
      <c r="F860" s="50"/>
      <c r="G860" s="50">
        <f>Source!AU528</f>
        <v>60</v>
      </c>
      <c r="H860" s="51"/>
      <c r="I860" s="52"/>
      <c r="J860" s="51">
        <f>SUM(AE852:AE861)</f>
        <v>1.64</v>
      </c>
      <c r="K860" s="52"/>
      <c r="L860" s="51">
        <f>SUM(BA852:BA861)</f>
        <v>83.34</v>
      </c>
    </row>
    <row r="861" spans="1:101" ht="15" x14ac:dyDescent="0.2">
      <c r="C861" s="92" t="s">
        <v>1456</v>
      </c>
      <c r="D861" s="92"/>
      <c r="E861" s="92"/>
      <c r="F861" s="92"/>
      <c r="G861" s="92"/>
      <c r="H861" s="92"/>
      <c r="I861" s="93">
        <f>J855+J859+J860</f>
        <v>7.18</v>
      </c>
      <c r="J861" s="93"/>
      <c r="K861" s="93">
        <f>L855+L859+L860</f>
        <v>365.31000000000006</v>
      </c>
      <c r="L861" s="93"/>
      <c r="O861" s="53">
        <f>J855+J859+J860</f>
        <v>7.18</v>
      </c>
      <c r="P861">
        <f>0</f>
        <v>0</v>
      </c>
      <c r="R861" t="s">
        <v>1457</v>
      </c>
      <c r="S861" s="53">
        <f>J855</f>
        <v>2.73</v>
      </c>
      <c r="U861" s="53">
        <f>J855</f>
        <v>2.73</v>
      </c>
      <c r="X861">
        <f>0</f>
        <v>0</v>
      </c>
      <c r="Z861" t="s">
        <v>1457</v>
      </c>
      <c r="AA861">
        <f>0</f>
        <v>0</v>
      </c>
      <c r="AD861">
        <f>ROUND((Source!AT528/100)*((ROUND(Source!AF528*Source!I528, 2)+ROUND(Source!AE528*Source!I528, 2))), 2)</f>
        <v>2.81</v>
      </c>
      <c r="AE861">
        <f>ROUND((Source!AU528/100)*((ROUND(Source!AF528*Source!I528, 2)+ROUND(Source!AE528*Source!I528, 2))), 2)</f>
        <v>1.64</v>
      </c>
      <c r="AN861" s="53">
        <f>L855+L859+L860</f>
        <v>365.31000000000006</v>
      </c>
      <c r="AO861">
        <f>0</f>
        <v>0</v>
      </c>
      <c r="AQ861" t="s">
        <v>1457</v>
      </c>
      <c r="AR861" s="53">
        <f>L855</f>
        <v>138.9</v>
      </c>
      <c r="AT861">
        <f>0</f>
        <v>0</v>
      </c>
      <c r="AV861" t="s">
        <v>1457</v>
      </c>
      <c r="AW861">
        <f>0</f>
        <v>0</v>
      </c>
      <c r="AZ861">
        <f>Source!X528</f>
        <v>143.07</v>
      </c>
      <c r="BA861">
        <f>Source!Y528</f>
        <v>83.34</v>
      </c>
      <c r="BH861" s="53">
        <f>J855+J859+J860</f>
        <v>7.18</v>
      </c>
      <c r="CD861">
        <v>1</v>
      </c>
    </row>
    <row r="862" spans="1:101" ht="14.25" x14ac:dyDescent="0.2">
      <c r="A862" s="55" t="s">
        <v>615</v>
      </c>
      <c r="B862" s="48" t="str">
        <f>Source!F530</f>
        <v>509-6129</v>
      </c>
      <c r="C862" s="48" t="str">
        <f>Source!G530</f>
        <v>Узел крепления КГП-7-1</v>
      </c>
      <c r="D862" s="49" t="str">
        <f>Source!H530</f>
        <v>шт.</v>
      </c>
      <c r="E862" s="50">
        <f>Source!K530</f>
        <v>3</v>
      </c>
      <c r="F862" s="50"/>
      <c r="G862" s="50">
        <f>Source!I530</f>
        <v>3</v>
      </c>
      <c r="H862" s="51">
        <f>Source!AL530</f>
        <v>46.5</v>
      </c>
      <c r="I862" s="52"/>
      <c r="J862" s="51">
        <f>ROUND(Source!AC530*Source!I530, 2)</f>
        <v>139.5</v>
      </c>
      <c r="K862" s="52">
        <f>IF(Source!BC530&lt;&gt; 0, Source!BC530, 1)</f>
        <v>6.74</v>
      </c>
      <c r="L862" s="51">
        <f>Source!P530</f>
        <v>940.23</v>
      </c>
    </row>
    <row r="863" spans="1:101" ht="15" x14ac:dyDescent="0.2">
      <c r="C863" s="92" t="s">
        <v>1456</v>
      </c>
      <c r="D863" s="92"/>
      <c r="E863" s="92"/>
      <c r="F863" s="92"/>
      <c r="G863" s="92"/>
      <c r="H863" s="92"/>
      <c r="I863" s="93">
        <f>J862</f>
        <v>139.5</v>
      </c>
      <c r="J863" s="93"/>
      <c r="K863" s="93">
        <f>L862</f>
        <v>940.23</v>
      </c>
      <c r="L863" s="93"/>
      <c r="O863" s="53">
        <f>J862</f>
        <v>139.5</v>
      </c>
      <c r="P863">
        <f>0</f>
        <v>0</v>
      </c>
      <c r="R863" t="s">
        <v>1457</v>
      </c>
      <c r="S863">
        <f>0</f>
        <v>0</v>
      </c>
      <c r="U863">
        <f>0</f>
        <v>0</v>
      </c>
      <c r="X863">
        <f>0</f>
        <v>0</v>
      </c>
      <c r="Z863" t="s">
        <v>1457</v>
      </c>
      <c r="AA863" s="53">
        <f>J862</f>
        <v>139.5</v>
      </c>
      <c r="AD863">
        <f>ROUND((Source!AT530/100)*((ROUND(Source!AF530*Source!I530, 2)+ROUND(Source!AE530*Source!I530, 2))), 2)</f>
        <v>0</v>
      </c>
      <c r="AE863">
        <f>ROUND((Source!AU530/100)*((ROUND(Source!AF530*Source!I530, 2)+ROUND(Source!AE530*Source!I530, 2))), 2)</f>
        <v>0</v>
      </c>
      <c r="AN863" s="53">
        <f>L862</f>
        <v>940.23</v>
      </c>
      <c r="AO863">
        <f>0</f>
        <v>0</v>
      </c>
      <c r="AQ863" t="s">
        <v>1457</v>
      </c>
      <c r="AR863">
        <f>0</f>
        <v>0</v>
      </c>
      <c r="AT863">
        <f>0</f>
        <v>0</v>
      </c>
      <c r="AV863" t="s">
        <v>1457</v>
      </c>
      <c r="AW863" s="53">
        <f>L862</f>
        <v>940.23</v>
      </c>
      <c r="AZ863">
        <f>Source!X530</f>
        <v>0</v>
      </c>
      <c r="BA863">
        <f>Source!Y530</f>
        <v>0</v>
      </c>
      <c r="BI863" s="53">
        <f>J862</f>
        <v>139.5</v>
      </c>
      <c r="CD863">
        <v>2</v>
      </c>
    </row>
    <row r="864" spans="1:101" ht="28.5" x14ac:dyDescent="0.2">
      <c r="A864" s="55" t="s">
        <v>619</v>
      </c>
      <c r="B864" s="48" t="str">
        <f>Source!F532</f>
        <v>110-0335</v>
      </c>
      <c r="C864" s="48" t="str">
        <f>Source!G532</f>
        <v>Звено промежуточное регулируемое ПРР-7-1</v>
      </c>
      <c r="D864" s="49" t="str">
        <f>Source!H532</f>
        <v>шт.</v>
      </c>
      <c r="E864" s="50">
        <f>Source!K532</f>
        <v>3</v>
      </c>
      <c r="F864" s="50"/>
      <c r="G864" s="50">
        <f>Source!I532</f>
        <v>3</v>
      </c>
      <c r="H864" s="51">
        <f>Source!AL532</f>
        <v>127.49</v>
      </c>
      <c r="I864" s="52"/>
      <c r="J864" s="51">
        <f>ROUND(Source!AC532*Source!I532, 2)</f>
        <v>382.47</v>
      </c>
      <c r="K864" s="52">
        <f>IF(Source!BC532&lt;&gt; 0, Source!BC532, 1)</f>
        <v>6.22</v>
      </c>
      <c r="L864" s="51">
        <f>Source!P532</f>
        <v>2378.96</v>
      </c>
    </row>
    <row r="865" spans="1:101" ht="15" x14ac:dyDescent="0.2">
      <c r="C865" s="92" t="s">
        <v>1456</v>
      </c>
      <c r="D865" s="92"/>
      <c r="E865" s="92"/>
      <c r="F865" s="92"/>
      <c r="G865" s="92"/>
      <c r="H865" s="92"/>
      <c r="I865" s="93">
        <f>J864</f>
        <v>382.47</v>
      </c>
      <c r="J865" s="93"/>
      <c r="K865" s="93">
        <f>L864</f>
        <v>2378.96</v>
      </c>
      <c r="L865" s="93"/>
      <c r="O865" s="53">
        <f>J864</f>
        <v>382.47</v>
      </c>
      <c r="P865">
        <f>0</f>
        <v>0</v>
      </c>
      <c r="R865" t="s">
        <v>1457</v>
      </c>
      <c r="S865">
        <f>0</f>
        <v>0</v>
      </c>
      <c r="U865">
        <f>0</f>
        <v>0</v>
      </c>
      <c r="X865">
        <f>0</f>
        <v>0</v>
      </c>
      <c r="Z865" t="s">
        <v>1457</v>
      </c>
      <c r="AA865" s="53">
        <f>J864</f>
        <v>382.47</v>
      </c>
      <c r="AD865">
        <f>ROUND((Source!AT532/100)*((ROUND(Source!AF532*Source!I532, 2)+ROUND(Source!AE532*Source!I532, 2))), 2)</f>
        <v>0</v>
      </c>
      <c r="AE865">
        <f>ROUND((Source!AU532/100)*((ROUND(Source!AF532*Source!I532, 2)+ROUND(Source!AE532*Source!I532, 2))), 2)</f>
        <v>0</v>
      </c>
      <c r="AN865" s="53">
        <f>L864</f>
        <v>2378.96</v>
      </c>
      <c r="AO865">
        <f>0</f>
        <v>0</v>
      </c>
      <c r="AQ865" t="s">
        <v>1457</v>
      </c>
      <c r="AR865">
        <f>0</f>
        <v>0</v>
      </c>
      <c r="AT865">
        <f>0</f>
        <v>0</v>
      </c>
      <c r="AV865" t="s">
        <v>1457</v>
      </c>
      <c r="AW865" s="53">
        <f>L864</f>
        <v>2378.96</v>
      </c>
      <c r="AZ865">
        <f>Source!X532</f>
        <v>0</v>
      </c>
      <c r="BA865">
        <f>Source!Y532</f>
        <v>0</v>
      </c>
      <c r="BH865" s="53">
        <f>J864</f>
        <v>382.47</v>
      </c>
      <c r="CD865">
        <v>1</v>
      </c>
    </row>
    <row r="866" spans="1:101" ht="28.5" x14ac:dyDescent="0.2">
      <c r="A866" s="55" t="s">
        <v>623</v>
      </c>
      <c r="B866" s="48" t="str">
        <f>Source!F534</f>
        <v>110-0346</v>
      </c>
      <c r="C866" s="48" t="str">
        <f>Source!G534</f>
        <v>Изоляторы линейные подвесные полимерные ЛК 70/220-БIV</v>
      </c>
      <c r="D866" s="49" t="str">
        <f>Source!H534</f>
        <v>шт.</v>
      </c>
      <c r="E866" s="50">
        <f>Source!K534</f>
        <v>3</v>
      </c>
      <c r="F866" s="50"/>
      <c r="G866" s="50">
        <f>Source!I534</f>
        <v>3</v>
      </c>
      <c r="H866" s="51">
        <f>Source!AL534</f>
        <v>496.91</v>
      </c>
      <c r="I866" s="52"/>
      <c r="J866" s="51">
        <f>ROUND(Source!AC534*Source!I534, 2)</f>
        <v>1490.73</v>
      </c>
      <c r="K866" s="52">
        <f>IF(Source!BC534&lt;&gt; 0, Source!BC534, 1)</f>
        <v>5.42</v>
      </c>
      <c r="L866" s="51">
        <f>Source!P534</f>
        <v>8079.76</v>
      </c>
    </row>
    <row r="867" spans="1:101" ht="15" x14ac:dyDescent="0.2">
      <c r="C867" s="92" t="s">
        <v>1456</v>
      </c>
      <c r="D867" s="92"/>
      <c r="E867" s="92"/>
      <c r="F867" s="92"/>
      <c r="G867" s="92"/>
      <c r="H867" s="92"/>
      <c r="I867" s="93">
        <f>J866</f>
        <v>1490.73</v>
      </c>
      <c r="J867" s="93"/>
      <c r="K867" s="93">
        <f>L866</f>
        <v>8079.76</v>
      </c>
      <c r="L867" s="93"/>
      <c r="O867" s="53">
        <f>J866</f>
        <v>1490.73</v>
      </c>
      <c r="P867">
        <f>0</f>
        <v>0</v>
      </c>
      <c r="R867" t="s">
        <v>1457</v>
      </c>
      <c r="S867">
        <f>0</f>
        <v>0</v>
      </c>
      <c r="U867">
        <f>0</f>
        <v>0</v>
      </c>
      <c r="X867">
        <f>0</f>
        <v>0</v>
      </c>
      <c r="Z867" t="s">
        <v>1457</v>
      </c>
      <c r="AA867" s="53">
        <f>J866</f>
        <v>1490.73</v>
      </c>
      <c r="AD867">
        <f>ROUND((Source!AT534/100)*((ROUND(Source!AF534*Source!I534, 2)+ROUND(Source!AE534*Source!I534, 2))), 2)</f>
        <v>0</v>
      </c>
      <c r="AE867">
        <f>ROUND((Source!AU534/100)*((ROUND(Source!AF534*Source!I534, 2)+ROUND(Source!AE534*Source!I534, 2))), 2)</f>
        <v>0</v>
      </c>
      <c r="AN867" s="53">
        <f>L866</f>
        <v>8079.76</v>
      </c>
      <c r="AO867">
        <f>0</f>
        <v>0</v>
      </c>
      <c r="AQ867" t="s">
        <v>1457</v>
      </c>
      <c r="AR867">
        <f>0</f>
        <v>0</v>
      </c>
      <c r="AT867">
        <f>0</f>
        <v>0</v>
      </c>
      <c r="AV867" t="s">
        <v>1457</v>
      </c>
      <c r="AW867" s="53">
        <f>L866</f>
        <v>8079.76</v>
      </c>
      <c r="AZ867">
        <f>Source!X534</f>
        <v>0</v>
      </c>
      <c r="BA867">
        <f>Source!Y534</f>
        <v>0</v>
      </c>
      <c r="BH867" s="53">
        <f>J866</f>
        <v>1490.73</v>
      </c>
      <c r="CD867">
        <v>1</v>
      </c>
    </row>
    <row r="868" spans="1:101" ht="14.25" x14ac:dyDescent="0.2">
      <c r="A868" s="55" t="s">
        <v>627</v>
      </c>
      <c r="B868" s="48" t="str">
        <f>Source!F536</f>
        <v>509-1771</v>
      </c>
      <c r="C868" s="48" t="str">
        <f>Source!G536</f>
        <v>Ушко однолапчатое У1-7-16</v>
      </c>
      <c r="D868" s="49" t="str">
        <f>Source!H536</f>
        <v>шт.</v>
      </c>
      <c r="E868" s="50">
        <f>Source!K536</f>
        <v>3</v>
      </c>
      <c r="F868" s="50"/>
      <c r="G868" s="50">
        <f>Source!I536</f>
        <v>3</v>
      </c>
      <c r="H868" s="51">
        <f>Source!AL536</f>
        <v>40.090000000000003</v>
      </c>
      <c r="I868" s="52"/>
      <c r="J868" s="51">
        <f>ROUND(Source!AC536*Source!I536, 2)</f>
        <v>120.27</v>
      </c>
      <c r="K868" s="52">
        <f>IF(Source!BC536&lt;&gt; 0, Source!BC536, 1)</f>
        <v>4.97</v>
      </c>
      <c r="L868" s="51">
        <f>Source!P536</f>
        <v>597.74</v>
      </c>
    </row>
    <row r="869" spans="1:101" ht="15" x14ac:dyDescent="0.2">
      <c r="C869" s="92" t="s">
        <v>1456</v>
      </c>
      <c r="D869" s="92"/>
      <c r="E869" s="92"/>
      <c r="F869" s="92"/>
      <c r="G869" s="92"/>
      <c r="H869" s="92"/>
      <c r="I869" s="93">
        <f>J868</f>
        <v>120.27</v>
      </c>
      <c r="J869" s="93"/>
      <c r="K869" s="93">
        <f>L868</f>
        <v>597.74</v>
      </c>
      <c r="L869" s="93"/>
      <c r="O869" s="53">
        <f>J868</f>
        <v>120.27</v>
      </c>
      <c r="P869">
        <f>0</f>
        <v>0</v>
      </c>
      <c r="R869" t="s">
        <v>1457</v>
      </c>
      <c r="S869">
        <f>0</f>
        <v>0</v>
      </c>
      <c r="U869">
        <f>0</f>
        <v>0</v>
      </c>
      <c r="X869">
        <f>0</f>
        <v>0</v>
      </c>
      <c r="Z869" t="s">
        <v>1457</v>
      </c>
      <c r="AA869" s="53">
        <f>J868</f>
        <v>120.27</v>
      </c>
      <c r="AD869">
        <f>ROUND((Source!AT536/100)*((ROUND(Source!AF536*Source!I536, 2)+ROUND(Source!AE536*Source!I536, 2))), 2)</f>
        <v>0</v>
      </c>
      <c r="AE869">
        <f>ROUND((Source!AU536/100)*((ROUND(Source!AF536*Source!I536, 2)+ROUND(Source!AE536*Source!I536, 2))), 2)</f>
        <v>0</v>
      </c>
      <c r="AN869" s="53">
        <f>L868</f>
        <v>597.74</v>
      </c>
      <c r="AO869">
        <f>0</f>
        <v>0</v>
      </c>
      <c r="AQ869" t="s">
        <v>1457</v>
      </c>
      <c r="AR869">
        <f>0</f>
        <v>0</v>
      </c>
      <c r="AT869">
        <f>0</f>
        <v>0</v>
      </c>
      <c r="AV869" t="s">
        <v>1457</v>
      </c>
      <c r="AW869" s="53">
        <f>L868</f>
        <v>597.74</v>
      </c>
      <c r="AZ869">
        <f>Source!X536</f>
        <v>0</v>
      </c>
      <c r="BA869">
        <f>Source!Y536</f>
        <v>0</v>
      </c>
      <c r="BI869" s="53">
        <f>J868</f>
        <v>120.27</v>
      </c>
      <c r="CD869">
        <v>2</v>
      </c>
    </row>
    <row r="870" spans="1:101" ht="42.75" x14ac:dyDescent="0.2">
      <c r="A870" s="55" t="s">
        <v>631</v>
      </c>
      <c r="B870" s="48" t="str">
        <f>Source!F538</f>
        <v>ТЦ_59.1.20.04_77_7705537894_20.12.2024_02</v>
      </c>
      <c r="C870" s="48" t="s">
        <v>1554</v>
      </c>
      <c r="D870" s="49" t="str">
        <f>Source!H538</f>
        <v>шт.</v>
      </c>
      <c r="E870" s="50">
        <f>Source!K538</f>
        <v>3</v>
      </c>
      <c r="F870" s="50"/>
      <c r="G870" s="50">
        <f>Source!I538</f>
        <v>3</v>
      </c>
      <c r="H870" s="51">
        <f>Source!AL538</f>
        <v>16358.25</v>
      </c>
      <c r="I870" s="52"/>
      <c r="J870" s="51">
        <f>ROUND(L870/K870, 2)</f>
        <v>5322.64</v>
      </c>
      <c r="K870" s="52">
        <f>IF(Source!BC538&lt;&gt; 0, Source!BC538, 1)</f>
        <v>9.2200000000000006</v>
      </c>
      <c r="L870" s="51">
        <f>Source!HG538</f>
        <v>49074.75</v>
      </c>
    </row>
    <row r="871" spans="1:101" ht="15" x14ac:dyDescent="0.2">
      <c r="C871" s="92" t="s">
        <v>1456</v>
      </c>
      <c r="D871" s="92"/>
      <c r="E871" s="92"/>
      <c r="F871" s="92"/>
      <c r="G871" s="92"/>
      <c r="H871" s="92"/>
      <c r="I871" s="93">
        <f>J870</f>
        <v>5322.64</v>
      </c>
      <c r="J871" s="93"/>
      <c r="K871" s="93">
        <f>L870</f>
        <v>49074.75</v>
      </c>
      <c r="L871" s="93"/>
      <c r="O871" s="53">
        <f>J870</f>
        <v>5322.64</v>
      </c>
      <c r="P871">
        <f>0</f>
        <v>0</v>
      </c>
      <c r="R871" t="s">
        <v>1457</v>
      </c>
      <c r="S871">
        <f>0</f>
        <v>0</v>
      </c>
      <c r="U871">
        <f>0</f>
        <v>0</v>
      </c>
      <c r="X871">
        <f>0</f>
        <v>0</v>
      </c>
      <c r="Z871" t="s">
        <v>1457</v>
      </c>
      <c r="AA871" s="53">
        <f>J870</f>
        <v>5322.64</v>
      </c>
      <c r="AB871" s="53">
        <f>J870</f>
        <v>5322.64</v>
      </c>
      <c r="AD871">
        <f>ROUND((Source!AT538/100)*((ROUND(Source!AF538*Source!I538, 2)+ROUND(Source!AE538*Source!I538, 2))), 2)</f>
        <v>0</v>
      </c>
      <c r="AE871">
        <f>ROUND((Source!AU538/100)*((ROUND(Source!AF538*Source!I538, 2)+ROUND(Source!AE538*Source!I538, 2))), 2)</f>
        <v>0</v>
      </c>
      <c r="AN871" s="53">
        <f>L870</f>
        <v>49074.75</v>
      </c>
      <c r="AO871">
        <f>0</f>
        <v>0</v>
      </c>
      <c r="AQ871" t="s">
        <v>1457</v>
      </c>
      <c r="AR871">
        <f>0</f>
        <v>0</v>
      </c>
      <c r="AT871">
        <f>0</f>
        <v>0</v>
      </c>
      <c r="AV871" t="s">
        <v>1457</v>
      </c>
      <c r="AW871" s="53">
        <f>L870</f>
        <v>49074.75</v>
      </c>
      <c r="AX871" s="53">
        <f>L870</f>
        <v>49074.75</v>
      </c>
      <c r="AZ871">
        <f>Source!X538</f>
        <v>0</v>
      </c>
      <c r="BA871">
        <f>Source!Y538</f>
        <v>0</v>
      </c>
      <c r="BI871" s="53">
        <f>J870</f>
        <v>5322.64</v>
      </c>
      <c r="CD871">
        <v>2</v>
      </c>
    </row>
    <row r="872" spans="1:101" ht="42.75" x14ac:dyDescent="0.2">
      <c r="A872" s="55" t="s">
        <v>633</v>
      </c>
      <c r="B872" s="48" t="str">
        <f>Source!F540</f>
        <v>ТЦ_59.1.20.04_77_7705537894_20.12.2024_02</v>
      </c>
      <c r="C872" s="48" t="s">
        <v>1555</v>
      </c>
      <c r="D872" s="49" t="str">
        <f>Source!H540</f>
        <v>шт.</v>
      </c>
      <c r="E872" s="50">
        <f>Source!K540</f>
        <v>3</v>
      </c>
      <c r="F872" s="50"/>
      <c r="G872" s="50">
        <f>Source!I540</f>
        <v>3</v>
      </c>
      <c r="H872" s="51">
        <f>Source!AL540</f>
        <v>2886.6</v>
      </c>
      <c r="I872" s="52"/>
      <c r="J872" s="51">
        <f>ROUND(L872/K872, 2)</f>
        <v>939.24</v>
      </c>
      <c r="K872" s="52">
        <f>IF(Source!BC540&lt;&gt; 0, Source!BC540, 1)</f>
        <v>9.2200000000000006</v>
      </c>
      <c r="L872" s="51">
        <f>Source!HG540</f>
        <v>8659.7999999999993</v>
      </c>
    </row>
    <row r="873" spans="1:101" ht="15" x14ac:dyDescent="0.2">
      <c r="C873" s="92" t="s">
        <v>1456</v>
      </c>
      <c r="D873" s="92"/>
      <c r="E873" s="92"/>
      <c r="F873" s="92"/>
      <c r="G873" s="92"/>
      <c r="H873" s="92"/>
      <c r="I873" s="93">
        <f>J872</f>
        <v>939.24</v>
      </c>
      <c r="J873" s="93"/>
      <c r="K873" s="93">
        <f>L872</f>
        <v>8659.7999999999993</v>
      </c>
      <c r="L873" s="93"/>
      <c r="O873" s="53">
        <f>J872</f>
        <v>939.24</v>
      </c>
      <c r="P873">
        <f>0</f>
        <v>0</v>
      </c>
      <c r="R873" t="s">
        <v>1457</v>
      </c>
      <c r="S873">
        <f>0</f>
        <v>0</v>
      </c>
      <c r="U873">
        <f>0</f>
        <v>0</v>
      </c>
      <c r="X873">
        <f>0</f>
        <v>0</v>
      </c>
      <c r="Z873" t="s">
        <v>1457</v>
      </c>
      <c r="AA873" s="53">
        <f>J872</f>
        <v>939.24</v>
      </c>
      <c r="AB873" s="53">
        <f>J872</f>
        <v>939.24</v>
      </c>
      <c r="AD873">
        <f>ROUND((Source!AT540/100)*((ROUND(Source!AF540*Source!I540, 2)+ROUND(Source!AE540*Source!I540, 2))), 2)</f>
        <v>0</v>
      </c>
      <c r="AE873">
        <f>ROUND((Source!AU540/100)*((ROUND(Source!AF540*Source!I540, 2)+ROUND(Source!AE540*Source!I540, 2))), 2)</f>
        <v>0</v>
      </c>
      <c r="AN873" s="53">
        <f>L872</f>
        <v>8659.7999999999993</v>
      </c>
      <c r="AO873">
        <f>0</f>
        <v>0</v>
      </c>
      <c r="AQ873" t="s">
        <v>1457</v>
      </c>
      <c r="AR873">
        <f>0</f>
        <v>0</v>
      </c>
      <c r="AT873">
        <f>0</f>
        <v>0</v>
      </c>
      <c r="AV873" t="s">
        <v>1457</v>
      </c>
      <c r="AW873" s="53">
        <f>L872</f>
        <v>8659.7999999999993</v>
      </c>
      <c r="AX873" s="53">
        <f>L872</f>
        <v>8659.7999999999993</v>
      </c>
      <c r="AZ873">
        <f>Source!X540</f>
        <v>0</v>
      </c>
      <c r="BA873">
        <f>Source!Y540</f>
        <v>0</v>
      </c>
      <c r="BI873" s="53">
        <f>J872</f>
        <v>939.24</v>
      </c>
      <c r="CD873">
        <v>2</v>
      </c>
    </row>
    <row r="874" spans="1:101" ht="42.75" x14ac:dyDescent="0.2">
      <c r="A874" s="38" t="s">
        <v>636</v>
      </c>
      <c r="B874" s="39" t="str">
        <f>Source!F542</f>
        <v>м08-02-405-6</v>
      </c>
      <c r="C874" s="39" t="str">
        <f>Source!G542</f>
        <v>Провод по установленным стальным конструкциям и панелям, сечение до 400 мм2</v>
      </c>
      <c r="D874" s="40" t="str">
        <f>Source!H542</f>
        <v>100 м</v>
      </c>
      <c r="E874" s="41">
        <f>Source!K542</f>
        <v>0.04</v>
      </c>
      <c r="F874" s="41"/>
      <c r="G874" s="41">
        <f>Source!I542</f>
        <v>0.04</v>
      </c>
      <c r="H874" s="43"/>
      <c r="I874" s="42"/>
      <c r="J874" s="43"/>
      <c r="K874" s="42"/>
      <c r="L874" s="43"/>
    </row>
    <row r="875" spans="1:101" ht="51" x14ac:dyDescent="0.2">
      <c r="B875" s="44" t="s">
        <v>1389</v>
      </c>
      <c r="C875" s="94" t="s">
        <v>1444</v>
      </c>
      <c r="D875" s="94"/>
      <c r="E875" s="94"/>
      <c r="F875" s="94"/>
      <c r="G875" s="94"/>
      <c r="H875" s="94"/>
      <c r="I875" s="94"/>
      <c r="J875" s="94"/>
      <c r="K875" s="94"/>
      <c r="L875" s="94"/>
      <c r="CW875" s="45" t="s">
        <v>1444</v>
      </c>
    </row>
    <row r="876" spans="1:101" x14ac:dyDescent="0.2">
      <c r="C876" s="46" t="str">
        <f>"Объем: "&amp;Source!I542&amp;"=4/"&amp;"100"</f>
        <v>Объем: 0,04=4/100</v>
      </c>
    </row>
    <row r="877" spans="1:101" ht="14.25" x14ac:dyDescent="0.2">
      <c r="A877" s="39"/>
      <c r="B877" s="42">
        <v>1</v>
      </c>
      <c r="C877" s="39" t="s">
        <v>1445</v>
      </c>
      <c r="D877" s="40"/>
      <c r="E877" s="41"/>
      <c r="F877" s="41"/>
      <c r="G877" s="41"/>
      <c r="H877" s="43">
        <f>Source!AO542</f>
        <v>574.53</v>
      </c>
      <c r="I877" s="42">
        <f>ROUND(1.2,7)</f>
        <v>1.2</v>
      </c>
      <c r="J877" s="43">
        <f>ROUND(Source!AF542*Source!I542, 2)</f>
        <v>27.58</v>
      </c>
      <c r="K877" s="42">
        <f>IF(Source!BA542&lt;&gt; 0, Source!BA542, 1)</f>
        <v>50.93</v>
      </c>
      <c r="L877" s="43">
        <f>Source!S542</f>
        <v>1404.53</v>
      </c>
    </row>
    <row r="878" spans="1:101" ht="14.25" x14ac:dyDescent="0.2">
      <c r="A878" s="39"/>
      <c r="B878" s="42">
        <v>2</v>
      </c>
      <c r="C878" s="39" t="s">
        <v>1446</v>
      </c>
      <c r="D878" s="40"/>
      <c r="E878" s="41"/>
      <c r="F878" s="41"/>
      <c r="G878" s="41"/>
      <c r="H878" s="43">
        <f>Source!AM542</f>
        <v>488.75</v>
      </c>
      <c r="I878" s="42">
        <f>ROUND(1.2,7)</f>
        <v>1.2</v>
      </c>
      <c r="J878" s="43">
        <f>ROUND(((((Source!ET542*ROUND(1.2,7)))-((Source!EU542*ROUND(1.2,7))))+Source!AE542)*Source!I542, 2)</f>
        <v>23.46</v>
      </c>
      <c r="K878" s="42">
        <f>IF(Source!BB542&lt;&gt; 0, Source!BB542, 1)</f>
        <v>15.34</v>
      </c>
      <c r="L878" s="43">
        <f>Source!Q542</f>
        <v>359.88</v>
      </c>
    </row>
    <row r="879" spans="1:101" ht="14.25" x14ac:dyDescent="0.2">
      <c r="A879" s="39"/>
      <c r="B879" s="42">
        <v>3</v>
      </c>
      <c r="C879" s="39" t="s">
        <v>1447</v>
      </c>
      <c r="D879" s="40"/>
      <c r="E879" s="41"/>
      <c r="F879" s="41"/>
      <c r="G879" s="41"/>
      <c r="H879" s="43">
        <f>Source!AN542</f>
        <v>26.73</v>
      </c>
      <c r="I879" s="42">
        <f>ROUND(1.2,7)</f>
        <v>1.2</v>
      </c>
      <c r="J879" s="47">
        <f>ROUND(Source!AE542*Source!I542, 2)</f>
        <v>1.28</v>
      </c>
      <c r="K879" s="42">
        <f>IF(Source!BS542&lt;&gt; 0, Source!BS542, 1)</f>
        <v>50.93</v>
      </c>
      <c r="L879" s="47">
        <f>Source!R542</f>
        <v>65.349999999999994</v>
      </c>
    </row>
    <row r="880" spans="1:101" ht="14.25" x14ac:dyDescent="0.2">
      <c r="A880" s="39"/>
      <c r="B880" s="42">
        <v>4</v>
      </c>
      <c r="C880" s="39" t="s">
        <v>1448</v>
      </c>
      <c r="D880" s="40"/>
      <c r="E880" s="41"/>
      <c r="F880" s="41"/>
      <c r="G880" s="41"/>
      <c r="H880" s="43">
        <f>Source!AL542</f>
        <v>138.83000000000001</v>
      </c>
      <c r="I880" s="42"/>
      <c r="J880" s="43">
        <f>ROUND(Source!AC542*Source!I542, 2)</f>
        <v>5.55</v>
      </c>
      <c r="K880" s="42">
        <f>IF(Source!BC542&lt;&gt; 0, Source!BC542, 1)</f>
        <v>11.51</v>
      </c>
      <c r="L880" s="43">
        <f>Source!P542</f>
        <v>63.92</v>
      </c>
    </row>
    <row r="881" spans="1:101" ht="14.25" x14ac:dyDescent="0.2">
      <c r="A881" s="39"/>
      <c r="B881" s="39"/>
      <c r="C881" s="39" t="s">
        <v>1449</v>
      </c>
      <c r="D881" s="40" t="s">
        <v>1423</v>
      </c>
      <c r="E881" s="41">
        <f>Source!AQ542</f>
        <v>61.12</v>
      </c>
      <c r="F881" s="41">
        <f>ROUND(1.2,7)</f>
        <v>1.2</v>
      </c>
      <c r="G881" s="41">
        <f>ROUND(Source!U542, 7)</f>
        <v>2.9337599999999999</v>
      </c>
      <c r="H881" s="43"/>
      <c r="I881" s="42"/>
      <c r="J881" s="43"/>
      <c r="K881" s="42"/>
      <c r="L881" s="43"/>
    </row>
    <row r="882" spans="1:101" ht="14.25" x14ac:dyDescent="0.2">
      <c r="A882" s="39"/>
      <c r="B882" s="39"/>
      <c r="C882" s="48" t="s">
        <v>1450</v>
      </c>
      <c r="D882" s="49" t="s">
        <v>1423</v>
      </c>
      <c r="E882" s="50">
        <f>Source!AR542</f>
        <v>1.98</v>
      </c>
      <c r="F882" s="50">
        <f>ROUND(1.2,7)</f>
        <v>1.2</v>
      </c>
      <c r="G882" s="50">
        <f>ROUND(Source!V542, 7)</f>
        <v>9.5039999999999999E-2</v>
      </c>
      <c r="H882" s="51"/>
      <c r="I882" s="52"/>
      <c r="J882" s="51"/>
      <c r="K882" s="52"/>
      <c r="L882" s="51"/>
    </row>
    <row r="883" spans="1:101" ht="14.25" x14ac:dyDescent="0.2">
      <c r="A883" s="39"/>
      <c r="B883" s="39"/>
      <c r="C883" s="39" t="s">
        <v>1451</v>
      </c>
      <c r="D883" s="40"/>
      <c r="E883" s="41"/>
      <c r="F883" s="41"/>
      <c r="G883" s="41"/>
      <c r="H883" s="43">
        <f>H877+H878+H880</f>
        <v>1202.1099999999999</v>
      </c>
      <c r="I883" s="42"/>
      <c r="J883" s="43">
        <f>J877+J878+J880</f>
        <v>56.589999999999996</v>
      </c>
      <c r="K883" s="42"/>
      <c r="L883" s="43">
        <f>L877+L878+L880</f>
        <v>1828.33</v>
      </c>
    </row>
    <row r="884" spans="1:101" ht="14.25" x14ac:dyDescent="0.2">
      <c r="A884" s="39"/>
      <c r="B884" s="39"/>
      <c r="C884" s="39" t="s">
        <v>1452</v>
      </c>
      <c r="D884" s="40"/>
      <c r="E884" s="41"/>
      <c r="F884" s="41"/>
      <c r="G884" s="41"/>
      <c r="H884" s="43"/>
      <c r="I884" s="42"/>
      <c r="J884" s="43">
        <f>SUM(S874:S887)+SUM(T874:T887)+SUM(X874:X887)+SUM(Y874:Y887)+SUM(Z874:Z887)</f>
        <v>28.86</v>
      </c>
      <c r="K884" s="42"/>
      <c r="L884" s="43">
        <f>SUM(AR874:AR887)+SUM(AS874:AS887)+SUM(AT874:AT887)+SUM(AU874:AU887)+SUM(AV874:AV887)</f>
        <v>1469.8799999999999</v>
      </c>
    </row>
    <row r="885" spans="1:101" ht="28.5" x14ac:dyDescent="0.2">
      <c r="A885" s="39"/>
      <c r="B885" s="39" t="s">
        <v>35</v>
      </c>
      <c r="C885" s="39" t="s">
        <v>1453</v>
      </c>
      <c r="D885" s="40" t="s">
        <v>1454</v>
      </c>
      <c r="E885" s="41">
        <f>Source!BZ542</f>
        <v>97</v>
      </c>
      <c r="F885" s="41"/>
      <c r="G885" s="41">
        <f>Source!AT542</f>
        <v>97</v>
      </c>
      <c r="H885" s="43"/>
      <c r="I885" s="42"/>
      <c r="J885" s="43">
        <f>SUM(AD874:AD887)</f>
        <v>27.99</v>
      </c>
      <c r="K885" s="42"/>
      <c r="L885" s="43">
        <f>SUM(AZ874:AZ887)</f>
        <v>1425.78</v>
      </c>
    </row>
    <row r="886" spans="1:101" ht="28.5" x14ac:dyDescent="0.2">
      <c r="A886" s="48"/>
      <c r="B886" s="48" t="s">
        <v>36</v>
      </c>
      <c r="C886" s="48" t="s">
        <v>1455</v>
      </c>
      <c r="D886" s="49" t="s">
        <v>1454</v>
      </c>
      <c r="E886" s="50">
        <f>Source!CA542</f>
        <v>51</v>
      </c>
      <c r="F886" s="50"/>
      <c r="G886" s="50">
        <f>Source!AU542</f>
        <v>51</v>
      </c>
      <c r="H886" s="51"/>
      <c r="I886" s="52"/>
      <c r="J886" s="51">
        <f>SUM(AE874:AE887)</f>
        <v>14.72</v>
      </c>
      <c r="K886" s="52"/>
      <c r="L886" s="51">
        <f>SUM(BA874:BA887)</f>
        <v>749.64</v>
      </c>
    </row>
    <row r="887" spans="1:101" ht="15" x14ac:dyDescent="0.2">
      <c r="C887" s="92" t="s">
        <v>1456</v>
      </c>
      <c r="D887" s="92"/>
      <c r="E887" s="92"/>
      <c r="F887" s="92"/>
      <c r="G887" s="92"/>
      <c r="H887" s="92"/>
      <c r="I887" s="93">
        <f>J877+J878+J880+J885+J886</f>
        <v>99.3</v>
      </c>
      <c r="J887" s="93"/>
      <c r="K887" s="93">
        <f>L877+L878+L880+L885+L886</f>
        <v>4003.7499999999995</v>
      </c>
      <c r="L887" s="93"/>
      <c r="O887" s="53">
        <f>J877+J878+J880+J885+J886</f>
        <v>99.3</v>
      </c>
      <c r="P887" s="53">
        <f>J878</f>
        <v>23.46</v>
      </c>
      <c r="R887" t="s">
        <v>1457</v>
      </c>
      <c r="S887" s="53">
        <f>J877</f>
        <v>27.58</v>
      </c>
      <c r="U887" s="53">
        <f>J877</f>
        <v>27.58</v>
      </c>
      <c r="X887" s="53">
        <f>J879</f>
        <v>1.28</v>
      </c>
      <c r="Z887" t="s">
        <v>1457</v>
      </c>
      <c r="AA887" s="53">
        <f>J880</f>
        <v>5.55</v>
      </c>
      <c r="AD887">
        <f>ROUND((Source!AT542/100)*((ROUND(Source!AF542*Source!I542, 2)+ROUND(Source!AE542*Source!I542, 2))), 2)</f>
        <v>27.99</v>
      </c>
      <c r="AE887">
        <f>ROUND((Source!AU542/100)*((ROUND(Source!AF542*Source!I542, 2)+ROUND(Source!AE542*Source!I542, 2))), 2)</f>
        <v>14.72</v>
      </c>
      <c r="AN887" s="53">
        <f>L877+L878+L880+L885+L886</f>
        <v>4003.7499999999995</v>
      </c>
      <c r="AO887" s="53">
        <f>L878</f>
        <v>359.88</v>
      </c>
      <c r="AQ887" t="s">
        <v>1457</v>
      </c>
      <c r="AR887" s="53">
        <f>L877</f>
        <v>1404.53</v>
      </c>
      <c r="AT887" s="53">
        <f>L879</f>
        <v>65.349999999999994</v>
      </c>
      <c r="AV887" t="s">
        <v>1457</v>
      </c>
      <c r="AW887" s="53">
        <f>L880</f>
        <v>63.92</v>
      </c>
      <c r="AZ887">
        <f>Source!X542</f>
        <v>1425.78</v>
      </c>
      <c r="BA887">
        <f>Source!Y542</f>
        <v>749.64</v>
      </c>
      <c r="BI887" s="53">
        <f>J877+J878+J880+J885+J886</f>
        <v>99.3</v>
      </c>
      <c r="CD887">
        <v>2</v>
      </c>
    </row>
    <row r="888" spans="1:101" ht="42.75" x14ac:dyDescent="0.2">
      <c r="A888" s="55" t="s">
        <v>637</v>
      </c>
      <c r="B888" s="48" t="str">
        <f>Source!F544</f>
        <v>ТЦ_21.2.03.09_77_7727429726_26.12.2024_02</v>
      </c>
      <c r="C888" s="48" t="s">
        <v>1489</v>
      </c>
      <c r="D888" s="49" t="str">
        <f>Source!H544</f>
        <v>м</v>
      </c>
      <c r="E888" s="50">
        <f>Source!K544</f>
        <v>4</v>
      </c>
      <c r="F888" s="50"/>
      <c r="G888" s="50">
        <f>Source!I544</f>
        <v>4</v>
      </c>
      <c r="H888" s="51">
        <f>Source!AL544</f>
        <v>8364</v>
      </c>
      <c r="I888" s="52"/>
      <c r="J888" s="51">
        <f>ROUND(L888/K888, 2)</f>
        <v>3628.63</v>
      </c>
      <c r="K888" s="52">
        <f>IF(Source!BC544&lt;&gt; 0, Source!BC544, 1)</f>
        <v>9.2200000000000006</v>
      </c>
      <c r="L888" s="51">
        <f>Source!HG544</f>
        <v>33456</v>
      </c>
    </row>
    <row r="889" spans="1:101" ht="15" x14ac:dyDescent="0.2">
      <c r="C889" s="92" t="s">
        <v>1456</v>
      </c>
      <c r="D889" s="92"/>
      <c r="E889" s="92"/>
      <c r="F889" s="92"/>
      <c r="G889" s="92"/>
      <c r="H889" s="92"/>
      <c r="I889" s="93">
        <f>J888</f>
        <v>3628.63</v>
      </c>
      <c r="J889" s="93"/>
      <c r="K889" s="93">
        <f>L888</f>
        <v>33456</v>
      </c>
      <c r="L889" s="93"/>
      <c r="O889" s="53">
        <f>J888</f>
        <v>3628.63</v>
      </c>
      <c r="P889">
        <f>0</f>
        <v>0</v>
      </c>
      <c r="R889" t="s">
        <v>1457</v>
      </c>
      <c r="S889">
        <f>0</f>
        <v>0</v>
      </c>
      <c r="U889">
        <f>0</f>
        <v>0</v>
      </c>
      <c r="X889">
        <f>0</f>
        <v>0</v>
      </c>
      <c r="Z889" t="s">
        <v>1457</v>
      </c>
      <c r="AA889" s="53">
        <f>J888</f>
        <v>3628.63</v>
      </c>
      <c r="AB889" s="53">
        <f>J888</f>
        <v>3628.63</v>
      </c>
      <c r="AD889">
        <f>ROUND((Source!AT544/100)*((ROUND(Source!AF544*Source!I544, 2)+ROUND(Source!AE544*Source!I544, 2))), 2)</f>
        <v>0</v>
      </c>
      <c r="AE889">
        <f>ROUND((Source!AU544/100)*((ROUND(Source!AF544*Source!I544, 2)+ROUND(Source!AE544*Source!I544, 2))), 2)</f>
        <v>0</v>
      </c>
      <c r="AN889" s="53">
        <f>L888</f>
        <v>33456</v>
      </c>
      <c r="AO889">
        <f>0</f>
        <v>0</v>
      </c>
      <c r="AQ889" t="s">
        <v>1457</v>
      </c>
      <c r="AR889">
        <f>0</f>
        <v>0</v>
      </c>
      <c r="AT889">
        <f>0</f>
        <v>0</v>
      </c>
      <c r="AV889" t="s">
        <v>1457</v>
      </c>
      <c r="AW889" s="53">
        <f>L888</f>
        <v>33456</v>
      </c>
      <c r="AX889" s="53">
        <f>L888</f>
        <v>33456</v>
      </c>
      <c r="AZ889">
        <f>Source!X544</f>
        <v>0</v>
      </c>
      <c r="BA889">
        <f>Source!Y544</f>
        <v>0</v>
      </c>
      <c r="BI889" s="53">
        <f>J888</f>
        <v>3628.63</v>
      </c>
      <c r="CD889">
        <v>2</v>
      </c>
    </row>
    <row r="890" spans="1:101" ht="42.75" x14ac:dyDescent="0.2">
      <c r="A890" s="55" t="s">
        <v>638</v>
      </c>
      <c r="B890" s="48" t="str">
        <f>Source!F546</f>
        <v>ТЦ_102_77_7705537894_20.12.2024_02</v>
      </c>
      <c r="C890" s="48" t="s">
        <v>1556</v>
      </c>
      <c r="D890" s="49" t="str">
        <f>Source!H546</f>
        <v>шт.</v>
      </c>
      <c r="E890" s="50">
        <f>Source!K546</f>
        <v>6</v>
      </c>
      <c r="F890" s="50"/>
      <c r="G890" s="50">
        <f>Source!I546</f>
        <v>6</v>
      </c>
      <c r="H890" s="51">
        <f>Source!AL546</f>
        <v>12665.95</v>
      </c>
      <c r="I890" s="52"/>
      <c r="J890" s="51">
        <f>ROUND(L890/K890, 2)</f>
        <v>8242.48</v>
      </c>
      <c r="K890" s="52">
        <f>IF(Source!BC546&lt;&gt; 0, Source!BC546, 1)</f>
        <v>9.2200000000000006</v>
      </c>
      <c r="L890" s="51">
        <f>Source!HG546</f>
        <v>75995.7</v>
      </c>
    </row>
    <row r="891" spans="1:101" ht="15" x14ac:dyDescent="0.2">
      <c r="C891" s="92" t="s">
        <v>1456</v>
      </c>
      <c r="D891" s="92"/>
      <c r="E891" s="92"/>
      <c r="F891" s="92"/>
      <c r="G891" s="92"/>
      <c r="H891" s="92"/>
      <c r="I891" s="93">
        <f>J890</f>
        <v>8242.48</v>
      </c>
      <c r="J891" s="93"/>
      <c r="K891" s="93">
        <f>L890</f>
        <v>75995.7</v>
      </c>
      <c r="L891" s="93"/>
      <c r="O891" s="53">
        <f>J890</f>
        <v>8242.48</v>
      </c>
      <c r="P891">
        <f>0</f>
        <v>0</v>
      </c>
      <c r="R891" t="s">
        <v>1457</v>
      </c>
      <c r="S891">
        <f>0</f>
        <v>0</v>
      </c>
      <c r="U891">
        <f>0</f>
        <v>0</v>
      </c>
      <c r="X891">
        <f>0</f>
        <v>0</v>
      </c>
      <c r="Z891" t="s">
        <v>1457</v>
      </c>
      <c r="AA891" s="53">
        <f>J890</f>
        <v>8242.48</v>
      </c>
      <c r="AB891" s="53">
        <f>J890</f>
        <v>8242.48</v>
      </c>
      <c r="AD891">
        <f>ROUND((Source!AT546/100)*((ROUND(Source!AF546*Source!I546, 2)+ROUND(Source!AE546*Source!I546, 2))), 2)</f>
        <v>0</v>
      </c>
      <c r="AE891">
        <f>ROUND((Source!AU546/100)*((ROUND(Source!AF546*Source!I546, 2)+ROUND(Source!AE546*Source!I546, 2))), 2)</f>
        <v>0</v>
      </c>
      <c r="AN891" s="53">
        <f>L890</f>
        <v>75995.7</v>
      </c>
      <c r="AO891">
        <f>0</f>
        <v>0</v>
      </c>
      <c r="AQ891" t="s">
        <v>1457</v>
      </c>
      <c r="AR891">
        <f>0</f>
        <v>0</v>
      </c>
      <c r="AT891">
        <f>0</f>
        <v>0</v>
      </c>
      <c r="AV891" t="s">
        <v>1457</v>
      </c>
      <c r="AW891" s="53">
        <f>L890</f>
        <v>75995.7</v>
      </c>
      <c r="AX891" s="53">
        <f>L890</f>
        <v>75995.7</v>
      </c>
      <c r="AZ891">
        <f>Source!X546</f>
        <v>0</v>
      </c>
      <c r="BA891">
        <f>Source!Y546</f>
        <v>0</v>
      </c>
      <c r="BH891" s="53">
        <f>J890</f>
        <v>8242.48</v>
      </c>
      <c r="CD891">
        <v>1</v>
      </c>
    </row>
    <row r="892" spans="1:101" ht="42.75" x14ac:dyDescent="0.2">
      <c r="A892" s="55" t="s">
        <v>650</v>
      </c>
      <c r="B892" s="48" t="str">
        <f>Source!F552</f>
        <v>ТЦ_59.1.21.01_77_7705537894_20.12.2024_02</v>
      </c>
      <c r="C892" s="48" t="s">
        <v>1557</v>
      </c>
      <c r="D892" s="49" t="str">
        <f>Source!H552</f>
        <v>шт.</v>
      </c>
      <c r="E892" s="50">
        <f>Source!K552</f>
        <v>3</v>
      </c>
      <c r="F892" s="50"/>
      <c r="G892" s="50">
        <f>Source!I552</f>
        <v>3</v>
      </c>
      <c r="H892" s="51">
        <f>Source!AL552</f>
        <v>160590.84</v>
      </c>
      <c r="I892" s="52"/>
      <c r="J892" s="51">
        <f>ROUND(L892/K892, 2)</f>
        <v>52252.98</v>
      </c>
      <c r="K892" s="52">
        <f>IF(Source!BC552&lt;&gt; 0, Source!BC552, 1)</f>
        <v>9.2200000000000006</v>
      </c>
      <c r="L892" s="51">
        <f>Source!HG552</f>
        <v>481772.52</v>
      </c>
    </row>
    <row r="893" spans="1:101" ht="15" x14ac:dyDescent="0.2">
      <c r="C893" s="92" t="s">
        <v>1456</v>
      </c>
      <c r="D893" s="92"/>
      <c r="E893" s="92"/>
      <c r="F893" s="92"/>
      <c r="G893" s="92"/>
      <c r="H893" s="92"/>
      <c r="I893" s="93">
        <f>J892</f>
        <v>52252.98</v>
      </c>
      <c r="J893" s="93"/>
      <c r="K893" s="93">
        <f>L892</f>
        <v>481772.52</v>
      </c>
      <c r="L893" s="93"/>
      <c r="O893" s="53">
        <f>J892</f>
        <v>52252.98</v>
      </c>
      <c r="P893">
        <f>0</f>
        <v>0</v>
      </c>
      <c r="R893" t="s">
        <v>1457</v>
      </c>
      <c r="S893">
        <f>0</f>
        <v>0</v>
      </c>
      <c r="U893">
        <f>0</f>
        <v>0</v>
      </c>
      <c r="X893">
        <f>0</f>
        <v>0</v>
      </c>
      <c r="Z893" t="s">
        <v>1457</v>
      </c>
      <c r="AA893" s="53">
        <f>J892</f>
        <v>52252.98</v>
      </c>
      <c r="AB893" s="53">
        <f>J892</f>
        <v>52252.98</v>
      </c>
      <c r="AD893">
        <f>ROUND((Source!AT552/100)*((ROUND(Source!AF552*Source!I552, 2)+ROUND(Source!AE552*Source!I552, 2))), 2)</f>
        <v>0</v>
      </c>
      <c r="AE893">
        <f>ROUND((Source!AU552/100)*((ROUND(Source!AF552*Source!I552, 2)+ROUND(Source!AE552*Source!I552, 2))), 2)</f>
        <v>0</v>
      </c>
      <c r="AN893" s="53">
        <f>L892</f>
        <v>481772.52</v>
      </c>
      <c r="AO893">
        <f>0</f>
        <v>0</v>
      </c>
      <c r="AQ893" t="s">
        <v>1457</v>
      </c>
      <c r="AR893">
        <f>0</f>
        <v>0</v>
      </c>
      <c r="AT893">
        <f>0</f>
        <v>0</v>
      </c>
      <c r="AV893" t="s">
        <v>1457</v>
      </c>
      <c r="AW893" s="53">
        <f>L892</f>
        <v>481772.52</v>
      </c>
      <c r="AX893" s="53">
        <f>L892</f>
        <v>481772.52</v>
      </c>
      <c r="AZ893">
        <f>Source!X552</f>
        <v>0</v>
      </c>
      <c r="BA893">
        <f>Source!Y552</f>
        <v>0</v>
      </c>
      <c r="BH893" s="53">
        <f>J892</f>
        <v>52252.98</v>
      </c>
      <c r="CD893">
        <v>1</v>
      </c>
    </row>
    <row r="894" spans="1:101" ht="42.75" x14ac:dyDescent="0.2">
      <c r="A894" s="38" t="s">
        <v>653</v>
      </c>
      <c r="B894" s="39" t="str">
        <f>Source!F554</f>
        <v>23-01-030-2</v>
      </c>
      <c r="C894" s="39" t="str">
        <f>Source!G554</f>
        <v>Укладка безнапорных трубопроводов из полиэтиленовых труб диаметром 250 мм</v>
      </c>
      <c r="D894" s="40" t="str">
        <f>Source!H554</f>
        <v>100 м трубопроводов</v>
      </c>
      <c r="E894" s="41">
        <f>Source!K554</f>
        <v>0.03</v>
      </c>
      <c r="F894" s="41"/>
      <c r="G894" s="41">
        <f>Source!I554</f>
        <v>0.03</v>
      </c>
      <c r="H894" s="43"/>
      <c r="I894" s="42"/>
      <c r="J894" s="43"/>
      <c r="K894" s="42"/>
      <c r="L894" s="43"/>
    </row>
    <row r="895" spans="1:101" ht="51" x14ac:dyDescent="0.2">
      <c r="B895" s="44" t="s">
        <v>1389</v>
      </c>
      <c r="C895" s="94" t="s">
        <v>1444</v>
      </c>
      <c r="D895" s="94"/>
      <c r="E895" s="94"/>
      <c r="F895" s="94"/>
      <c r="G895" s="94"/>
      <c r="H895" s="94"/>
      <c r="I895" s="94"/>
      <c r="J895" s="94"/>
      <c r="K895" s="94"/>
      <c r="L895" s="94"/>
      <c r="CW895" s="45" t="s">
        <v>1444</v>
      </c>
    </row>
    <row r="896" spans="1:101" x14ac:dyDescent="0.2">
      <c r="C896" s="46" t="str">
        <f>"Объем: "&amp;Source!I554&amp;"=3/"&amp;"100"</f>
        <v>Объем: 0,03=3/100</v>
      </c>
    </row>
    <row r="897" spans="1:82" ht="14.25" x14ac:dyDescent="0.2">
      <c r="A897" s="39"/>
      <c r="B897" s="42">
        <v>1</v>
      </c>
      <c r="C897" s="39" t="s">
        <v>1445</v>
      </c>
      <c r="D897" s="40"/>
      <c r="E897" s="41"/>
      <c r="F897" s="41"/>
      <c r="G897" s="41"/>
      <c r="H897" s="43">
        <f>Source!AO554</f>
        <v>363.5</v>
      </c>
      <c r="I897" s="42">
        <f>ROUND(1.2,7)</f>
        <v>1.2</v>
      </c>
      <c r="J897" s="43">
        <f>ROUND(Source!AF554*Source!I554, 2)</f>
        <v>13.09</v>
      </c>
      <c r="K897" s="42">
        <f>IF(Source!BA554&lt;&gt; 0, Source!BA554, 1)</f>
        <v>50.93</v>
      </c>
      <c r="L897" s="43">
        <f>Source!S554</f>
        <v>666.47</v>
      </c>
    </row>
    <row r="898" spans="1:82" ht="14.25" x14ac:dyDescent="0.2">
      <c r="A898" s="39"/>
      <c r="B898" s="42">
        <v>2</v>
      </c>
      <c r="C898" s="39" t="s">
        <v>1446</v>
      </c>
      <c r="D898" s="40"/>
      <c r="E898" s="41"/>
      <c r="F898" s="41"/>
      <c r="G898" s="41"/>
      <c r="H898" s="43">
        <f>Source!AM554</f>
        <v>4476.7299999999996</v>
      </c>
      <c r="I898" s="42">
        <f>ROUND(1.2,7)</f>
        <v>1.2</v>
      </c>
      <c r="J898" s="43">
        <f>ROUND(((((Source!ET554*ROUND(1.2,7)))-((Source!EU554*ROUND(1.2,7))))+Source!AE554)*Source!I554, 2)</f>
        <v>161.16</v>
      </c>
      <c r="K898" s="42">
        <f>IF(Source!BB554&lt;&gt; 0, Source!BB554, 1)</f>
        <v>6.15</v>
      </c>
      <c r="L898" s="43">
        <f>Source!Q554</f>
        <v>991.14</v>
      </c>
    </row>
    <row r="899" spans="1:82" ht="14.25" x14ac:dyDescent="0.2">
      <c r="A899" s="39"/>
      <c r="B899" s="42">
        <v>3</v>
      </c>
      <c r="C899" s="39" t="s">
        <v>1447</v>
      </c>
      <c r="D899" s="40"/>
      <c r="E899" s="41"/>
      <c r="F899" s="41"/>
      <c r="G899" s="41"/>
      <c r="H899" s="43">
        <f>Source!AN554</f>
        <v>247.77</v>
      </c>
      <c r="I899" s="42">
        <f>ROUND(1.2,7)</f>
        <v>1.2</v>
      </c>
      <c r="J899" s="47">
        <f>ROUND(Source!AE554*Source!I554, 2)</f>
        <v>8.92</v>
      </c>
      <c r="K899" s="42">
        <f>IF(Source!BS554&lt;&gt; 0, Source!BS554, 1)</f>
        <v>50.93</v>
      </c>
      <c r="L899" s="47">
        <f>Source!R554</f>
        <v>454.28</v>
      </c>
    </row>
    <row r="900" spans="1:82" ht="14.25" x14ac:dyDescent="0.2">
      <c r="A900" s="39"/>
      <c r="B900" s="42">
        <v>4</v>
      </c>
      <c r="C900" s="39" t="s">
        <v>1448</v>
      </c>
      <c r="D900" s="40"/>
      <c r="E900" s="41"/>
      <c r="F900" s="41"/>
      <c r="G900" s="41"/>
      <c r="H900" s="43">
        <f>Source!AL554</f>
        <v>11.96</v>
      </c>
      <c r="I900" s="42"/>
      <c r="J900" s="43">
        <f>ROUND(Source!AC554*Source!I554, 2)</f>
        <v>0.36</v>
      </c>
      <c r="K900" s="42">
        <f>IF(Source!BC554&lt;&gt; 0, Source!BC554, 1)</f>
        <v>12.82</v>
      </c>
      <c r="L900" s="43">
        <f>Source!P554</f>
        <v>4.5999999999999996</v>
      </c>
    </row>
    <row r="901" spans="1:82" ht="14.25" x14ac:dyDescent="0.2">
      <c r="A901" s="39"/>
      <c r="B901" s="39"/>
      <c r="C901" s="39" t="s">
        <v>1449</v>
      </c>
      <c r="D901" s="40" t="s">
        <v>1423</v>
      </c>
      <c r="E901" s="41">
        <f>Source!AQ554</f>
        <v>38.67</v>
      </c>
      <c r="F901" s="41">
        <f>ROUND(1.2,7)</f>
        <v>1.2</v>
      </c>
      <c r="G901" s="41">
        <f>ROUND(Source!U554, 7)</f>
        <v>1.39212</v>
      </c>
      <c r="H901" s="43"/>
      <c r="I901" s="42"/>
      <c r="J901" s="43"/>
      <c r="K901" s="42"/>
      <c r="L901" s="43"/>
    </row>
    <row r="902" spans="1:82" ht="14.25" x14ac:dyDescent="0.2">
      <c r="A902" s="39"/>
      <c r="B902" s="39"/>
      <c r="C902" s="48" t="s">
        <v>1450</v>
      </c>
      <c r="D902" s="49" t="s">
        <v>1423</v>
      </c>
      <c r="E902" s="50">
        <f>Source!AR554</f>
        <v>17.23</v>
      </c>
      <c r="F902" s="50">
        <f>ROUND(1.2,7)</f>
        <v>1.2</v>
      </c>
      <c r="G902" s="50">
        <f>ROUND(Source!V554, 7)</f>
        <v>0.62028000000000005</v>
      </c>
      <c r="H902" s="51"/>
      <c r="I902" s="52"/>
      <c r="J902" s="51"/>
      <c r="K902" s="52"/>
      <c r="L902" s="51"/>
    </row>
    <row r="903" spans="1:82" ht="14.25" x14ac:dyDescent="0.2">
      <c r="A903" s="39"/>
      <c r="B903" s="39"/>
      <c r="C903" s="39" t="s">
        <v>1451</v>
      </c>
      <c r="D903" s="40"/>
      <c r="E903" s="41"/>
      <c r="F903" s="41"/>
      <c r="G903" s="41"/>
      <c r="H903" s="43">
        <f>H897+H898+H900</f>
        <v>4852.1899999999996</v>
      </c>
      <c r="I903" s="42"/>
      <c r="J903" s="43">
        <f>J897+J898+J900</f>
        <v>174.61</v>
      </c>
      <c r="K903" s="42"/>
      <c r="L903" s="43">
        <f>L897+L898+L900</f>
        <v>1662.21</v>
      </c>
    </row>
    <row r="904" spans="1:82" ht="14.25" x14ac:dyDescent="0.2">
      <c r="A904" s="39"/>
      <c r="B904" s="39"/>
      <c r="C904" s="39" t="s">
        <v>1452</v>
      </c>
      <c r="D904" s="40"/>
      <c r="E904" s="41"/>
      <c r="F904" s="41"/>
      <c r="G904" s="41"/>
      <c r="H904" s="43"/>
      <c r="I904" s="42"/>
      <c r="J904" s="43">
        <f>SUM(S894:S907)+SUM(T894:T907)+SUM(X894:X907)+SUM(Y894:Y907)+SUM(Z894:Z907)</f>
        <v>22.009999999999998</v>
      </c>
      <c r="K904" s="42"/>
      <c r="L904" s="43">
        <f>SUM(AR894:AR907)+SUM(AS894:AS907)+SUM(AT894:AT907)+SUM(AU894:AU907)+SUM(AV894:AV907)</f>
        <v>1120.75</v>
      </c>
    </row>
    <row r="905" spans="1:82" ht="42.75" x14ac:dyDescent="0.2">
      <c r="A905" s="39"/>
      <c r="B905" s="39" t="s">
        <v>91</v>
      </c>
      <c r="C905" s="39" t="s">
        <v>1464</v>
      </c>
      <c r="D905" s="40" t="s">
        <v>1454</v>
      </c>
      <c r="E905" s="41">
        <f>Source!BZ554</f>
        <v>117</v>
      </c>
      <c r="F905" s="41"/>
      <c r="G905" s="41">
        <f>Source!AT554</f>
        <v>117</v>
      </c>
      <c r="H905" s="43"/>
      <c r="I905" s="42"/>
      <c r="J905" s="43">
        <f>SUM(AD894:AD907)</f>
        <v>25.75</v>
      </c>
      <c r="K905" s="42"/>
      <c r="L905" s="43">
        <f>SUM(AZ894:AZ907)</f>
        <v>1311.28</v>
      </c>
    </row>
    <row r="906" spans="1:82" ht="42.75" x14ac:dyDescent="0.2">
      <c r="A906" s="48"/>
      <c r="B906" s="48" t="s">
        <v>92</v>
      </c>
      <c r="C906" s="48" t="s">
        <v>1465</v>
      </c>
      <c r="D906" s="49" t="s">
        <v>1454</v>
      </c>
      <c r="E906" s="50">
        <f>Source!CA554</f>
        <v>74</v>
      </c>
      <c r="F906" s="50"/>
      <c r="G906" s="50">
        <f>Source!AU554</f>
        <v>74</v>
      </c>
      <c r="H906" s="51"/>
      <c r="I906" s="52"/>
      <c r="J906" s="51">
        <f>SUM(AE894:AE907)</f>
        <v>16.29</v>
      </c>
      <c r="K906" s="52"/>
      <c r="L906" s="51">
        <f>SUM(BA894:BA907)</f>
        <v>829.36</v>
      </c>
    </row>
    <row r="907" spans="1:82" ht="15" x14ac:dyDescent="0.2">
      <c r="C907" s="92" t="s">
        <v>1456</v>
      </c>
      <c r="D907" s="92"/>
      <c r="E907" s="92"/>
      <c r="F907" s="92"/>
      <c r="G907" s="92"/>
      <c r="H907" s="92"/>
      <c r="I907" s="93">
        <f>J897+J898+J900+J905+J906</f>
        <v>216.65</v>
      </c>
      <c r="J907" s="93"/>
      <c r="K907" s="93">
        <f>L897+L898+L900+L905+L906</f>
        <v>3802.85</v>
      </c>
      <c r="L907" s="93"/>
      <c r="O907" s="53">
        <f>J897+J898+J900+J905+J906</f>
        <v>216.65</v>
      </c>
      <c r="P907" s="53">
        <f>J898</f>
        <v>161.16</v>
      </c>
      <c r="R907" t="s">
        <v>1457</v>
      </c>
      <c r="S907" s="53">
        <f>J897</f>
        <v>13.09</v>
      </c>
      <c r="U907" s="53">
        <f>J897</f>
        <v>13.09</v>
      </c>
      <c r="X907" s="53">
        <f>J899</f>
        <v>8.92</v>
      </c>
      <c r="Z907" t="s">
        <v>1457</v>
      </c>
      <c r="AA907" s="53">
        <f>J900</f>
        <v>0.36</v>
      </c>
      <c r="AD907">
        <f>ROUND((Source!AT554/100)*((ROUND(Source!AF554*Source!I554, 2)+ROUND(Source!AE554*Source!I554, 2))), 2)</f>
        <v>25.75</v>
      </c>
      <c r="AE907">
        <f>ROUND((Source!AU554/100)*((ROUND(Source!AF554*Source!I554, 2)+ROUND(Source!AE554*Source!I554, 2))), 2)</f>
        <v>16.29</v>
      </c>
      <c r="AN907" s="53">
        <f>L897+L898+L900+L905+L906</f>
        <v>3802.85</v>
      </c>
      <c r="AO907" s="53">
        <f>L898</f>
        <v>991.14</v>
      </c>
      <c r="AQ907" t="s">
        <v>1457</v>
      </c>
      <c r="AR907" s="53">
        <f>L897</f>
        <v>666.47</v>
      </c>
      <c r="AT907" s="53">
        <f>L899</f>
        <v>454.28</v>
      </c>
      <c r="AV907" t="s">
        <v>1457</v>
      </c>
      <c r="AW907" s="53">
        <f>L900</f>
        <v>4.5999999999999996</v>
      </c>
      <c r="AZ907">
        <f>Source!X554</f>
        <v>1311.28</v>
      </c>
      <c r="BA907">
        <f>Source!Y554</f>
        <v>829.36</v>
      </c>
      <c r="BH907" s="53">
        <f>J897+J898+J900+J905+J906</f>
        <v>216.65</v>
      </c>
      <c r="CD907">
        <v>1</v>
      </c>
    </row>
    <row r="908" spans="1:82" ht="42.75" x14ac:dyDescent="0.2">
      <c r="A908" s="55" t="s">
        <v>654</v>
      </c>
      <c r="B908" s="48" t="str">
        <f>Source!F556</f>
        <v>ТЦ_59.1.24.04_77_7705537894_20.12.2024_02</v>
      </c>
      <c r="C908" s="48" t="s">
        <v>1558</v>
      </c>
      <c r="D908" s="49" t="str">
        <f>Source!H556</f>
        <v>м</v>
      </c>
      <c r="E908" s="50">
        <f>Source!K556</f>
        <v>3</v>
      </c>
      <c r="F908" s="50"/>
      <c r="G908" s="50">
        <f>Source!I556</f>
        <v>3</v>
      </c>
      <c r="H908" s="51">
        <f>Source!AL556</f>
        <v>1960.0900000000001</v>
      </c>
      <c r="I908" s="52"/>
      <c r="J908" s="51">
        <f>ROUND(L908/K908, 2)</f>
        <v>637.77</v>
      </c>
      <c r="K908" s="52">
        <f>IF(Source!BC556&lt;&gt; 0, Source!BC556, 1)</f>
        <v>9.2200000000000006</v>
      </c>
      <c r="L908" s="51">
        <f>Source!HG556</f>
        <v>5880.27</v>
      </c>
    </row>
    <row r="909" spans="1:82" ht="15" x14ac:dyDescent="0.2">
      <c r="C909" s="92" t="s">
        <v>1456</v>
      </c>
      <c r="D909" s="92"/>
      <c r="E909" s="92"/>
      <c r="F909" s="92"/>
      <c r="G909" s="92"/>
      <c r="H909" s="92"/>
      <c r="I909" s="93">
        <f>J908</f>
        <v>637.77</v>
      </c>
      <c r="J909" s="93"/>
      <c r="K909" s="93">
        <f>L908</f>
        <v>5880.27</v>
      </c>
      <c r="L909" s="93"/>
      <c r="O909" s="53">
        <f>J908</f>
        <v>637.77</v>
      </c>
      <c r="P909">
        <f>0</f>
        <v>0</v>
      </c>
      <c r="R909" t="s">
        <v>1457</v>
      </c>
      <c r="S909">
        <f>0</f>
        <v>0</v>
      </c>
      <c r="U909">
        <f>0</f>
        <v>0</v>
      </c>
      <c r="X909">
        <f>0</f>
        <v>0</v>
      </c>
      <c r="Z909" t="s">
        <v>1457</v>
      </c>
      <c r="AA909" s="53">
        <f>J908</f>
        <v>637.77</v>
      </c>
      <c r="AB909" s="53">
        <f>J908</f>
        <v>637.77</v>
      </c>
      <c r="AD909">
        <f>ROUND((Source!AT556/100)*((ROUND(Source!AF556*Source!I556, 2)+ROUND(Source!AE556*Source!I556, 2))), 2)</f>
        <v>0</v>
      </c>
      <c r="AE909">
        <f>ROUND((Source!AU556/100)*((ROUND(Source!AF556*Source!I556, 2)+ROUND(Source!AE556*Source!I556, 2))), 2)</f>
        <v>0</v>
      </c>
      <c r="AN909" s="53">
        <f>L908</f>
        <v>5880.27</v>
      </c>
      <c r="AO909">
        <f>0</f>
        <v>0</v>
      </c>
      <c r="AQ909" t="s">
        <v>1457</v>
      </c>
      <c r="AR909">
        <f>0</f>
        <v>0</v>
      </c>
      <c r="AT909">
        <f>0</f>
        <v>0</v>
      </c>
      <c r="AV909" t="s">
        <v>1457</v>
      </c>
      <c r="AW909" s="53">
        <f>L908</f>
        <v>5880.27</v>
      </c>
      <c r="AX909" s="53">
        <f>L908</f>
        <v>5880.27</v>
      </c>
      <c r="AZ909">
        <f>Source!X556</f>
        <v>0</v>
      </c>
      <c r="BA909">
        <f>Source!Y556</f>
        <v>0</v>
      </c>
      <c r="BH909" s="53">
        <f>J908</f>
        <v>637.77</v>
      </c>
      <c r="CD909">
        <v>1</v>
      </c>
    </row>
    <row r="910" spans="1:82" ht="105" x14ac:dyDescent="0.2">
      <c r="A910" s="38" t="s">
        <v>656</v>
      </c>
      <c r="B910" s="39" t="str">
        <f>Source!F560</f>
        <v>м10-06-034-28</v>
      </c>
      <c r="C910" s="39" t="s">
        <v>1471</v>
      </c>
      <c r="D910" s="40" t="str">
        <f>Source!H560</f>
        <v>1 канал</v>
      </c>
      <c r="E910" s="41">
        <f>Source!K560</f>
        <v>3</v>
      </c>
      <c r="F910" s="41"/>
      <c r="G910" s="41">
        <f>Source!I560</f>
        <v>3</v>
      </c>
      <c r="H910" s="43"/>
      <c r="I910" s="42"/>
      <c r="J910" s="43"/>
      <c r="K910" s="42"/>
      <c r="L910" s="43"/>
    </row>
    <row r="911" spans="1:82" ht="153" x14ac:dyDescent="0.2">
      <c r="B911" s="44" t="str">
        <f>Source!EO560</f>
        <v>Поправка: Мет.421/пр 04.08.20 Пр.10 Т.2 п. 5</v>
      </c>
      <c r="C911" s="44" t="str">
        <f>Source!CN560</f>
        <v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2" spans="1:82" x14ac:dyDescent="0.2">
      <c r="C912" s="46" t="str">
        <f>"Объем: "&amp;Source!I560&amp;"=6/"&amp;"2"</f>
        <v>Объем: 3=6/2</v>
      </c>
    </row>
    <row r="913" spans="1:101" ht="14.25" x14ac:dyDescent="0.2">
      <c r="A913" s="39"/>
      <c r="B913" s="42">
        <v>1</v>
      </c>
      <c r="C913" s="39" t="s">
        <v>1445</v>
      </c>
      <c r="D913" s="40"/>
      <c r="E913" s="41"/>
      <c r="F913" s="41"/>
      <c r="G913" s="41"/>
      <c r="H913" s="43">
        <f>Source!AO560</f>
        <v>5.1100000000000003</v>
      </c>
      <c r="I913" s="42">
        <f>ROUND(1.2,7)</f>
        <v>1.2</v>
      </c>
      <c r="J913" s="43">
        <f>ROUND(Source!AF560*Source!I560, 2)</f>
        <v>18.39</v>
      </c>
      <c r="K913" s="42">
        <f>IF(Source!BA560&lt;&gt; 0, Source!BA560, 1)</f>
        <v>50.93</v>
      </c>
      <c r="L913" s="43">
        <f>Source!S560</f>
        <v>936.6</v>
      </c>
    </row>
    <row r="914" spans="1:101" ht="14.25" x14ac:dyDescent="0.2">
      <c r="A914" s="39"/>
      <c r="B914" s="42">
        <v>4</v>
      </c>
      <c r="C914" s="39" t="s">
        <v>1448</v>
      </c>
      <c r="D914" s="40"/>
      <c r="E914" s="41"/>
      <c r="F914" s="41"/>
      <c r="G914" s="41"/>
      <c r="H914" s="43">
        <f>Source!AL560</f>
        <v>133.46</v>
      </c>
      <c r="I914" s="42"/>
      <c r="J914" s="43">
        <f>ROUND(Source!AC560*Source!I560, 2)</f>
        <v>400.38</v>
      </c>
      <c r="K914" s="42">
        <f>IF(Source!BC560&lt;&gt; 0, Source!BC560, 1)</f>
        <v>2.96</v>
      </c>
      <c r="L914" s="43">
        <f>Source!P560</f>
        <v>1185.1199999999999</v>
      </c>
    </row>
    <row r="915" spans="1:101" ht="14.25" x14ac:dyDescent="0.2">
      <c r="A915" s="39"/>
      <c r="B915" s="39"/>
      <c r="C915" s="48" t="s">
        <v>1449</v>
      </c>
      <c r="D915" s="49" t="s">
        <v>1423</v>
      </c>
      <c r="E915" s="50">
        <f>Source!AQ560</f>
        <v>0.55000000000000004</v>
      </c>
      <c r="F915" s="50">
        <f>ROUND(1.2,7)</f>
        <v>1.2</v>
      </c>
      <c r="G915" s="50">
        <f>ROUND(Source!U560, 7)</f>
        <v>1.98</v>
      </c>
      <c r="H915" s="51"/>
      <c r="I915" s="52"/>
      <c r="J915" s="51"/>
      <c r="K915" s="52"/>
      <c r="L915" s="51"/>
    </row>
    <row r="916" spans="1:101" ht="14.25" x14ac:dyDescent="0.2">
      <c r="A916" s="39"/>
      <c r="B916" s="39"/>
      <c r="C916" s="39" t="s">
        <v>1451</v>
      </c>
      <c r="D916" s="40"/>
      <c r="E916" s="41"/>
      <c r="F916" s="41"/>
      <c r="G916" s="41"/>
      <c r="H916" s="43">
        <f>H913+H914</f>
        <v>138.57000000000002</v>
      </c>
      <c r="I916" s="42"/>
      <c r="J916" s="43">
        <f>J913+J914</f>
        <v>418.77</v>
      </c>
      <c r="K916" s="42"/>
      <c r="L916" s="43">
        <f>L913+L914</f>
        <v>2121.7199999999998</v>
      </c>
    </row>
    <row r="917" spans="1:101" ht="14.25" x14ac:dyDescent="0.2">
      <c r="A917" s="39"/>
      <c r="B917" s="39"/>
      <c r="C917" s="39" t="s">
        <v>1452</v>
      </c>
      <c r="D917" s="40"/>
      <c r="E917" s="41"/>
      <c r="F917" s="41"/>
      <c r="G917" s="41"/>
      <c r="H917" s="43"/>
      <c r="I917" s="42"/>
      <c r="J917" s="43">
        <f>SUM(S910:S920)+SUM(T910:T920)+SUM(X910:X920)+SUM(Y910:Y920)+SUM(Z910:Z920)</f>
        <v>18.39</v>
      </c>
      <c r="K917" s="42"/>
      <c r="L917" s="43">
        <f>SUM(AR910:AR920)+SUM(AS910:AS920)+SUM(AT910:AT920)+SUM(AU910:AU920)+SUM(AV910:AV920)</f>
        <v>936.6</v>
      </c>
    </row>
    <row r="918" spans="1:101" ht="28.5" x14ac:dyDescent="0.2">
      <c r="A918" s="39"/>
      <c r="B918" s="39" t="s">
        <v>107</v>
      </c>
      <c r="C918" s="39" t="s">
        <v>1468</v>
      </c>
      <c r="D918" s="40" t="s">
        <v>1454</v>
      </c>
      <c r="E918" s="41">
        <f>Source!BZ560</f>
        <v>90</v>
      </c>
      <c r="F918" s="41"/>
      <c r="G918" s="41">
        <f>Source!AT560</f>
        <v>90</v>
      </c>
      <c r="H918" s="43"/>
      <c r="I918" s="42"/>
      <c r="J918" s="43">
        <f>SUM(AD910:AD920)</f>
        <v>16.55</v>
      </c>
      <c r="K918" s="42"/>
      <c r="L918" s="43">
        <f>SUM(AZ910:AZ920)</f>
        <v>842.94</v>
      </c>
    </row>
    <row r="919" spans="1:101" ht="28.5" x14ac:dyDescent="0.2">
      <c r="A919" s="48"/>
      <c r="B919" s="48" t="s">
        <v>108</v>
      </c>
      <c r="C919" s="48" t="s">
        <v>1469</v>
      </c>
      <c r="D919" s="49" t="s">
        <v>1454</v>
      </c>
      <c r="E919" s="50">
        <f>Source!CA560</f>
        <v>46</v>
      </c>
      <c r="F919" s="50"/>
      <c r="G919" s="50">
        <f>Source!AU560</f>
        <v>46</v>
      </c>
      <c r="H919" s="51"/>
      <c r="I919" s="52"/>
      <c r="J919" s="51">
        <f>SUM(AE910:AE920)</f>
        <v>8.4600000000000009</v>
      </c>
      <c r="K919" s="52"/>
      <c r="L919" s="51">
        <f>SUM(BA910:BA920)</f>
        <v>430.84</v>
      </c>
    </row>
    <row r="920" spans="1:101" ht="15" x14ac:dyDescent="0.2">
      <c r="C920" s="92" t="s">
        <v>1456</v>
      </c>
      <c r="D920" s="92"/>
      <c r="E920" s="92"/>
      <c r="F920" s="92"/>
      <c r="G920" s="92"/>
      <c r="H920" s="92"/>
      <c r="I920" s="93">
        <f>J913+J914+J918+J919</f>
        <v>443.78</v>
      </c>
      <c r="J920" s="93"/>
      <c r="K920" s="93">
        <f>L913+L914+L918+L919</f>
        <v>3395.5</v>
      </c>
      <c r="L920" s="93"/>
      <c r="O920" s="53">
        <f>J913+J914+J918+J919</f>
        <v>443.78</v>
      </c>
      <c r="P920">
        <f>0</f>
        <v>0</v>
      </c>
      <c r="R920" t="s">
        <v>1457</v>
      </c>
      <c r="S920" s="53">
        <f>J913</f>
        <v>18.39</v>
      </c>
      <c r="U920" s="53">
        <f>J913</f>
        <v>18.39</v>
      </c>
      <c r="X920">
        <f>0</f>
        <v>0</v>
      </c>
      <c r="Z920" t="s">
        <v>1457</v>
      </c>
      <c r="AA920" s="53">
        <f>J914</f>
        <v>400.38</v>
      </c>
      <c r="AD920">
        <f>ROUND((Source!AT560/100)*((ROUND(Source!AF560*Source!I560, 2)+ROUND(Source!AE560*Source!I560, 2))), 2)</f>
        <v>16.55</v>
      </c>
      <c r="AE920">
        <f>ROUND((Source!AU560/100)*((ROUND(Source!AF560*Source!I560, 2)+ROUND(Source!AE560*Source!I560, 2))), 2)</f>
        <v>8.4600000000000009</v>
      </c>
      <c r="AN920" s="53">
        <f>L913+L914+L918+L919</f>
        <v>3395.5</v>
      </c>
      <c r="AO920">
        <f>0</f>
        <v>0</v>
      </c>
      <c r="AQ920" t="s">
        <v>1457</v>
      </c>
      <c r="AR920" s="53">
        <f>L913</f>
        <v>936.6</v>
      </c>
      <c r="AT920">
        <f>0</f>
        <v>0</v>
      </c>
      <c r="AV920" t="s">
        <v>1457</v>
      </c>
      <c r="AW920" s="53">
        <f>L914</f>
        <v>1185.1199999999999</v>
      </c>
      <c r="AZ920">
        <f>Source!X560</f>
        <v>842.94</v>
      </c>
      <c r="BA920">
        <f>Source!Y560</f>
        <v>430.84</v>
      </c>
      <c r="BI920" s="53">
        <f>J913+J914+J918+J919</f>
        <v>443.78</v>
      </c>
      <c r="CD920">
        <v>2</v>
      </c>
    </row>
    <row r="921" spans="1:101" ht="42.75" x14ac:dyDescent="0.2">
      <c r="A921" s="55" t="s">
        <v>657</v>
      </c>
      <c r="B921" s="48" t="str">
        <f>Source!F562</f>
        <v>ТЦ_24.3.04.11_77_7705537894_20.12.2024_02</v>
      </c>
      <c r="C921" s="48" t="s">
        <v>1472</v>
      </c>
      <c r="D921" s="49" t="str">
        <f>Source!H562</f>
        <v>шт.</v>
      </c>
      <c r="E921" s="50">
        <f>Source!K562</f>
        <v>6</v>
      </c>
      <c r="F921" s="50"/>
      <c r="G921" s="50">
        <f>Source!I562</f>
        <v>6</v>
      </c>
      <c r="H921" s="51">
        <f>Source!AL562</f>
        <v>27685.72</v>
      </c>
      <c r="I921" s="52"/>
      <c r="J921" s="51">
        <f>ROUND(L921/K921, 2)</f>
        <v>18016.740000000002</v>
      </c>
      <c r="K921" s="52">
        <f>IF(Source!BC562&lt;&gt; 0, Source!BC562, 1)</f>
        <v>9.2200000000000006</v>
      </c>
      <c r="L921" s="51">
        <f>Source!HG562</f>
        <v>166114.32</v>
      </c>
    </row>
    <row r="922" spans="1:101" ht="15" x14ac:dyDescent="0.2">
      <c r="C922" s="92" t="s">
        <v>1456</v>
      </c>
      <c r="D922" s="92"/>
      <c r="E922" s="92"/>
      <c r="F922" s="92"/>
      <c r="G922" s="92"/>
      <c r="H922" s="92"/>
      <c r="I922" s="93">
        <f>J921</f>
        <v>18016.740000000002</v>
      </c>
      <c r="J922" s="93"/>
      <c r="K922" s="93">
        <f>L921</f>
        <v>166114.32</v>
      </c>
      <c r="L922" s="93"/>
      <c r="O922" s="53">
        <f>J921</f>
        <v>18016.740000000002</v>
      </c>
      <c r="P922">
        <f>0</f>
        <v>0</v>
      </c>
      <c r="R922" t="s">
        <v>1457</v>
      </c>
      <c r="S922">
        <f>0</f>
        <v>0</v>
      </c>
      <c r="U922">
        <f>0</f>
        <v>0</v>
      </c>
      <c r="X922">
        <f>0</f>
        <v>0</v>
      </c>
      <c r="Z922" t="s">
        <v>1457</v>
      </c>
      <c r="AA922" s="53">
        <f>J921</f>
        <v>18016.740000000002</v>
      </c>
      <c r="AB922" s="53">
        <f>J921</f>
        <v>18016.740000000002</v>
      </c>
      <c r="AD922">
        <f>ROUND((Source!AT562/100)*((ROUND(Source!AF562*Source!I562, 2)+ROUND(Source!AE562*Source!I562, 2))), 2)</f>
        <v>0</v>
      </c>
      <c r="AE922">
        <f>ROUND((Source!AU562/100)*((ROUND(Source!AF562*Source!I562, 2)+ROUND(Source!AE562*Source!I562, 2))), 2)</f>
        <v>0</v>
      </c>
      <c r="AN922" s="53">
        <f>L921</f>
        <v>166114.32</v>
      </c>
      <c r="AO922">
        <f>0</f>
        <v>0</v>
      </c>
      <c r="AQ922" t="s">
        <v>1457</v>
      </c>
      <c r="AR922">
        <f>0</f>
        <v>0</v>
      </c>
      <c r="AT922">
        <f>0</f>
        <v>0</v>
      </c>
      <c r="AV922" t="s">
        <v>1457</v>
      </c>
      <c r="AW922" s="53">
        <f>L921</f>
        <v>166114.32</v>
      </c>
      <c r="AX922" s="53">
        <f>L921</f>
        <v>166114.32</v>
      </c>
      <c r="AZ922">
        <f>Source!X562</f>
        <v>0</v>
      </c>
      <c r="BA922">
        <f>Source!Y562</f>
        <v>0</v>
      </c>
      <c r="BI922" s="53">
        <f>J921</f>
        <v>18016.740000000002</v>
      </c>
      <c r="CD922">
        <v>2</v>
      </c>
    </row>
    <row r="923" spans="1:101" ht="42.75" x14ac:dyDescent="0.2">
      <c r="A923" s="38" t="s">
        <v>658</v>
      </c>
      <c r="B923" s="39" t="str">
        <f>Source!F564</f>
        <v>м08-02-472-7</v>
      </c>
      <c r="C923" s="39" t="str">
        <f>Source!G564</f>
        <v>Проводник заземляющий открыто по строительным основаниям из полосовой стали сечением 160 мм2</v>
      </c>
      <c r="D923" s="40" t="str">
        <f>Source!H564</f>
        <v>100 м</v>
      </c>
      <c r="E923" s="41">
        <f>Source!K564</f>
        <v>0.14000000000000001</v>
      </c>
      <c r="F923" s="41"/>
      <c r="G923" s="41">
        <f>Source!I564</f>
        <v>0.14000000000000001</v>
      </c>
      <c r="H923" s="43"/>
      <c r="I923" s="42"/>
      <c r="J923" s="43"/>
      <c r="K923" s="42"/>
      <c r="L923" s="43"/>
    </row>
    <row r="924" spans="1:101" ht="51" x14ac:dyDescent="0.2">
      <c r="B924" s="44" t="s">
        <v>1389</v>
      </c>
      <c r="C924" s="94" t="s">
        <v>1444</v>
      </c>
      <c r="D924" s="94"/>
      <c r="E924" s="94"/>
      <c r="F924" s="94"/>
      <c r="G924" s="94"/>
      <c r="H924" s="94"/>
      <c r="I924" s="94"/>
      <c r="J924" s="94"/>
      <c r="K924" s="94"/>
      <c r="L924" s="94"/>
      <c r="CW924" s="45" t="s">
        <v>1444</v>
      </c>
    </row>
    <row r="925" spans="1:101" x14ac:dyDescent="0.2">
      <c r="C925" s="46" t="str">
        <f>"Объем: "&amp;Source!I564&amp;"=14/"&amp;"100"</f>
        <v>Объем: 0,14=14/100</v>
      </c>
    </row>
    <row r="926" spans="1:101" ht="14.25" x14ac:dyDescent="0.2">
      <c r="A926" s="39"/>
      <c r="B926" s="42">
        <v>1</v>
      </c>
      <c r="C926" s="39" t="s">
        <v>1445</v>
      </c>
      <c r="D926" s="40"/>
      <c r="E926" s="41"/>
      <c r="F926" s="41"/>
      <c r="G926" s="41"/>
      <c r="H926" s="43">
        <f>Source!AO564</f>
        <v>200.22</v>
      </c>
      <c r="I926" s="42">
        <f>ROUND(1.2,7)</f>
        <v>1.2</v>
      </c>
      <c r="J926" s="43">
        <f>ROUND(Source!AF564*Source!I564, 2)</f>
        <v>33.64</v>
      </c>
      <c r="K926" s="42">
        <f>IF(Source!BA564&lt;&gt; 0, Source!BA564, 1)</f>
        <v>50.93</v>
      </c>
      <c r="L926" s="43">
        <f>Source!S564</f>
        <v>1713.1</v>
      </c>
    </row>
    <row r="927" spans="1:101" ht="14.25" x14ac:dyDescent="0.2">
      <c r="A927" s="39"/>
      <c r="B927" s="42">
        <v>2</v>
      </c>
      <c r="C927" s="39" t="s">
        <v>1446</v>
      </c>
      <c r="D927" s="40"/>
      <c r="E927" s="41"/>
      <c r="F927" s="41"/>
      <c r="G927" s="41"/>
      <c r="H927" s="43">
        <f>Source!AM564</f>
        <v>82.67</v>
      </c>
      <c r="I927" s="42">
        <f>ROUND(1.2,7)</f>
        <v>1.2</v>
      </c>
      <c r="J927" s="43">
        <f>ROUND(((((Source!ET564*ROUND(1.2,7)))-((Source!EU564*ROUND(1.2,7))))+Source!AE564)*Source!I564, 2)</f>
        <v>13.89</v>
      </c>
      <c r="K927" s="42">
        <f>IF(Source!BB564&lt;&gt; 0, Source!BB564, 1)</f>
        <v>13.61</v>
      </c>
      <c r="L927" s="43">
        <f>Source!Q564</f>
        <v>189.05</v>
      </c>
    </row>
    <row r="928" spans="1:101" ht="14.25" x14ac:dyDescent="0.2">
      <c r="A928" s="39"/>
      <c r="B928" s="42">
        <v>3</v>
      </c>
      <c r="C928" s="39" t="s">
        <v>1447</v>
      </c>
      <c r="D928" s="40"/>
      <c r="E928" s="41"/>
      <c r="F928" s="41"/>
      <c r="G928" s="41"/>
      <c r="H928" s="43">
        <f>Source!AN564</f>
        <v>3.38</v>
      </c>
      <c r="I928" s="42">
        <f>ROUND(1.2,7)</f>
        <v>1.2</v>
      </c>
      <c r="J928" s="47">
        <f>ROUND(Source!AE564*Source!I564, 2)</f>
        <v>0.56999999999999995</v>
      </c>
      <c r="K928" s="42">
        <f>IF(Source!BS564&lt;&gt; 0, Source!BS564, 1)</f>
        <v>50.93</v>
      </c>
      <c r="L928" s="47">
        <f>Source!R564</f>
        <v>28.95</v>
      </c>
    </row>
    <row r="929" spans="1:82" ht="14.25" x14ac:dyDescent="0.2">
      <c r="A929" s="39"/>
      <c r="B929" s="42">
        <v>4</v>
      </c>
      <c r="C929" s="39" t="s">
        <v>1448</v>
      </c>
      <c r="D929" s="40"/>
      <c r="E929" s="41"/>
      <c r="F929" s="41"/>
      <c r="G929" s="41"/>
      <c r="H929" s="43">
        <f>Source!AL564</f>
        <v>111.6</v>
      </c>
      <c r="I929" s="42"/>
      <c r="J929" s="43">
        <f>ROUND(Source!AC564*Source!I564, 2)</f>
        <v>15.62</v>
      </c>
      <c r="K929" s="42">
        <f>IF(Source!BC564&lt;&gt; 0, Source!BC564, 1)</f>
        <v>7.39</v>
      </c>
      <c r="L929" s="43">
        <f>Source!P564</f>
        <v>115.46</v>
      </c>
    </row>
    <row r="930" spans="1:82" ht="14.25" x14ac:dyDescent="0.2">
      <c r="A930" s="39"/>
      <c r="B930" s="39"/>
      <c r="C930" s="39" t="s">
        <v>1449</v>
      </c>
      <c r="D930" s="40" t="s">
        <v>1423</v>
      </c>
      <c r="E930" s="41">
        <f>Source!AQ564</f>
        <v>21.3</v>
      </c>
      <c r="F930" s="41">
        <f>ROUND(1.2,7)</f>
        <v>1.2</v>
      </c>
      <c r="G930" s="41">
        <f>ROUND(Source!U564, 7)</f>
        <v>3.5783999999999998</v>
      </c>
      <c r="H930" s="43"/>
      <c r="I930" s="42"/>
      <c r="J930" s="43"/>
      <c r="K930" s="42"/>
      <c r="L930" s="43"/>
    </row>
    <row r="931" spans="1:82" ht="14.25" x14ac:dyDescent="0.2">
      <c r="A931" s="39"/>
      <c r="B931" s="39"/>
      <c r="C931" s="48" t="s">
        <v>1450</v>
      </c>
      <c r="D931" s="49" t="s">
        <v>1423</v>
      </c>
      <c r="E931" s="50">
        <f>Source!AR564</f>
        <v>0.25</v>
      </c>
      <c r="F931" s="50">
        <f>ROUND(1.2,7)</f>
        <v>1.2</v>
      </c>
      <c r="G931" s="50">
        <f>ROUND(Source!V564, 7)</f>
        <v>4.2000000000000003E-2</v>
      </c>
      <c r="H931" s="51"/>
      <c r="I931" s="52"/>
      <c r="J931" s="51"/>
      <c r="K931" s="52"/>
      <c r="L931" s="51"/>
    </row>
    <row r="932" spans="1:82" ht="14.25" x14ac:dyDescent="0.2">
      <c r="A932" s="39"/>
      <c r="B932" s="39"/>
      <c r="C932" s="39" t="s">
        <v>1451</v>
      </c>
      <c r="D932" s="40"/>
      <c r="E932" s="41"/>
      <c r="F932" s="41"/>
      <c r="G932" s="41"/>
      <c r="H932" s="43">
        <f>H926+H927+H929</f>
        <v>394.49</v>
      </c>
      <c r="I932" s="42"/>
      <c r="J932" s="43">
        <f>J926+J927+J929</f>
        <v>63.15</v>
      </c>
      <c r="K932" s="42"/>
      <c r="L932" s="43">
        <f>L926+L927+L929</f>
        <v>2017.61</v>
      </c>
    </row>
    <row r="933" spans="1:82" ht="14.25" x14ac:dyDescent="0.2">
      <c r="A933" s="39"/>
      <c r="B933" s="39"/>
      <c r="C933" s="39" t="s">
        <v>1452</v>
      </c>
      <c r="D933" s="40"/>
      <c r="E933" s="41"/>
      <c r="F933" s="41"/>
      <c r="G933" s="41"/>
      <c r="H933" s="43"/>
      <c r="I933" s="42"/>
      <c r="J933" s="43">
        <f>SUM(S923:S936)+SUM(T923:T936)+SUM(X923:X936)+SUM(Y923:Y936)+SUM(Z923:Z936)</f>
        <v>34.21</v>
      </c>
      <c r="K933" s="42"/>
      <c r="L933" s="43">
        <f>SUM(AR923:AR936)+SUM(AS923:AS936)+SUM(AT923:AT936)+SUM(AU923:AU936)+SUM(AV923:AV936)</f>
        <v>1742.05</v>
      </c>
    </row>
    <row r="934" spans="1:82" ht="28.5" x14ac:dyDescent="0.2">
      <c r="A934" s="39"/>
      <c r="B934" s="39" t="s">
        <v>35</v>
      </c>
      <c r="C934" s="39" t="s">
        <v>1453</v>
      </c>
      <c r="D934" s="40" t="s">
        <v>1454</v>
      </c>
      <c r="E934" s="41">
        <f>Source!BZ564</f>
        <v>97</v>
      </c>
      <c r="F934" s="41"/>
      <c r="G934" s="41">
        <f>Source!AT564</f>
        <v>97</v>
      </c>
      <c r="H934" s="43"/>
      <c r="I934" s="42"/>
      <c r="J934" s="43">
        <f>SUM(AD923:AD936)</f>
        <v>33.18</v>
      </c>
      <c r="K934" s="42"/>
      <c r="L934" s="43">
        <f>SUM(AZ923:AZ936)</f>
        <v>1689.79</v>
      </c>
    </row>
    <row r="935" spans="1:82" ht="28.5" x14ac:dyDescent="0.2">
      <c r="A935" s="48"/>
      <c r="B935" s="48" t="s">
        <v>36</v>
      </c>
      <c r="C935" s="48" t="s">
        <v>1455</v>
      </c>
      <c r="D935" s="49" t="s">
        <v>1454</v>
      </c>
      <c r="E935" s="50">
        <f>Source!CA564</f>
        <v>51</v>
      </c>
      <c r="F935" s="50"/>
      <c r="G935" s="50">
        <f>Source!AU564</f>
        <v>51</v>
      </c>
      <c r="H935" s="51"/>
      <c r="I935" s="52"/>
      <c r="J935" s="51">
        <f>SUM(AE923:AE936)</f>
        <v>17.45</v>
      </c>
      <c r="K935" s="52"/>
      <c r="L935" s="51">
        <f>SUM(BA923:BA936)</f>
        <v>888.45</v>
      </c>
    </row>
    <row r="936" spans="1:82" ht="15" x14ac:dyDescent="0.2">
      <c r="C936" s="92" t="s">
        <v>1456</v>
      </c>
      <c r="D936" s="92"/>
      <c r="E936" s="92"/>
      <c r="F936" s="92"/>
      <c r="G936" s="92"/>
      <c r="H936" s="92"/>
      <c r="I936" s="93">
        <f>J926+J927+J929+J934+J935</f>
        <v>113.78</v>
      </c>
      <c r="J936" s="93"/>
      <c r="K936" s="93">
        <f>L926+L927+L929+L934+L935</f>
        <v>4595.8499999999995</v>
      </c>
      <c r="L936" s="93"/>
      <c r="O936" s="53">
        <f>J926+J927+J929+J934+J935</f>
        <v>113.78</v>
      </c>
      <c r="P936" s="53">
        <f>J927</f>
        <v>13.89</v>
      </c>
      <c r="R936" t="s">
        <v>1457</v>
      </c>
      <c r="S936" s="53">
        <f>J926</f>
        <v>33.64</v>
      </c>
      <c r="U936" s="53">
        <f>J926</f>
        <v>33.64</v>
      </c>
      <c r="X936" s="53">
        <f>J928</f>
        <v>0.56999999999999995</v>
      </c>
      <c r="Z936" t="s">
        <v>1457</v>
      </c>
      <c r="AA936" s="53">
        <f>J929</f>
        <v>15.62</v>
      </c>
      <c r="AD936">
        <f>ROUND((Source!AT564/100)*((ROUND(Source!AF564*Source!I564, 2)+ROUND(Source!AE564*Source!I564, 2))), 2)</f>
        <v>33.18</v>
      </c>
      <c r="AE936">
        <f>ROUND((Source!AU564/100)*((ROUND(Source!AF564*Source!I564, 2)+ROUND(Source!AE564*Source!I564, 2))), 2)</f>
        <v>17.45</v>
      </c>
      <c r="AN936" s="53">
        <f>L926+L927+L929+L934+L935</f>
        <v>4595.8499999999995</v>
      </c>
      <c r="AO936" s="53">
        <f>L927</f>
        <v>189.05</v>
      </c>
      <c r="AQ936" t="s">
        <v>1457</v>
      </c>
      <c r="AR936" s="53">
        <f>L926</f>
        <v>1713.1</v>
      </c>
      <c r="AT936" s="53">
        <f>L928</f>
        <v>28.95</v>
      </c>
      <c r="AV936" t="s">
        <v>1457</v>
      </c>
      <c r="AW936" s="53">
        <f>L929</f>
        <v>115.46</v>
      </c>
      <c r="AZ936">
        <f>Source!X564</f>
        <v>1689.79</v>
      </c>
      <c r="BA936">
        <f>Source!Y564</f>
        <v>888.45</v>
      </c>
      <c r="BI936" s="53">
        <f>J926+J927+J929+J934+J935</f>
        <v>113.78</v>
      </c>
      <c r="CD936">
        <v>2</v>
      </c>
    </row>
    <row r="937" spans="1:82" ht="28.5" x14ac:dyDescent="0.2">
      <c r="A937" s="38" t="s">
        <v>659</v>
      </c>
      <c r="B937" s="39" t="str">
        <f>Source!F566</f>
        <v>101-7571</v>
      </c>
      <c r="C937" s="39" t="str">
        <f>Source!G566</f>
        <v>Сталь полосовая, марка стали Ст1сп-Ст6сп, спокойная</v>
      </c>
      <c r="D937" s="40" t="str">
        <f>Source!H566</f>
        <v>т</v>
      </c>
      <c r="E937" s="41">
        <f>Source!K566</f>
        <v>3.9620000000000002E-2</v>
      </c>
      <c r="F937" s="41"/>
      <c r="G937" s="41">
        <f>Source!I566</f>
        <v>3.9620000000000002E-2</v>
      </c>
      <c r="H937" s="43">
        <f>Source!AL566</f>
        <v>5630.34</v>
      </c>
      <c r="I937" s="42"/>
      <c r="J937" s="43">
        <f>ROUND(Source!AC566*Source!I566, 2)</f>
        <v>223.07</v>
      </c>
      <c r="K937" s="42">
        <f>IF(Source!BC566&lt;&gt; 0, Source!BC566, 1)</f>
        <v>9.2200000000000006</v>
      </c>
      <c r="L937" s="43">
        <f>Source!P566</f>
        <v>2056.7399999999998</v>
      </c>
    </row>
    <row r="938" spans="1:82" x14ac:dyDescent="0.2">
      <c r="A938" s="63"/>
      <c r="B938" s="63"/>
      <c r="C938" s="64" t="str">
        <f>"Объем: "&amp;Source!I566&amp;"=2,83*"&amp;"14/"&amp;"1000"</f>
        <v>Объем: 0,03962=2,83*14/1000</v>
      </c>
      <c r="D938" s="63"/>
      <c r="E938" s="63"/>
      <c r="F938" s="63"/>
      <c r="G938" s="63"/>
      <c r="H938" s="63"/>
      <c r="I938" s="63"/>
      <c r="J938" s="63"/>
      <c r="K938" s="63"/>
      <c r="L938" s="63"/>
    </row>
    <row r="939" spans="1:82" ht="15" x14ac:dyDescent="0.2">
      <c r="C939" s="92" t="s">
        <v>1456</v>
      </c>
      <c r="D939" s="92"/>
      <c r="E939" s="92"/>
      <c r="F939" s="92"/>
      <c r="G939" s="92"/>
      <c r="H939" s="92"/>
      <c r="I939" s="93">
        <f>J937</f>
        <v>223.07</v>
      </c>
      <c r="J939" s="93"/>
      <c r="K939" s="93">
        <f>L937</f>
        <v>2056.7399999999998</v>
      </c>
      <c r="L939" s="93"/>
      <c r="O939" s="53">
        <f>J937</f>
        <v>223.07</v>
      </c>
      <c r="P939">
        <f>0</f>
        <v>0</v>
      </c>
      <c r="R939" t="s">
        <v>1457</v>
      </c>
      <c r="S939">
        <f>0</f>
        <v>0</v>
      </c>
      <c r="U939">
        <f>0</f>
        <v>0</v>
      </c>
      <c r="X939">
        <f>0</f>
        <v>0</v>
      </c>
      <c r="Z939" t="s">
        <v>1457</v>
      </c>
      <c r="AA939" s="53">
        <f>J937</f>
        <v>223.07</v>
      </c>
      <c r="AD939">
        <f>ROUND((Source!AT566/100)*((ROUND(Source!AF566*Source!I566, 2)+ROUND(Source!AE566*Source!I566, 2))), 2)</f>
        <v>0</v>
      </c>
      <c r="AE939">
        <f>ROUND((Source!AU566/100)*((ROUND(Source!AF566*Source!I566, 2)+ROUND(Source!AE566*Source!I566, 2))), 2)</f>
        <v>0</v>
      </c>
      <c r="AN939" s="53">
        <f>L937</f>
        <v>2056.7399999999998</v>
      </c>
      <c r="AO939">
        <f>0</f>
        <v>0</v>
      </c>
      <c r="AQ939" t="s">
        <v>1457</v>
      </c>
      <c r="AR939">
        <f>0</f>
        <v>0</v>
      </c>
      <c r="AT939">
        <f>0</f>
        <v>0</v>
      </c>
      <c r="AV939" t="s">
        <v>1457</v>
      </c>
      <c r="AW939" s="53">
        <f>L937</f>
        <v>2056.7399999999998</v>
      </c>
      <c r="AZ939">
        <f>Source!X566</f>
        <v>0</v>
      </c>
      <c r="BA939">
        <f>Source!Y566</f>
        <v>0</v>
      </c>
      <c r="BH939" s="53">
        <f>J937</f>
        <v>223.07</v>
      </c>
      <c r="CD939">
        <v>1</v>
      </c>
    </row>
    <row r="940" spans="1:82" ht="42.75" x14ac:dyDescent="0.2">
      <c r="A940" s="55" t="s">
        <v>666</v>
      </c>
      <c r="B940" s="48" t="str">
        <f>Source!F570</f>
        <v>ТЦ_59.1.21.01_77_7705537894_20.12.2024_02</v>
      </c>
      <c r="C940" s="48" t="s">
        <v>1559</v>
      </c>
      <c r="D940" s="49" t="str">
        <f>Source!H570</f>
        <v>шт.</v>
      </c>
      <c r="E940" s="50">
        <f>Source!K570</f>
        <v>9</v>
      </c>
      <c r="F940" s="50"/>
      <c r="G940" s="50">
        <f>Source!I570</f>
        <v>9</v>
      </c>
      <c r="H940" s="51">
        <f>Source!AL570</f>
        <v>6528</v>
      </c>
      <c r="I940" s="52"/>
      <c r="J940" s="51">
        <f>ROUND(L940/K940, 2)</f>
        <v>6372.23</v>
      </c>
      <c r="K940" s="52">
        <f>IF(Source!BC570&lt;&gt; 0, Source!BC570, 1)</f>
        <v>9.2200000000000006</v>
      </c>
      <c r="L940" s="51">
        <f>Source!HG570</f>
        <v>58752</v>
      </c>
    </row>
    <row r="941" spans="1:82" ht="15" x14ac:dyDescent="0.2">
      <c r="C941" s="92" t="s">
        <v>1456</v>
      </c>
      <c r="D941" s="92"/>
      <c r="E941" s="92"/>
      <c r="F941" s="92"/>
      <c r="G941" s="92"/>
      <c r="H941" s="92"/>
      <c r="I941" s="93">
        <f>J940</f>
        <v>6372.23</v>
      </c>
      <c r="J941" s="93"/>
      <c r="K941" s="93">
        <f>L940</f>
        <v>58752</v>
      </c>
      <c r="L941" s="93"/>
      <c r="O941" s="53">
        <f>J940</f>
        <v>6372.23</v>
      </c>
      <c r="P941">
        <f>0</f>
        <v>0</v>
      </c>
      <c r="R941" t="s">
        <v>1457</v>
      </c>
      <c r="S941">
        <f>0</f>
        <v>0</v>
      </c>
      <c r="U941">
        <f>0</f>
        <v>0</v>
      </c>
      <c r="X941">
        <f>0</f>
        <v>0</v>
      </c>
      <c r="Z941" t="s">
        <v>1457</v>
      </c>
      <c r="AA941" s="53">
        <f>J940</f>
        <v>6372.23</v>
      </c>
      <c r="AB941" s="53">
        <f>J940</f>
        <v>6372.23</v>
      </c>
      <c r="AD941">
        <f>ROUND((Source!AT570/100)*((ROUND(Source!AF570*Source!I570, 2)+ROUND(Source!AE570*Source!I570, 2))), 2)</f>
        <v>0</v>
      </c>
      <c r="AE941">
        <f>ROUND((Source!AU570/100)*((ROUND(Source!AF570*Source!I570, 2)+ROUND(Source!AE570*Source!I570, 2))), 2)</f>
        <v>0</v>
      </c>
      <c r="AN941" s="53">
        <f>L940</f>
        <v>58752</v>
      </c>
      <c r="AO941">
        <f>0</f>
        <v>0</v>
      </c>
      <c r="AQ941" t="s">
        <v>1457</v>
      </c>
      <c r="AR941">
        <f>0</f>
        <v>0</v>
      </c>
      <c r="AT941">
        <f>0</f>
        <v>0</v>
      </c>
      <c r="AV941" t="s">
        <v>1457</v>
      </c>
      <c r="AW941" s="53">
        <f>L940</f>
        <v>58752</v>
      </c>
      <c r="AX941" s="53">
        <f>L940</f>
        <v>58752</v>
      </c>
      <c r="AZ941">
        <f>Source!X570</f>
        <v>0</v>
      </c>
      <c r="BA941">
        <f>Source!Y570</f>
        <v>0</v>
      </c>
      <c r="BI941" s="53">
        <f>J940</f>
        <v>6372.23</v>
      </c>
      <c r="CD941">
        <v>2</v>
      </c>
    </row>
    <row r="942" spans="1:82" ht="42.75" x14ac:dyDescent="0.2">
      <c r="A942" s="55" t="s">
        <v>669</v>
      </c>
      <c r="B942" s="48" t="str">
        <f>Source!F572</f>
        <v>ТЦ_102_77_7705537894_20.12.2024_02</v>
      </c>
      <c r="C942" s="48" t="s">
        <v>1560</v>
      </c>
      <c r="D942" s="49" t="str">
        <f>Source!H572</f>
        <v>шт.</v>
      </c>
      <c r="E942" s="50">
        <f>Source!K572</f>
        <v>18</v>
      </c>
      <c r="F942" s="50"/>
      <c r="G942" s="50">
        <f>Source!I572</f>
        <v>18</v>
      </c>
      <c r="H942" s="51">
        <f>Source!AL572</f>
        <v>8874</v>
      </c>
      <c r="I942" s="52"/>
      <c r="J942" s="51">
        <f>ROUND(L942/K942, 2)</f>
        <v>17324.509999999998</v>
      </c>
      <c r="K942" s="52">
        <f>IF(Source!BC572&lt;&gt; 0, Source!BC572, 1)</f>
        <v>9.2200000000000006</v>
      </c>
      <c r="L942" s="51">
        <f>Source!HG572</f>
        <v>159732</v>
      </c>
    </row>
    <row r="943" spans="1:82" ht="15" x14ac:dyDescent="0.2">
      <c r="C943" s="92" t="s">
        <v>1456</v>
      </c>
      <c r="D943" s="92"/>
      <c r="E943" s="92"/>
      <c r="F943" s="92"/>
      <c r="G943" s="92"/>
      <c r="H943" s="92"/>
      <c r="I943" s="93">
        <f>J942</f>
        <v>17324.509999999998</v>
      </c>
      <c r="J943" s="93"/>
      <c r="K943" s="93">
        <f>L942</f>
        <v>159732</v>
      </c>
      <c r="L943" s="93"/>
      <c r="O943" s="53">
        <f>J942</f>
        <v>17324.509999999998</v>
      </c>
      <c r="P943">
        <f>0</f>
        <v>0</v>
      </c>
      <c r="R943" t="s">
        <v>1457</v>
      </c>
      <c r="S943">
        <f>0</f>
        <v>0</v>
      </c>
      <c r="U943">
        <f>0</f>
        <v>0</v>
      </c>
      <c r="X943">
        <f>0</f>
        <v>0</v>
      </c>
      <c r="Z943" t="s">
        <v>1457</v>
      </c>
      <c r="AA943" s="53">
        <f>J942</f>
        <v>17324.509999999998</v>
      </c>
      <c r="AB943" s="53">
        <f>J942</f>
        <v>17324.509999999998</v>
      </c>
      <c r="AD943">
        <f>ROUND((Source!AT572/100)*((ROUND(Source!AF572*Source!I572, 2)+ROUND(Source!AE572*Source!I572, 2))), 2)</f>
        <v>0</v>
      </c>
      <c r="AE943">
        <f>ROUND((Source!AU572/100)*((ROUND(Source!AF572*Source!I572, 2)+ROUND(Source!AE572*Source!I572, 2))), 2)</f>
        <v>0</v>
      </c>
      <c r="AN943" s="53">
        <f>L942</f>
        <v>159732</v>
      </c>
      <c r="AO943">
        <f>0</f>
        <v>0</v>
      </c>
      <c r="AQ943" t="s">
        <v>1457</v>
      </c>
      <c r="AR943">
        <f>0</f>
        <v>0</v>
      </c>
      <c r="AT943">
        <f>0</f>
        <v>0</v>
      </c>
      <c r="AV943" t="s">
        <v>1457</v>
      </c>
      <c r="AW943" s="53">
        <f>L942</f>
        <v>159732</v>
      </c>
      <c r="AX943" s="53">
        <f>L942</f>
        <v>159732</v>
      </c>
      <c r="AZ943">
        <f>Source!X572</f>
        <v>0</v>
      </c>
      <c r="BA943">
        <f>Source!Y572</f>
        <v>0</v>
      </c>
      <c r="BI943" s="53">
        <f>J942</f>
        <v>17324.509999999998</v>
      </c>
      <c r="CD943">
        <v>2</v>
      </c>
    </row>
    <row r="944" spans="1:82" ht="28.5" x14ac:dyDescent="0.2">
      <c r="A944" s="38" t="s">
        <v>675</v>
      </c>
      <c r="B944" s="39" t="str">
        <f>Source!F576</f>
        <v>101-1393</v>
      </c>
      <c r="C944" s="39" t="str">
        <f>Source!G576</f>
        <v>Шпильки оцинкованные стяжные диаметром 12 мм длиной 700-1050 мм</v>
      </c>
      <c r="D944" s="40" t="str">
        <f>Source!H576</f>
        <v>т</v>
      </c>
      <c r="E944" s="41">
        <f>Source!K576</f>
        <v>1.278E-2</v>
      </c>
      <c r="F944" s="41"/>
      <c r="G944" s="41">
        <f>Source!I576</f>
        <v>1.278E-2</v>
      </c>
      <c r="H944" s="43">
        <f>Source!AL576</f>
        <v>13872.98</v>
      </c>
      <c r="I944" s="42"/>
      <c r="J944" s="43">
        <f>ROUND(Source!AC576*Source!I576, 2)</f>
        <v>177.3</v>
      </c>
      <c r="K944" s="42">
        <f>IF(Source!BC576&lt;&gt; 0, Source!BC576, 1)</f>
        <v>6.89</v>
      </c>
      <c r="L944" s="43">
        <f>Source!P576</f>
        <v>1221.57</v>
      </c>
    </row>
    <row r="945" spans="1:101" x14ac:dyDescent="0.2">
      <c r="A945" s="63"/>
      <c r="B945" s="63"/>
      <c r="C945" s="64" t="str">
        <f>"Объем: "&amp;Source!I576&amp;"=0,71*"&amp;"18/"&amp;"1000"</f>
        <v>Объем: 0,01278=0,71*18/1000</v>
      </c>
      <c r="D945" s="63"/>
      <c r="E945" s="63"/>
      <c r="F945" s="63"/>
      <c r="G945" s="63"/>
      <c r="H945" s="63"/>
      <c r="I945" s="63"/>
      <c r="J945" s="63"/>
      <c r="K945" s="63"/>
      <c r="L945" s="63"/>
    </row>
    <row r="946" spans="1:101" ht="15" x14ac:dyDescent="0.2">
      <c r="C946" s="92" t="s">
        <v>1456</v>
      </c>
      <c r="D946" s="92"/>
      <c r="E946" s="92"/>
      <c r="F946" s="92"/>
      <c r="G946" s="92"/>
      <c r="H946" s="92"/>
      <c r="I946" s="93">
        <f>J944</f>
        <v>177.3</v>
      </c>
      <c r="J946" s="93"/>
      <c r="K946" s="93">
        <f>L944</f>
        <v>1221.57</v>
      </c>
      <c r="L946" s="93"/>
      <c r="O946" s="53">
        <f>J944</f>
        <v>177.3</v>
      </c>
      <c r="P946">
        <f>0</f>
        <v>0</v>
      </c>
      <c r="R946" t="s">
        <v>1457</v>
      </c>
      <c r="S946">
        <f>0</f>
        <v>0</v>
      </c>
      <c r="U946">
        <f>0</f>
        <v>0</v>
      </c>
      <c r="X946">
        <f>0</f>
        <v>0</v>
      </c>
      <c r="Z946" t="s">
        <v>1457</v>
      </c>
      <c r="AA946" s="53">
        <f>J944</f>
        <v>177.3</v>
      </c>
      <c r="AD946">
        <f>ROUND((Source!AT576/100)*((ROUND(Source!AF576*Source!I576, 2)+ROUND(Source!AE576*Source!I576, 2))), 2)</f>
        <v>0</v>
      </c>
      <c r="AE946">
        <f>ROUND((Source!AU576/100)*((ROUND(Source!AF576*Source!I576, 2)+ROUND(Source!AE576*Source!I576, 2))), 2)</f>
        <v>0</v>
      </c>
      <c r="AN946" s="53">
        <f>L944</f>
        <v>1221.57</v>
      </c>
      <c r="AO946">
        <f>0</f>
        <v>0</v>
      </c>
      <c r="AQ946" t="s">
        <v>1457</v>
      </c>
      <c r="AR946">
        <f>0</f>
        <v>0</v>
      </c>
      <c r="AT946">
        <f>0</f>
        <v>0</v>
      </c>
      <c r="AV946" t="s">
        <v>1457</v>
      </c>
      <c r="AW946" s="53">
        <f>L944</f>
        <v>1221.57</v>
      </c>
      <c r="AZ946">
        <f>Source!X576</f>
        <v>0</v>
      </c>
      <c r="BA946">
        <f>Source!Y576</f>
        <v>0</v>
      </c>
      <c r="BH946" s="53">
        <f>J944</f>
        <v>177.3</v>
      </c>
      <c r="CD946">
        <v>1</v>
      </c>
    </row>
    <row r="947" spans="1:101" ht="28.5" x14ac:dyDescent="0.2">
      <c r="A947" s="38" t="s">
        <v>679</v>
      </c>
      <c r="B947" s="39" t="str">
        <f>Source!F578</f>
        <v>101-2039</v>
      </c>
      <c r="C947" s="39" t="str">
        <f>Source!G578</f>
        <v>Болты с гайками и шайбами оцинкованные, диаметр 12 мм</v>
      </c>
      <c r="D947" s="40" t="str">
        <f>Source!H578</f>
        <v>кг</v>
      </c>
      <c r="E947" s="41">
        <f>Source!K578</f>
        <v>1.8786799999999999</v>
      </c>
      <c r="F947" s="41"/>
      <c r="G947" s="41">
        <f>Source!I578</f>
        <v>1.8786799999999999</v>
      </c>
      <c r="H947" s="43">
        <f>Source!AL578</f>
        <v>20.59</v>
      </c>
      <c r="I947" s="42"/>
      <c r="J947" s="43">
        <f>ROUND(Source!AC578*Source!I578, 2)</f>
        <v>38.68</v>
      </c>
      <c r="K947" s="42">
        <f>IF(Source!BC578&lt;&gt; 0, Source!BC578, 1)</f>
        <v>7.75</v>
      </c>
      <c r="L947" s="43">
        <f>Source!P578</f>
        <v>299.79000000000002</v>
      </c>
    </row>
    <row r="948" spans="1:101" ht="38.25" x14ac:dyDescent="0.2">
      <c r="A948" s="63"/>
      <c r="B948" s="63"/>
      <c r="C948" s="64" t="str">
        <f>"Объем: "&amp;Source!I578&amp;"=12*"&amp;"0,05867+"&amp;"20*"&amp;"0,01567+"&amp;"12*"&amp;"0,00627+"&amp;"12*"&amp;"0,006+"&amp;"6*"&amp;"0,084+"&amp;"6*"&amp;"0,035"</f>
        <v>Объем: 1,87868=12*0,05867+20*0,01567+12*0,00627+12*0,006+6*0,084+6*0,035</v>
      </c>
      <c r="D948" s="63"/>
      <c r="E948" s="63"/>
      <c r="F948" s="63"/>
      <c r="G948" s="63"/>
      <c r="H948" s="63"/>
      <c r="I948" s="63"/>
      <c r="J948" s="63"/>
      <c r="K948" s="63"/>
      <c r="L948" s="63"/>
    </row>
    <row r="949" spans="1:101" ht="15" x14ac:dyDescent="0.2">
      <c r="C949" s="92" t="s">
        <v>1456</v>
      </c>
      <c r="D949" s="92"/>
      <c r="E949" s="92"/>
      <c r="F949" s="92"/>
      <c r="G949" s="92"/>
      <c r="H949" s="92"/>
      <c r="I949" s="93">
        <f>J947</f>
        <v>38.68</v>
      </c>
      <c r="J949" s="93"/>
      <c r="K949" s="93">
        <f>L947</f>
        <v>299.79000000000002</v>
      </c>
      <c r="L949" s="93"/>
      <c r="O949" s="53">
        <f>J947</f>
        <v>38.68</v>
      </c>
      <c r="P949">
        <f>0</f>
        <v>0</v>
      </c>
      <c r="R949" t="s">
        <v>1457</v>
      </c>
      <c r="S949">
        <f>0</f>
        <v>0</v>
      </c>
      <c r="U949">
        <f>0</f>
        <v>0</v>
      </c>
      <c r="X949">
        <f>0</f>
        <v>0</v>
      </c>
      <c r="Z949" t="s">
        <v>1457</v>
      </c>
      <c r="AA949" s="53">
        <f>J947</f>
        <v>38.68</v>
      </c>
      <c r="AD949">
        <f>ROUND((Source!AT578/100)*((ROUND(Source!AF578*Source!I578, 2)+ROUND(Source!AE578*Source!I578, 2))), 2)</f>
        <v>0</v>
      </c>
      <c r="AE949">
        <f>ROUND((Source!AU578/100)*((ROUND(Source!AF578*Source!I578, 2)+ROUND(Source!AE578*Source!I578, 2))), 2)</f>
        <v>0</v>
      </c>
      <c r="AN949" s="53">
        <f>L947</f>
        <v>299.79000000000002</v>
      </c>
      <c r="AO949">
        <f>0</f>
        <v>0</v>
      </c>
      <c r="AQ949" t="s">
        <v>1457</v>
      </c>
      <c r="AR949">
        <f>0</f>
        <v>0</v>
      </c>
      <c r="AT949">
        <f>0</f>
        <v>0</v>
      </c>
      <c r="AV949" t="s">
        <v>1457</v>
      </c>
      <c r="AW949" s="53">
        <f>L947</f>
        <v>299.79000000000002</v>
      </c>
      <c r="AZ949">
        <f>Source!X578</f>
        <v>0</v>
      </c>
      <c r="BA949">
        <f>Source!Y578</f>
        <v>0</v>
      </c>
      <c r="BH949" s="53">
        <f>J947</f>
        <v>38.68</v>
      </c>
      <c r="CD949">
        <v>1</v>
      </c>
    </row>
    <row r="950" spans="1:101" ht="42.75" x14ac:dyDescent="0.2">
      <c r="A950" s="38" t="s">
        <v>680</v>
      </c>
      <c r="B950" s="39" t="str">
        <f>Source!F580</f>
        <v>м11-03-001-1</v>
      </c>
      <c r="C950" s="39" t="str">
        <f>Source!G580</f>
        <v>Приборы, устанавливаемые на металлоконструкциях, щитах и пультах, масса до 5 кг</v>
      </c>
      <c r="D950" s="40" t="str">
        <f>Source!H580</f>
        <v>1  ШТ.</v>
      </c>
      <c r="E950" s="41">
        <f>Source!K580</f>
        <v>6</v>
      </c>
      <c r="F950" s="41"/>
      <c r="G950" s="41">
        <f>Source!I580</f>
        <v>6</v>
      </c>
      <c r="H950" s="43"/>
      <c r="I950" s="42"/>
      <c r="J950" s="43"/>
      <c r="K950" s="42"/>
      <c r="L950" s="43"/>
    </row>
    <row r="951" spans="1:101" ht="51" x14ac:dyDescent="0.2">
      <c r="B951" s="44" t="s">
        <v>1389</v>
      </c>
      <c r="C951" s="94" t="s">
        <v>1444</v>
      </c>
      <c r="D951" s="94"/>
      <c r="E951" s="94"/>
      <c r="F951" s="94"/>
      <c r="G951" s="94"/>
      <c r="H951" s="94"/>
      <c r="I951" s="94"/>
      <c r="J951" s="94"/>
      <c r="K951" s="94"/>
      <c r="L951" s="94"/>
      <c r="CW951" s="45" t="s">
        <v>1444</v>
      </c>
    </row>
    <row r="952" spans="1:101" ht="14.25" x14ac:dyDescent="0.2">
      <c r="A952" s="39"/>
      <c r="B952" s="42">
        <v>1</v>
      </c>
      <c r="C952" s="39" t="s">
        <v>1445</v>
      </c>
      <c r="D952" s="40"/>
      <c r="E952" s="41"/>
      <c r="F952" s="41"/>
      <c r="G952" s="41"/>
      <c r="H952" s="43">
        <f>Source!AO580</f>
        <v>5.16</v>
      </c>
      <c r="I952" s="42">
        <f>ROUND(1.2,7)</f>
        <v>1.2</v>
      </c>
      <c r="J952" s="43">
        <f>ROUND(Source!AF580*Source!I580, 2)</f>
        <v>37.14</v>
      </c>
      <c r="K952" s="42">
        <f>IF(Source!BA580&lt;&gt; 0, Source!BA580, 1)</f>
        <v>50.93</v>
      </c>
      <c r="L952" s="43">
        <f>Source!S580</f>
        <v>1891.54</v>
      </c>
    </row>
    <row r="953" spans="1:101" ht="14.25" x14ac:dyDescent="0.2">
      <c r="A953" s="39"/>
      <c r="B953" s="42">
        <v>4</v>
      </c>
      <c r="C953" s="39" t="s">
        <v>1448</v>
      </c>
      <c r="D953" s="40"/>
      <c r="E953" s="41"/>
      <c r="F953" s="41"/>
      <c r="G953" s="41"/>
      <c r="H953" s="43">
        <f>Source!AL580</f>
        <v>0.89</v>
      </c>
      <c r="I953" s="42"/>
      <c r="J953" s="43">
        <f>ROUND(Source!AC580*Source!I580, 2)</f>
        <v>5.34</v>
      </c>
      <c r="K953" s="42">
        <f>IF(Source!BC580&lt;&gt; 0, Source!BC580, 1)</f>
        <v>12.69</v>
      </c>
      <c r="L953" s="43">
        <f>Source!P580</f>
        <v>67.760000000000005</v>
      </c>
    </row>
    <row r="954" spans="1:101" ht="14.25" x14ac:dyDescent="0.2">
      <c r="A954" s="39"/>
      <c r="B954" s="39"/>
      <c r="C954" s="48" t="s">
        <v>1449</v>
      </c>
      <c r="D954" s="49" t="s">
        <v>1423</v>
      </c>
      <c r="E954" s="50">
        <f>Source!AQ580</f>
        <v>0.52</v>
      </c>
      <c r="F954" s="50">
        <f>ROUND(1.2,7)</f>
        <v>1.2</v>
      </c>
      <c r="G954" s="50">
        <f>ROUND(Source!U580, 7)</f>
        <v>3.7440000000000002</v>
      </c>
      <c r="H954" s="51"/>
      <c r="I954" s="52"/>
      <c r="J954" s="51"/>
      <c r="K954" s="52"/>
      <c r="L954" s="51"/>
    </row>
    <row r="955" spans="1:101" ht="14.25" x14ac:dyDescent="0.2">
      <c r="A955" s="39"/>
      <c r="B955" s="39"/>
      <c r="C955" s="39" t="s">
        <v>1451</v>
      </c>
      <c r="D955" s="40"/>
      <c r="E955" s="41"/>
      <c r="F955" s="41"/>
      <c r="G955" s="41"/>
      <c r="H955" s="43">
        <f>H952+H953</f>
        <v>6.05</v>
      </c>
      <c r="I955" s="42"/>
      <c r="J955" s="43">
        <f>J952+J953</f>
        <v>42.480000000000004</v>
      </c>
      <c r="K955" s="42"/>
      <c r="L955" s="43">
        <f>L952+L953</f>
        <v>1959.3</v>
      </c>
    </row>
    <row r="956" spans="1:101" ht="14.25" x14ac:dyDescent="0.2">
      <c r="A956" s="39"/>
      <c r="B956" s="39"/>
      <c r="C956" s="39" t="s">
        <v>1452</v>
      </c>
      <c r="D956" s="40"/>
      <c r="E956" s="41"/>
      <c r="F956" s="41"/>
      <c r="G956" s="41"/>
      <c r="H956" s="43"/>
      <c r="I956" s="42"/>
      <c r="J956" s="43">
        <f>SUM(S950:S959)+SUM(T950:T959)+SUM(X950:X959)+SUM(Y950:Y959)+SUM(Z950:Z959)</f>
        <v>37.14</v>
      </c>
      <c r="K956" s="42"/>
      <c r="L956" s="43">
        <f>SUM(AR950:AR959)+SUM(AS950:AS959)+SUM(AT950:AT959)+SUM(AU950:AU959)+SUM(AV950:AV959)</f>
        <v>1891.54</v>
      </c>
    </row>
    <row r="957" spans="1:101" ht="28.5" x14ac:dyDescent="0.2">
      <c r="A957" s="39"/>
      <c r="B957" s="39" t="s">
        <v>570</v>
      </c>
      <c r="C957" s="39" t="s">
        <v>1561</v>
      </c>
      <c r="D957" s="40" t="s">
        <v>1454</v>
      </c>
      <c r="E957" s="41">
        <f>Source!BZ580</f>
        <v>90</v>
      </c>
      <c r="F957" s="41"/>
      <c r="G957" s="41">
        <f>Source!AT580</f>
        <v>90</v>
      </c>
      <c r="H957" s="43"/>
      <c r="I957" s="42"/>
      <c r="J957" s="43">
        <f>SUM(AD950:AD959)</f>
        <v>33.43</v>
      </c>
      <c r="K957" s="42"/>
      <c r="L957" s="43">
        <f>SUM(AZ950:AZ959)</f>
        <v>1702.39</v>
      </c>
    </row>
    <row r="958" spans="1:101" ht="28.5" x14ac:dyDescent="0.2">
      <c r="A958" s="48"/>
      <c r="B958" s="48" t="s">
        <v>571</v>
      </c>
      <c r="C958" s="48" t="s">
        <v>1562</v>
      </c>
      <c r="D958" s="49" t="s">
        <v>1454</v>
      </c>
      <c r="E958" s="50">
        <f>Source!CA580</f>
        <v>46</v>
      </c>
      <c r="F958" s="50"/>
      <c r="G958" s="50">
        <f>Source!AU580</f>
        <v>46</v>
      </c>
      <c r="H958" s="51"/>
      <c r="I958" s="52"/>
      <c r="J958" s="51">
        <f>SUM(AE950:AE959)</f>
        <v>17.079999999999998</v>
      </c>
      <c r="K958" s="52"/>
      <c r="L958" s="51">
        <f>SUM(BA950:BA959)</f>
        <v>870.11</v>
      </c>
    </row>
    <row r="959" spans="1:101" ht="15" x14ac:dyDescent="0.2">
      <c r="C959" s="92" t="s">
        <v>1456</v>
      </c>
      <c r="D959" s="92"/>
      <c r="E959" s="92"/>
      <c r="F959" s="92"/>
      <c r="G959" s="92"/>
      <c r="H959" s="92"/>
      <c r="I959" s="93">
        <f>J952+J953+J957+J958</f>
        <v>92.99</v>
      </c>
      <c r="J959" s="93"/>
      <c r="K959" s="93">
        <f>L952+L953+L957+L958</f>
        <v>4531.8</v>
      </c>
      <c r="L959" s="93"/>
      <c r="O959" s="53">
        <f>J952+J953+J957+J958</f>
        <v>92.99</v>
      </c>
      <c r="P959">
        <f>0</f>
        <v>0</v>
      </c>
      <c r="R959" t="s">
        <v>1457</v>
      </c>
      <c r="S959" s="53">
        <f>J952</f>
        <v>37.14</v>
      </c>
      <c r="U959" s="53">
        <f>J952</f>
        <v>37.14</v>
      </c>
      <c r="X959">
        <f>0</f>
        <v>0</v>
      </c>
      <c r="Z959" t="s">
        <v>1457</v>
      </c>
      <c r="AA959" s="53">
        <f>J953</f>
        <v>5.34</v>
      </c>
      <c r="AD959">
        <f>ROUND((Source!AT580/100)*((ROUND(Source!AF580*Source!I580, 2)+ROUND(Source!AE580*Source!I580, 2))), 2)</f>
        <v>33.43</v>
      </c>
      <c r="AE959">
        <f>ROUND((Source!AU580/100)*((ROUND(Source!AF580*Source!I580, 2)+ROUND(Source!AE580*Source!I580, 2))), 2)</f>
        <v>17.079999999999998</v>
      </c>
      <c r="AN959" s="53">
        <f>L952+L953+L957+L958</f>
        <v>4531.8</v>
      </c>
      <c r="AO959">
        <f>0</f>
        <v>0</v>
      </c>
      <c r="AQ959" t="s">
        <v>1457</v>
      </c>
      <c r="AR959" s="53">
        <f>L952</f>
        <v>1891.54</v>
      </c>
      <c r="AT959">
        <f>0</f>
        <v>0</v>
      </c>
      <c r="AV959" t="s">
        <v>1457</v>
      </c>
      <c r="AW959" s="53">
        <f>L953</f>
        <v>67.760000000000005</v>
      </c>
      <c r="AZ959">
        <f>Source!X580</f>
        <v>1702.39</v>
      </c>
      <c r="BA959">
        <f>Source!Y580</f>
        <v>870.11</v>
      </c>
      <c r="BI959" s="53">
        <f>J952+J953+J957+J958</f>
        <v>92.99</v>
      </c>
      <c r="CD959">
        <v>2</v>
      </c>
    </row>
    <row r="960" spans="1:101" ht="42.75" x14ac:dyDescent="0.2">
      <c r="A960" s="55" t="s">
        <v>681</v>
      </c>
      <c r="B960" s="48" t="str">
        <f>Source!F582</f>
        <v>ТЦ_61.2.04.02_77_7705537894_20.12.2024_02</v>
      </c>
      <c r="C960" s="48" t="s">
        <v>1563</v>
      </c>
      <c r="D960" s="49" t="str">
        <f>Source!H582</f>
        <v>КОПМЛ.</v>
      </c>
      <c r="E960" s="50">
        <f>Source!K582</f>
        <v>3</v>
      </c>
      <c r="F960" s="50"/>
      <c r="G960" s="50">
        <f>Source!I582</f>
        <v>3</v>
      </c>
      <c r="H960" s="51">
        <f>Source!AL582</f>
        <v>85680</v>
      </c>
      <c r="I960" s="52"/>
      <c r="J960" s="51">
        <f>ROUND(L960/K960, 2)</f>
        <v>27878.52</v>
      </c>
      <c r="K960" s="52">
        <f>IF(Source!BC582&lt;&gt; 0, Source!BC582, 1)</f>
        <v>9.2200000000000006</v>
      </c>
      <c r="L960" s="51">
        <f>Source!HG582</f>
        <v>257040</v>
      </c>
    </row>
    <row r="961" spans="1:82" ht="15" x14ac:dyDescent="0.2">
      <c r="C961" s="92" t="s">
        <v>1456</v>
      </c>
      <c r="D961" s="92"/>
      <c r="E961" s="92"/>
      <c r="F961" s="92"/>
      <c r="G961" s="92"/>
      <c r="H961" s="92"/>
      <c r="I961" s="93">
        <f>J960</f>
        <v>27878.52</v>
      </c>
      <c r="J961" s="93"/>
      <c r="K961" s="93">
        <f>L960</f>
        <v>257040</v>
      </c>
      <c r="L961" s="93"/>
      <c r="O961" s="53">
        <f>J960</f>
        <v>27878.52</v>
      </c>
      <c r="P961">
        <f>0</f>
        <v>0</v>
      </c>
      <c r="R961" t="s">
        <v>1457</v>
      </c>
      <c r="S961">
        <f>0</f>
        <v>0</v>
      </c>
      <c r="U961">
        <f>0</f>
        <v>0</v>
      </c>
      <c r="X961">
        <f>0</f>
        <v>0</v>
      </c>
      <c r="Z961" t="s">
        <v>1457</v>
      </c>
      <c r="AA961" s="53">
        <f>J960</f>
        <v>27878.52</v>
      </c>
      <c r="AB961" s="53">
        <f>J960</f>
        <v>27878.52</v>
      </c>
      <c r="AD961">
        <f>ROUND((Source!AT582/100)*((ROUND(Source!AF582*Source!I582, 2)+ROUND(Source!AE582*Source!I582, 2))), 2)</f>
        <v>0</v>
      </c>
      <c r="AE961">
        <f>ROUND((Source!AU582/100)*((ROUND(Source!AF582*Source!I582, 2)+ROUND(Source!AE582*Source!I582, 2))), 2)</f>
        <v>0</v>
      </c>
      <c r="AN961" s="53">
        <f>L960</f>
        <v>257040</v>
      </c>
      <c r="AO961">
        <f>0</f>
        <v>0</v>
      </c>
      <c r="AQ961" t="s">
        <v>1457</v>
      </c>
      <c r="AR961">
        <f>0</f>
        <v>0</v>
      </c>
      <c r="AT961">
        <f>0</f>
        <v>0</v>
      </c>
      <c r="AV961" t="s">
        <v>1457</v>
      </c>
      <c r="AW961" s="53">
        <f>L960</f>
        <v>257040</v>
      </c>
      <c r="AX961" s="53">
        <f>L960</f>
        <v>257040</v>
      </c>
      <c r="AZ961">
        <f>Source!X582</f>
        <v>0</v>
      </c>
      <c r="BA961">
        <f>Source!Y582</f>
        <v>0</v>
      </c>
      <c r="BI961" s="53">
        <f>J960</f>
        <v>27878.52</v>
      </c>
      <c r="CD961">
        <v>2</v>
      </c>
    </row>
    <row r="963" spans="1:82" ht="15" x14ac:dyDescent="0.2">
      <c r="A963" s="66"/>
      <c r="B963" s="67"/>
      <c r="C963" s="89" t="s">
        <v>1490</v>
      </c>
      <c r="D963" s="89"/>
      <c r="E963" s="89"/>
      <c r="F963" s="89"/>
      <c r="G963" s="89"/>
      <c r="H963" s="89"/>
      <c r="I963" s="68"/>
      <c r="J963" s="69">
        <f>J965+J966+J972+J976</f>
        <v>367487.25999999983</v>
      </c>
      <c r="K963" s="69"/>
      <c r="L963" s="69">
        <f>L965+L966+L972+L976</f>
        <v>3612774.3799999976</v>
      </c>
    </row>
    <row r="964" spans="1:82" ht="14.25" x14ac:dyDescent="0.2">
      <c r="A964" s="54"/>
      <c r="B964" s="65"/>
      <c r="C964" s="90" t="s">
        <v>1491</v>
      </c>
      <c r="D964" s="86"/>
      <c r="E964" s="86"/>
      <c r="F964" s="86"/>
      <c r="G964" s="86"/>
      <c r="H964" s="86"/>
      <c r="I964" s="41"/>
      <c r="J964" s="43"/>
      <c r="K964" s="43"/>
      <c r="L964" s="43"/>
    </row>
    <row r="965" spans="1:82" ht="14.25" x14ac:dyDescent="0.2">
      <c r="A965" s="54"/>
      <c r="B965" s="65"/>
      <c r="C965" s="86" t="s">
        <v>1492</v>
      </c>
      <c r="D965" s="86"/>
      <c r="E965" s="86"/>
      <c r="F965" s="86"/>
      <c r="G965" s="86"/>
      <c r="H965" s="86"/>
      <c r="I965" s="41"/>
      <c r="J965" s="43">
        <f>SUM(S775:S961)</f>
        <v>5257.05</v>
      </c>
      <c r="K965" s="43"/>
      <c r="L965" s="43">
        <f>SUM(AR775:AR961)</f>
        <v>267740.91999999987</v>
      </c>
    </row>
    <row r="966" spans="1:82" ht="14.25" x14ac:dyDescent="0.2">
      <c r="A966" s="54"/>
      <c r="B966" s="65"/>
      <c r="C966" s="86" t="s">
        <v>1493</v>
      </c>
      <c r="D966" s="86"/>
      <c r="E966" s="86"/>
      <c r="F966" s="86"/>
      <c r="G966" s="86"/>
      <c r="H966" s="86"/>
      <c r="I966" s="41"/>
      <c r="J966" s="43">
        <f>J968+J971</f>
        <v>3685.8999999999996</v>
      </c>
      <c r="K966" s="43"/>
      <c r="L966" s="43">
        <f>L968+L971</f>
        <v>44749.780000000006</v>
      </c>
    </row>
    <row r="967" spans="1:82" ht="14.25" x14ac:dyDescent="0.2">
      <c r="A967" s="54"/>
      <c r="B967" s="65"/>
      <c r="C967" s="90" t="s">
        <v>1494</v>
      </c>
      <c r="D967" s="86"/>
      <c r="E967" s="86"/>
      <c r="F967" s="86"/>
      <c r="G967" s="86"/>
      <c r="H967" s="86"/>
      <c r="I967" s="41"/>
      <c r="J967" s="43"/>
      <c r="K967" s="43"/>
      <c r="L967" s="43"/>
    </row>
    <row r="968" spans="1:82" ht="14.25" x14ac:dyDescent="0.2">
      <c r="A968" s="54"/>
      <c r="B968" s="65"/>
      <c r="C968" s="86" t="s">
        <v>1495</v>
      </c>
      <c r="D968" s="86"/>
      <c r="E968" s="86"/>
      <c r="F968" s="86"/>
      <c r="G968" s="86"/>
      <c r="H968" s="86"/>
      <c r="I968" s="41"/>
      <c r="J968" s="43">
        <f>SUM(P775:P961)</f>
        <v>3685.8999999999996</v>
      </c>
      <c r="K968" s="43"/>
      <c r="L968" s="43">
        <f>SUM(AO775:AO961)</f>
        <v>44749.780000000006</v>
      </c>
    </row>
    <row r="969" spans="1:82" ht="14.25" x14ac:dyDescent="0.2">
      <c r="A969" s="54"/>
      <c r="B969" s="65"/>
      <c r="C969" s="90" t="s">
        <v>1496</v>
      </c>
      <c r="D969" s="86"/>
      <c r="E969" s="86"/>
      <c r="F969" s="86"/>
      <c r="G969" s="86"/>
      <c r="H969" s="86"/>
      <c r="I969" s="41"/>
      <c r="J969" s="43"/>
      <c r="K969" s="43"/>
      <c r="L969" s="43"/>
    </row>
    <row r="970" spans="1:82" ht="14.25" x14ac:dyDescent="0.2">
      <c r="A970" s="54"/>
      <c r="B970" s="65"/>
      <c r="C970" s="86" t="s">
        <v>1497</v>
      </c>
      <c r="D970" s="86"/>
      <c r="E970" s="86"/>
      <c r="F970" s="86"/>
      <c r="G970" s="86"/>
      <c r="H970" s="86"/>
      <c r="I970" s="41"/>
      <c r="J970" s="43">
        <f>SUM(X775:X961)</f>
        <v>233.83999999999997</v>
      </c>
      <c r="K970" s="43"/>
      <c r="L970" s="43">
        <f>SUM(AT775:AT961)</f>
        <v>11909.530000000002</v>
      </c>
    </row>
    <row r="971" spans="1:82" ht="14.25" hidden="1" x14ac:dyDescent="0.2">
      <c r="A971" s="54"/>
      <c r="B971" s="65"/>
      <c r="C971" s="86" t="s">
        <v>1498</v>
      </c>
      <c r="D971" s="86"/>
      <c r="E971" s="86"/>
      <c r="F971" s="86"/>
      <c r="G971" s="86"/>
      <c r="H971" s="86"/>
      <c r="I971" s="41"/>
      <c r="J971" s="43">
        <f>SUM(Z775:Z961)</f>
        <v>0</v>
      </c>
      <c r="K971" s="43"/>
      <c r="L971" s="43">
        <f>SUM(AV775:AV961)</f>
        <v>0</v>
      </c>
    </row>
    <row r="972" spans="1:82" ht="14.25" x14ac:dyDescent="0.2">
      <c r="A972" s="54"/>
      <c r="B972" s="65"/>
      <c r="C972" s="86" t="s">
        <v>1499</v>
      </c>
      <c r="D972" s="86"/>
      <c r="E972" s="86"/>
      <c r="F972" s="86"/>
      <c r="G972" s="86"/>
      <c r="H972" s="86"/>
      <c r="I972" s="41"/>
      <c r="J972" s="43">
        <f>J974+J975</f>
        <v>358544.30999999982</v>
      </c>
      <c r="K972" s="43"/>
      <c r="L972" s="43">
        <f>L974+L975</f>
        <v>3300283.6799999978</v>
      </c>
    </row>
    <row r="973" spans="1:82" ht="14.25" x14ac:dyDescent="0.2">
      <c r="A973" s="54"/>
      <c r="B973" s="65"/>
      <c r="C973" s="90" t="s">
        <v>1494</v>
      </c>
      <c r="D973" s="86"/>
      <c r="E973" s="86"/>
      <c r="F973" s="86"/>
      <c r="G973" s="86"/>
      <c r="H973" s="86"/>
      <c r="I973" s="41"/>
      <c r="J973" s="43"/>
      <c r="K973" s="43"/>
      <c r="L973" s="43"/>
    </row>
    <row r="974" spans="1:82" ht="14.25" x14ac:dyDescent="0.2">
      <c r="A974" s="54"/>
      <c r="B974" s="65"/>
      <c r="C974" s="86" t="s">
        <v>1500</v>
      </c>
      <c r="D974" s="86"/>
      <c r="E974" s="86"/>
      <c r="F974" s="86"/>
      <c r="G974" s="86"/>
      <c r="H974" s="86"/>
      <c r="I974" s="41"/>
      <c r="J974" s="43">
        <f>SUM(AA775:AA961)-SUM(BJ775:BJ961)</f>
        <v>358544.30999999982</v>
      </c>
      <c r="K974" s="43"/>
      <c r="L974" s="43">
        <f>SUM(AW775:AW961)-SUM(BK775:BK961)</f>
        <v>3300283.6799999978</v>
      </c>
    </row>
    <row r="975" spans="1:82" ht="14.25" hidden="1" x14ac:dyDescent="0.2">
      <c r="A975" s="54"/>
      <c r="B975" s="65"/>
      <c r="C975" s="86" t="s">
        <v>1501</v>
      </c>
      <c r="D975" s="86"/>
      <c r="E975" s="86"/>
      <c r="F975" s="86"/>
      <c r="G975" s="86"/>
      <c r="H975" s="86"/>
      <c r="I975" s="41"/>
      <c r="J975" s="43">
        <f>SUM(BC775:BC961)</f>
        <v>0</v>
      </c>
      <c r="K975" s="43"/>
      <c r="L975" s="43">
        <f>SUM(BC775:BC961)</f>
        <v>0</v>
      </c>
    </row>
    <row r="976" spans="1:82" ht="14.25" hidden="1" x14ac:dyDescent="0.2">
      <c r="A976" s="54"/>
      <c r="B976" s="65"/>
      <c r="C976" s="86" t="s">
        <v>1502</v>
      </c>
      <c r="D976" s="86"/>
      <c r="E976" s="86"/>
      <c r="F976" s="86"/>
      <c r="G976" s="86"/>
      <c r="H976" s="86"/>
      <c r="I976" s="41"/>
      <c r="J976" s="43">
        <f>SUM(AF775:AF961)</f>
        <v>0</v>
      </c>
      <c r="K976" s="43"/>
      <c r="L976" s="43">
        <f>SUM(BB775:BB961)</f>
        <v>0</v>
      </c>
    </row>
    <row r="977" spans="1:12" ht="14.25" x14ac:dyDescent="0.2">
      <c r="A977" s="54"/>
      <c r="B977" s="65"/>
      <c r="C977" s="86" t="s">
        <v>1503</v>
      </c>
      <c r="D977" s="86"/>
      <c r="E977" s="86"/>
      <c r="F977" s="86"/>
      <c r="G977" s="86"/>
      <c r="H977" s="86"/>
      <c r="I977" s="41"/>
      <c r="J977" s="43">
        <f>SUM(S775:S961)+SUM(X775:X961)+SUM(Z775:Z961)</f>
        <v>5490.89</v>
      </c>
      <c r="K977" s="43"/>
      <c r="L977" s="43">
        <f>SUM(AR775:AR961)+SUM(AT775:AT961)+SUM(AV775:AV961)</f>
        <v>279650.4499999999</v>
      </c>
    </row>
    <row r="978" spans="1:12" ht="14.25" x14ac:dyDescent="0.2">
      <c r="A978" s="54"/>
      <c r="B978" s="65"/>
      <c r="C978" s="86" t="s">
        <v>1504</v>
      </c>
      <c r="D978" s="86"/>
      <c r="E978" s="86"/>
      <c r="F978" s="86"/>
      <c r="G978" s="86"/>
      <c r="H978" s="86"/>
      <c r="I978" s="41"/>
      <c r="J978" s="43">
        <f>SUM(AD775:AD961)</f>
        <v>5326.8300000000017</v>
      </c>
      <c r="K978" s="43"/>
      <c r="L978" s="43">
        <f>SUM(AZ775:AZ961)</f>
        <v>271295.45000000007</v>
      </c>
    </row>
    <row r="979" spans="1:12" ht="14.25" x14ac:dyDescent="0.2">
      <c r="A979" s="54"/>
      <c r="B979" s="65"/>
      <c r="C979" s="86" t="s">
        <v>1505</v>
      </c>
      <c r="D979" s="86"/>
      <c r="E979" s="86"/>
      <c r="F979" s="86"/>
      <c r="G979" s="86"/>
      <c r="H979" s="86"/>
      <c r="I979" s="41"/>
      <c r="J979" s="43">
        <f>SUM(AE775:AE961)</f>
        <v>2802.8899999999994</v>
      </c>
      <c r="K979" s="43"/>
      <c r="L979" s="43">
        <f>SUM(BA775:BA961)</f>
        <v>142750.60999999999</v>
      </c>
    </row>
    <row r="980" spans="1:12" ht="14.25" x14ac:dyDescent="0.2">
      <c r="A980" s="54"/>
      <c r="B980" s="65"/>
      <c r="C980" s="86" t="s">
        <v>1506</v>
      </c>
      <c r="D980" s="86"/>
      <c r="E980" s="86"/>
      <c r="F980" s="86"/>
      <c r="G980" s="86"/>
      <c r="H980" s="86"/>
      <c r="I980" s="41"/>
      <c r="J980" s="43">
        <f>J982+J983</f>
        <v>899419.05</v>
      </c>
      <c r="K980" s="43"/>
      <c r="L980" s="43">
        <f>L982+L983</f>
        <v>6062084.4299999997</v>
      </c>
    </row>
    <row r="981" spans="1:12" ht="14.25" x14ac:dyDescent="0.2">
      <c r="A981" s="54"/>
      <c r="B981" s="65"/>
      <c r="C981" s="90" t="s">
        <v>1491</v>
      </c>
      <c r="D981" s="86"/>
      <c r="E981" s="86"/>
      <c r="F981" s="86"/>
      <c r="G981" s="86"/>
      <c r="H981" s="86"/>
      <c r="I981" s="41"/>
      <c r="J981" s="43"/>
      <c r="K981" s="43"/>
      <c r="L981" s="43"/>
    </row>
    <row r="982" spans="1:12" ht="14.25" x14ac:dyDescent="0.2">
      <c r="A982" s="54"/>
      <c r="B982" s="65"/>
      <c r="C982" s="86" t="s">
        <v>1507</v>
      </c>
      <c r="D982" s="86"/>
      <c r="E982" s="86"/>
      <c r="F982" s="86"/>
      <c r="G982" s="86"/>
      <c r="H982" s="86"/>
      <c r="I982" s="41"/>
      <c r="J982" s="43">
        <f>SUM(BJ775:BJ961)</f>
        <v>899419.05</v>
      </c>
      <c r="K982" s="43"/>
      <c r="L982" s="43">
        <f>SUM(BK775:BK961)</f>
        <v>6062084.4299999997</v>
      </c>
    </row>
    <row r="983" spans="1:12" ht="14.25" hidden="1" x14ac:dyDescent="0.2">
      <c r="A983" s="54"/>
      <c r="B983" s="65"/>
      <c r="C983" s="86" t="s">
        <v>1508</v>
      </c>
      <c r="D983" s="86"/>
      <c r="E983" s="86"/>
      <c r="F983" s="86"/>
      <c r="G983" s="86"/>
      <c r="H983" s="86"/>
      <c r="I983" s="41"/>
      <c r="J983" s="43">
        <f>SUM(AH775:AH961)</f>
        <v>0</v>
      </c>
      <c r="K983" s="43"/>
      <c r="L983" s="43">
        <f>SUM(BD775:BD961)</f>
        <v>0</v>
      </c>
    </row>
    <row r="984" spans="1:12" ht="14.25" hidden="1" x14ac:dyDescent="0.2">
      <c r="A984" s="54"/>
      <c r="B984" s="65"/>
      <c r="C984" s="86" t="s">
        <v>1509</v>
      </c>
      <c r="D984" s="86"/>
      <c r="E984" s="86"/>
      <c r="F984" s="86"/>
      <c r="G984" s="86"/>
      <c r="H984" s="86"/>
      <c r="I984" s="41"/>
      <c r="J984" s="43">
        <f>SUM(BL775:BL961)</f>
        <v>0</v>
      </c>
      <c r="K984" s="43"/>
      <c r="L984" s="43"/>
    </row>
    <row r="985" spans="1:12" ht="14.25" hidden="1" x14ac:dyDescent="0.2">
      <c r="A985" s="54"/>
      <c r="B985" s="65"/>
      <c r="C985" s="86" t="s">
        <v>1510</v>
      </c>
      <c r="D985" s="86"/>
      <c r="E985" s="86"/>
      <c r="F985" s="86"/>
      <c r="G985" s="86"/>
      <c r="H985" s="86"/>
      <c r="I985" s="41"/>
      <c r="J985" s="43">
        <f>SUM(BN775:BN961)</f>
        <v>0</v>
      </c>
      <c r="K985" s="43"/>
      <c r="L985" s="43">
        <f>SUM(BO775:BO961)</f>
        <v>0</v>
      </c>
    </row>
    <row r="986" spans="1:12" ht="15" x14ac:dyDescent="0.2">
      <c r="A986" s="66"/>
      <c r="B986" s="67"/>
      <c r="C986" s="89" t="s">
        <v>1511</v>
      </c>
      <c r="D986" s="89"/>
      <c r="E986" s="89"/>
      <c r="F986" s="89"/>
      <c r="G986" s="89"/>
      <c r="H986" s="89"/>
      <c r="I986" s="68"/>
      <c r="J986" s="69">
        <f>J963+J978+J979+J980+J984+J985</f>
        <v>1275036.0299999998</v>
      </c>
      <c r="K986" s="69"/>
      <c r="L986" s="69">
        <f>L963+L978+L979+L980+L984+L985</f>
        <v>10088904.869999997</v>
      </c>
    </row>
    <row r="987" spans="1:12" ht="14.25" x14ac:dyDescent="0.2">
      <c r="A987" s="54"/>
      <c r="B987" s="65"/>
      <c r="C987" s="90" t="s">
        <v>1512</v>
      </c>
      <c r="D987" s="86"/>
      <c r="E987" s="86"/>
      <c r="F987" s="86"/>
      <c r="G987" s="86"/>
      <c r="H987" s="86"/>
      <c r="I987" s="41"/>
      <c r="J987" s="43"/>
      <c r="K987" s="43"/>
      <c r="L987" s="43"/>
    </row>
    <row r="988" spans="1:12" ht="14.25" x14ac:dyDescent="0.2">
      <c r="A988" s="54"/>
      <c r="B988" s="65"/>
      <c r="C988" s="86" t="s">
        <v>1513</v>
      </c>
      <c r="D988" s="86"/>
      <c r="E988" s="86"/>
      <c r="F988" s="86"/>
      <c r="G988" s="86"/>
      <c r="H988" s="86"/>
      <c r="I988" s="41"/>
      <c r="J988" s="43">
        <f>SUM(AB775:AB961)</f>
        <v>341915.92000000004</v>
      </c>
      <c r="K988" s="43"/>
      <c r="L988" s="43">
        <f>SUM(AX775:AX961)</f>
        <v>3152465.13</v>
      </c>
    </row>
    <row r="989" spans="1:12" ht="14.25" x14ac:dyDescent="0.2">
      <c r="A989" s="54"/>
      <c r="B989" s="65"/>
      <c r="C989" s="86" t="s">
        <v>1514</v>
      </c>
      <c r="D989" s="86"/>
      <c r="E989" s="86"/>
      <c r="F989" s="86"/>
      <c r="G989" s="86"/>
      <c r="H989" s="86"/>
      <c r="I989" s="41"/>
      <c r="J989" s="43">
        <f>SUM(AC775:AC961)</f>
        <v>899419.05</v>
      </c>
      <c r="K989" s="43"/>
      <c r="L989" s="43">
        <f>SUM(AY775:AY961)</f>
        <v>6062084.4299999997</v>
      </c>
    </row>
    <row r="990" spans="1:12" ht="14.25" x14ac:dyDescent="0.2">
      <c r="A990" s="54"/>
      <c r="B990" s="65"/>
      <c r="C990" s="86" t="s">
        <v>1515</v>
      </c>
      <c r="D990" s="86"/>
      <c r="E990" s="86"/>
      <c r="F990" s="87"/>
      <c r="G990" s="70">
        <f>Source!P606</f>
        <v>483.6361296</v>
      </c>
      <c r="H990" s="54"/>
      <c r="I990" s="54"/>
      <c r="J990" s="54"/>
      <c r="K990" s="54"/>
      <c r="L990" s="54"/>
    </row>
    <row r="991" spans="1:12" ht="14.25" x14ac:dyDescent="0.2">
      <c r="A991" s="54"/>
      <c r="B991" s="65"/>
      <c r="C991" s="86" t="s">
        <v>1516</v>
      </c>
      <c r="D991" s="86"/>
      <c r="E991" s="86"/>
      <c r="F991" s="87"/>
      <c r="G991" s="70">
        <f>Source!P607</f>
        <v>18.817319999999999</v>
      </c>
      <c r="H991" s="54"/>
      <c r="I991" s="54"/>
      <c r="J991" s="54"/>
      <c r="K991" s="54"/>
      <c r="L991" s="54"/>
    </row>
    <row r="994" spans="1:82" ht="16.5" x14ac:dyDescent="0.2">
      <c r="A994" s="95" t="s">
        <v>1564</v>
      </c>
      <c r="B994" s="95"/>
      <c r="C994" s="95"/>
      <c r="D994" s="95"/>
      <c r="E994" s="95"/>
      <c r="F994" s="95"/>
      <c r="G994" s="95"/>
      <c r="H994" s="95"/>
      <c r="I994" s="95"/>
      <c r="J994" s="95"/>
      <c r="K994" s="95"/>
      <c r="L994" s="95"/>
    </row>
    <row r="995" spans="1:82" ht="57" x14ac:dyDescent="0.2">
      <c r="A995" s="55" t="s">
        <v>693</v>
      </c>
      <c r="B995" s="48" t="str">
        <f>Source!F627</f>
        <v>ТЦ_59.1.20.04_77_7727429726_26.12.2024_02</v>
      </c>
      <c r="C995" s="48" t="s">
        <v>1565</v>
      </c>
      <c r="D995" s="49" t="str">
        <f>Source!H627</f>
        <v>компл.</v>
      </c>
      <c r="E995" s="50">
        <f>Source!K627</f>
        <v>2</v>
      </c>
      <c r="F995" s="50"/>
      <c r="G995" s="50">
        <f>Source!I627</f>
        <v>2</v>
      </c>
      <c r="H995" s="51">
        <f>Source!AL627</f>
        <v>23766000</v>
      </c>
      <c r="I995" s="52"/>
      <c r="J995" s="51">
        <f>ROUND(L995/K995, 2)</f>
        <v>5155314.53</v>
      </c>
      <c r="K995" s="52">
        <f>IF(Source!BC627&lt;&gt; 0, Source!BC627, 1)</f>
        <v>9.2200000000000006</v>
      </c>
      <c r="L995" s="51">
        <f>Source!HG627</f>
        <v>47532000</v>
      </c>
    </row>
    <row r="996" spans="1:82" ht="15" x14ac:dyDescent="0.2">
      <c r="C996" s="92" t="s">
        <v>1456</v>
      </c>
      <c r="D996" s="92"/>
      <c r="E996" s="92"/>
      <c r="F996" s="92"/>
      <c r="G996" s="92"/>
      <c r="H996" s="92"/>
      <c r="I996" s="93">
        <f>J995</f>
        <v>5155314.53</v>
      </c>
      <c r="J996" s="93"/>
      <c r="K996" s="93">
        <f>L995</f>
        <v>47532000</v>
      </c>
      <c r="L996" s="93"/>
      <c r="O996" s="53">
        <f>J995</f>
        <v>5155314.53</v>
      </c>
      <c r="P996">
        <f>0</f>
        <v>0</v>
      </c>
      <c r="R996" t="s">
        <v>1457</v>
      </c>
      <c r="S996">
        <f>0</f>
        <v>0</v>
      </c>
      <c r="U996">
        <f>0</f>
        <v>0</v>
      </c>
      <c r="X996">
        <f>0</f>
        <v>0</v>
      </c>
      <c r="Z996" t="s">
        <v>1457</v>
      </c>
      <c r="AA996" s="53">
        <f>J995</f>
        <v>5155314.53</v>
      </c>
      <c r="AB996" s="53">
        <f>J995</f>
        <v>5155314.53</v>
      </c>
      <c r="AD996">
        <f>ROUND((Source!AT627/100)*((ROUND(Source!AF627*Source!I627, 2)+ROUND(Source!AE627*Source!I627, 2))), 2)</f>
        <v>0</v>
      </c>
      <c r="AE996">
        <f>ROUND((Source!AU627/100)*((ROUND(Source!AF627*Source!I627, 2)+ROUND(Source!AE627*Source!I627, 2))), 2)</f>
        <v>0</v>
      </c>
      <c r="AN996" s="53">
        <f>L995</f>
        <v>47532000</v>
      </c>
      <c r="AO996">
        <f>0</f>
        <v>0</v>
      </c>
      <c r="AQ996" t="s">
        <v>1457</v>
      </c>
      <c r="AR996">
        <f>0</f>
        <v>0</v>
      </c>
      <c r="AT996">
        <f>0</f>
        <v>0</v>
      </c>
      <c r="AV996" t="s">
        <v>1457</v>
      </c>
      <c r="AW996" s="53">
        <f>L995</f>
        <v>47532000</v>
      </c>
      <c r="AX996" s="53">
        <f>L995</f>
        <v>47532000</v>
      </c>
      <c r="AZ996">
        <f>Source!X627</f>
        <v>0</v>
      </c>
      <c r="BA996">
        <f>Source!Y627</f>
        <v>0</v>
      </c>
      <c r="BI996" s="53">
        <f>J995</f>
        <v>5155314.53</v>
      </c>
      <c r="CD996">
        <v>2</v>
      </c>
    </row>
    <row r="998" spans="1:82" ht="15" x14ac:dyDescent="0.2">
      <c r="A998" s="66"/>
      <c r="B998" s="67"/>
      <c r="C998" s="89" t="s">
        <v>1490</v>
      </c>
      <c r="D998" s="89"/>
      <c r="E998" s="89"/>
      <c r="F998" s="89"/>
      <c r="G998" s="89"/>
      <c r="H998" s="89"/>
      <c r="I998" s="68"/>
      <c r="J998" s="69">
        <f>J1000+J1001+J1007+J1011</f>
        <v>5155314.53</v>
      </c>
      <c r="K998" s="69"/>
      <c r="L998" s="69">
        <f>L1000+L1001+L1007+L1011</f>
        <v>47532000</v>
      </c>
    </row>
    <row r="999" spans="1:82" ht="14.25" x14ac:dyDescent="0.2">
      <c r="A999" s="54"/>
      <c r="B999" s="65"/>
      <c r="C999" s="90" t="s">
        <v>1491</v>
      </c>
      <c r="D999" s="86"/>
      <c r="E999" s="86"/>
      <c r="F999" s="86"/>
      <c r="G999" s="86"/>
      <c r="H999" s="86"/>
      <c r="I999" s="41"/>
      <c r="J999" s="43"/>
      <c r="K999" s="43"/>
      <c r="L999" s="43"/>
    </row>
    <row r="1000" spans="1:82" ht="14.25" hidden="1" x14ac:dyDescent="0.2">
      <c r="A1000" s="54"/>
      <c r="B1000" s="65"/>
      <c r="C1000" s="86" t="s">
        <v>1492</v>
      </c>
      <c r="D1000" s="86"/>
      <c r="E1000" s="86"/>
      <c r="F1000" s="86"/>
      <c r="G1000" s="86"/>
      <c r="H1000" s="86"/>
      <c r="I1000" s="41"/>
      <c r="J1000" s="43">
        <f>SUM(S994:S996)</f>
        <v>0</v>
      </c>
      <c r="K1000" s="43"/>
      <c r="L1000" s="43">
        <f>SUM(AR994:AR996)</f>
        <v>0</v>
      </c>
    </row>
    <row r="1001" spans="1:82" ht="14.25" hidden="1" x14ac:dyDescent="0.2">
      <c r="A1001" s="54"/>
      <c r="B1001" s="65"/>
      <c r="C1001" s="86" t="s">
        <v>1493</v>
      </c>
      <c r="D1001" s="86"/>
      <c r="E1001" s="86"/>
      <c r="F1001" s="86"/>
      <c r="G1001" s="86"/>
      <c r="H1001" s="86"/>
      <c r="I1001" s="41"/>
      <c r="J1001" s="43">
        <f>J1003+J1006</f>
        <v>0</v>
      </c>
      <c r="K1001" s="43"/>
      <c r="L1001" s="43">
        <f>L1003+L1006</f>
        <v>0</v>
      </c>
    </row>
    <row r="1002" spans="1:82" ht="14.25" hidden="1" x14ac:dyDescent="0.2">
      <c r="A1002" s="54"/>
      <c r="B1002" s="65"/>
      <c r="C1002" s="90" t="s">
        <v>1494</v>
      </c>
      <c r="D1002" s="86"/>
      <c r="E1002" s="86"/>
      <c r="F1002" s="86"/>
      <c r="G1002" s="86"/>
      <c r="H1002" s="86"/>
      <c r="I1002" s="41"/>
      <c r="J1002" s="43"/>
      <c r="K1002" s="43"/>
      <c r="L1002" s="43"/>
    </row>
    <row r="1003" spans="1:82" ht="14.25" hidden="1" x14ac:dyDescent="0.2">
      <c r="A1003" s="54"/>
      <c r="B1003" s="65"/>
      <c r="C1003" s="86" t="s">
        <v>1495</v>
      </c>
      <c r="D1003" s="86"/>
      <c r="E1003" s="86"/>
      <c r="F1003" s="86"/>
      <c r="G1003" s="86"/>
      <c r="H1003" s="86"/>
      <c r="I1003" s="41"/>
      <c r="J1003" s="43">
        <f>SUM(P994:P996)</f>
        <v>0</v>
      </c>
      <c r="K1003" s="43"/>
      <c r="L1003" s="43">
        <f>SUM(AO994:AO996)</f>
        <v>0</v>
      </c>
    </row>
    <row r="1004" spans="1:82" ht="14.25" hidden="1" x14ac:dyDescent="0.2">
      <c r="A1004" s="54"/>
      <c r="B1004" s="65"/>
      <c r="C1004" s="90" t="s">
        <v>1496</v>
      </c>
      <c r="D1004" s="86"/>
      <c r="E1004" s="86"/>
      <c r="F1004" s="86"/>
      <c r="G1004" s="86"/>
      <c r="H1004" s="86"/>
      <c r="I1004" s="41"/>
      <c r="J1004" s="43"/>
      <c r="K1004" s="43"/>
      <c r="L1004" s="43"/>
    </row>
    <row r="1005" spans="1:82" ht="14.25" hidden="1" x14ac:dyDescent="0.2">
      <c r="A1005" s="54"/>
      <c r="B1005" s="65"/>
      <c r="C1005" s="86" t="s">
        <v>1497</v>
      </c>
      <c r="D1005" s="86"/>
      <c r="E1005" s="86"/>
      <c r="F1005" s="86"/>
      <c r="G1005" s="86"/>
      <c r="H1005" s="86"/>
      <c r="I1005" s="41"/>
      <c r="J1005" s="43">
        <f>SUM(X994:X996)</f>
        <v>0</v>
      </c>
      <c r="K1005" s="43"/>
      <c r="L1005" s="43">
        <f>SUM(AT994:AT996)</f>
        <v>0</v>
      </c>
    </row>
    <row r="1006" spans="1:82" ht="14.25" hidden="1" x14ac:dyDescent="0.2">
      <c r="A1006" s="54"/>
      <c r="B1006" s="65"/>
      <c r="C1006" s="86" t="s">
        <v>1498</v>
      </c>
      <c r="D1006" s="86"/>
      <c r="E1006" s="86"/>
      <c r="F1006" s="86"/>
      <c r="G1006" s="86"/>
      <c r="H1006" s="86"/>
      <c r="I1006" s="41"/>
      <c r="J1006" s="43">
        <f>SUM(Z994:Z996)</f>
        <v>0</v>
      </c>
      <c r="K1006" s="43"/>
      <c r="L1006" s="43">
        <f>SUM(AV994:AV996)</f>
        <v>0</v>
      </c>
    </row>
    <row r="1007" spans="1:82" ht="14.25" x14ac:dyDescent="0.2">
      <c r="A1007" s="54"/>
      <c r="B1007" s="65"/>
      <c r="C1007" s="86" t="s">
        <v>1499</v>
      </c>
      <c r="D1007" s="86"/>
      <c r="E1007" s="86"/>
      <c r="F1007" s="86"/>
      <c r="G1007" s="86"/>
      <c r="H1007" s="86"/>
      <c r="I1007" s="41"/>
      <c r="J1007" s="43">
        <f>J1009+J1010</f>
        <v>5155314.53</v>
      </c>
      <c r="K1007" s="43"/>
      <c r="L1007" s="43">
        <f>L1009+L1010</f>
        <v>47532000</v>
      </c>
    </row>
    <row r="1008" spans="1:82" ht="14.25" x14ac:dyDescent="0.2">
      <c r="A1008" s="54"/>
      <c r="B1008" s="65"/>
      <c r="C1008" s="90" t="s">
        <v>1494</v>
      </c>
      <c r="D1008" s="86"/>
      <c r="E1008" s="86"/>
      <c r="F1008" s="86"/>
      <c r="G1008" s="86"/>
      <c r="H1008" s="86"/>
      <c r="I1008" s="41"/>
      <c r="J1008" s="43"/>
      <c r="K1008" s="43"/>
      <c r="L1008" s="43"/>
    </row>
    <row r="1009" spans="1:12" ht="14.25" x14ac:dyDescent="0.2">
      <c r="A1009" s="54"/>
      <c r="B1009" s="65"/>
      <c r="C1009" s="86" t="s">
        <v>1500</v>
      </c>
      <c r="D1009" s="86"/>
      <c r="E1009" s="86"/>
      <c r="F1009" s="86"/>
      <c r="G1009" s="86"/>
      <c r="H1009" s="86"/>
      <c r="I1009" s="41"/>
      <c r="J1009" s="43">
        <f>SUM(AA994:AA996)-SUM(BJ994:BJ996)</f>
        <v>5155314.53</v>
      </c>
      <c r="K1009" s="43"/>
      <c r="L1009" s="43">
        <f>SUM(AW994:AW996)-SUM(BK994:BK996)</f>
        <v>47532000</v>
      </c>
    </row>
    <row r="1010" spans="1:12" ht="14.25" hidden="1" x14ac:dyDescent="0.2">
      <c r="A1010" s="54"/>
      <c r="B1010" s="65"/>
      <c r="C1010" s="86" t="s">
        <v>1501</v>
      </c>
      <c r="D1010" s="86"/>
      <c r="E1010" s="86"/>
      <c r="F1010" s="86"/>
      <c r="G1010" s="86"/>
      <c r="H1010" s="86"/>
      <c r="I1010" s="41"/>
      <c r="J1010" s="43">
        <f>SUM(BC994:BC996)</f>
        <v>0</v>
      </c>
      <c r="K1010" s="43"/>
      <c r="L1010" s="43">
        <f>SUM(BC994:BC996)</f>
        <v>0</v>
      </c>
    </row>
    <row r="1011" spans="1:12" ht="14.25" hidden="1" x14ac:dyDescent="0.2">
      <c r="A1011" s="54"/>
      <c r="B1011" s="65"/>
      <c r="C1011" s="86" t="s">
        <v>1502</v>
      </c>
      <c r="D1011" s="86"/>
      <c r="E1011" s="86"/>
      <c r="F1011" s="86"/>
      <c r="G1011" s="86"/>
      <c r="H1011" s="86"/>
      <c r="I1011" s="41"/>
      <c r="J1011" s="43">
        <f>SUM(AF994:AF996)</f>
        <v>0</v>
      </c>
      <c r="K1011" s="43"/>
      <c r="L1011" s="43">
        <f>SUM(BB994:BB996)</f>
        <v>0</v>
      </c>
    </row>
    <row r="1012" spans="1:12" ht="14.25" hidden="1" x14ac:dyDescent="0.2">
      <c r="A1012" s="54"/>
      <c r="B1012" s="65"/>
      <c r="C1012" s="86" t="s">
        <v>1503</v>
      </c>
      <c r="D1012" s="86"/>
      <c r="E1012" s="86"/>
      <c r="F1012" s="86"/>
      <c r="G1012" s="86"/>
      <c r="H1012" s="86"/>
      <c r="I1012" s="41"/>
      <c r="J1012" s="43">
        <f>SUM(S994:S996)+SUM(X994:X996)+SUM(Z994:Z996)</f>
        <v>0</v>
      </c>
      <c r="K1012" s="43"/>
      <c r="L1012" s="43">
        <f>SUM(AR994:AR996)+SUM(AT994:AT996)+SUM(AV994:AV996)</f>
        <v>0</v>
      </c>
    </row>
    <row r="1013" spans="1:12" ht="14.25" hidden="1" x14ac:dyDescent="0.2">
      <c r="A1013" s="54"/>
      <c r="B1013" s="65"/>
      <c r="C1013" s="86" t="s">
        <v>1504</v>
      </c>
      <c r="D1013" s="86"/>
      <c r="E1013" s="86"/>
      <c r="F1013" s="86"/>
      <c r="G1013" s="86"/>
      <c r="H1013" s="86"/>
      <c r="I1013" s="41"/>
      <c r="J1013" s="43">
        <f>SUM(AD994:AD996)</f>
        <v>0</v>
      </c>
      <c r="K1013" s="43"/>
      <c r="L1013" s="43">
        <f>SUM(AZ994:AZ996)</f>
        <v>0</v>
      </c>
    </row>
    <row r="1014" spans="1:12" ht="14.25" hidden="1" x14ac:dyDescent="0.2">
      <c r="A1014" s="54"/>
      <c r="B1014" s="65"/>
      <c r="C1014" s="86" t="s">
        <v>1505</v>
      </c>
      <c r="D1014" s="86"/>
      <c r="E1014" s="86"/>
      <c r="F1014" s="86"/>
      <c r="G1014" s="86"/>
      <c r="H1014" s="86"/>
      <c r="I1014" s="41"/>
      <c r="J1014" s="43">
        <f>SUM(AE994:AE996)</f>
        <v>0</v>
      </c>
      <c r="K1014" s="43"/>
      <c r="L1014" s="43">
        <f>SUM(BA994:BA996)</f>
        <v>0</v>
      </c>
    </row>
    <row r="1015" spans="1:12" ht="14.25" hidden="1" x14ac:dyDescent="0.2">
      <c r="A1015" s="54"/>
      <c r="B1015" s="65"/>
      <c r="C1015" s="86" t="s">
        <v>1506</v>
      </c>
      <c r="D1015" s="86"/>
      <c r="E1015" s="86"/>
      <c r="F1015" s="86"/>
      <c r="G1015" s="86"/>
      <c r="H1015" s="86"/>
      <c r="I1015" s="41"/>
      <c r="J1015" s="43">
        <f>J1017+J1018</f>
        <v>0</v>
      </c>
      <c r="K1015" s="43"/>
      <c r="L1015" s="43">
        <f>L1017+L1018</f>
        <v>0</v>
      </c>
    </row>
    <row r="1016" spans="1:12" ht="14.25" hidden="1" x14ac:dyDescent="0.2">
      <c r="A1016" s="54"/>
      <c r="B1016" s="65"/>
      <c r="C1016" s="90" t="s">
        <v>1491</v>
      </c>
      <c r="D1016" s="86"/>
      <c r="E1016" s="86"/>
      <c r="F1016" s="86"/>
      <c r="G1016" s="86"/>
      <c r="H1016" s="86"/>
      <c r="I1016" s="41"/>
      <c r="J1016" s="43"/>
      <c r="K1016" s="43"/>
      <c r="L1016" s="43"/>
    </row>
    <row r="1017" spans="1:12" ht="14.25" hidden="1" x14ac:dyDescent="0.2">
      <c r="A1017" s="54"/>
      <c r="B1017" s="65"/>
      <c r="C1017" s="86" t="s">
        <v>1507</v>
      </c>
      <c r="D1017" s="86"/>
      <c r="E1017" s="86"/>
      <c r="F1017" s="86"/>
      <c r="G1017" s="86"/>
      <c r="H1017" s="86"/>
      <c r="I1017" s="41"/>
      <c r="J1017" s="43">
        <f>SUM(BJ994:BJ996)</f>
        <v>0</v>
      </c>
      <c r="K1017" s="43"/>
      <c r="L1017" s="43">
        <f>SUM(BK994:BK996)</f>
        <v>0</v>
      </c>
    </row>
    <row r="1018" spans="1:12" ht="14.25" hidden="1" x14ac:dyDescent="0.2">
      <c r="A1018" s="54"/>
      <c r="B1018" s="65"/>
      <c r="C1018" s="86" t="s">
        <v>1508</v>
      </c>
      <c r="D1018" s="86"/>
      <c r="E1018" s="86"/>
      <c r="F1018" s="86"/>
      <c r="G1018" s="86"/>
      <c r="H1018" s="86"/>
      <c r="I1018" s="41"/>
      <c r="J1018" s="43">
        <f>SUM(AH994:AH996)</f>
        <v>0</v>
      </c>
      <c r="K1018" s="43"/>
      <c r="L1018" s="43">
        <f>SUM(BD994:BD996)</f>
        <v>0</v>
      </c>
    </row>
    <row r="1019" spans="1:12" ht="14.25" hidden="1" x14ac:dyDescent="0.2">
      <c r="A1019" s="54"/>
      <c r="B1019" s="65"/>
      <c r="C1019" s="86" t="s">
        <v>1509</v>
      </c>
      <c r="D1019" s="86"/>
      <c r="E1019" s="86"/>
      <c r="F1019" s="86"/>
      <c r="G1019" s="86"/>
      <c r="H1019" s="86"/>
      <c r="I1019" s="41"/>
      <c r="J1019" s="43">
        <f>SUM(BL994:BL996)</f>
        <v>0</v>
      </c>
      <c r="K1019" s="43"/>
      <c r="L1019" s="43"/>
    </row>
    <row r="1020" spans="1:12" ht="14.25" hidden="1" x14ac:dyDescent="0.2">
      <c r="A1020" s="54"/>
      <c r="B1020" s="65"/>
      <c r="C1020" s="86" t="s">
        <v>1510</v>
      </c>
      <c r="D1020" s="86"/>
      <c r="E1020" s="86"/>
      <c r="F1020" s="86"/>
      <c r="G1020" s="86"/>
      <c r="H1020" s="86"/>
      <c r="I1020" s="41"/>
      <c r="J1020" s="43">
        <f>SUM(BN994:BN996)</f>
        <v>0</v>
      </c>
      <c r="K1020" s="43"/>
      <c r="L1020" s="43">
        <f>SUM(BO994:BO996)</f>
        <v>0</v>
      </c>
    </row>
    <row r="1021" spans="1:12" ht="15" x14ac:dyDescent="0.2">
      <c r="A1021" s="66"/>
      <c r="B1021" s="67"/>
      <c r="C1021" s="89" t="s">
        <v>1511</v>
      </c>
      <c r="D1021" s="89"/>
      <c r="E1021" s="89"/>
      <c r="F1021" s="89"/>
      <c r="G1021" s="89"/>
      <c r="H1021" s="89"/>
      <c r="I1021" s="68"/>
      <c r="J1021" s="69">
        <f>J998+J1013+J1014+J1015+J1019+J1020</f>
        <v>5155314.53</v>
      </c>
      <c r="K1021" s="69"/>
      <c r="L1021" s="69">
        <f>L998+L1013+L1014+L1015+L1019+L1020</f>
        <v>47532000</v>
      </c>
    </row>
    <row r="1022" spans="1:12" ht="14.25" x14ac:dyDescent="0.2">
      <c r="A1022" s="54"/>
      <c r="B1022" s="65"/>
      <c r="C1022" s="90" t="s">
        <v>1512</v>
      </c>
      <c r="D1022" s="86"/>
      <c r="E1022" s="86"/>
      <c r="F1022" s="86"/>
      <c r="G1022" s="86"/>
      <c r="H1022" s="86"/>
      <c r="I1022" s="41"/>
      <c r="J1022" s="43"/>
      <c r="K1022" s="43"/>
      <c r="L1022" s="43"/>
    </row>
    <row r="1023" spans="1:12" ht="14.25" x14ac:dyDescent="0.2">
      <c r="A1023" s="54"/>
      <c r="B1023" s="65"/>
      <c r="C1023" s="86" t="s">
        <v>1513</v>
      </c>
      <c r="D1023" s="86"/>
      <c r="E1023" s="86"/>
      <c r="F1023" s="86"/>
      <c r="G1023" s="86"/>
      <c r="H1023" s="86"/>
      <c r="I1023" s="41"/>
      <c r="J1023" s="43">
        <f>SUM(AB994:AB996)</f>
        <v>5155314.53</v>
      </c>
      <c r="K1023" s="43"/>
      <c r="L1023" s="43">
        <f>SUM(AX994:AX996)</f>
        <v>47532000</v>
      </c>
    </row>
    <row r="1024" spans="1:12" ht="14.25" hidden="1" x14ac:dyDescent="0.2">
      <c r="A1024" s="54"/>
      <c r="B1024" s="65"/>
      <c r="C1024" s="86" t="s">
        <v>1514</v>
      </c>
      <c r="D1024" s="86"/>
      <c r="E1024" s="86"/>
      <c r="F1024" s="86"/>
      <c r="G1024" s="86"/>
      <c r="H1024" s="86"/>
      <c r="I1024" s="41"/>
      <c r="J1024" s="43">
        <f>SUM(AC994:AC996)</f>
        <v>0</v>
      </c>
      <c r="K1024" s="43"/>
      <c r="L1024" s="43">
        <f>SUM(AY994:AY996)</f>
        <v>0</v>
      </c>
    </row>
    <row r="1025" spans="1:101" ht="14.25" hidden="1" customHeight="1" x14ac:dyDescent="0.2">
      <c r="A1025" s="54"/>
      <c r="B1025" s="65"/>
      <c r="C1025" s="86" t="s">
        <v>1515</v>
      </c>
      <c r="D1025" s="86"/>
      <c r="E1025" s="86"/>
      <c r="F1025" s="87"/>
      <c r="G1025" s="70">
        <f>Source!P655</f>
        <v>0</v>
      </c>
      <c r="H1025" s="54"/>
      <c r="I1025" s="54"/>
      <c r="J1025" s="54"/>
      <c r="K1025" s="54"/>
      <c r="L1025" s="54"/>
    </row>
    <row r="1026" spans="1:101" ht="14.25" hidden="1" customHeight="1" x14ac:dyDescent="0.2">
      <c r="A1026" s="54"/>
      <c r="B1026" s="65"/>
      <c r="C1026" s="86" t="s">
        <v>1516</v>
      </c>
      <c r="D1026" s="86"/>
      <c r="E1026" s="86"/>
      <c r="F1026" s="87"/>
      <c r="G1026" s="70">
        <f>Source!P656</f>
        <v>0</v>
      </c>
      <c r="H1026" s="54"/>
      <c r="I1026" s="54"/>
      <c r="J1026" s="54"/>
      <c r="K1026" s="54"/>
      <c r="L1026" s="54"/>
    </row>
    <row r="1029" spans="1:101" ht="16.5" x14ac:dyDescent="0.2">
      <c r="A1029" s="95" t="s">
        <v>1566</v>
      </c>
      <c r="B1029" s="95"/>
      <c r="C1029" s="95"/>
      <c r="D1029" s="95"/>
      <c r="E1029" s="95"/>
      <c r="F1029" s="95"/>
      <c r="G1029" s="95"/>
      <c r="H1029" s="95"/>
      <c r="I1029" s="95"/>
      <c r="J1029" s="95"/>
      <c r="K1029" s="95"/>
      <c r="L1029" s="95"/>
      <c r="CQ1029" s="72" t="s">
        <v>1566</v>
      </c>
    </row>
    <row r="1030" spans="1:101" ht="57" x14ac:dyDescent="0.2">
      <c r="A1030" s="38" t="s">
        <v>699</v>
      </c>
      <c r="B1030" s="39" t="str">
        <f>Source!F668</f>
        <v>м10-06-066-2</v>
      </c>
      <c r="C1030" s="39" t="str">
        <f>Source!G668</f>
        <v>Измерение на кабельной площадке затухания зонового волоконно-оптического кабеля с числом волокон 8</v>
      </c>
      <c r="D1030" s="40" t="str">
        <f>Source!H668</f>
        <v>1 участок</v>
      </c>
      <c r="E1030" s="41">
        <f>Source!K668</f>
        <v>18</v>
      </c>
      <c r="F1030" s="41"/>
      <c r="G1030" s="41">
        <f>Source!I668</f>
        <v>18</v>
      </c>
      <c r="H1030" s="43"/>
      <c r="I1030" s="42"/>
      <c r="J1030" s="43"/>
      <c r="K1030" s="42"/>
      <c r="L1030" s="43"/>
    </row>
    <row r="1031" spans="1:101" ht="51" x14ac:dyDescent="0.2">
      <c r="B1031" s="44" t="s">
        <v>1389</v>
      </c>
      <c r="C1031" s="94" t="s">
        <v>1444</v>
      </c>
      <c r="D1031" s="94"/>
      <c r="E1031" s="94"/>
      <c r="F1031" s="94"/>
      <c r="G1031" s="94"/>
      <c r="H1031" s="94"/>
      <c r="I1031" s="94"/>
      <c r="J1031" s="94"/>
      <c r="K1031" s="94"/>
      <c r="L1031" s="94"/>
      <c r="CW1031" s="45" t="s">
        <v>1444</v>
      </c>
    </row>
    <row r="1032" spans="1:101" ht="14.25" x14ac:dyDescent="0.2">
      <c r="A1032" s="39"/>
      <c r="B1032" s="42">
        <v>1</v>
      </c>
      <c r="C1032" s="39" t="s">
        <v>1445</v>
      </c>
      <c r="D1032" s="40"/>
      <c r="E1032" s="41"/>
      <c r="F1032" s="41"/>
      <c r="G1032" s="41"/>
      <c r="H1032" s="43">
        <f>Source!AO668</f>
        <v>39.130000000000003</v>
      </c>
      <c r="I1032" s="42">
        <f>ROUND(1.2,7)</f>
        <v>1.2</v>
      </c>
      <c r="J1032" s="43">
        <f>ROUND(Source!AF668*Source!I668, 2)</f>
        <v>845.28</v>
      </c>
      <c r="K1032" s="42">
        <f>IF(Source!BA668&lt;&gt; 0, Source!BA668, 1)</f>
        <v>50.93</v>
      </c>
      <c r="L1032" s="43">
        <f>Source!S668</f>
        <v>43050.11</v>
      </c>
    </row>
    <row r="1033" spans="1:101" ht="14.25" x14ac:dyDescent="0.2">
      <c r="A1033" s="39"/>
      <c r="B1033" s="42">
        <v>2</v>
      </c>
      <c r="C1033" s="39" t="s">
        <v>1446</v>
      </c>
      <c r="D1033" s="40"/>
      <c r="E1033" s="41"/>
      <c r="F1033" s="41"/>
      <c r="G1033" s="41"/>
      <c r="H1033" s="43">
        <f>Source!AM668</f>
        <v>6.58</v>
      </c>
      <c r="I1033" s="42">
        <f>ROUND(1.2,7)</f>
        <v>1.2</v>
      </c>
      <c r="J1033" s="43">
        <f>ROUND(((((Source!ET668*ROUND(1.2,7)))-((Source!EU668*ROUND(1.2,7))))+Source!AE668)*Source!I668, 2)</f>
        <v>142.13</v>
      </c>
      <c r="K1033" s="42">
        <f>IF(Source!BB668&lt;&gt; 0, Source!BB668, 1)</f>
        <v>1.77</v>
      </c>
      <c r="L1033" s="43">
        <f>Source!Q668</f>
        <v>251.57</v>
      </c>
    </row>
    <row r="1034" spans="1:101" ht="14.25" x14ac:dyDescent="0.2">
      <c r="A1034" s="39"/>
      <c r="B1034" s="42">
        <v>4</v>
      </c>
      <c r="C1034" s="39" t="s">
        <v>1448</v>
      </c>
      <c r="D1034" s="40"/>
      <c r="E1034" s="41"/>
      <c r="F1034" s="41"/>
      <c r="G1034" s="41"/>
      <c r="H1034" s="43">
        <f>Source!AL668</f>
        <v>0.78</v>
      </c>
      <c r="I1034" s="42"/>
      <c r="J1034" s="43">
        <f>ROUND(Source!AC668*Source!I668, 2)</f>
        <v>14.04</v>
      </c>
      <c r="K1034" s="42">
        <f>IF(Source!BC668&lt;&gt; 0, Source!BC668, 1)</f>
        <v>51.1</v>
      </c>
      <c r="L1034" s="43">
        <f>Source!P668</f>
        <v>717.44</v>
      </c>
    </row>
    <row r="1035" spans="1:101" ht="14.25" x14ac:dyDescent="0.2">
      <c r="A1035" s="39"/>
      <c r="B1035" s="39"/>
      <c r="C1035" s="48" t="s">
        <v>1449</v>
      </c>
      <c r="D1035" s="49" t="s">
        <v>1423</v>
      </c>
      <c r="E1035" s="50">
        <f>Source!AQ668</f>
        <v>2.76</v>
      </c>
      <c r="F1035" s="50">
        <f>ROUND(1.2,7)</f>
        <v>1.2</v>
      </c>
      <c r="G1035" s="50">
        <f>ROUND(Source!U668, 7)</f>
        <v>59.616</v>
      </c>
      <c r="H1035" s="51"/>
      <c r="I1035" s="52"/>
      <c r="J1035" s="51"/>
      <c r="K1035" s="52"/>
      <c r="L1035" s="51"/>
    </row>
    <row r="1036" spans="1:101" ht="14.25" x14ac:dyDescent="0.2">
      <c r="A1036" s="39"/>
      <c r="B1036" s="39"/>
      <c r="C1036" s="39" t="s">
        <v>1451</v>
      </c>
      <c r="D1036" s="40"/>
      <c r="E1036" s="41"/>
      <c r="F1036" s="41"/>
      <c r="G1036" s="41"/>
      <c r="H1036" s="43">
        <f>H1032+H1033+H1034</f>
        <v>46.49</v>
      </c>
      <c r="I1036" s="42"/>
      <c r="J1036" s="43">
        <f>J1032+J1033+J1034</f>
        <v>1001.4499999999999</v>
      </c>
      <c r="K1036" s="42"/>
      <c r="L1036" s="43">
        <f>L1032+L1033+L1034</f>
        <v>44019.12</v>
      </c>
    </row>
    <row r="1037" spans="1:101" ht="14.25" x14ac:dyDescent="0.2">
      <c r="A1037" s="39"/>
      <c r="B1037" s="39"/>
      <c r="C1037" s="39" t="s">
        <v>1452</v>
      </c>
      <c r="D1037" s="40"/>
      <c r="E1037" s="41"/>
      <c r="F1037" s="41"/>
      <c r="G1037" s="41"/>
      <c r="H1037" s="43"/>
      <c r="I1037" s="42"/>
      <c r="J1037" s="43">
        <f>SUM(S1030:S1040)+SUM(T1030:T1040)+SUM(X1030:X1040)+SUM(Y1030:Y1040)+SUM(Z1030:Z1040)</f>
        <v>845.28</v>
      </c>
      <c r="K1037" s="42"/>
      <c r="L1037" s="43">
        <f>SUM(AR1030:AR1040)+SUM(AS1030:AS1040)+SUM(AT1030:AT1040)+SUM(AU1030:AU1040)+SUM(AV1030:AV1040)</f>
        <v>43050.11</v>
      </c>
    </row>
    <row r="1038" spans="1:101" ht="28.5" x14ac:dyDescent="0.2">
      <c r="A1038" s="39"/>
      <c r="B1038" s="39" t="s">
        <v>107</v>
      </c>
      <c r="C1038" s="39" t="s">
        <v>1468</v>
      </c>
      <c r="D1038" s="40" t="s">
        <v>1454</v>
      </c>
      <c r="E1038" s="41">
        <f>Source!BZ668</f>
        <v>90</v>
      </c>
      <c r="F1038" s="41"/>
      <c r="G1038" s="41">
        <f>Source!AT668</f>
        <v>90</v>
      </c>
      <c r="H1038" s="43"/>
      <c r="I1038" s="42"/>
      <c r="J1038" s="43">
        <f>SUM(AD1030:AD1040)</f>
        <v>760.75</v>
      </c>
      <c r="K1038" s="42"/>
      <c r="L1038" s="43">
        <f>SUM(AZ1030:AZ1040)</f>
        <v>38745.1</v>
      </c>
    </row>
    <row r="1039" spans="1:101" ht="28.5" x14ac:dyDescent="0.2">
      <c r="A1039" s="48"/>
      <c r="B1039" s="48" t="s">
        <v>108</v>
      </c>
      <c r="C1039" s="48" t="s">
        <v>1469</v>
      </c>
      <c r="D1039" s="49" t="s">
        <v>1454</v>
      </c>
      <c r="E1039" s="50">
        <f>Source!CA668</f>
        <v>46</v>
      </c>
      <c r="F1039" s="50"/>
      <c r="G1039" s="50">
        <f>Source!AU668</f>
        <v>46</v>
      </c>
      <c r="H1039" s="51"/>
      <c r="I1039" s="52"/>
      <c r="J1039" s="51">
        <f>SUM(AE1030:AE1040)</f>
        <v>388.83</v>
      </c>
      <c r="K1039" s="52"/>
      <c r="L1039" s="51">
        <f>SUM(BA1030:BA1040)</f>
        <v>19803.05</v>
      </c>
    </row>
    <row r="1040" spans="1:101" ht="15" x14ac:dyDescent="0.2">
      <c r="C1040" s="92" t="s">
        <v>1456</v>
      </c>
      <c r="D1040" s="92"/>
      <c r="E1040" s="92"/>
      <c r="F1040" s="92"/>
      <c r="G1040" s="92"/>
      <c r="H1040" s="92"/>
      <c r="I1040" s="93">
        <f>J1032+J1033+J1034+J1038+J1039</f>
        <v>2151.0299999999997</v>
      </c>
      <c r="J1040" s="93"/>
      <c r="K1040" s="93">
        <f>L1032+L1033+L1034+L1038+L1039</f>
        <v>102567.27</v>
      </c>
      <c r="L1040" s="93"/>
      <c r="O1040" s="53">
        <f>J1032+J1033+J1034+J1038+J1039</f>
        <v>2151.0299999999997</v>
      </c>
      <c r="P1040" s="53">
        <f>J1033</f>
        <v>142.13</v>
      </c>
      <c r="R1040" t="s">
        <v>1457</v>
      </c>
      <c r="S1040" s="53">
        <f>J1032</f>
        <v>845.28</v>
      </c>
      <c r="U1040" s="53">
        <f>J1032</f>
        <v>845.28</v>
      </c>
      <c r="X1040">
        <f>0</f>
        <v>0</v>
      </c>
      <c r="Z1040" t="s">
        <v>1457</v>
      </c>
      <c r="AA1040" s="53">
        <f>J1034</f>
        <v>14.04</v>
      </c>
      <c r="AD1040">
        <f>ROUND((Source!AT668/100)*((ROUND(Source!AF668*Source!I668, 2)+ROUND(Source!AE668*Source!I668, 2))), 2)</f>
        <v>760.75</v>
      </c>
      <c r="AE1040">
        <f>ROUND((Source!AU668/100)*((ROUND(Source!AF668*Source!I668, 2)+ROUND(Source!AE668*Source!I668, 2))), 2)</f>
        <v>388.83</v>
      </c>
      <c r="AN1040" s="53">
        <f>L1032+L1033+L1034+L1038+L1039</f>
        <v>102567.27</v>
      </c>
      <c r="AO1040" s="53">
        <f>L1033</f>
        <v>251.57</v>
      </c>
      <c r="AQ1040" t="s">
        <v>1457</v>
      </c>
      <c r="AR1040" s="53">
        <f>L1032</f>
        <v>43050.11</v>
      </c>
      <c r="AT1040">
        <f>0</f>
        <v>0</v>
      </c>
      <c r="AV1040" t="s">
        <v>1457</v>
      </c>
      <c r="AW1040" s="53">
        <f>L1034</f>
        <v>717.44</v>
      </c>
      <c r="AZ1040">
        <f>Source!X668</f>
        <v>38745.1</v>
      </c>
      <c r="BA1040">
        <f>Source!Y668</f>
        <v>19803.05</v>
      </c>
      <c r="BI1040" s="53">
        <f>J1032+J1033+J1034+J1038+J1039</f>
        <v>2151.0299999999997</v>
      </c>
      <c r="CD1040">
        <v>2</v>
      </c>
    </row>
    <row r="1041" spans="1:101" ht="57" x14ac:dyDescent="0.2">
      <c r="A1041" s="38" t="s">
        <v>709</v>
      </c>
      <c r="B1041" s="39" t="str">
        <f>Source!F672</f>
        <v>м10-06-065-2</v>
      </c>
      <c r="C1041" s="39" t="str">
        <f>Source!G672</f>
        <v>Измерение на смонтированном участке волоконно-оптического кабеля в одном направлении на двух длинах волн с числом волокон 8</v>
      </c>
      <c r="D1041" s="40" t="str">
        <f>Source!H672</f>
        <v>1 участок</v>
      </c>
      <c r="E1041" s="41">
        <f>Source!K672</f>
        <v>18</v>
      </c>
      <c r="F1041" s="41"/>
      <c r="G1041" s="41">
        <f>Source!I672</f>
        <v>18</v>
      </c>
      <c r="H1041" s="43"/>
      <c r="I1041" s="42"/>
      <c r="J1041" s="43"/>
      <c r="K1041" s="42"/>
      <c r="L1041" s="43"/>
    </row>
    <row r="1042" spans="1:101" ht="51" x14ac:dyDescent="0.2">
      <c r="B1042" s="44" t="s">
        <v>1389</v>
      </c>
      <c r="C1042" s="94" t="s">
        <v>1444</v>
      </c>
      <c r="D1042" s="94"/>
      <c r="E1042" s="94"/>
      <c r="F1042" s="94"/>
      <c r="G1042" s="94"/>
      <c r="H1042" s="94"/>
      <c r="I1042" s="94"/>
      <c r="J1042" s="94"/>
      <c r="K1042" s="94"/>
      <c r="L1042" s="94"/>
      <c r="CW1042" s="45" t="s">
        <v>1444</v>
      </c>
    </row>
    <row r="1043" spans="1:101" ht="14.25" x14ac:dyDescent="0.2">
      <c r="A1043" s="39"/>
      <c r="B1043" s="42">
        <v>1</v>
      </c>
      <c r="C1043" s="39" t="s">
        <v>1445</v>
      </c>
      <c r="D1043" s="40"/>
      <c r="E1043" s="41"/>
      <c r="F1043" s="41"/>
      <c r="G1043" s="41"/>
      <c r="H1043" s="43">
        <f>Source!AO672</f>
        <v>31.97</v>
      </c>
      <c r="I1043" s="42">
        <f>ROUND(1.2,7)</f>
        <v>1.2</v>
      </c>
      <c r="J1043" s="43">
        <f>ROUND(Source!AF672*Source!I672, 2)</f>
        <v>690.48</v>
      </c>
      <c r="K1043" s="42">
        <f>IF(Source!BA672&lt;&gt; 0, Source!BA672, 1)</f>
        <v>50.93</v>
      </c>
      <c r="L1043" s="43">
        <f>Source!S672</f>
        <v>35166.15</v>
      </c>
    </row>
    <row r="1044" spans="1:101" ht="14.25" x14ac:dyDescent="0.2">
      <c r="A1044" s="39"/>
      <c r="B1044" s="42">
        <v>2</v>
      </c>
      <c r="C1044" s="39" t="s">
        <v>1446</v>
      </c>
      <c r="D1044" s="40"/>
      <c r="E1044" s="41"/>
      <c r="F1044" s="41"/>
      <c r="G1044" s="41"/>
      <c r="H1044" s="43">
        <f>Source!AM672</f>
        <v>4.99</v>
      </c>
      <c r="I1044" s="42">
        <f>ROUND(1.2,7)</f>
        <v>1.2</v>
      </c>
      <c r="J1044" s="43">
        <f>ROUND(((((Source!ET672*ROUND(1.2,7)))-((Source!EU672*ROUND(1.2,7))))+Source!AE672)*Source!I672, 2)</f>
        <v>107.78</v>
      </c>
      <c r="K1044" s="42">
        <f>IF(Source!BB672&lt;&gt; 0, Source!BB672, 1)</f>
        <v>1.77</v>
      </c>
      <c r="L1044" s="43">
        <f>Source!Q672</f>
        <v>190.78</v>
      </c>
    </row>
    <row r="1045" spans="1:101" ht="14.25" x14ac:dyDescent="0.2">
      <c r="A1045" s="39"/>
      <c r="B1045" s="42">
        <v>4</v>
      </c>
      <c r="C1045" s="39" t="s">
        <v>1448</v>
      </c>
      <c r="D1045" s="40"/>
      <c r="E1045" s="41"/>
      <c r="F1045" s="41"/>
      <c r="G1045" s="41"/>
      <c r="H1045" s="43">
        <f>Source!AL672</f>
        <v>0.64</v>
      </c>
      <c r="I1045" s="42"/>
      <c r="J1045" s="43">
        <f>ROUND(Source!AC672*Source!I672, 2)</f>
        <v>11.52</v>
      </c>
      <c r="K1045" s="42">
        <f>IF(Source!BC672&lt;&gt; 0, Source!BC672, 1)</f>
        <v>50.88</v>
      </c>
      <c r="L1045" s="43">
        <f>Source!P672</f>
        <v>586.14</v>
      </c>
    </row>
    <row r="1046" spans="1:101" ht="14.25" x14ac:dyDescent="0.2">
      <c r="A1046" s="39"/>
      <c r="B1046" s="39"/>
      <c r="C1046" s="48" t="s">
        <v>1449</v>
      </c>
      <c r="D1046" s="49" t="s">
        <v>1423</v>
      </c>
      <c r="E1046" s="50">
        <f>Source!AQ672</f>
        <v>1.95</v>
      </c>
      <c r="F1046" s="50">
        <f>ROUND(1.2,7)</f>
        <v>1.2</v>
      </c>
      <c r="G1046" s="50">
        <f>ROUND(Source!U672, 7)</f>
        <v>42.12</v>
      </c>
      <c r="H1046" s="51"/>
      <c r="I1046" s="52"/>
      <c r="J1046" s="51"/>
      <c r="K1046" s="52"/>
      <c r="L1046" s="51"/>
    </row>
    <row r="1047" spans="1:101" ht="14.25" x14ac:dyDescent="0.2">
      <c r="A1047" s="39"/>
      <c r="B1047" s="39"/>
      <c r="C1047" s="39" t="s">
        <v>1451</v>
      </c>
      <c r="D1047" s="40"/>
      <c r="E1047" s="41"/>
      <c r="F1047" s="41"/>
      <c r="G1047" s="41"/>
      <c r="H1047" s="43">
        <f>H1043+H1044+H1045</f>
        <v>37.6</v>
      </c>
      <c r="I1047" s="42"/>
      <c r="J1047" s="43">
        <f>J1043+J1044+J1045</f>
        <v>809.78</v>
      </c>
      <c r="K1047" s="42"/>
      <c r="L1047" s="43">
        <f>L1043+L1044+L1045</f>
        <v>35943.07</v>
      </c>
    </row>
    <row r="1048" spans="1:101" ht="14.25" x14ac:dyDescent="0.2">
      <c r="A1048" s="39"/>
      <c r="B1048" s="39"/>
      <c r="C1048" s="39" t="s">
        <v>1452</v>
      </c>
      <c r="D1048" s="40"/>
      <c r="E1048" s="41"/>
      <c r="F1048" s="41"/>
      <c r="G1048" s="41"/>
      <c r="H1048" s="43"/>
      <c r="I1048" s="42"/>
      <c r="J1048" s="43">
        <f>SUM(S1041:S1051)+SUM(T1041:T1051)+SUM(X1041:X1051)+SUM(Y1041:Y1051)+SUM(Z1041:Z1051)</f>
        <v>690.48</v>
      </c>
      <c r="K1048" s="42"/>
      <c r="L1048" s="43">
        <f>SUM(AR1041:AR1051)+SUM(AS1041:AS1051)+SUM(AT1041:AT1051)+SUM(AU1041:AU1051)+SUM(AV1041:AV1051)</f>
        <v>35166.15</v>
      </c>
    </row>
    <row r="1049" spans="1:101" ht="28.5" x14ac:dyDescent="0.2">
      <c r="A1049" s="39"/>
      <c r="B1049" s="39" t="s">
        <v>107</v>
      </c>
      <c r="C1049" s="39" t="s">
        <v>1468</v>
      </c>
      <c r="D1049" s="40" t="s">
        <v>1454</v>
      </c>
      <c r="E1049" s="41">
        <f>Source!BZ672</f>
        <v>90</v>
      </c>
      <c r="F1049" s="41"/>
      <c r="G1049" s="41">
        <f>Source!AT672</f>
        <v>90</v>
      </c>
      <c r="H1049" s="43"/>
      <c r="I1049" s="42"/>
      <c r="J1049" s="43">
        <f>SUM(AD1041:AD1051)</f>
        <v>621.42999999999995</v>
      </c>
      <c r="K1049" s="42"/>
      <c r="L1049" s="43">
        <f>SUM(AZ1041:AZ1051)</f>
        <v>31649.54</v>
      </c>
    </row>
    <row r="1050" spans="1:101" ht="28.5" x14ac:dyDescent="0.2">
      <c r="A1050" s="48"/>
      <c r="B1050" s="48" t="s">
        <v>108</v>
      </c>
      <c r="C1050" s="48" t="s">
        <v>1469</v>
      </c>
      <c r="D1050" s="49" t="s">
        <v>1454</v>
      </c>
      <c r="E1050" s="50">
        <f>Source!CA672</f>
        <v>46</v>
      </c>
      <c r="F1050" s="50"/>
      <c r="G1050" s="50">
        <f>Source!AU672</f>
        <v>46</v>
      </c>
      <c r="H1050" s="51"/>
      <c r="I1050" s="52"/>
      <c r="J1050" s="51">
        <f>SUM(AE1041:AE1051)</f>
        <v>317.62</v>
      </c>
      <c r="K1050" s="52"/>
      <c r="L1050" s="51">
        <f>SUM(BA1041:BA1051)</f>
        <v>16176.43</v>
      </c>
    </row>
    <row r="1051" spans="1:101" ht="15" x14ac:dyDescent="0.2">
      <c r="C1051" s="92" t="s">
        <v>1456</v>
      </c>
      <c r="D1051" s="92"/>
      <c r="E1051" s="92"/>
      <c r="F1051" s="92"/>
      <c r="G1051" s="92"/>
      <c r="H1051" s="92"/>
      <c r="I1051" s="93">
        <f>J1043+J1044+J1045+J1049+J1050</f>
        <v>1748.83</v>
      </c>
      <c r="J1051" s="93"/>
      <c r="K1051" s="93">
        <f>L1043+L1044+L1045+L1049+L1050</f>
        <v>83769.040000000008</v>
      </c>
      <c r="L1051" s="93"/>
      <c r="O1051" s="53">
        <f>J1043+J1044+J1045+J1049+J1050</f>
        <v>1748.83</v>
      </c>
      <c r="P1051" s="53">
        <f>J1044</f>
        <v>107.78</v>
      </c>
      <c r="R1051" t="s">
        <v>1457</v>
      </c>
      <c r="S1051" s="53">
        <f>J1043</f>
        <v>690.48</v>
      </c>
      <c r="U1051" s="53">
        <f>J1043</f>
        <v>690.48</v>
      </c>
      <c r="X1051">
        <f>0</f>
        <v>0</v>
      </c>
      <c r="Z1051" t="s">
        <v>1457</v>
      </c>
      <c r="AA1051" s="53">
        <f>J1045</f>
        <v>11.52</v>
      </c>
      <c r="AD1051">
        <f>ROUND((Source!AT672/100)*((ROUND(Source!AF672*Source!I672, 2)+ROUND(Source!AE672*Source!I672, 2))), 2)</f>
        <v>621.42999999999995</v>
      </c>
      <c r="AE1051">
        <f>ROUND((Source!AU672/100)*((ROUND(Source!AF672*Source!I672, 2)+ROUND(Source!AE672*Source!I672, 2))), 2)</f>
        <v>317.62</v>
      </c>
      <c r="AN1051" s="53">
        <f>L1043+L1044+L1045+L1049+L1050</f>
        <v>83769.040000000008</v>
      </c>
      <c r="AO1051" s="53">
        <f>L1044</f>
        <v>190.78</v>
      </c>
      <c r="AQ1051" t="s">
        <v>1457</v>
      </c>
      <c r="AR1051" s="53">
        <f>L1043</f>
        <v>35166.15</v>
      </c>
      <c r="AT1051">
        <f>0</f>
        <v>0</v>
      </c>
      <c r="AV1051" t="s">
        <v>1457</v>
      </c>
      <c r="AW1051" s="53">
        <f>L1045</f>
        <v>586.14</v>
      </c>
      <c r="AZ1051">
        <f>Source!X672</f>
        <v>31649.54</v>
      </c>
      <c r="BA1051">
        <f>Source!Y672</f>
        <v>16176.43</v>
      </c>
      <c r="BI1051" s="53">
        <f>J1043+J1044+J1045+J1049+J1050</f>
        <v>1748.83</v>
      </c>
      <c r="CD1051">
        <v>2</v>
      </c>
    </row>
    <row r="1053" spans="1:101" ht="15" x14ac:dyDescent="0.2">
      <c r="A1053" s="66"/>
      <c r="B1053" s="67"/>
      <c r="C1053" s="89" t="s">
        <v>1490</v>
      </c>
      <c r="D1053" s="89"/>
      <c r="E1053" s="89"/>
      <c r="F1053" s="89"/>
      <c r="G1053" s="89"/>
      <c r="H1053" s="89"/>
      <c r="I1053" s="68"/>
      <c r="J1053" s="69">
        <f>J1055+J1056+J1062+J1066</f>
        <v>1811.23</v>
      </c>
      <c r="K1053" s="69"/>
      <c r="L1053" s="69">
        <f>L1055+L1056+L1062+L1066</f>
        <v>79962.190000000017</v>
      </c>
    </row>
    <row r="1054" spans="1:101" ht="14.25" x14ac:dyDescent="0.2">
      <c r="A1054" s="54"/>
      <c r="B1054" s="65"/>
      <c r="C1054" s="90" t="s">
        <v>1491</v>
      </c>
      <c r="D1054" s="86"/>
      <c r="E1054" s="86"/>
      <c r="F1054" s="86"/>
      <c r="G1054" s="86"/>
      <c r="H1054" s="86"/>
      <c r="I1054" s="41"/>
      <c r="J1054" s="43"/>
      <c r="K1054" s="43"/>
      <c r="L1054" s="43"/>
    </row>
    <row r="1055" spans="1:101" ht="14.25" x14ac:dyDescent="0.2">
      <c r="A1055" s="54"/>
      <c r="B1055" s="65"/>
      <c r="C1055" s="86" t="s">
        <v>1492</v>
      </c>
      <c r="D1055" s="86"/>
      <c r="E1055" s="86"/>
      <c r="F1055" s="86"/>
      <c r="G1055" s="86"/>
      <c r="H1055" s="86"/>
      <c r="I1055" s="41"/>
      <c r="J1055" s="43">
        <f>SUM(S1029:S1051)</f>
        <v>1535.76</v>
      </c>
      <c r="K1055" s="43"/>
      <c r="L1055" s="43">
        <f>SUM(AR1029:AR1051)</f>
        <v>78216.260000000009</v>
      </c>
    </row>
    <row r="1056" spans="1:101" ht="14.25" x14ac:dyDescent="0.2">
      <c r="A1056" s="54"/>
      <c r="B1056" s="65"/>
      <c r="C1056" s="86" t="s">
        <v>1493</v>
      </c>
      <c r="D1056" s="86"/>
      <c r="E1056" s="86"/>
      <c r="F1056" s="86"/>
      <c r="G1056" s="86"/>
      <c r="H1056" s="86"/>
      <c r="I1056" s="41"/>
      <c r="J1056" s="43">
        <f>J1058+J1061</f>
        <v>249.91</v>
      </c>
      <c r="K1056" s="43"/>
      <c r="L1056" s="43">
        <f>L1058+L1061</f>
        <v>442.35</v>
      </c>
    </row>
    <row r="1057" spans="1:12" ht="14.25" x14ac:dyDescent="0.2">
      <c r="A1057" s="54"/>
      <c r="B1057" s="65"/>
      <c r="C1057" s="90" t="s">
        <v>1494</v>
      </c>
      <c r="D1057" s="86"/>
      <c r="E1057" s="86"/>
      <c r="F1057" s="86"/>
      <c r="G1057" s="86"/>
      <c r="H1057" s="86"/>
      <c r="I1057" s="41"/>
      <c r="J1057" s="43"/>
      <c r="K1057" s="43"/>
      <c r="L1057" s="43"/>
    </row>
    <row r="1058" spans="1:12" ht="14.25" x14ac:dyDescent="0.2">
      <c r="A1058" s="54"/>
      <c r="B1058" s="65"/>
      <c r="C1058" s="86" t="s">
        <v>1495</v>
      </c>
      <c r="D1058" s="86"/>
      <c r="E1058" s="86"/>
      <c r="F1058" s="86"/>
      <c r="G1058" s="86"/>
      <c r="H1058" s="86"/>
      <c r="I1058" s="41"/>
      <c r="J1058" s="43">
        <f>SUM(P1029:P1051)</f>
        <v>249.91</v>
      </c>
      <c r="K1058" s="43"/>
      <c r="L1058" s="43">
        <f>SUM(AO1029:AO1051)</f>
        <v>442.35</v>
      </c>
    </row>
    <row r="1059" spans="1:12" ht="14.25" x14ac:dyDescent="0.2">
      <c r="A1059" s="54"/>
      <c r="B1059" s="65"/>
      <c r="C1059" s="90" t="s">
        <v>1496</v>
      </c>
      <c r="D1059" s="86"/>
      <c r="E1059" s="86"/>
      <c r="F1059" s="86"/>
      <c r="G1059" s="86"/>
      <c r="H1059" s="86"/>
      <c r="I1059" s="41"/>
      <c r="J1059" s="43"/>
      <c r="K1059" s="43"/>
      <c r="L1059" s="43"/>
    </row>
    <row r="1060" spans="1:12" ht="14.25" hidden="1" x14ac:dyDescent="0.2">
      <c r="A1060" s="54"/>
      <c r="B1060" s="65"/>
      <c r="C1060" s="86" t="s">
        <v>1497</v>
      </c>
      <c r="D1060" s="86"/>
      <c r="E1060" s="86"/>
      <c r="F1060" s="86"/>
      <c r="G1060" s="86"/>
      <c r="H1060" s="86"/>
      <c r="I1060" s="41"/>
      <c r="J1060" s="43">
        <f>SUM(X1029:X1051)</f>
        <v>0</v>
      </c>
      <c r="K1060" s="43"/>
      <c r="L1060" s="43">
        <f>SUM(AT1029:AT1051)</f>
        <v>0</v>
      </c>
    </row>
    <row r="1061" spans="1:12" ht="14.25" hidden="1" x14ac:dyDescent="0.2">
      <c r="A1061" s="54"/>
      <c r="B1061" s="65"/>
      <c r="C1061" s="86" t="s">
        <v>1498</v>
      </c>
      <c r="D1061" s="86"/>
      <c r="E1061" s="86"/>
      <c r="F1061" s="86"/>
      <c r="G1061" s="86"/>
      <c r="H1061" s="86"/>
      <c r="I1061" s="41"/>
      <c r="J1061" s="43">
        <f>SUM(Z1029:Z1051)</f>
        <v>0</v>
      </c>
      <c r="K1061" s="43"/>
      <c r="L1061" s="43">
        <f>SUM(AV1029:AV1051)</f>
        <v>0</v>
      </c>
    </row>
    <row r="1062" spans="1:12" ht="14.25" x14ac:dyDescent="0.2">
      <c r="A1062" s="54"/>
      <c r="B1062" s="65"/>
      <c r="C1062" s="86" t="s">
        <v>1499</v>
      </c>
      <c r="D1062" s="86"/>
      <c r="E1062" s="86"/>
      <c r="F1062" s="86"/>
      <c r="G1062" s="86"/>
      <c r="H1062" s="86"/>
      <c r="I1062" s="41"/>
      <c r="J1062" s="43">
        <f>J1064+J1065</f>
        <v>25.56</v>
      </c>
      <c r="K1062" s="43"/>
      <c r="L1062" s="43">
        <f>L1064+L1065</f>
        <v>1303.58</v>
      </c>
    </row>
    <row r="1063" spans="1:12" ht="14.25" x14ac:dyDescent="0.2">
      <c r="A1063" s="54"/>
      <c r="B1063" s="65"/>
      <c r="C1063" s="90" t="s">
        <v>1494</v>
      </c>
      <c r="D1063" s="86"/>
      <c r="E1063" s="86"/>
      <c r="F1063" s="86"/>
      <c r="G1063" s="86"/>
      <c r="H1063" s="86"/>
      <c r="I1063" s="41"/>
      <c r="J1063" s="43"/>
      <c r="K1063" s="43"/>
      <c r="L1063" s="43"/>
    </row>
    <row r="1064" spans="1:12" ht="14.25" x14ac:dyDescent="0.2">
      <c r="A1064" s="54"/>
      <c r="B1064" s="65"/>
      <c r="C1064" s="86" t="s">
        <v>1500</v>
      </c>
      <c r="D1064" s="86"/>
      <c r="E1064" s="86"/>
      <c r="F1064" s="86"/>
      <c r="G1064" s="86"/>
      <c r="H1064" s="86"/>
      <c r="I1064" s="41"/>
      <c r="J1064" s="43">
        <f>SUM(AA1029:AA1051)-SUM(BJ1029:BJ1051)</f>
        <v>25.56</v>
      </c>
      <c r="K1064" s="43"/>
      <c r="L1064" s="43">
        <f>SUM(AW1029:AW1051)-SUM(BK1029:BK1051)</f>
        <v>1303.58</v>
      </c>
    </row>
    <row r="1065" spans="1:12" ht="14.25" hidden="1" x14ac:dyDescent="0.2">
      <c r="A1065" s="54"/>
      <c r="B1065" s="65"/>
      <c r="C1065" s="86" t="s">
        <v>1501</v>
      </c>
      <c r="D1065" s="86"/>
      <c r="E1065" s="86"/>
      <c r="F1065" s="86"/>
      <c r="G1065" s="86"/>
      <c r="H1065" s="86"/>
      <c r="I1065" s="41"/>
      <c r="J1065" s="43">
        <f>SUM(BC1029:BC1051)</f>
        <v>0</v>
      </c>
      <c r="K1065" s="43"/>
      <c r="L1065" s="43">
        <f>SUM(BC1029:BC1051)</f>
        <v>0</v>
      </c>
    </row>
    <row r="1066" spans="1:12" ht="14.25" hidden="1" x14ac:dyDescent="0.2">
      <c r="A1066" s="54"/>
      <c r="B1066" s="65"/>
      <c r="C1066" s="86" t="s">
        <v>1502</v>
      </c>
      <c r="D1066" s="86"/>
      <c r="E1066" s="86"/>
      <c r="F1066" s="86"/>
      <c r="G1066" s="86"/>
      <c r="H1066" s="86"/>
      <c r="I1066" s="41"/>
      <c r="J1066" s="43">
        <f>SUM(AF1029:AF1051)</f>
        <v>0</v>
      </c>
      <c r="K1066" s="43"/>
      <c r="L1066" s="43">
        <f>SUM(BB1029:BB1051)</f>
        <v>0</v>
      </c>
    </row>
    <row r="1067" spans="1:12" ht="14.25" x14ac:dyDescent="0.2">
      <c r="A1067" s="54"/>
      <c r="B1067" s="65"/>
      <c r="C1067" s="86" t="s">
        <v>1503</v>
      </c>
      <c r="D1067" s="86"/>
      <c r="E1067" s="86"/>
      <c r="F1067" s="86"/>
      <c r="G1067" s="86"/>
      <c r="H1067" s="86"/>
      <c r="I1067" s="41"/>
      <c r="J1067" s="43">
        <f>SUM(S1029:S1051)+SUM(X1029:X1051)+SUM(Z1029:Z1051)</f>
        <v>1535.76</v>
      </c>
      <c r="K1067" s="43"/>
      <c r="L1067" s="43">
        <f>SUM(AR1029:AR1051)+SUM(AT1029:AT1051)+SUM(AV1029:AV1051)</f>
        <v>78216.260000000009</v>
      </c>
    </row>
    <row r="1068" spans="1:12" ht="14.25" x14ac:dyDescent="0.2">
      <c r="A1068" s="54"/>
      <c r="B1068" s="65"/>
      <c r="C1068" s="86" t="s">
        <v>1504</v>
      </c>
      <c r="D1068" s="86"/>
      <c r="E1068" s="86"/>
      <c r="F1068" s="86"/>
      <c r="G1068" s="86"/>
      <c r="H1068" s="86"/>
      <c r="I1068" s="41"/>
      <c r="J1068" s="43">
        <f>SUM(AD1029:AD1051)</f>
        <v>1382.1799999999998</v>
      </c>
      <c r="K1068" s="43"/>
      <c r="L1068" s="43">
        <f>SUM(AZ1029:AZ1051)</f>
        <v>70394.64</v>
      </c>
    </row>
    <row r="1069" spans="1:12" ht="14.25" x14ac:dyDescent="0.2">
      <c r="A1069" s="54"/>
      <c r="B1069" s="65"/>
      <c r="C1069" s="86" t="s">
        <v>1505</v>
      </c>
      <c r="D1069" s="86"/>
      <c r="E1069" s="86"/>
      <c r="F1069" s="86"/>
      <c r="G1069" s="86"/>
      <c r="H1069" s="86"/>
      <c r="I1069" s="41"/>
      <c r="J1069" s="43">
        <f>SUM(AE1029:AE1051)</f>
        <v>706.45</v>
      </c>
      <c r="K1069" s="43"/>
      <c r="L1069" s="43">
        <f>SUM(BA1029:BA1051)</f>
        <v>35979.479999999996</v>
      </c>
    </row>
    <row r="1070" spans="1:12" ht="14.25" hidden="1" x14ac:dyDescent="0.2">
      <c r="A1070" s="54"/>
      <c r="B1070" s="65"/>
      <c r="C1070" s="86" t="s">
        <v>1506</v>
      </c>
      <c r="D1070" s="86"/>
      <c r="E1070" s="86"/>
      <c r="F1070" s="86"/>
      <c r="G1070" s="86"/>
      <c r="H1070" s="86"/>
      <c r="I1070" s="41"/>
      <c r="J1070" s="43">
        <f>J1072+J1073</f>
        <v>0</v>
      </c>
      <c r="K1070" s="43"/>
      <c r="L1070" s="43">
        <f>L1072+L1073</f>
        <v>0</v>
      </c>
    </row>
    <row r="1071" spans="1:12" ht="14.25" hidden="1" x14ac:dyDescent="0.2">
      <c r="A1071" s="54"/>
      <c r="B1071" s="65"/>
      <c r="C1071" s="90" t="s">
        <v>1491</v>
      </c>
      <c r="D1071" s="86"/>
      <c r="E1071" s="86"/>
      <c r="F1071" s="86"/>
      <c r="G1071" s="86"/>
      <c r="H1071" s="86"/>
      <c r="I1071" s="41"/>
      <c r="J1071" s="43"/>
      <c r="K1071" s="43"/>
      <c r="L1071" s="43"/>
    </row>
    <row r="1072" spans="1:12" ht="14.25" hidden="1" x14ac:dyDescent="0.2">
      <c r="A1072" s="54"/>
      <c r="B1072" s="65"/>
      <c r="C1072" s="86" t="s">
        <v>1507</v>
      </c>
      <c r="D1072" s="86"/>
      <c r="E1072" s="86"/>
      <c r="F1072" s="86"/>
      <c r="G1072" s="86"/>
      <c r="H1072" s="86"/>
      <c r="I1072" s="41"/>
      <c r="J1072" s="43">
        <f>SUM(BJ1029:BJ1051)</f>
        <v>0</v>
      </c>
      <c r="K1072" s="43"/>
      <c r="L1072" s="43">
        <f>SUM(BK1029:BK1051)</f>
        <v>0</v>
      </c>
    </row>
    <row r="1073" spans="1:101" ht="14.25" hidden="1" x14ac:dyDescent="0.2">
      <c r="A1073" s="54"/>
      <c r="B1073" s="65"/>
      <c r="C1073" s="86" t="s">
        <v>1508</v>
      </c>
      <c r="D1073" s="86"/>
      <c r="E1073" s="86"/>
      <c r="F1073" s="86"/>
      <c r="G1073" s="86"/>
      <c r="H1073" s="86"/>
      <c r="I1073" s="41"/>
      <c r="J1073" s="43">
        <f>SUM(AH1029:AH1051)</f>
        <v>0</v>
      </c>
      <c r="K1073" s="43"/>
      <c r="L1073" s="43">
        <f>SUM(BD1029:BD1051)</f>
        <v>0</v>
      </c>
    </row>
    <row r="1074" spans="1:101" ht="14.25" hidden="1" x14ac:dyDescent="0.2">
      <c r="A1074" s="54"/>
      <c r="B1074" s="65"/>
      <c r="C1074" s="86" t="s">
        <v>1509</v>
      </c>
      <c r="D1074" s="86"/>
      <c r="E1074" s="86"/>
      <c r="F1074" s="86"/>
      <c r="G1074" s="86"/>
      <c r="H1074" s="86"/>
      <c r="I1074" s="41"/>
      <c r="J1074" s="43">
        <f>SUM(BL1029:BL1051)</f>
        <v>0</v>
      </c>
      <c r="K1074" s="43"/>
      <c r="L1074" s="43"/>
    </row>
    <row r="1075" spans="1:101" ht="14.25" hidden="1" x14ac:dyDescent="0.2">
      <c r="A1075" s="54"/>
      <c r="B1075" s="65"/>
      <c r="C1075" s="86" t="s">
        <v>1510</v>
      </c>
      <c r="D1075" s="86"/>
      <c r="E1075" s="86"/>
      <c r="F1075" s="86"/>
      <c r="G1075" s="86"/>
      <c r="H1075" s="86"/>
      <c r="I1075" s="41"/>
      <c r="J1075" s="43">
        <f>SUM(BN1029:BN1051)</f>
        <v>0</v>
      </c>
      <c r="K1075" s="43"/>
      <c r="L1075" s="43">
        <f>SUM(BO1029:BO1051)</f>
        <v>0</v>
      </c>
    </row>
    <row r="1076" spans="1:101" ht="15" x14ac:dyDescent="0.2">
      <c r="A1076" s="66"/>
      <c r="B1076" s="67"/>
      <c r="C1076" s="89" t="s">
        <v>1511</v>
      </c>
      <c r="D1076" s="89"/>
      <c r="E1076" s="89"/>
      <c r="F1076" s="89"/>
      <c r="G1076" s="89"/>
      <c r="H1076" s="89"/>
      <c r="I1076" s="68"/>
      <c r="J1076" s="69">
        <f>J1053+J1068+J1069+J1070+J1074+J1075</f>
        <v>3899.8599999999997</v>
      </c>
      <c r="K1076" s="69"/>
      <c r="L1076" s="69">
        <f>L1053+L1068+L1069+L1070+L1074+L1075</f>
        <v>186336.31</v>
      </c>
    </row>
    <row r="1077" spans="1:101" ht="14.25" x14ac:dyDescent="0.2">
      <c r="A1077" s="54"/>
      <c r="B1077" s="65"/>
      <c r="C1077" s="90" t="s">
        <v>1512</v>
      </c>
      <c r="D1077" s="86"/>
      <c r="E1077" s="86"/>
      <c r="F1077" s="86"/>
      <c r="G1077" s="86"/>
      <c r="H1077" s="86"/>
      <c r="I1077" s="41"/>
      <c r="J1077" s="43"/>
      <c r="K1077" s="43"/>
      <c r="L1077" s="43"/>
    </row>
    <row r="1078" spans="1:101" ht="14.25" hidden="1" x14ac:dyDescent="0.2">
      <c r="A1078" s="54"/>
      <c r="B1078" s="65"/>
      <c r="C1078" s="86" t="s">
        <v>1513</v>
      </c>
      <c r="D1078" s="86"/>
      <c r="E1078" s="86"/>
      <c r="F1078" s="86"/>
      <c r="G1078" s="86"/>
      <c r="H1078" s="86"/>
      <c r="I1078" s="41"/>
      <c r="J1078" s="43">
        <f>SUM(AB1029:AB1051)</f>
        <v>0</v>
      </c>
      <c r="K1078" s="43"/>
      <c r="L1078" s="43">
        <f>SUM(AX1029:AX1051)</f>
        <v>0</v>
      </c>
    </row>
    <row r="1079" spans="1:101" ht="14.25" hidden="1" x14ac:dyDescent="0.2">
      <c r="A1079" s="54"/>
      <c r="B1079" s="65"/>
      <c r="C1079" s="86" t="s">
        <v>1514</v>
      </c>
      <c r="D1079" s="86"/>
      <c r="E1079" s="86"/>
      <c r="F1079" s="86"/>
      <c r="G1079" s="86"/>
      <c r="H1079" s="86"/>
      <c r="I1079" s="41"/>
      <c r="J1079" s="43">
        <f>SUM(AC1029:AC1051)</f>
        <v>0</v>
      </c>
      <c r="K1079" s="43"/>
      <c r="L1079" s="43">
        <f>SUM(AY1029:AY1051)</f>
        <v>0</v>
      </c>
    </row>
    <row r="1080" spans="1:101" ht="14.25" x14ac:dyDescent="0.2">
      <c r="A1080" s="54"/>
      <c r="B1080" s="65"/>
      <c r="C1080" s="86" t="s">
        <v>1515</v>
      </c>
      <c r="D1080" s="86"/>
      <c r="E1080" s="86"/>
      <c r="F1080" s="87"/>
      <c r="G1080" s="70">
        <f>Source!P696</f>
        <v>101.736</v>
      </c>
      <c r="H1080" s="54"/>
      <c r="I1080" s="54"/>
      <c r="J1080" s="54"/>
      <c r="K1080" s="54"/>
      <c r="L1080" s="54"/>
    </row>
    <row r="1081" spans="1:101" ht="14.25" hidden="1" customHeight="1" x14ac:dyDescent="0.2">
      <c r="A1081" s="54"/>
      <c r="B1081" s="65"/>
      <c r="C1081" s="86" t="s">
        <v>1516</v>
      </c>
      <c r="D1081" s="86"/>
      <c r="E1081" s="86"/>
      <c r="F1081" s="87"/>
      <c r="G1081" s="70">
        <f>Source!P697</f>
        <v>0</v>
      </c>
      <c r="H1081" s="54"/>
      <c r="I1081" s="54"/>
      <c r="J1081" s="54"/>
      <c r="K1081" s="54"/>
      <c r="L1081" s="54"/>
    </row>
    <row r="1084" spans="1:101" ht="16.5" x14ac:dyDescent="0.2">
      <c r="A1084" s="95" t="s">
        <v>1567</v>
      </c>
      <c r="B1084" s="95"/>
      <c r="C1084" s="95"/>
      <c r="D1084" s="95"/>
      <c r="E1084" s="95"/>
      <c r="F1084" s="95"/>
      <c r="G1084" s="95"/>
      <c r="H1084" s="95"/>
      <c r="I1084" s="95"/>
      <c r="J1084" s="95"/>
      <c r="K1084" s="95"/>
      <c r="L1084" s="95"/>
    </row>
    <row r="1085" spans="1:101" ht="42.75" x14ac:dyDescent="0.2">
      <c r="A1085" s="38" t="s">
        <v>714</v>
      </c>
      <c r="B1085" s="39" t="str">
        <f>Source!F709</f>
        <v>33-02-013-1</v>
      </c>
      <c r="C1085" s="39" t="str">
        <f>Source!G709</f>
        <v>Установка стальных сварных стоек порталов массой до 0,7 т</v>
      </c>
      <c r="D1085" s="40" t="str">
        <f>Source!H709</f>
        <v>1 т конструкций</v>
      </c>
      <c r="E1085" s="41">
        <f>Source!K709</f>
        <v>1.306</v>
      </c>
      <c r="F1085" s="41"/>
      <c r="G1085" s="41">
        <f>Source!I709</f>
        <v>1.306</v>
      </c>
      <c r="H1085" s="43"/>
      <c r="I1085" s="42"/>
      <c r="J1085" s="43"/>
      <c r="K1085" s="42"/>
      <c r="L1085" s="43"/>
    </row>
    <row r="1086" spans="1:101" ht="51" x14ac:dyDescent="0.2">
      <c r="B1086" s="44" t="s">
        <v>1389</v>
      </c>
      <c r="C1086" s="94" t="s">
        <v>1444</v>
      </c>
      <c r="D1086" s="94"/>
      <c r="E1086" s="94"/>
      <c r="F1086" s="94"/>
      <c r="G1086" s="94"/>
      <c r="H1086" s="94"/>
      <c r="I1086" s="94"/>
      <c r="J1086" s="94"/>
      <c r="K1086" s="94"/>
      <c r="L1086" s="94"/>
      <c r="CW1086" s="45" t="s">
        <v>1444</v>
      </c>
    </row>
    <row r="1087" spans="1:101" x14ac:dyDescent="0.2">
      <c r="C1087" s="46" t="str">
        <f>"Объем: "&amp;Source!I709&amp;"=0,436*"&amp;"2+"&amp;"2*"&amp;"0,051+"&amp;"2*"&amp;"0,166"</f>
        <v>Объем: 1,306=0,436*2+2*0,051+2*0,166</v>
      </c>
    </row>
    <row r="1088" spans="1:101" ht="14.25" x14ac:dyDescent="0.2">
      <c r="A1088" s="39"/>
      <c r="B1088" s="42">
        <v>1</v>
      </c>
      <c r="C1088" s="39" t="s">
        <v>1445</v>
      </c>
      <c r="D1088" s="40"/>
      <c r="E1088" s="41"/>
      <c r="F1088" s="41"/>
      <c r="G1088" s="41"/>
      <c r="H1088" s="43">
        <f>Source!AO709</f>
        <v>203.31</v>
      </c>
      <c r="I1088" s="42">
        <f>ROUND(1.2,7)</f>
        <v>1.2</v>
      </c>
      <c r="J1088" s="43">
        <f>ROUND(Source!AF709*Source!I709, 2)</f>
        <v>318.62</v>
      </c>
      <c r="K1088" s="42">
        <f>IF(Source!BA709&lt;&gt; 0, Source!BA709, 1)</f>
        <v>50.93</v>
      </c>
      <c r="L1088" s="43">
        <f>Source!S709</f>
        <v>16227.56</v>
      </c>
    </row>
    <row r="1089" spans="1:101" ht="14.25" x14ac:dyDescent="0.2">
      <c r="A1089" s="39"/>
      <c r="B1089" s="42">
        <v>2</v>
      </c>
      <c r="C1089" s="39" t="s">
        <v>1446</v>
      </c>
      <c r="D1089" s="40"/>
      <c r="E1089" s="41"/>
      <c r="F1089" s="41"/>
      <c r="G1089" s="41"/>
      <c r="H1089" s="43">
        <f>Source!AM709</f>
        <v>460.05</v>
      </c>
      <c r="I1089" s="42">
        <f>ROUND(1.2,7)</f>
        <v>1.2</v>
      </c>
      <c r="J1089" s="43">
        <f>ROUND(((((Source!ET709*ROUND(1.2,7)))-((Source!EU709*ROUND(1.2,7))))+Source!AE709)*Source!I709, 2)</f>
        <v>721</v>
      </c>
      <c r="K1089" s="42">
        <f>IF(Source!BB709&lt;&gt; 0, Source!BB709, 1)</f>
        <v>12.86</v>
      </c>
      <c r="L1089" s="43">
        <f>Source!Q709</f>
        <v>9272.2000000000007</v>
      </c>
    </row>
    <row r="1090" spans="1:101" ht="14.25" x14ac:dyDescent="0.2">
      <c r="A1090" s="39"/>
      <c r="B1090" s="42">
        <v>3</v>
      </c>
      <c r="C1090" s="39" t="s">
        <v>1447</v>
      </c>
      <c r="D1090" s="40"/>
      <c r="E1090" s="41"/>
      <c r="F1090" s="41"/>
      <c r="G1090" s="41"/>
      <c r="H1090" s="43">
        <f>Source!AN709</f>
        <v>49.68</v>
      </c>
      <c r="I1090" s="42">
        <f>ROUND(1.2,7)</f>
        <v>1.2</v>
      </c>
      <c r="J1090" s="47">
        <f>ROUND(Source!AE709*Source!I709, 2)</f>
        <v>77.86</v>
      </c>
      <c r="K1090" s="42">
        <f>IF(Source!BS709&lt;&gt; 0, Source!BS709, 1)</f>
        <v>50.93</v>
      </c>
      <c r="L1090" s="47">
        <f>Source!R709</f>
        <v>3965.6</v>
      </c>
    </row>
    <row r="1091" spans="1:101" ht="14.25" x14ac:dyDescent="0.2">
      <c r="A1091" s="39"/>
      <c r="B1091" s="42">
        <v>4</v>
      </c>
      <c r="C1091" s="39" t="s">
        <v>1448</v>
      </c>
      <c r="D1091" s="40"/>
      <c r="E1091" s="41"/>
      <c r="F1091" s="41"/>
      <c r="G1091" s="41"/>
      <c r="H1091" s="43">
        <f>Source!AL709</f>
        <v>13011.1</v>
      </c>
      <c r="I1091" s="42"/>
      <c r="J1091" s="43">
        <f>ROUND(Source!AC709*Source!I709, 2)</f>
        <v>16992.5</v>
      </c>
      <c r="K1091" s="42">
        <f>IF(Source!BC709&lt;&gt; 0, Source!BC709, 1)</f>
        <v>6.28</v>
      </c>
      <c r="L1091" s="43">
        <f>Source!P709</f>
        <v>106712.88</v>
      </c>
    </row>
    <row r="1092" spans="1:101" ht="14.25" x14ac:dyDescent="0.2">
      <c r="A1092" s="39"/>
      <c r="B1092" s="39"/>
      <c r="C1092" s="39" t="s">
        <v>1449</v>
      </c>
      <c r="D1092" s="40" t="s">
        <v>1423</v>
      </c>
      <c r="E1092" s="41">
        <f>Source!AQ709</f>
        <v>20.21</v>
      </c>
      <c r="F1092" s="41">
        <f>ROUND(1.2,7)</f>
        <v>1.2</v>
      </c>
      <c r="G1092" s="41">
        <f>ROUND(Source!U709, 7)</f>
        <v>31.673112</v>
      </c>
      <c r="H1092" s="43"/>
      <c r="I1092" s="42"/>
      <c r="J1092" s="43"/>
      <c r="K1092" s="42"/>
      <c r="L1092" s="43"/>
    </row>
    <row r="1093" spans="1:101" ht="14.25" x14ac:dyDescent="0.2">
      <c r="A1093" s="39"/>
      <c r="B1093" s="39"/>
      <c r="C1093" s="48" t="s">
        <v>1450</v>
      </c>
      <c r="D1093" s="49" t="s">
        <v>1423</v>
      </c>
      <c r="E1093" s="50">
        <f>Source!AR709</f>
        <v>3.68</v>
      </c>
      <c r="F1093" s="50">
        <f>ROUND(1.2,7)</f>
        <v>1.2</v>
      </c>
      <c r="G1093" s="50">
        <f>ROUND(Source!V709, 7)</f>
        <v>5.767296</v>
      </c>
      <c r="H1093" s="51"/>
      <c r="I1093" s="52"/>
      <c r="J1093" s="51"/>
      <c r="K1093" s="52"/>
      <c r="L1093" s="51"/>
    </row>
    <row r="1094" spans="1:101" ht="14.25" x14ac:dyDescent="0.2">
      <c r="A1094" s="39"/>
      <c r="B1094" s="39"/>
      <c r="C1094" s="39" t="s">
        <v>1451</v>
      </c>
      <c r="D1094" s="40"/>
      <c r="E1094" s="41"/>
      <c r="F1094" s="41"/>
      <c r="G1094" s="41"/>
      <c r="H1094" s="43">
        <f>H1088+H1089+H1091</f>
        <v>13674.460000000001</v>
      </c>
      <c r="I1094" s="42"/>
      <c r="J1094" s="43">
        <f>J1088+J1089+J1091</f>
        <v>18032.12</v>
      </c>
      <c r="K1094" s="42"/>
      <c r="L1094" s="43">
        <f>L1088+L1089+L1091</f>
        <v>132212.64000000001</v>
      </c>
    </row>
    <row r="1095" spans="1:101" ht="28.5" x14ac:dyDescent="0.2">
      <c r="A1095" s="38" t="s">
        <v>1568</v>
      </c>
      <c r="B1095" s="39" t="str">
        <f>Source!F713</f>
        <v>110-0179</v>
      </c>
      <c r="C1095" s="39" t="s">
        <v>1569</v>
      </c>
      <c r="D1095" s="40" t="str">
        <f>Source!H713</f>
        <v>т</v>
      </c>
      <c r="E1095" s="41">
        <f>SmtRes!AT880</f>
        <v>-1.03</v>
      </c>
      <c r="F1095" s="41"/>
      <c r="G1095" s="41">
        <f>Source!I713</f>
        <v>-1.34518</v>
      </c>
      <c r="H1095" s="43">
        <f>Source!AL713+Source!AO713+Source!AM713</f>
        <v>12537.48</v>
      </c>
      <c r="I1095" s="42"/>
      <c r="J1095" s="43">
        <f>ROUND(Source!AC713*Source!I713, 2)+ROUND((((Source!ET713)-(Source!EU713))+Source!AE713)*Source!I713, 2)+ROUND(Source!AF713*Source!I713, 2)</f>
        <v>-16865.169999999998</v>
      </c>
      <c r="K1095" s="42">
        <f>IF(Source!BC713&lt;&gt; 0, Source!BC713, 1)</f>
        <v>6.17</v>
      </c>
      <c r="L1095" s="43">
        <f>Source!P713</f>
        <v>-104058.08</v>
      </c>
      <c r="O1095">
        <f>J1095</f>
        <v>-16865.169999999998</v>
      </c>
      <c r="AA1095">
        <f>J1095</f>
        <v>-16865.169999999998</v>
      </c>
      <c r="AD1095">
        <f>ROUND((Source!AT713/100)*((ROUND(Source!AF713*Source!I713, 2)+ROUND(Source!AE713*Source!I713, 2))), 2)</f>
        <v>0</v>
      </c>
      <c r="AE1095">
        <f>ROUND((Source!AU713/100)*((ROUND(Source!AF713*Source!I713, 2)+ROUND(Source!AE713*Source!I713, 2))), 2)</f>
        <v>0</v>
      </c>
      <c r="AN1095">
        <f>L1095</f>
        <v>-104058.08</v>
      </c>
      <c r="AW1095">
        <f>L1095</f>
        <v>-104058.08</v>
      </c>
      <c r="AZ1095">
        <f>Source!X713</f>
        <v>0</v>
      </c>
      <c r="BA1095">
        <f>Source!Y713</f>
        <v>0</v>
      </c>
      <c r="BH1095">
        <f>J1095</f>
        <v>-16865.169999999998</v>
      </c>
      <c r="CD1095">
        <v>1</v>
      </c>
    </row>
    <row r="1096" spans="1:101" ht="14.25" x14ac:dyDescent="0.2">
      <c r="A1096" s="39"/>
      <c r="B1096" s="39"/>
      <c r="C1096" s="39" t="s">
        <v>1452</v>
      </c>
      <c r="D1096" s="40"/>
      <c r="E1096" s="41"/>
      <c r="F1096" s="41"/>
      <c r="G1096" s="41"/>
      <c r="H1096" s="43"/>
      <c r="I1096" s="42"/>
      <c r="J1096" s="43">
        <f>SUM(S1085:S1099)+SUM(T1085:T1099)+SUM(X1085:X1099)+SUM(Y1085:Y1099)+SUM(Z1085:Z1099)</f>
        <v>396.48</v>
      </c>
      <c r="K1096" s="42"/>
      <c r="L1096" s="43">
        <f>SUM(AR1085:AR1099)+SUM(AS1085:AS1099)+SUM(AT1085:AT1099)+SUM(AU1085:AU1099)+SUM(AV1085:AV1099)</f>
        <v>20193.16</v>
      </c>
    </row>
    <row r="1097" spans="1:101" ht="14.25" x14ac:dyDescent="0.2">
      <c r="A1097" s="39"/>
      <c r="B1097" s="39" t="s">
        <v>613</v>
      </c>
      <c r="C1097" s="39" t="s">
        <v>1552</v>
      </c>
      <c r="D1097" s="40" t="s">
        <v>1454</v>
      </c>
      <c r="E1097" s="41">
        <f>Source!BZ709</f>
        <v>103</v>
      </c>
      <c r="F1097" s="41"/>
      <c r="G1097" s="41">
        <f>Source!AT709</f>
        <v>103</v>
      </c>
      <c r="H1097" s="43"/>
      <c r="I1097" s="42"/>
      <c r="J1097" s="43">
        <f>SUM(AD1085:AD1099)</f>
        <v>408.37</v>
      </c>
      <c r="K1097" s="42"/>
      <c r="L1097" s="43">
        <f>SUM(AZ1085:AZ1099)</f>
        <v>20798.95</v>
      </c>
    </row>
    <row r="1098" spans="1:101" ht="14.25" x14ac:dyDescent="0.2">
      <c r="A1098" s="48"/>
      <c r="B1098" s="48" t="s">
        <v>614</v>
      </c>
      <c r="C1098" s="48" t="s">
        <v>1553</v>
      </c>
      <c r="D1098" s="49" t="s">
        <v>1454</v>
      </c>
      <c r="E1098" s="50">
        <f>Source!CA709</f>
        <v>60</v>
      </c>
      <c r="F1098" s="50"/>
      <c r="G1098" s="50">
        <f>Source!AU709</f>
        <v>60</v>
      </c>
      <c r="H1098" s="51"/>
      <c r="I1098" s="52"/>
      <c r="J1098" s="51">
        <f>SUM(AE1085:AE1099)</f>
        <v>237.89</v>
      </c>
      <c r="K1098" s="52"/>
      <c r="L1098" s="51">
        <f>SUM(BA1085:BA1099)</f>
        <v>12115.9</v>
      </c>
    </row>
    <row r="1099" spans="1:101" ht="15" x14ac:dyDescent="0.2">
      <c r="C1099" s="92" t="s">
        <v>1456</v>
      </c>
      <c r="D1099" s="92"/>
      <c r="E1099" s="92"/>
      <c r="F1099" s="92"/>
      <c r="G1099" s="92"/>
      <c r="H1099" s="92"/>
      <c r="I1099" s="93">
        <f>J1088+J1089+J1091+J1097+J1098+SUM(J1095:J1095)-SUMIF(CE1095:CE1095, 1, J1095:J1095)</f>
        <v>1813.2099999999991</v>
      </c>
      <c r="J1099" s="93"/>
      <c r="K1099" s="93">
        <f>L1088+L1089+L1091+L1097+L1098+SUM(L1095:L1095)-SUMIF(CE1095:CE1095, 1, L1095:L1095)</f>
        <v>61069.410000000018</v>
      </c>
      <c r="L1099" s="93"/>
      <c r="O1099" s="53">
        <f>J1088+J1089+J1091+J1097+J1098</f>
        <v>18678.379999999997</v>
      </c>
      <c r="P1099" s="53">
        <f>J1089</f>
        <v>721</v>
      </c>
      <c r="R1099" t="s">
        <v>1457</v>
      </c>
      <c r="S1099" s="53">
        <f>J1088</f>
        <v>318.62</v>
      </c>
      <c r="U1099" s="53">
        <f>J1088</f>
        <v>318.62</v>
      </c>
      <c r="X1099" s="53">
        <f>J1090</f>
        <v>77.86</v>
      </c>
      <c r="Z1099" t="s">
        <v>1457</v>
      </c>
      <c r="AA1099" s="53">
        <f>J1091</f>
        <v>16992.5</v>
      </c>
      <c r="AD1099">
        <f>ROUND((Source!AT709/100)*((ROUND(Source!AF709*Source!I709, 2)+ROUND(Source!AE709*Source!I709, 2))), 2)</f>
        <v>408.37</v>
      </c>
      <c r="AE1099">
        <f>ROUND((Source!AU709/100)*((ROUND(Source!AF709*Source!I709, 2)+ROUND(Source!AE709*Source!I709, 2))), 2)</f>
        <v>237.89</v>
      </c>
      <c r="AN1099" s="53">
        <f>L1088+L1089+L1091+L1097+L1098</f>
        <v>165127.49000000002</v>
      </c>
      <c r="AO1099" s="53">
        <f>L1089</f>
        <v>9272.2000000000007</v>
      </c>
      <c r="AQ1099" t="s">
        <v>1457</v>
      </c>
      <c r="AR1099" s="53">
        <f>L1088</f>
        <v>16227.56</v>
      </c>
      <c r="AT1099" s="53">
        <f>L1090</f>
        <v>3965.6</v>
      </c>
      <c r="AV1099" t="s">
        <v>1457</v>
      </c>
      <c r="AW1099" s="53">
        <f>L1091</f>
        <v>106712.88</v>
      </c>
      <c r="AZ1099">
        <f>Source!X709</f>
        <v>20798.95</v>
      </c>
      <c r="BA1099">
        <f>Source!Y709</f>
        <v>12115.9</v>
      </c>
      <c r="BH1099" s="53">
        <f>J1088+J1089+J1091+J1097+J1098</f>
        <v>18678.379999999997</v>
      </c>
      <c r="CD1099">
        <v>1</v>
      </c>
    </row>
    <row r="1100" spans="1:101" ht="42.75" x14ac:dyDescent="0.2">
      <c r="A1100" s="38" t="s">
        <v>726</v>
      </c>
      <c r="B1100" s="39" t="str">
        <f>Source!F715</f>
        <v>33-02-013-3</v>
      </c>
      <c r="C1100" s="39" t="str">
        <f>Source!G715</f>
        <v>Установка стальных болтовых стоек порталов массой до 2 т</v>
      </c>
      <c r="D1100" s="40" t="str">
        <f>Source!H715</f>
        <v>1 т конструкций</v>
      </c>
      <c r="E1100" s="41">
        <f>Source!K715</f>
        <v>2.9359999999999999</v>
      </c>
      <c r="F1100" s="41"/>
      <c r="G1100" s="41">
        <f>Source!I715</f>
        <v>2.9359999999999999</v>
      </c>
      <c r="H1100" s="43"/>
      <c r="I1100" s="42"/>
      <c r="J1100" s="43"/>
      <c r="K1100" s="42"/>
      <c r="L1100" s="43"/>
    </row>
    <row r="1101" spans="1:101" ht="51" x14ac:dyDescent="0.2">
      <c r="B1101" s="44" t="s">
        <v>1389</v>
      </c>
      <c r="C1101" s="94" t="s">
        <v>1444</v>
      </c>
      <c r="D1101" s="94"/>
      <c r="E1101" s="94"/>
      <c r="F1101" s="94"/>
      <c r="G1101" s="94"/>
      <c r="H1101" s="94"/>
      <c r="I1101" s="94"/>
      <c r="J1101" s="94"/>
      <c r="K1101" s="94"/>
      <c r="L1101" s="94"/>
      <c r="CW1101" s="45" t="s">
        <v>1444</v>
      </c>
    </row>
    <row r="1102" spans="1:101" x14ac:dyDescent="0.2">
      <c r="C1102" s="46" t="str">
        <f>"Объем: "&amp;Source!I715&amp;"=1,468*"&amp;"2"</f>
        <v>Объем: 2,936=1,468*2</v>
      </c>
    </row>
    <row r="1103" spans="1:101" ht="14.25" x14ac:dyDescent="0.2">
      <c r="A1103" s="39"/>
      <c r="B1103" s="42">
        <v>1</v>
      </c>
      <c r="C1103" s="39" t="s">
        <v>1445</v>
      </c>
      <c r="D1103" s="40"/>
      <c r="E1103" s="41"/>
      <c r="F1103" s="41"/>
      <c r="G1103" s="41"/>
      <c r="H1103" s="43">
        <f>Source!AO715</f>
        <v>251.5</v>
      </c>
      <c r="I1103" s="42">
        <f>ROUND(1.2,7)</f>
        <v>1.2</v>
      </c>
      <c r="J1103" s="43">
        <f>ROUND(Source!AF715*Source!I715, 2)</f>
        <v>886.08</v>
      </c>
      <c r="K1103" s="42">
        <f>IF(Source!BA715&lt;&gt; 0, Source!BA715, 1)</f>
        <v>50.93</v>
      </c>
      <c r="L1103" s="43">
        <f>Source!S715</f>
        <v>45128.3</v>
      </c>
    </row>
    <row r="1104" spans="1:101" ht="14.25" x14ac:dyDescent="0.2">
      <c r="A1104" s="39"/>
      <c r="B1104" s="42">
        <v>2</v>
      </c>
      <c r="C1104" s="39" t="s">
        <v>1446</v>
      </c>
      <c r="D1104" s="40"/>
      <c r="E1104" s="41"/>
      <c r="F1104" s="41"/>
      <c r="G1104" s="41"/>
      <c r="H1104" s="43">
        <f>Source!AM715</f>
        <v>354.91</v>
      </c>
      <c r="I1104" s="42">
        <f>ROUND(1.2,7)</f>
        <v>1.2</v>
      </c>
      <c r="J1104" s="43">
        <f>ROUND(((((Source!ET715*ROUND(1.2,7)))-((Source!EU715*ROUND(1.2,7))))+Source!AE715)*Source!I715, 2)</f>
        <v>1250.43</v>
      </c>
      <c r="K1104" s="42">
        <f>IF(Source!BB715&lt;&gt; 0, Source!BB715, 1)</f>
        <v>13.19</v>
      </c>
      <c r="L1104" s="43">
        <f>Source!Q715</f>
        <v>16493.62</v>
      </c>
    </row>
    <row r="1105" spans="1:101" ht="14.25" x14ac:dyDescent="0.2">
      <c r="A1105" s="39"/>
      <c r="B1105" s="42">
        <v>3</v>
      </c>
      <c r="C1105" s="39" t="s">
        <v>1447</v>
      </c>
      <c r="D1105" s="40"/>
      <c r="E1105" s="41"/>
      <c r="F1105" s="41"/>
      <c r="G1105" s="41"/>
      <c r="H1105" s="43">
        <f>Source!AN715</f>
        <v>42.53</v>
      </c>
      <c r="I1105" s="42">
        <f>ROUND(1.2,7)</f>
        <v>1.2</v>
      </c>
      <c r="J1105" s="47">
        <f>ROUND(Source!AE715*Source!I715, 2)</f>
        <v>149.85</v>
      </c>
      <c r="K1105" s="42">
        <f>IF(Source!BS715&lt;&gt; 0, Source!BS715, 1)</f>
        <v>50.93</v>
      </c>
      <c r="L1105" s="47">
        <f>Source!R715</f>
        <v>7632.04</v>
      </c>
    </row>
    <row r="1106" spans="1:101" ht="14.25" x14ac:dyDescent="0.2">
      <c r="A1106" s="39"/>
      <c r="B1106" s="42">
        <v>4</v>
      </c>
      <c r="C1106" s="39" t="s">
        <v>1448</v>
      </c>
      <c r="D1106" s="40"/>
      <c r="E1106" s="41"/>
      <c r="F1106" s="41"/>
      <c r="G1106" s="41"/>
      <c r="H1106" s="43">
        <f>Source!AL715</f>
        <v>12913.6</v>
      </c>
      <c r="I1106" s="42"/>
      <c r="J1106" s="43">
        <f>ROUND(Source!AC715*Source!I715, 2)</f>
        <v>37914.33</v>
      </c>
      <c r="K1106" s="42">
        <f>IF(Source!BC715&lt;&gt; 0, Source!BC715, 1)</f>
        <v>6.17</v>
      </c>
      <c r="L1106" s="43">
        <f>Source!P715</f>
        <v>233931.41</v>
      </c>
    </row>
    <row r="1107" spans="1:101" ht="14.25" x14ac:dyDescent="0.2">
      <c r="A1107" s="39"/>
      <c r="B1107" s="39"/>
      <c r="C1107" s="39" t="s">
        <v>1449</v>
      </c>
      <c r="D1107" s="40" t="s">
        <v>1423</v>
      </c>
      <c r="E1107" s="41">
        <f>Source!AQ715</f>
        <v>25</v>
      </c>
      <c r="F1107" s="41">
        <f>ROUND(1.2,7)</f>
        <v>1.2</v>
      </c>
      <c r="G1107" s="41">
        <f>ROUND(Source!U715, 7)</f>
        <v>88.08</v>
      </c>
      <c r="H1107" s="43"/>
      <c r="I1107" s="42"/>
      <c r="J1107" s="43"/>
      <c r="K1107" s="42"/>
      <c r="L1107" s="43"/>
    </row>
    <row r="1108" spans="1:101" ht="14.25" x14ac:dyDescent="0.2">
      <c r="A1108" s="39"/>
      <c r="B1108" s="39"/>
      <c r="C1108" s="48" t="s">
        <v>1450</v>
      </c>
      <c r="D1108" s="49" t="s">
        <v>1423</v>
      </c>
      <c r="E1108" s="50">
        <f>Source!AR715</f>
        <v>3.15</v>
      </c>
      <c r="F1108" s="50">
        <f>ROUND(1.2,7)</f>
        <v>1.2</v>
      </c>
      <c r="G1108" s="50">
        <f>ROUND(Source!V715, 7)</f>
        <v>11.09808</v>
      </c>
      <c r="H1108" s="51"/>
      <c r="I1108" s="52"/>
      <c r="J1108" s="51"/>
      <c r="K1108" s="52"/>
      <c r="L1108" s="51"/>
    </row>
    <row r="1109" spans="1:101" ht="14.25" x14ac:dyDescent="0.2">
      <c r="A1109" s="39"/>
      <c r="B1109" s="39"/>
      <c r="C1109" s="39" t="s">
        <v>1451</v>
      </c>
      <c r="D1109" s="40"/>
      <c r="E1109" s="41"/>
      <c r="F1109" s="41"/>
      <c r="G1109" s="41"/>
      <c r="H1109" s="43">
        <f>H1103+H1104+H1106</f>
        <v>13520.01</v>
      </c>
      <c r="I1109" s="42"/>
      <c r="J1109" s="43">
        <f>J1103+J1104+J1106</f>
        <v>40050.840000000004</v>
      </c>
      <c r="K1109" s="42"/>
      <c r="L1109" s="43">
        <f>L1103+L1104+L1106</f>
        <v>295553.33</v>
      </c>
    </row>
    <row r="1110" spans="1:101" ht="28.5" x14ac:dyDescent="0.2">
      <c r="A1110" s="38" t="s">
        <v>1570</v>
      </c>
      <c r="B1110" s="39" t="str">
        <f>Source!F719</f>
        <v>110-0179</v>
      </c>
      <c r="C1110" s="39" t="s">
        <v>1569</v>
      </c>
      <c r="D1110" s="40" t="str">
        <f>Source!H719</f>
        <v>т</v>
      </c>
      <c r="E1110" s="41">
        <f>SmtRes!AT892</f>
        <v>-1.03</v>
      </c>
      <c r="F1110" s="41"/>
      <c r="G1110" s="41">
        <f>Source!I719</f>
        <v>-3.0240800000000001</v>
      </c>
      <c r="H1110" s="43">
        <f>Source!AL719+Source!AO719+Source!AM719</f>
        <v>12537.48</v>
      </c>
      <c r="I1110" s="42"/>
      <c r="J1110" s="43">
        <f>ROUND(Source!AC719*Source!I719, 2)+ROUND((((Source!ET719)-(Source!EU719))+Source!AE719)*Source!I719, 2)+ROUND(Source!AF719*Source!I719, 2)</f>
        <v>-37914.339999999997</v>
      </c>
      <c r="K1110" s="42">
        <f>IF(Source!BC719&lt;&gt; 0, Source!BC719, 1)</f>
        <v>6.17</v>
      </c>
      <c r="L1110" s="43">
        <f>Source!P719</f>
        <v>-233931.49</v>
      </c>
      <c r="O1110">
        <f>J1110</f>
        <v>-37914.339999999997</v>
      </c>
      <c r="AA1110">
        <f>J1110</f>
        <v>-37914.339999999997</v>
      </c>
      <c r="AD1110">
        <f>ROUND((Source!AT719/100)*((ROUND(Source!AF719*Source!I719, 2)+ROUND(Source!AE719*Source!I719, 2))), 2)</f>
        <v>0</v>
      </c>
      <c r="AE1110">
        <f>ROUND((Source!AU719/100)*((ROUND(Source!AF719*Source!I719, 2)+ROUND(Source!AE719*Source!I719, 2))), 2)</f>
        <v>0</v>
      </c>
      <c r="AN1110">
        <f>L1110</f>
        <v>-233931.49</v>
      </c>
      <c r="AW1110">
        <f>L1110</f>
        <v>-233931.49</v>
      </c>
      <c r="AZ1110">
        <f>Source!X719</f>
        <v>0</v>
      </c>
      <c r="BA1110">
        <f>Source!Y719</f>
        <v>0</v>
      </c>
      <c r="BH1110">
        <f>J1110</f>
        <v>-37914.339999999997</v>
      </c>
      <c r="CD1110">
        <v>1</v>
      </c>
    </row>
    <row r="1111" spans="1:101" ht="14.25" x14ac:dyDescent="0.2">
      <c r="A1111" s="39"/>
      <c r="B1111" s="39"/>
      <c r="C1111" s="39" t="s">
        <v>1452</v>
      </c>
      <c r="D1111" s="40"/>
      <c r="E1111" s="41"/>
      <c r="F1111" s="41"/>
      <c r="G1111" s="41"/>
      <c r="H1111" s="43"/>
      <c r="I1111" s="42"/>
      <c r="J1111" s="43">
        <f>SUM(S1100:S1114)+SUM(T1100:T1114)+SUM(X1100:X1114)+SUM(Y1100:Y1114)+SUM(Z1100:Z1114)</f>
        <v>1035.93</v>
      </c>
      <c r="K1111" s="42"/>
      <c r="L1111" s="43">
        <f>SUM(AR1100:AR1114)+SUM(AS1100:AS1114)+SUM(AT1100:AT1114)+SUM(AU1100:AU1114)+SUM(AV1100:AV1114)</f>
        <v>52760.340000000004</v>
      </c>
    </row>
    <row r="1112" spans="1:101" ht="14.25" x14ac:dyDescent="0.2">
      <c r="A1112" s="39"/>
      <c r="B1112" s="39" t="s">
        <v>613</v>
      </c>
      <c r="C1112" s="39" t="s">
        <v>1552</v>
      </c>
      <c r="D1112" s="40" t="s">
        <v>1454</v>
      </c>
      <c r="E1112" s="41">
        <f>Source!BZ715</f>
        <v>103</v>
      </c>
      <c r="F1112" s="41"/>
      <c r="G1112" s="41">
        <f>Source!AT715</f>
        <v>103</v>
      </c>
      <c r="H1112" s="43"/>
      <c r="I1112" s="42"/>
      <c r="J1112" s="43">
        <f>SUM(AD1100:AD1114)</f>
        <v>1067.01</v>
      </c>
      <c r="K1112" s="42"/>
      <c r="L1112" s="43">
        <f>SUM(AZ1100:AZ1114)</f>
        <v>54343.15</v>
      </c>
    </row>
    <row r="1113" spans="1:101" ht="14.25" x14ac:dyDescent="0.2">
      <c r="A1113" s="48"/>
      <c r="B1113" s="48" t="s">
        <v>614</v>
      </c>
      <c r="C1113" s="48" t="s">
        <v>1553</v>
      </c>
      <c r="D1113" s="49" t="s">
        <v>1454</v>
      </c>
      <c r="E1113" s="50">
        <f>Source!CA715</f>
        <v>60</v>
      </c>
      <c r="F1113" s="50"/>
      <c r="G1113" s="50">
        <f>Source!AU715</f>
        <v>60</v>
      </c>
      <c r="H1113" s="51"/>
      <c r="I1113" s="52"/>
      <c r="J1113" s="51">
        <f>SUM(AE1100:AE1114)</f>
        <v>621.55999999999995</v>
      </c>
      <c r="K1113" s="52"/>
      <c r="L1113" s="51">
        <f>SUM(BA1100:BA1114)</f>
        <v>31656.2</v>
      </c>
    </row>
    <row r="1114" spans="1:101" ht="15" x14ac:dyDescent="0.2">
      <c r="C1114" s="92" t="s">
        <v>1456</v>
      </c>
      <c r="D1114" s="92"/>
      <c r="E1114" s="92"/>
      <c r="F1114" s="92"/>
      <c r="G1114" s="92"/>
      <c r="H1114" s="92"/>
      <c r="I1114" s="93">
        <f>J1103+J1104+J1106+J1112+J1113+SUM(J1110:J1110)-SUMIF(CE1110:CE1110, 1, J1110:J1110)</f>
        <v>3825.070000000007</v>
      </c>
      <c r="J1114" s="93"/>
      <c r="K1114" s="93">
        <f>L1103+L1104+L1106+L1112+L1113+SUM(L1110:L1110)-SUMIF(CE1110:CE1110, 1, L1110:L1110)</f>
        <v>147621.19000000006</v>
      </c>
      <c r="L1114" s="93"/>
      <c r="O1114" s="53">
        <f>J1103+J1104+J1106+J1112+J1113</f>
        <v>41739.410000000003</v>
      </c>
      <c r="P1114" s="53">
        <f>J1104</f>
        <v>1250.43</v>
      </c>
      <c r="R1114" t="s">
        <v>1457</v>
      </c>
      <c r="S1114" s="53">
        <f>J1103</f>
        <v>886.08</v>
      </c>
      <c r="U1114" s="53">
        <f>J1103</f>
        <v>886.08</v>
      </c>
      <c r="X1114" s="53">
        <f>J1105</f>
        <v>149.85</v>
      </c>
      <c r="Z1114" t="s">
        <v>1457</v>
      </c>
      <c r="AA1114" s="53">
        <f>J1106</f>
        <v>37914.33</v>
      </c>
      <c r="AD1114">
        <f>ROUND((Source!AT715/100)*((ROUND(Source!AF715*Source!I715, 2)+ROUND(Source!AE715*Source!I715, 2))), 2)</f>
        <v>1067.01</v>
      </c>
      <c r="AE1114">
        <f>ROUND((Source!AU715/100)*((ROUND(Source!AF715*Source!I715, 2)+ROUND(Source!AE715*Source!I715, 2))), 2)</f>
        <v>621.55999999999995</v>
      </c>
      <c r="AN1114" s="53">
        <f>L1103+L1104+L1106+L1112+L1113</f>
        <v>381552.68000000005</v>
      </c>
      <c r="AO1114" s="53">
        <f>L1104</f>
        <v>16493.62</v>
      </c>
      <c r="AQ1114" t="s">
        <v>1457</v>
      </c>
      <c r="AR1114" s="53">
        <f>L1103</f>
        <v>45128.3</v>
      </c>
      <c r="AT1114" s="53">
        <f>L1105</f>
        <v>7632.04</v>
      </c>
      <c r="AV1114" t="s">
        <v>1457</v>
      </c>
      <c r="AW1114" s="53">
        <f>L1106</f>
        <v>233931.41</v>
      </c>
      <c r="AZ1114">
        <f>Source!X715</f>
        <v>54343.15</v>
      </c>
      <c r="BA1114">
        <f>Source!Y715</f>
        <v>31656.2</v>
      </c>
      <c r="BH1114" s="53">
        <f>J1103+J1104+J1106+J1112+J1113</f>
        <v>41739.410000000003</v>
      </c>
      <c r="CD1114">
        <v>1</v>
      </c>
    </row>
    <row r="1115" spans="1:101" ht="42.75" x14ac:dyDescent="0.2">
      <c r="A1115" s="38" t="s">
        <v>732</v>
      </c>
      <c r="B1115" s="39" t="str">
        <f>Source!F721</f>
        <v>33-02-013-7</v>
      </c>
      <c r="C1115" s="39" t="str">
        <f>Source!G721</f>
        <v>Установка стальных сварных траверс порталов массой до 1 т</v>
      </c>
      <c r="D1115" s="40" t="str">
        <f>Source!H721</f>
        <v>1 т конструкций</v>
      </c>
      <c r="E1115" s="41">
        <f>Source!K721</f>
        <v>0.999</v>
      </c>
      <c r="F1115" s="41"/>
      <c r="G1115" s="41">
        <f>Source!I721</f>
        <v>0.999</v>
      </c>
      <c r="H1115" s="43"/>
      <c r="I1115" s="42"/>
      <c r="J1115" s="43"/>
      <c r="K1115" s="42"/>
      <c r="L1115" s="43"/>
    </row>
    <row r="1116" spans="1:101" ht="51" x14ac:dyDescent="0.2">
      <c r="B1116" s="44" t="s">
        <v>1389</v>
      </c>
      <c r="C1116" s="94" t="s">
        <v>1444</v>
      </c>
      <c r="D1116" s="94"/>
      <c r="E1116" s="94"/>
      <c r="F1116" s="94"/>
      <c r="G1116" s="94"/>
      <c r="H1116" s="94"/>
      <c r="I1116" s="94"/>
      <c r="J1116" s="94"/>
      <c r="K1116" s="94"/>
      <c r="L1116" s="94"/>
      <c r="CW1116" s="45" t="s">
        <v>1444</v>
      </c>
    </row>
    <row r="1117" spans="1:101" ht="14.25" x14ac:dyDescent="0.2">
      <c r="A1117" s="39"/>
      <c r="B1117" s="42">
        <v>1</v>
      </c>
      <c r="C1117" s="39" t="s">
        <v>1445</v>
      </c>
      <c r="D1117" s="40"/>
      <c r="E1117" s="41"/>
      <c r="F1117" s="41"/>
      <c r="G1117" s="41"/>
      <c r="H1117" s="43">
        <f>Source!AO721</f>
        <v>148.6</v>
      </c>
      <c r="I1117" s="42">
        <f>ROUND(1.2,7)</f>
        <v>1.2</v>
      </c>
      <c r="J1117" s="43">
        <f>ROUND(Source!AF721*Source!I721, 2)</f>
        <v>178.14</v>
      </c>
      <c r="K1117" s="42">
        <f>IF(Source!BA721&lt;&gt; 0, Source!BA721, 1)</f>
        <v>50.93</v>
      </c>
      <c r="L1117" s="43">
        <f>Source!S721</f>
        <v>9072.76</v>
      </c>
    </row>
    <row r="1118" spans="1:101" ht="14.25" x14ac:dyDescent="0.2">
      <c r="A1118" s="39"/>
      <c r="B1118" s="42">
        <v>2</v>
      </c>
      <c r="C1118" s="39" t="s">
        <v>1446</v>
      </c>
      <c r="D1118" s="40"/>
      <c r="E1118" s="41"/>
      <c r="F1118" s="41"/>
      <c r="G1118" s="41"/>
      <c r="H1118" s="43">
        <f>Source!AM721</f>
        <v>917.12</v>
      </c>
      <c r="I1118" s="42">
        <f>ROUND(1.2,7)</f>
        <v>1.2</v>
      </c>
      <c r="J1118" s="43">
        <f>ROUND(((((Source!ET721*ROUND(1.2,7)))-((Source!EU721*ROUND(1.2,7))))+Source!AE721)*Source!I721, 2)</f>
        <v>1099.44</v>
      </c>
      <c r="K1118" s="42">
        <f>IF(Source!BB721&lt;&gt; 0, Source!BB721, 1)</f>
        <v>9.67</v>
      </c>
      <c r="L1118" s="43">
        <f>Source!Q721</f>
        <v>10631.52</v>
      </c>
    </row>
    <row r="1119" spans="1:101" ht="14.25" x14ac:dyDescent="0.2">
      <c r="A1119" s="39"/>
      <c r="B1119" s="42">
        <v>3</v>
      </c>
      <c r="C1119" s="39" t="s">
        <v>1447</v>
      </c>
      <c r="D1119" s="40"/>
      <c r="E1119" s="41"/>
      <c r="F1119" s="41"/>
      <c r="G1119" s="41"/>
      <c r="H1119" s="43">
        <f>Source!AN721</f>
        <v>66.959999999999994</v>
      </c>
      <c r="I1119" s="42">
        <f>ROUND(1.2,7)</f>
        <v>1.2</v>
      </c>
      <c r="J1119" s="47">
        <f>ROUND(Source!AE721*Source!I721, 2)</f>
        <v>80.27</v>
      </c>
      <c r="K1119" s="42">
        <f>IF(Source!BS721&lt;&gt; 0, Source!BS721, 1)</f>
        <v>50.93</v>
      </c>
      <c r="L1119" s="47">
        <f>Source!R721</f>
        <v>4088.13</v>
      </c>
    </row>
    <row r="1120" spans="1:101" ht="14.25" x14ac:dyDescent="0.2">
      <c r="A1120" s="39"/>
      <c r="B1120" s="42">
        <v>4</v>
      </c>
      <c r="C1120" s="39" t="s">
        <v>1448</v>
      </c>
      <c r="D1120" s="40"/>
      <c r="E1120" s="41"/>
      <c r="F1120" s="41"/>
      <c r="G1120" s="41"/>
      <c r="H1120" s="43">
        <f>Source!AL721</f>
        <v>12972.1</v>
      </c>
      <c r="I1120" s="42"/>
      <c r="J1120" s="43">
        <f>ROUND(Source!AC721*Source!I721, 2)</f>
        <v>12959.13</v>
      </c>
      <c r="K1120" s="42">
        <f>IF(Source!BC721&lt;&gt; 0, Source!BC721, 1)</f>
        <v>6.24</v>
      </c>
      <c r="L1120" s="43">
        <f>Source!P721</f>
        <v>80864.960000000006</v>
      </c>
    </row>
    <row r="1121" spans="1:101" ht="14.25" x14ac:dyDescent="0.2">
      <c r="A1121" s="39"/>
      <c r="B1121" s="39"/>
      <c r="C1121" s="39" t="s">
        <v>1449</v>
      </c>
      <c r="D1121" s="40" t="s">
        <v>1423</v>
      </c>
      <c r="E1121" s="41">
        <f>Source!AQ721</f>
        <v>14.98</v>
      </c>
      <c r="F1121" s="41">
        <f>ROUND(1.2,7)</f>
        <v>1.2</v>
      </c>
      <c r="G1121" s="41">
        <f>ROUND(Source!U721, 7)</f>
        <v>17.958024000000002</v>
      </c>
      <c r="H1121" s="43"/>
      <c r="I1121" s="42"/>
      <c r="J1121" s="43"/>
      <c r="K1121" s="42"/>
      <c r="L1121" s="43"/>
    </row>
    <row r="1122" spans="1:101" ht="14.25" x14ac:dyDescent="0.2">
      <c r="A1122" s="39"/>
      <c r="B1122" s="39"/>
      <c r="C1122" s="48" t="s">
        <v>1450</v>
      </c>
      <c r="D1122" s="49" t="s">
        <v>1423</v>
      </c>
      <c r="E1122" s="50">
        <f>Source!AR721</f>
        <v>4.96</v>
      </c>
      <c r="F1122" s="50">
        <f>ROUND(1.2,7)</f>
        <v>1.2</v>
      </c>
      <c r="G1122" s="50">
        <f>ROUND(Source!V721, 7)</f>
        <v>5.9460480000000002</v>
      </c>
      <c r="H1122" s="51"/>
      <c r="I1122" s="52"/>
      <c r="J1122" s="51"/>
      <c r="K1122" s="52"/>
      <c r="L1122" s="51"/>
    </row>
    <row r="1123" spans="1:101" ht="14.25" x14ac:dyDescent="0.2">
      <c r="A1123" s="39"/>
      <c r="B1123" s="39"/>
      <c r="C1123" s="39" t="s">
        <v>1451</v>
      </c>
      <c r="D1123" s="40"/>
      <c r="E1123" s="41"/>
      <c r="F1123" s="41"/>
      <c r="G1123" s="41"/>
      <c r="H1123" s="43">
        <f>H1117+H1118+H1120</f>
        <v>14037.82</v>
      </c>
      <c r="I1123" s="42"/>
      <c r="J1123" s="43">
        <f>J1117+J1118+J1120</f>
        <v>14236.71</v>
      </c>
      <c r="K1123" s="42"/>
      <c r="L1123" s="43">
        <f>L1117+L1118+L1120</f>
        <v>100569.24</v>
      </c>
    </row>
    <row r="1124" spans="1:101" ht="28.5" x14ac:dyDescent="0.2">
      <c r="A1124" s="38" t="s">
        <v>1571</v>
      </c>
      <c r="B1124" s="39" t="str">
        <f>Source!F725</f>
        <v>110-0179</v>
      </c>
      <c r="C1124" s="39" t="s">
        <v>1569</v>
      </c>
      <c r="D1124" s="40" t="str">
        <f>Source!H725</f>
        <v>т</v>
      </c>
      <c r="E1124" s="41">
        <f>SmtRes!AT910</f>
        <v>-1.03</v>
      </c>
      <c r="F1124" s="41"/>
      <c r="G1124" s="41">
        <f>Source!I725</f>
        <v>-1.0289699999999999</v>
      </c>
      <c r="H1124" s="43">
        <f>Source!AL725+Source!AO725+Source!AM725</f>
        <v>12537.48</v>
      </c>
      <c r="I1124" s="42"/>
      <c r="J1124" s="43">
        <f>ROUND(Source!AC725*Source!I725, 2)+ROUND((((Source!ET725)-(Source!EU725))+Source!AE725)*Source!I725, 2)+ROUND(Source!AF725*Source!I725, 2)</f>
        <v>-12900.69</v>
      </c>
      <c r="K1124" s="42">
        <f>IF(Source!BC725&lt;&gt; 0, Source!BC725, 1)</f>
        <v>6.17</v>
      </c>
      <c r="L1124" s="43">
        <f>Source!P725</f>
        <v>-79597.259999999995</v>
      </c>
      <c r="O1124">
        <f>J1124</f>
        <v>-12900.69</v>
      </c>
      <c r="AA1124">
        <f>J1124</f>
        <v>-12900.69</v>
      </c>
      <c r="AD1124">
        <f>ROUND((Source!AT725/100)*((ROUND(Source!AF725*Source!I725, 2)+ROUND(Source!AE725*Source!I725, 2))), 2)</f>
        <v>0</v>
      </c>
      <c r="AE1124">
        <f>ROUND((Source!AU725/100)*((ROUND(Source!AF725*Source!I725, 2)+ROUND(Source!AE725*Source!I725, 2))), 2)</f>
        <v>0</v>
      </c>
      <c r="AN1124">
        <f>L1124</f>
        <v>-79597.259999999995</v>
      </c>
      <c r="AW1124">
        <f>L1124</f>
        <v>-79597.259999999995</v>
      </c>
      <c r="AZ1124">
        <f>Source!X725</f>
        <v>0</v>
      </c>
      <c r="BA1124">
        <f>Source!Y725</f>
        <v>0</v>
      </c>
      <c r="BH1124">
        <f>J1124</f>
        <v>-12900.69</v>
      </c>
      <c r="CD1124">
        <v>1</v>
      </c>
    </row>
    <row r="1125" spans="1:101" ht="14.25" x14ac:dyDescent="0.2">
      <c r="A1125" s="39"/>
      <c r="B1125" s="39"/>
      <c r="C1125" s="39" t="s">
        <v>1452</v>
      </c>
      <c r="D1125" s="40"/>
      <c r="E1125" s="41"/>
      <c r="F1125" s="41"/>
      <c r="G1125" s="41"/>
      <c r="H1125" s="43"/>
      <c r="I1125" s="42"/>
      <c r="J1125" s="43">
        <f>SUM(S1115:S1128)+SUM(T1115:T1128)+SUM(X1115:X1128)+SUM(Y1115:Y1128)+SUM(Z1115:Z1128)</f>
        <v>258.40999999999997</v>
      </c>
      <c r="K1125" s="42"/>
      <c r="L1125" s="43">
        <f>SUM(AR1115:AR1128)+SUM(AS1115:AS1128)+SUM(AT1115:AT1128)+SUM(AU1115:AU1128)+SUM(AV1115:AV1128)</f>
        <v>13160.89</v>
      </c>
    </row>
    <row r="1126" spans="1:101" ht="14.25" x14ac:dyDescent="0.2">
      <c r="A1126" s="39"/>
      <c r="B1126" s="39" t="s">
        <v>613</v>
      </c>
      <c r="C1126" s="39" t="s">
        <v>1552</v>
      </c>
      <c r="D1126" s="40" t="s">
        <v>1454</v>
      </c>
      <c r="E1126" s="41">
        <f>Source!BZ721</f>
        <v>103</v>
      </c>
      <c r="F1126" s="41"/>
      <c r="G1126" s="41">
        <f>Source!AT721</f>
        <v>103</v>
      </c>
      <c r="H1126" s="43"/>
      <c r="I1126" s="42"/>
      <c r="J1126" s="43">
        <f>SUM(AD1115:AD1128)</f>
        <v>266.16000000000003</v>
      </c>
      <c r="K1126" s="42"/>
      <c r="L1126" s="43">
        <f>SUM(AZ1115:AZ1128)</f>
        <v>13555.72</v>
      </c>
    </row>
    <row r="1127" spans="1:101" ht="14.25" x14ac:dyDescent="0.2">
      <c r="A1127" s="48"/>
      <c r="B1127" s="48" t="s">
        <v>614</v>
      </c>
      <c r="C1127" s="48" t="s">
        <v>1553</v>
      </c>
      <c r="D1127" s="49" t="s">
        <v>1454</v>
      </c>
      <c r="E1127" s="50">
        <f>Source!CA721</f>
        <v>60</v>
      </c>
      <c r="F1127" s="50"/>
      <c r="G1127" s="50">
        <f>Source!AU721</f>
        <v>60</v>
      </c>
      <c r="H1127" s="51"/>
      <c r="I1127" s="52"/>
      <c r="J1127" s="51">
        <f>SUM(AE1115:AE1128)</f>
        <v>155.05000000000001</v>
      </c>
      <c r="K1127" s="52"/>
      <c r="L1127" s="51">
        <f>SUM(BA1115:BA1128)</f>
        <v>7896.53</v>
      </c>
    </row>
    <row r="1128" spans="1:101" ht="15" x14ac:dyDescent="0.2">
      <c r="C1128" s="92" t="s">
        <v>1456</v>
      </c>
      <c r="D1128" s="92"/>
      <c r="E1128" s="92"/>
      <c r="F1128" s="92"/>
      <c r="G1128" s="92"/>
      <c r="H1128" s="92"/>
      <c r="I1128" s="93">
        <f>J1117+J1118+J1120+J1126+J1127+SUM(J1124:J1124)-SUMIF(CE1124:CE1124, 1, J1124:J1124)</f>
        <v>1757.2299999999977</v>
      </c>
      <c r="J1128" s="93"/>
      <c r="K1128" s="93">
        <f>L1117+L1118+L1120+L1126+L1127+SUM(L1124:L1124)-SUMIF(CE1124:CE1124, 1, L1124:L1124)</f>
        <v>42424.23000000001</v>
      </c>
      <c r="L1128" s="93"/>
      <c r="O1128" s="53">
        <f>J1117+J1118+J1120+J1126+J1127</f>
        <v>14657.919999999998</v>
      </c>
      <c r="P1128" s="53">
        <f>J1118</f>
        <v>1099.44</v>
      </c>
      <c r="R1128" t="s">
        <v>1457</v>
      </c>
      <c r="S1128" s="53">
        <f>J1117</f>
        <v>178.14</v>
      </c>
      <c r="U1128" s="53">
        <f>J1117</f>
        <v>178.14</v>
      </c>
      <c r="X1128" s="53">
        <f>J1119</f>
        <v>80.27</v>
      </c>
      <c r="Z1128" t="s">
        <v>1457</v>
      </c>
      <c r="AA1128" s="53">
        <f>J1120</f>
        <v>12959.13</v>
      </c>
      <c r="AD1128">
        <f>ROUND((Source!AT721/100)*((ROUND(Source!AF721*Source!I721, 2)+ROUND(Source!AE721*Source!I721, 2))), 2)</f>
        <v>266.16000000000003</v>
      </c>
      <c r="AE1128">
        <f>ROUND((Source!AU721/100)*((ROUND(Source!AF721*Source!I721, 2)+ROUND(Source!AE721*Source!I721, 2))), 2)</f>
        <v>155.05000000000001</v>
      </c>
      <c r="AN1128" s="53">
        <f>L1117+L1118+L1120+L1126+L1127</f>
        <v>122021.49</v>
      </c>
      <c r="AO1128" s="53">
        <f>L1118</f>
        <v>10631.52</v>
      </c>
      <c r="AQ1128" t="s">
        <v>1457</v>
      </c>
      <c r="AR1128" s="53">
        <f>L1117</f>
        <v>9072.76</v>
      </c>
      <c r="AT1128" s="53">
        <f>L1119</f>
        <v>4088.13</v>
      </c>
      <c r="AV1128" t="s">
        <v>1457</v>
      </c>
      <c r="AW1128" s="53">
        <f>L1120</f>
        <v>80864.960000000006</v>
      </c>
      <c r="AZ1128">
        <f>Source!X721</f>
        <v>13555.72</v>
      </c>
      <c r="BA1128">
        <f>Source!Y721</f>
        <v>7896.53</v>
      </c>
      <c r="BH1128" s="53">
        <f>J1117+J1118+J1120+J1126+J1127</f>
        <v>14657.919999999998</v>
      </c>
      <c r="CD1128">
        <v>1</v>
      </c>
    </row>
    <row r="1129" spans="1:101" ht="42.75" x14ac:dyDescent="0.2">
      <c r="A1129" s="38" t="s">
        <v>738</v>
      </c>
      <c r="B1129" s="39" t="str">
        <f>Source!F727</f>
        <v>33-02-013-14</v>
      </c>
      <c r="C1129" s="39" t="str">
        <f>Source!G727</f>
        <v>Установка стальных сварных молниеотводов и тросостоек массой до 0,2 т</v>
      </c>
      <c r="D1129" s="40" t="str">
        <f>Source!H727</f>
        <v>1 т конструкций</v>
      </c>
      <c r="E1129" s="41">
        <f>Source!K727</f>
        <v>0.20399999999999999</v>
      </c>
      <c r="F1129" s="41"/>
      <c r="G1129" s="41">
        <f>Source!I727</f>
        <v>0.20399999999999999</v>
      </c>
      <c r="H1129" s="43"/>
      <c r="I1129" s="42"/>
      <c r="J1129" s="43"/>
      <c r="K1129" s="42"/>
      <c r="L1129" s="43"/>
    </row>
    <row r="1130" spans="1:101" ht="51" x14ac:dyDescent="0.2">
      <c r="B1130" s="44" t="s">
        <v>1389</v>
      </c>
      <c r="C1130" s="94" t="s">
        <v>1444</v>
      </c>
      <c r="D1130" s="94"/>
      <c r="E1130" s="94"/>
      <c r="F1130" s="94"/>
      <c r="G1130" s="94"/>
      <c r="H1130" s="94"/>
      <c r="I1130" s="94"/>
      <c r="J1130" s="94"/>
      <c r="K1130" s="94"/>
      <c r="L1130" s="94"/>
      <c r="CW1130" s="45" t="s">
        <v>1444</v>
      </c>
    </row>
    <row r="1131" spans="1:101" x14ac:dyDescent="0.2">
      <c r="C1131" s="46" t="str">
        <f>"Объем: "&amp;Source!I727&amp;"=0,102*"&amp;"2"</f>
        <v>Объем: 0,204=0,102*2</v>
      </c>
    </row>
    <row r="1132" spans="1:101" ht="14.25" x14ac:dyDescent="0.2">
      <c r="A1132" s="39"/>
      <c r="B1132" s="42">
        <v>1</v>
      </c>
      <c r="C1132" s="39" t="s">
        <v>1445</v>
      </c>
      <c r="D1132" s="40"/>
      <c r="E1132" s="41"/>
      <c r="F1132" s="41"/>
      <c r="G1132" s="41"/>
      <c r="H1132" s="43">
        <f>Source!AO727</f>
        <v>397.97</v>
      </c>
      <c r="I1132" s="42">
        <f>ROUND(1.2,7)</f>
        <v>1.2</v>
      </c>
      <c r="J1132" s="43">
        <f>ROUND(Source!AF727*Source!I727, 2)</f>
        <v>97.42</v>
      </c>
      <c r="K1132" s="42">
        <f>IF(Source!BA727&lt;&gt; 0, Source!BA727, 1)</f>
        <v>50.93</v>
      </c>
      <c r="L1132" s="43">
        <f>Source!S727</f>
        <v>4961.71</v>
      </c>
    </row>
    <row r="1133" spans="1:101" ht="14.25" x14ac:dyDescent="0.2">
      <c r="A1133" s="39"/>
      <c r="B1133" s="42">
        <v>2</v>
      </c>
      <c r="C1133" s="39" t="s">
        <v>1446</v>
      </c>
      <c r="D1133" s="40"/>
      <c r="E1133" s="41"/>
      <c r="F1133" s="41"/>
      <c r="G1133" s="41"/>
      <c r="H1133" s="43">
        <f>Source!AM727</f>
        <v>2335.23</v>
      </c>
      <c r="I1133" s="42">
        <f>ROUND(1.2,7)</f>
        <v>1.2</v>
      </c>
      <c r="J1133" s="43">
        <f>ROUND(((((Source!ET727*ROUND(1.2,7)))-((Source!EU727*ROUND(1.2,7))))+Source!AE727)*Source!I727, 2)</f>
        <v>571.66</v>
      </c>
      <c r="K1133" s="42">
        <f>IF(Source!BB727&lt;&gt; 0, Source!BB727, 1)</f>
        <v>9.65</v>
      </c>
      <c r="L1133" s="43">
        <f>Source!Q727</f>
        <v>5516.56</v>
      </c>
    </row>
    <row r="1134" spans="1:101" ht="14.25" x14ac:dyDescent="0.2">
      <c r="A1134" s="39"/>
      <c r="B1134" s="42">
        <v>3</v>
      </c>
      <c r="C1134" s="39" t="s">
        <v>1447</v>
      </c>
      <c r="D1134" s="40"/>
      <c r="E1134" s="41"/>
      <c r="F1134" s="41"/>
      <c r="G1134" s="41"/>
      <c r="H1134" s="43">
        <f>Source!AN727</f>
        <v>170.1</v>
      </c>
      <c r="I1134" s="42">
        <f>ROUND(1.2,7)</f>
        <v>1.2</v>
      </c>
      <c r="J1134" s="47">
        <f>ROUND(Source!AE727*Source!I727, 2)</f>
        <v>41.64</v>
      </c>
      <c r="K1134" s="42">
        <f>IF(Source!BS727&lt;&gt; 0, Source!BS727, 1)</f>
        <v>50.93</v>
      </c>
      <c r="L1134" s="47">
        <f>Source!R727</f>
        <v>2120.75</v>
      </c>
    </row>
    <row r="1135" spans="1:101" ht="14.25" x14ac:dyDescent="0.2">
      <c r="A1135" s="39"/>
      <c r="B1135" s="42">
        <v>4</v>
      </c>
      <c r="C1135" s="39" t="s">
        <v>1448</v>
      </c>
      <c r="D1135" s="40"/>
      <c r="E1135" s="41"/>
      <c r="F1135" s="41"/>
      <c r="G1135" s="41"/>
      <c r="H1135" s="43">
        <f>Source!AL727</f>
        <v>13079.35</v>
      </c>
      <c r="I1135" s="42"/>
      <c r="J1135" s="43">
        <f>ROUND(Source!AC727*Source!I727, 2)</f>
        <v>2668.19</v>
      </c>
      <c r="K1135" s="42">
        <f>IF(Source!BC727&lt;&gt; 0, Source!BC727, 1)</f>
        <v>6.36</v>
      </c>
      <c r="L1135" s="43">
        <f>Source!P727</f>
        <v>16969.669999999998</v>
      </c>
    </row>
    <row r="1136" spans="1:101" ht="14.25" x14ac:dyDescent="0.2">
      <c r="A1136" s="39"/>
      <c r="B1136" s="39"/>
      <c r="C1136" s="39" t="s">
        <v>1449</v>
      </c>
      <c r="D1136" s="40" t="s">
        <v>1423</v>
      </c>
      <c r="E1136" s="41">
        <f>Source!AQ727</f>
        <v>39.56</v>
      </c>
      <c r="F1136" s="41">
        <f>ROUND(1.2,7)</f>
        <v>1.2</v>
      </c>
      <c r="G1136" s="41">
        <f>ROUND(Source!U727, 7)</f>
        <v>9.6842880000000005</v>
      </c>
      <c r="H1136" s="43"/>
      <c r="I1136" s="42"/>
      <c r="J1136" s="43"/>
      <c r="K1136" s="42"/>
      <c r="L1136" s="43"/>
    </row>
    <row r="1137" spans="1:82" ht="14.25" x14ac:dyDescent="0.2">
      <c r="A1137" s="39"/>
      <c r="B1137" s="39"/>
      <c r="C1137" s="48" t="s">
        <v>1450</v>
      </c>
      <c r="D1137" s="49" t="s">
        <v>1423</v>
      </c>
      <c r="E1137" s="50">
        <f>Source!AR727</f>
        <v>12.6</v>
      </c>
      <c r="F1137" s="50">
        <f>ROUND(1.2,7)</f>
        <v>1.2</v>
      </c>
      <c r="G1137" s="50">
        <f>ROUND(Source!V727, 7)</f>
        <v>3.0844800000000001</v>
      </c>
      <c r="H1137" s="51"/>
      <c r="I1137" s="52"/>
      <c r="J1137" s="51"/>
      <c r="K1137" s="52"/>
      <c r="L1137" s="51"/>
    </row>
    <row r="1138" spans="1:82" ht="14.25" x14ac:dyDescent="0.2">
      <c r="A1138" s="39"/>
      <c r="B1138" s="39"/>
      <c r="C1138" s="39" t="s">
        <v>1451</v>
      </c>
      <c r="D1138" s="40"/>
      <c r="E1138" s="41"/>
      <c r="F1138" s="41"/>
      <c r="G1138" s="41"/>
      <c r="H1138" s="43">
        <f>H1132+H1133+H1135</f>
        <v>15812.55</v>
      </c>
      <c r="I1138" s="42"/>
      <c r="J1138" s="43">
        <f>J1132+J1133+J1135</f>
        <v>3337.27</v>
      </c>
      <c r="K1138" s="42"/>
      <c r="L1138" s="43">
        <f>L1132+L1133+L1135</f>
        <v>27447.94</v>
      </c>
    </row>
    <row r="1139" spans="1:82" ht="28.5" x14ac:dyDescent="0.2">
      <c r="A1139" s="38" t="s">
        <v>1572</v>
      </c>
      <c r="B1139" s="39" t="str">
        <f>Source!F731</f>
        <v>110-0179</v>
      </c>
      <c r="C1139" s="39" t="s">
        <v>1569</v>
      </c>
      <c r="D1139" s="40" t="str">
        <f>Source!H731</f>
        <v>т</v>
      </c>
      <c r="E1139" s="41">
        <f>SmtRes!AT928</f>
        <v>-1.03</v>
      </c>
      <c r="F1139" s="41"/>
      <c r="G1139" s="41">
        <f>Source!I731</f>
        <v>-0.21012</v>
      </c>
      <c r="H1139" s="43">
        <f>Source!AL731+Source!AO731+Source!AM731</f>
        <v>12537.48</v>
      </c>
      <c r="I1139" s="42"/>
      <c r="J1139" s="43">
        <f>ROUND(Source!AC731*Source!I731, 2)+ROUND((((Source!ET731)-(Source!EU731))+Source!AE731)*Source!I731, 2)+ROUND(Source!AF731*Source!I731, 2)</f>
        <v>-2634.38</v>
      </c>
      <c r="K1139" s="42">
        <f>IF(Source!BC731&lt;&gt; 0, Source!BC731, 1)</f>
        <v>6.17</v>
      </c>
      <c r="L1139" s="43">
        <f>Source!P731</f>
        <v>-16254.1</v>
      </c>
      <c r="O1139">
        <f>J1139</f>
        <v>-2634.38</v>
      </c>
      <c r="AA1139">
        <f>J1139</f>
        <v>-2634.38</v>
      </c>
      <c r="AD1139">
        <f>ROUND((Source!AT731/100)*((ROUND(Source!AF731*Source!I731, 2)+ROUND(Source!AE731*Source!I731, 2))), 2)</f>
        <v>0</v>
      </c>
      <c r="AE1139">
        <f>ROUND((Source!AU731/100)*((ROUND(Source!AF731*Source!I731, 2)+ROUND(Source!AE731*Source!I731, 2))), 2)</f>
        <v>0</v>
      </c>
      <c r="AN1139">
        <f>L1139</f>
        <v>-16254.1</v>
      </c>
      <c r="AW1139">
        <f>L1139</f>
        <v>-16254.1</v>
      </c>
      <c r="AZ1139">
        <f>Source!X731</f>
        <v>0</v>
      </c>
      <c r="BA1139">
        <f>Source!Y731</f>
        <v>0</v>
      </c>
      <c r="BH1139">
        <f>J1139</f>
        <v>-2634.38</v>
      </c>
      <c r="CD1139">
        <v>1</v>
      </c>
    </row>
    <row r="1140" spans="1:82" ht="14.25" x14ac:dyDescent="0.2">
      <c r="A1140" s="39"/>
      <c r="B1140" s="39"/>
      <c r="C1140" s="39" t="s">
        <v>1452</v>
      </c>
      <c r="D1140" s="40"/>
      <c r="E1140" s="41"/>
      <c r="F1140" s="41"/>
      <c r="G1140" s="41"/>
      <c r="H1140" s="43"/>
      <c r="I1140" s="42"/>
      <c r="J1140" s="43">
        <f>SUM(S1129:S1143)+SUM(T1129:T1143)+SUM(X1129:X1143)+SUM(Y1129:Y1143)+SUM(Z1129:Z1143)</f>
        <v>139.06</v>
      </c>
      <c r="K1140" s="42"/>
      <c r="L1140" s="43">
        <f>SUM(AR1129:AR1143)+SUM(AS1129:AS1143)+SUM(AT1129:AT1143)+SUM(AU1129:AU1143)+SUM(AV1129:AV1143)</f>
        <v>7082.46</v>
      </c>
    </row>
    <row r="1141" spans="1:82" ht="14.25" x14ac:dyDescent="0.2">
      <c r="A1141" s="39"/>
      <c r="B1141" s="39" t="s">
        <v>613</v>
      </c>
      <c r="C1141" s="39" t="s">
        <v>1552</v>
      </c>
      <c r="D1141" s="40" t="s">
        <v>1454</v>
      </c>
      <c r="E1141" s="41">
        <f>Source!BZ727</f>
        <v>103</v>
      </c>
      <c r="F1141" s="41"/>
      <c r="G1141" s="41">
        <f>Source!AT727</f>
        <v>103</v>
      </c>
      <c r="H1141" s="43"/>
      <c r="I1141" s="42"/>
      <c r="J1141" s="43">
        <f>SUM(AD1129:AD1143)</f>
        <v>143.22999999999999</v>
      </c>
      <c r="K1141" s="42"/>
      <c r="L1141" s="43">
        <f>SUM(AZ1129:AZ1143)</f>
        <v>7294.93</v>
      </c>
    </row>
    <row r="1142" spans="1:82" ht="14.25" x14ac:dyDescent="0.2">
      <c r="A1142" s="48"/>
      <c r="B1142" s="48" t="s">
        <v>614</v>
      </c>
      <c r="C1142" s="48" t="s">
        <v>1553</v>
      </c>
      <c r="D1142" s="49" t="s">
        <v>1454</v>
      </c>
      <c r="E1142" s="50">
        <f>Source!CA727</f>
        <v>60</v>
      </c>
      <c r="F1142" s="50"/>
      <c r="G1142" s="50">
        <f>Source!AU727</f>
        <v>60</v>
      </c>
      <c r="H1142" s="51"/>
      <c r="I1142" s="52"/>
      <c r="J1142" s="51">
        <f>SUM(AE1129:AE1143)</f>
        <v>83.44</v>
      </c>
      <c r="K1142" s="52"/>
      <c r="L1142" s="51">
        <f>SUM(BA1129:BA1143)</f>
        <v>4249.4799999999996</v>
      </c>
    </row>
    <row r="1143" spans="1:82" ht="15" x14ac:dyDescent="0.2">
      <c r="C1143" s="92" t="s">
        <v>1456</v>
      </c>
      <c r="D1143" s="92"/>
      <c r="E1143" s="92"/>
      <c r="F1143" s="92"/>
      <c r="G1143" s="92"/>
      <c r="H1143" s="92"/>
      <c r="I1143" s="93">
        <f>J1132+J1133+J1135+J1141+J1142+SUM(J1139:J1139)-SUMIF(CE1139:CE1139, 1, J1139:J1139)</f>
        <v>929.56</v>
      </c>
      <c r="J1143" s="93"/>
      <c r="K1143" s="93">
        <f>L1132+L1133+L1135+L1141+L1142+SUM(L1139:L1139)-SUMIF(CE1139:CE1139, 1, L1139:L1139)</f>
        <v>22738.249999999993</v>
      </c>
      <c r="L1143" s="93"/>
      <c r="O1143" s="53">
        <f>J1132+J1133+J1135+J1141+J1142</f>
        <v>3563.94</v>
      </c>
      <c r="P1143" s="53">
        <f>J1133</f>
        <v>571.66</v>
      </c>
      <c r="R1143" t="s">
        <v>1457</v>
      </c>
      <c r="S1143" s="53">
        <f>J1132</f>
        <v>97.42</v>
      </c>
      <c r="U1143" s="53">
        <f>J1132</f>
        <v>97.42</v>
      </c>
      <c r="X1143" s="53">
        <f>J1134</f>
        <v>41.64</v>
      </c>
      <c r="Z1143" t="s">
        <v>1457</v>
      </c>
      <c r="AA1143" s="53">
        <f>J1135</f>
        <v>2668.19</v>
      </c>
      <c r="AD1143">
        <f>ROUND((Source!AT727/100)*((ROUND(Source!AF727*Source!I727, 2)+ROUND(Source!AE727*Source!I727, 2))), 2)</f>
        <v>143.22999999999999</v>
      </c>
      <c r="AE1143">
        <f>ROUND((Source!AU727/100)*((ROUND(Source!AF727*Source!I727, 2)+ROUND(Source!AE727*Source!I727, 2))), 2)</f>
        <v>83.44</v>
      </c>
      <c r="AN1143" s="53">
        <f>L1132+L1133+L1135+L1141+L1142</f>
        <v>38992.349999999991</v>
      </c>
      <c r="AO1143" s="53">
        <f>L1133</f>
        <v>5516.56</v>
      </c>
      <c r="AQ1143" t="s">
        <v>1457</v>
      </c>
      <c r="AR1143" s="53">
        <f>L1132</f>
        <v>4961.71</v>
      </c>
      <c r="AT1143" s="53">
        <f>L1134</f>
        <v>2120.75</v>
      </c>
      <c r="AV1143" t="s">
        <v>1457</v>
      </c>
      <c r="AW1143" s="53">
        <f>L1135</f>
        <v>16969.669999999998</v>
      </c>
      <c r="AZ1143">
        <f>Source!X727</f>
        <v>7294.93</v>
      </c>
      <c r="BA1143">
        <f>Source!Y727</f>
        <v>4249.4799999999996</v>
      </c>
      <c r="BH1143" s="53">
        <f>J1132+J1133+J1135+J1141+J1142</f>
        <v>3563.94</v>
      </c>
      <c r="CD1143">
        <v>1</v>
      </c>
    </row>
    <row r="1144" spans="1:82" ht="42.75" x14ac:dyDescent="0.2">
      <c r="A1144" s="55" t="s">
        <v>744</v>
      </c>
      <c r="B1144" s="48" t="str">
        <f>Source!F733</f>
        <v>ТЦ_22.2.02.07_77_7729774527_20.12.2024_02</v>
      </c>
      <c r="C1144" s="48" t="s">
        <v>1573</v>
      </c>
      <c r="D1144" s="49" t="str">
        <f>Source!H733</f>
        <v>шт.</v>
      </c>
      <c r="E1144" s="50">
        <f>Source!K733</f>
        <v>1</v>
      </c>
      <c r="F1144" s="50"/>
      <c r="G1144" s="50">
        <f>Source!I733</f>
        <v>1</v>
      </c>
      <c r="H1144" s="51">
        <f>Source!AL733</f>
        <v>3871920</v>
      </c>
      <c r="I1144" s="52"/>
      <c r="J1144" s="51">
        <f>ROUND(L1144/K1144, 2)</f>
        <v>419947.94</v>
      </c>
      <c r="K1144" s="52">
        <f>IF(Source!BC733&lt;&gt; 0, Source!BC733, 1)</f>
        <v>9.2200000000000006</v>
      </c>
      <c r="L1144" s="51">
        <f>Source!HG733</f>
        <v>3871920</v>
      </c>
    </row>
    <row r="1145" spans="1:82" ht="15" x14ac:dyDescent="0.2">
      <c r="C1145" s="92" t="s">
        <v>1456</v>
      </c>
      <c r="D1145" s="92"/>
      <c r="E1145" s="92"/>
      <c r="F1145" s="92"/>
      <c r="G1145" s="92"/>
      <c r="H1145" s="92"/>
      <c r="I1145" s="93">
        <f>J1144</f>
        <v>419947.94</v>
      </c>
      <c r="J1145" s="93"/>
      <c r="K1145" s="93">
        <f>L1144</f>
        <v>3871920</v>
      </c>
      <c r="L1145" s="93"/>
      <c r="O1145" s="53">
        <f>J1144</f>
        <v>419947.94</v>
      </c>
      <c r="P1145">
        <f>0</f>
        <v>0</v>
      </c>
      <c r="R1145" t="s">
        <v>1457</v>
      </c>
      <c r="S1145">
        <f>0</f>
        <v>0</v>
      </c>
      <c r="U1145">
        <f>0</f>
        <v>0</v>
      </c>
      <c r="X1145">
        <f>0</f>
        <v>0</v>
      </c>
      <c r="Z1145" t="s">
        <v>1457</v>
      </c>
      <c r="AA1145" s="53">
        <f>J1144</f>
        <v>419947.94</v>
      </c>
      <c r="AB1145" s="53">
        <f>J1144</f>
        <v>419947.94</v>
      </c>
      <c r="AD1145">
        <f>ROUND((Source!AT733/100)*((ROUND(Source!AF733*Source!I733, 2)+ROUND(Source!AE733*Source!I733, 2))), 2)</f>
        <v>0</v>
      </c>
      <c r="AE1145">
        <f>ROUND((Source!AU733/100)*((ROUND(Source!AF733*Source!I733, 2)+ROUND(Source!AE733*Source!I733, 2))), 2)</f>
        <v>0</v>
      </c>
      <c r="AN1145" s="53">
        <f>L1144</f>
        <v>3871920</v>
      </c>
      <c r="AO1145">
        <f>0</f>
        <v>0</v>
      </c>
      <c r="AQ1145" t="s">
        <v>1457</v>
      </c>
      <c r="AR1145">
        <f>0</f>
        <v>0</v>
      </c>
      <c r="AT1145">
        <f>0</f>
        <v>0</v>
      </c>
      <c r="AV1145" t="s">
        <v>1457</v>
      </c>
      <c r="AW1145" s="53">
        <f>L1144</f>
        <v>3871920</v>
      </c>
      <c r="AX1145" s="53">
        <f>L1144</f>
        <v>3871920</v>
      </c>
      <c r="AZ1145">
        <f>Source!X733</f>
        <v>0</v>
      </c>
      <c r="BA1145">
        <f>Source!Y733</f>
        <v>0</v>
      </c>
      <c r="BH1145" s="53">
        <f>J1144</f>
        <v>419947.94</v>
      </c>
      <c r="CD1145">
        <v>1</v>
      </c>
    </row>
    <row r="1146" spans="1:82" ht="28.5" x14ac:dyDescent="0.2">
      <c r="A1146" s="38" t="s">
        <v>748</v>
      </c>
      <c r="B1146" s="39" t="str">
        <f>Source!F735</f>
        <v>101-2065</v>
      </c>
      <c r="C1146" s="39" t="str">
        <f>Source!G735</f>
        <v>Болты с гайками и шайбами оцинкованные, диаметр 24 мм</v>
      </c>
      <c r="D1146" s="40" t="str">
        <f>Source!H735</f>
        <v>кг</v>
      </c>
      <c r="E1146" s="41">
        <f>Source!K735</f>
        <v>56.545920000000002</v>
      </c>
      <c r="F1146" s="41"/>
      <c r="G1146" s="41">
        <f>Source!I735</f>
        <v>56.545920000000002</v>
      </c>
      <c r="H1146" s="43">
        <f>Source!AL735</f>
        <v>19.829999999999998</v>
      </c>
      <c r="I1146" s="42"/>
      <c r="J1146" s="43">
        <f>ROUND(Source!AC735*Source!I735, 2)</f>
        <v>1121.31</v>
      </c>
      <c r="K1146" s="42">
        <f>IF(Source!BC735&lt;&gt; 0, Source!BC735, 1)</f>
        <v>8.2200000000000006</v>
      </c>
      <c r="L1146" s="43">
        <f>Source!P735</f>
        <v>9217.1299999999992</v>
      </c>
    </row>
    <row r="1147" spans="1:82" ht="51" x14ac:dyDescent="0.2">
      <c r="A1147" s="63"/>
      <c r="B1147" s="63"/>
      <c r="C1147" s="64" t="str">
        <f>"Объем: "&amp;Source!I735&amp;"=32*"&amp;"0,384+"&amp;"8*"&amp;"0,4021+"&amp;"8*"&amp;"0,4198+"&amp;"12*"&amp;"0,4376+"&amp;"4*"&amp;"0,4554+"&amp;"64*"&amp;"0,12287+"&amp;"64*"&amp;"0,03231+"&amp;"64*"&amp;"0,3231"</f>
        <v>Объем: 56,54592=32*0,384+8*0,4021+8*0,4198+12*0,4376+4*0,4554+64*0,12287+64*0,03231+64*0,3231</v>
      </c>
      <c r="D1147" s="63"/>
      <c r="E1147" s="63"/>
      <c r="F1147" s="63"/>
      <c r="G1147" s="63"/>
      <c r="H1147" s="63"/>
      <c r="I1147" s="63"/>
      <c r="J1147" s="63"/>
      <c r="K1147" s="63"/>
      <c r="L1147" s="63"/>
    </row>
    <row r="1148" spans="1:82" ht="15" x14ac:dyDescent="0.2">
      <c r="C1148" s="92" t="s">
        <v>1456</v>
      </c>
      <c r="D1148" s="92"/>
      <c r="E1148" s="92"/>
      <c r="F1148" s="92"/>
      <c r="G1148" s="92"/>
      <c r="H1148" s="92"/>
      <c r="I1148" s="93">
        <f>J1146</f>
        <v>1121.31</v>
      </c>
      <c r="J1148" s="93"/>
      <c r="K1148" s="93">
        <f>L1146</f>
        <v>9217.1299999999992</v>
      </c>
      <c r="L1148" s="93"/>
      <c r="O1148" s="53">
        <f>J1146</f>
        <v>1121.31</v>
      </c>
      <c r="P1148">
        <f>0</f>
        <v>0</v>
      </c>
      <c r="R1148" t="s">
        <v>1457</v>
      </c>
      <c r="S1148">
        <f>0</f>
        <v>0</v>
      </c>
      <c r="U1148">
        <f>0</f>
        <v>0</v>
      </c>
      <c r="X1148">
        <f>0</f>
        <v>0</v>
      </c>
      <c r="Z1148" t="s">
        <v>1457</v>
      </c>
      <c r="AA1148" s="53">
        <f>J1146</f>
        <v>1121.31</v>
      </c>
      <c r="AD1148">
        <f>ROUND((Source!AT735/100)*((ROUND(Source!AF735*Source!I735, 2)+ROUND(Source!AE735*Source!I735, 2))), 2)</f>
        <v>0</v>
      </c>
      <c r="AE1148">
        <f>ROUND((Source!AU735/100)*((ROUND(Source!AF735*Source!I735, 2)+ROUND(Source!AE735*Source!I735, 2))), 2)</f>
        <v>0</v>
      </c>
      <c r="AN1148" s="53">
        <f>L1146</f>
        <v>9217.1299999999992</v>
      </c>
      <c r="AO1148">
        <f>0</f>
        <v>0</v>
      </c>
      <c r="AQ1148" t="s">
        <v>1457</v>
      </c>
      <c r="AR1148">
        <f>0</f>
        <v>0</v>
      </c>
      <c r="AT1148">
        <f>0</f>
        <v>0</v>
      </c>
      <c r="AV1148" t="s">
        <v>1457</v>
      </c>
      <c r="AW1148" s="53">
        <f>L1146</f>
        <v>9217.1299999999992</v>
      </c>
      <c r="AZ1148">
        <f>Source!X735</f>
        <v>0</v>
      </c>
      <c r="BA1148">
        <f>Source!Y735</f>
        <v>0</v>
      </c>
      <c r="BH1148" s="53">
        <f>J1146</f>
        <v>1121.31</v>
      </c>
      <c r="CD1148">
        <v>1</v>
      </c>
    </row>
    <row r="1150" spans="1:82" ht="15" x14ac:dyDescent="0.2">
      <c r="A1150" s="66"/>
      <c r="B1150" s="67"/>
      <c r="C1150" s="89" t="s">
        <v>1490</v>
      </c>
      <c r="D1150" s="89"/>
      <c r="E1150" s="89"/>
      <c r="F1150" s="89"/>
      <c r="G1150" s="89"/>
      <c r="H1150" s="89"/>
      <c r="I1150" s="68"/>
      <c r="J1150" s="69">
        <f>J1152+J1153+J1159+J1163</f>
        <v>426411.61</v>
      </c>
      <c r="K1150" s="69"/>
      <c r="L1150" s="69">
        <f>L1152+L1153+L1159+L1163</f>
        <v>4003079.35</v>
      </c>
    </row>
    <row r="1151" spans="1:82" ht="14.25" x14ac:dyDescent="0.2">
      <c r="A1151" s="54"/>
      <c r="B1151" s="65"/>
      <c r="C1151" s="90" t="s">
        <v>1491</v>
      </c>
      <c r="D1151" s="86"/>
      <c r="E1151" s="86"/>
      <c r="F1151" s="86"/>
      <c r="G1151" s="86"/>
      <c r="H1151" s="86"/>
      <c r="I1151" s="41"/>
      <c r="J1151" s="43"/>
      <c r="K1151" s="43"/>
      <c r="L1151" s="43"/>
    </row>
    <row r="1152" spans="1:82" ht="14.25" x14ac:dyDescent="0.2">
      <c r="A1152" s="54"/>
      <c r="B1152" s="65"/>
      <c r="C1152" s="86" t="s">
        <v>1492</v>
      </c>
      <c r="D1152" s="86"/>
      <c r="E1152" s="86"/>
      <c r="F1152" s="86"/>
      <c r="G1152" s="86"/>
      <c r="H1152" s="86"/>
      <c r="I1152" s="41"/>
      <c r="J1152" s="43">
        <f>SUM(S1084:S1148)</f>
        <v>1480.2600000000002</v>
      </c>
      <c r="K1152" s="43"/>
      <c r="L1152" s="43">
        <f>SUM(AR1084:AR1148)</f>
        <v>75390.33</v>
      </c>
    </row>
    <row r="1153" spans="1:12" ht="14.25" x14ac:dyDescent="0.2">
      <c r="A1153" s="54"/>
      <c r="B1153" s="65"/>
      <c r="C1153" s="86" t="s">
        <v>1493</v>
      </c>
      <c r="D1153" s="86"/>
      <c r="E1153" s="86"/>
      <c r="F1153" s="86"/>
      <c r="G1153" s="86"/>
      <c r="H1153" s="86"/>
      <c r="I1153" s="41"/>
      <c r="J1153" s="43">
        <f>J1155+J1158</f>
        <v>3642.5299999999997</v>
      </c>
      <c r="K1153" s="43"/>
      <c r="L1153" s="43">
        <f>L1155+L1158</f>
        <v>41913.899999999994</v>
      </c>
    </row>
    <row r="1154" spans="1:12" ht="14.25" x14ac:dyDescent="0.2">
      <c r="A1154" s="54"/>
      <c r="B1154" s="65"/>
      <c r="C1154" s="90" t="s">
        <v>1494</v>
      </c>
      <c r="D1154" s="86"/>
      <c r="E1154" s="86"/>
      <c r="F1154" s="86"/>
      <c r="G1154" s="86"/>
      <c r="H1154" s="86"/>
      <c r="I1154" s="41"/>
      <c r="J1154" s="43"/>
      <c r="K1154" s="43"/>
      <c r="L1154" s="43"/>
    </row>
    <row r="1155" spans="1:12" ht="14.25" x14ac:dyDescent="0.2">
      <c r="A1155" s="54"/>
      <c r="B1155" s="65"/>
      <c r="C1155" s="86" t="s">
        <v>1495</v>
      </c>
      <c r="D1155" s="86"/>
      <c r="E1155" s="86"/>
      <c r="F1155" s="86"/>
      <c r="G1155" s="86"/>
      <c r="H1155" s="86"/>
      <c r="I1155" s="41"/>
      <c r="J1155" s="43">
        <f>SUM(P1084:P1148)</f>
        <v>3642.5299999999997</v>
      </c>
      <c r="K1155" s="43"/>
      <c r="L1155" s="43">
        <f>SUM(AO1084:AO1148)</f>
        <v>41913.899999999994</v>
      </c>
    </row>
    <row r="1156" spans="1:12" ht="14.25" x14ac:dyDescent="0.2">
      <c r="A1156" s="54"/>
      <c r="B1156" s="65"/>
      <c r="C1156" s="90" t="s">
        <v>1496</v>
      </c>
      <c r="D1156" s="86"/>
      <c r="E1156" s="86"/>
      <c r="F1156" s="86"/>
      <c r="G1156" s="86"/>
      <c r="H1156" s="86"/>
      <c r="I1156" s="41"/>
      <c r="J1156" s="43"/>
      <c r="K1156" s="43"/>
      <c r="L1156" s="43"/>
    </row>
    <row r="1157" spans="1:12" ht="14.25" x14ac:dyDescent="0.2">
      <c r="A1157" s="54"/>
      <c r="B1157" s="65"/>
      <c r="C1157" s="86" t="s">
        <v>1497</v>
      </c>
      <c r="D1157" s="86"/>
      <c r="E1157" s="86"/>
      <c r="F1157" s="86"/>
      <c r="G1157" s="86"/>
      <c r="H1157" s="86"/>
      <c r="I1157" s="41"/>
      <c r="J1157" s="43">
        <f>SUM(X1084:X1148)</f>
        <v>349.61999999999995</v>
      </c>
      <c r="K1157" s="43"/>
      <c r="L1157" s="43">
        <f>SUM(AT1084:AT1148)</f>
        <v>17806.52</v>
      </c>
    </row>
    <row r="1158" spans="1:12" ht="14.25" hidden="1" x14ac:dyDescent="0.2">
      <c r="A1158" s="54"/>
      <c r="B1158" s="65"/>
      <c r="C1158" s="86" t="s">
        <v>1498</v>
      </c>
      <c r="D1158" s="86"/>
      <c r="E1158" s="86"/>
      <c r="F1158" s="86"/>
      <c r="G1158" s="86"/>
      <c r="H1158" s="86"/>
      <c r="I1158" s="41"/>
      <c r="J1158" s="43">
        <f>SUM(Z1084:Z1148)</f>
        <v>0</v>
      </c>
      <c r="K1158" s="43"/>
      <c r="L1158" s="43">
        <f>SUM(AV1084:AV1148)</f>
        <v>0</v>
      </c>
    </row>
    <row r="1159" spans="1:12" ht="14.25" x14ac:dyDescent="0.2">
      <c r="A1159" s="54"/>
      <c r="B1159" s="65"/>
      <c r="C1159" s="86" t="s">
        <v>1499</v>
      </c>
      <c r="D1159" s="86"/>
      <c r="E1159" s="86"/>
      <c r="F1159" s="86"/>
      <c r="G1159" s="86"/>
      <c r="H1159" s="86"/>
      <c r="I1159" s="41"/>
      <c r="J1159" s="43">
        <f>J1161+J1162</f>
        <v>421288.82</v>
      </c>
      <c r="K1159" s="43"/>
      <c r="L1159" s="43">
        <f>L1161+L1162</f>
        <v>3885775.12</v>
      </c>
    </row>
    <row r="1160" spans="1:12" ht="14.25" x14ac:dyDescent="0.2">
      <c r="A1160" s="54"/>
      <c r="B1160" s="65"/>
      <c r="C1160" s="90" t="s">
        <v>1494</v>
      </c>
      <c r="D1160" s="86"/>
      <c r="E1160" s="86"/>
      <c r="F1160" s="86"/>
      <c r="G1160" s="86"/>
      <c r="H1160" s="86"/>
      <c r="I1160" s="41"/>
      <c r="J1160" s="43"/>
      <c r="K1160" s="43"/>
      <c r="L1160" s="43"/>
    </row>
    <row r="1161" spans="1:12" ht="14.25" x14ac:dyDescent="0.2">
      <c r="A1161" s="54"/>
      <c r="B1161" s="65"/>
      <c r="C1161" s="86" t="s">
        <v>1500</v>
      </c>
      <c r="D1161" s="86"/>
      <c r="E1161" s="86"/>
      <c r="F1161" s="86"/>
      <c r="G1161" s="86"/>
      <c r="H1161" s="86"/>
      <c r="I1161" s="41"/>
      <c r="J1161" s="43">
        <f>SUM(AA1084:AA1148)-SUM(BJ1084:BJ1148)</f>
        <v>421288.82</v>
      </c>
      <c r="K1161" s="43"/>
      <c r="L1161" s="43">
        <f>SUM(AW1084:AW1148)-SUM(BK1084:BK1148)</f>
        <v>3885775.12</v>
      </c>
    </row>
    <row r="1162" spans="1:12" ht="14.25" hidden="1" x14ac:dyDescent="0.2">
      <c r="A1162" s="54"/>
      <c r="B1162" s="65"/>
      <c r="C1162" s="86" t="s">
        <v>1501</v>
      </c>
      <c r="D1162" s="86"/>
      <c r="E1162" s="86"/>
      <c r="F1162" s="86"/>
      <c r="G1162" s="86"/>
      <c r="H1162" s="86"/>
      <c r="I1162" s="41"/>
      <c r="J1162" s="43">
        <f>SUM(BC1084:BC1148)</f>
        <v>0</v>
      </c>
      <c r="K1162" s="43"/>
      <c r="L1162" s="43">
        <f>SUM(BC1084:BC1148)</f>
        <v>0</v>
      </c>
    </row>
    <row r="1163" spans="1:12" ht="14.25" hidden="1" x14ac:dyDescent="0.2">
      <c r="A1163" s="54"/>
      <c r="B1163" s="65"/>
      <c r="C1163" s="86" t="s">
        <v>1502</v>
      </c>
      <c r="D1163" s="86"/>
      <c r="E1163" s="86"/>
      <c r="F1163" s="86"/>
      <c r="G1163" s="86"/>
      <c r="H1163" s="86"/>
      <c r="I1163" s="41"/>
      <c r="J1163" s="43">
        <f>SUM(AF1084:AF1148)</f>
        <v>0</v>
      </c>
      <c r="K1163" s="43"/>
      <c r="L1163" s="43">
        <f>SUM(BB1084:BB1148)</f>
        <v>0</v>
      </c>
    </row>
    <row r="1164" spans="1:12" ht="14.25" x14ac:dyDescent="0.2">
      <c r="A1164" s="54"/>
      <c r="B1164" s="65"/>
      <c r="C1164" s="86" t="s">
        <v>1503</v>
      </c>
      <c r="D1164" s="86"/>
      <c r="E1164" s="86"/>
      <c r="F1164" s="86"/>
      <c r="G1164" s="86"/>
      <c r="H1164" s="86"/>
      <c r="I1164" s="41"/>
      <c r="J1164" s="43">
        <f>SUM(S1084:S1148)+SUM(X1084:X1148)+SUM(Z1084:Z1148)</f>
        <v>1829.88</v>
      </c>
      <c r="K1164" s="43"/>
      <c r="L1164" s="43">
        <f>SUM(AR1084:AR1148)+SUM(AT1084:AT1148)+SUM(AV1084:AV1148)</f>
        <v>93196.85</v>
      </c>
    </row>
    <row r="1165" spans="1:12" ht="14.25" x14ac:dyDescent="0.2">
      <c r="A1165" s="54"/>
      <c r="B1165" s="65"/>
      <c r="C1165" s="86" t="s">
        <v>1504</v>
      </c>
      <c r="D1165" s="86"/>
      <c r="E1165" s="86"/>
      <c r="F1165" s="86"/>
      <c r="G1165" s="86"/>
      <c r="H1165" s="86"/>
      <c r="I1165" s="41"/>
      <c r="J1165" s="43">
        <f>SUM(AD1084:AD1148)</f>
        <v>1884.7700000000002</v>
      </c>
      <c r="K1165" s="43"/>
      <c r="L1165" s="43">
        <f>SUM(AZ1084:AZ1148)</f>
        <v>95992.75</v>
      </c>
    </row>
    <row r="1166" spans="1:12" ht="14.25" x14ac:dyDescent="0.2">
      <c r="A1166" s="54"/>
      <c r="B1166" s="65"/>
      <c r="C1166" s="86" t="s">
        <v>1505</v>
      </c>
      <c r="D1166" s="86"/>
      <c r="E1166" s="86"/>
      <c r="F1166" s="86"/>
      <c r="G1166" s="86"/>
      <c r="H1166" s="86"/>
      <c r="I1166" s="41"/>
      <c r="J1166" s="43">
        <f>SUM(AE1084:AE1148)</f>
        <v>1097.94</v>
      </c>
      <c r="K1166" s="43"/>
      <c r="L1166" s="43">
        <f>SUM(BA1084:BA1148)</f>
        <v>55918.11</v>
      </c>
    </row>
    <row r="1167" spans="1:12" ht="14.25" hidden="1" x14ac:dyDescent="0.2">
      <c r="A1167" s="54"/>
      <c r="B1167" s="65"/>
      <c r="C1167" s="86" t="s">
        <v>1506</v>
      </c>
      <c r="D1167" s="86"/>
      <c r="E1167" s="86"/>
      <c r="F1167" s="86"/>
      <c r="G1167" s="86"/>
      <c r="H1167" s="86"/>
      <c r="I1167" s="41"/>
      <c r="J1167" s="43">
        <f>J1169+J1170</f>
        <v>0</v>
      </c>
      <c r="K1167" s="43"/>
      <c r="L1167" s="43">
        <f>L1169+L1170</f>
        <v>0</v>
      </c>
    </row>
    <row r="1168" spans="1:12" ht="14.25" hidden="1" x14ac:dyDescent="0.2">
      <c r="A1168" s="54"/>
      <c r="B1168" s="65"/>
      <c r="C1168" s="90" t="s">
        <v>1491</v>
      </c>
      <c r="D1168" s="86"/>
      <c r="E1168" s="86"/>
      <c r="F1168" s="86"/>
      <c r="G1168" s="86"/>
      <c r="H1168" s="86"/>
      <c r="I1168" s="41"/>
      <c r="J1168" s="43"/>
      <c r="K1168" s="43"/>
      <c r="L1168" s="43"/>
    </row>
    <row r="1169" spans="1:101" ht="14.25" hidden="1" x14ac:dyDescent="0.2">
      <c r="A1169" s="54"/>
      <c r="B1169" s="65"/>
      <c r="C1169" s="86" t="s">
        <v>1507</v>
      </c>
      <c r="D1169" s="86"/>
      <c r="E1169" s="86"/>
      <c r="F1169" s="86"/>
      <c r="G1169" s="86"/>
      <c r="H1169" s="86"/>
      <c r="I1169" s="41"/>
      <c r="J1169" s="43">
        <f>SUM(BJ1084:BJ1148)</f>
        <v>0</v>
      </c>
      <c r="K1169" s="43"/>
      <c r="L1169" s="43">
        <f>SUM(BK1084:BK1148)</f>
        <v>0</v>
      </c>
    </row>
    <row r="1170" spans="1:101" ht="14.25" hidden="1" x14ac:dyDescent="0.2">
      <c r="A1170" s="54"/>
      <c r="B1170" s="65"/>
      <c r="C1170" s="86" t="s">
        <v>1508</v>
      </c>
      <c r="D1170" s="86"/>
      <c r="E1170" s="86"/>
      <c r="F1170" s="86"/>
      <c r="G1170" s="86"/>
      <c r="H1170" s="86"/>
      <c r="I1170" s="41"/>
      <c r="J1170" s="43">
        <f>SUM(AH1084:AH1148)</f>
        <v>0</v>
      </c>
      <c r="K1170" s="43"/>
      <c r="L1170" s="43">
        <f>SUM(BD1084:BD1148)</f>
        <v>0</v>
      </c>
    </row>
    <row r="1171" spans="1:101" ht="14.25" hidden="1" x14ac:dyDescent="0.2">
      <c r="A1171" s="54"/>
      <c r="B1171" s="65"/>
      <c r="C1171" s="86" t="s">
        <v>1509</v>
      </c>
      <c r="D1171" s="86"/>
      <c r="E1171" s="86"/>
      <c r="F1171" s="86"/>
      <c r="G1171" s="86"/>
      <c r="H1171" s="86"/>
      <c r="I1171" s="41"/>
      <c r="J1171" s="43">
        <f>SUM(BL1084:BL1148)</f>
        <v>0</v>
      </c>
      <c r="K1171" s="43"/>
      <c r="L1171" s="43"/>
    </row>
    <row r="1172" spans="1:101" ht="14.25" hidden="1" x14ac:dyDescent="0.2">
      <c r="A1172" s="54"/>
      <c r="B1172" s="65"/>
      <c r="C1172" s="86" t="s">
        <v>1510</v>
      </c>
      <c r="D1172" s="86"/>
      <c r="E1172" s="86"/>
      <c r="F1172" s="86"/>
      <c r="G1172" s="86"/>
      <c r="H1172" s="86"/>
      <c r="I1172" s="41"/>
      <c r="J1172" s="43">
        <f>SUM(BN1084:BN1148)</f>
        <v>0</v>
      </c>
      <c r="K1172" s="43"/>
      <c r="L1172" s="43">
        <f>SUM(BO1084:BO1148)</f>
        <v>0</v>
      </c>
    </row>
    <row r="1173" spans="1:101" ht="15" x14ac:dyDescent="0.2">
      <c r="A1173" s="66"/>
      <c r="B1173" s="67"/>
      <c r="C1173" s="89" t="s">
        <v>1511</v>
      </c>
      <c r="D1173" s="89"/>
      <c r="E1173" s="89"/>
      <c r="F1173" s="89"/>
      <c r="G1173" s="89"/>
      <c r="H1173" s="89"/>
      <c r="I1173" s="68"/>
      <c r="J1173" s="69">
        <f>J1150+J1165+J1166+J1167+J1171+J1172</f>
        <v>429394.32</v>
      </c>
      <c r="K1173" s="69"/>
      <c r="L1173" s="69">
        <f>L1150+L1165+L1166+L1167+L1171+L1172</f>
        <v>4154990.21</v>
      </c>
    </row>
    <row r="1174" spans="1:101" ht="14.25" x14ac:dyDescent="0.2">
      <c r="A1174" s="54"/>
      <c r="B1174" s="65"/>
      <c r="C1174" s="90" t="s">
        <v>1512</v>
      </c>
      <c r="D1174" s="86"/>
      <c r="E1174" s="86"/>
      <c r="F1174" s="86"/>
      <c r="G1174" s="86"/>
      <c r="H1174" s="86"/>
      <c r="I1174" s="41"/>
      <c r="J1174" s="43"/>
      <c r="K1174" s="43"/>
      <c r="L1174" s="43"/>
    </row>
    <row r="1175" spans="1:101" ht="14.25" x14ac:dyDescent="0.2">
      <c r="A1175" s="54"/>
      <c r="B1175" s="65"/>
      <c r="C1175" s="86" t="s">
        <v>1513</v>
      </c>
      <c r="D1175" s="86"/>
      <c r="E1175" s="86"/>
      <c r="F1175" s="86"/>
      <c r="G1175" s="86"/>
      <c r="H1175" s="86"/>
      <c r="I1175" s="41"/>
      <c r="J1175" s="43">
        <f>SUM(AB1084:AB1148)</f>
        <v>419947.94</v>
      </c>
      <c r="K1175" s="43"/>
      <c r="L1175" s="43">
        <f>SUM(AX1084:AX1148)</f>
        <v>3871920</v>
      </c>
    </row>
    <row r="1176" spans="1:101" ht="14.25" hidden="1" x14ac:dyDescent="0.2">
      <c r="A1176" s="54"/>
      <c r="B1176" s="65"/>
      <c r="C1176" s="86" t="s">
        <v>1514</v>
      </c>
      <c r="D1176" s="86"/>
      <c r="E1176" s="86"/>
      <c r="F1176" s="86"/>
      <c r="G1176" s="86"/>
      <c r="H1176" s="86"/>
      <c r="I1176" s="41"/>
      <c r="J1176" s="43">
        <f>SUM(AC1084:AC1148)</f>
        <v>0</v>
      </c>
      <c r="K1176" s="43"/>
      <c r="L1176" s="43">
        <f>SUM(AY1084:AY1148)</f>
        <v>0</v>
      </c>
    </row>
    <row r="1177" spans="1:101" ht="14.25" x14ac:dyDescent="0.2">
      <c r="A1177" s="54"/>
      <c r="B1177" s="65"/>
      <c r="C1177" s="86" t="s">
        <v>1515</v>
      </c>
      <c r="D1177" s="86"/>
      <c r="E1177" s="86"/>
      <c r="F1177" s="87"/>
      <c r="G1177" s="70">
        <f>Source!P759</f>
        <v>147.39542399999999</v>
      </c>
      <c r="H1177" s="54"/>
      <c r="I1177" s="54"/>
      <c r="J1177" s="54"/>
      <c r="K1177" s="54"/>
      <c r="L1177" s="54"/>
    </row>
    <row r="1178" spans="1:101" ht="14.25" x14ac:dyDescent="0.2">
      <c r="A1178" s="54"/>
      <c r="B1178" s="65"/>
      <c r="C1178" s="86" t="s">
        <v>1516</v>
      </c>
      <c r="D1178" s="86"/>
      <c r="E1178" s="86"/>
      <c r="F1178" s="87"/>
      <c r="G1178" s="70">
        <f>Source!P760</f>
        <v>25.895904000000002</v>
      </c>
      <c r="H1178" s="54"/>
      <c r="I1178" s="54"/>
      <c r="J1178" s="54"/>
      <c r="K1178" s="54"/>
      <c r="L1178" s="54"/>
    </row>
    <row r="1181" spans="1:101" ht="16.5" x14ac:dyDescent="0.2">
      <c r="A1181" s="95" t="s">
        <v>1574</v>
      </c>
      <c r="B1181" s="95"/>
      <c r="C1181" s="95"/>
      <c r="D1181" s="95"/>
      <c r="E1181" s="95"/>
      <c r="F1181" s="95"/>
      <c r="G1181" s="95"/>
      <c r="H1181" s="95"/>
      <c r="I1181" s="95"/>
      <c r="J1181" s="95"/>
      <c r="K1181" s="95"/>
      <c r="L1181" s="95"/>
    </row>
    <row r="1182" spans="1:101" ht="42.75" x14ac:dyDescent="0.2">
      <c r="A1182" s="38" t="s">
        <v>753</v>
      </c>
      <c r="B1182" s="39" t="str">
        <f>Source!F772</f>
        <v>08-01-002-2</v>
      </c>
      <c r="C1182" s="39" t="str">
        <f>Source!G772</f>
        <v>Устройство основания под фундаменты щебеночного</v>
      </c>
      <c r="D1182" s="40" t="str">
        <f>Source!H772</f>
        <v>1 м3 основания</v>
      </c>
      <c r="E1182" s="41">
        <f>Source!K772</f>
        <v>4.5999999999999996</v>
      </c>
      <c r="F1182" s="41"/>
      <c r="G1182" s="41">
        <f>Source!I772</f>
        <v>4.5999999999999996</v>
      </c>
      <c r="H1182" s="43"/>
      <c r="I1182" s="42"/>
      <c r="J1182" s="43"/>
      <c r="K1182" s="42"/>
      <c r="L1182" s="43"/>
    </row>
    <row r="1183" spans="1:101" ht="51" x14ac:dyDescent="0.2">
      <c r="B1183" s="44" t="s">
        <v>1389</v>
      </c>
      <c r="C1183" s="94" t="s">
        <v>1444</v>
      </c>
      <c r="D1183" s="94"/>
      <c r="E1183" s="94"/>
      <c r="F1183" s="94"/>
      <c r="G1183" s="94"/>
      <c r="H1183" s="94"/>
      <c r="I1183" s="94"/>
      <c r="J1183" s="94"/>
      <c r="K1183" s="94"/>
      <c r="L1183" s="94"/>
      <c r="CW1183" s="45" t="s">
        <v>1444</v>
      </c>
    </row>
    <row r="1184" spans="1:101" x14ac:dyDescent="0.2">
      <c r="C1184" s="46" t="str">
        <f>"Объем: "&amp;Source!I772&amp;"=2,3*"&amp;"2"</f>
        <v>Объем: 4,6=2,3*2</v>
      </c>
    </row>
    <row r="1185" spans="1:101" ht="14.25" x14ac:dyDescent="0.2">
      <c r="A1185" s="39"/>
      <c r="B1185" s="42">
        <v>1</v>
      </c>
      <c r="C1185" s="39" t="s">
        <v>1445</v>
      </c>
      <c r="D1185" s="40"/>
      <c r="E1185" s="41"/>
      <c r="F1185" s="41"/>
      <c r="G1185" s="41"/>
      <c r="H1185" s="43">
        <f>Source!AO772</f>
        <v>19.61</v>
      </c>
      <c r="I1185" s="42">
        <f>ROUND(1.2,7)</f>
        <v>1.2</v>
      </c>
      <c r="J1185" s="43">
        <f>ROUND(Source!AF772*Source!I772, 2)</f>
        <v>108.24</v>
      </c>
      <c r="K1185" s="42">
        <f>IF(Source!BA772&lt;&gt; 0, Source!BA772, 1)</f>
        <v>50.93</v>
      </c>
      <c r="L1185" s="43">
        <f>Source!S772</f>
        <v>5512.56</v>
      </c>
    </row>
    <row r="1186" spans="1:101" ht="14.25" x14ac:dyDescent="0.2">
      <c r="A1186" s="39"/>
      <c r="B1186" s="42">
        <v>2</v>
      </c>
      <c r="C1186" s="39" t="s">
        <v>1446</v>
      </c>
      <c r="D1186" s="40"/>
      <c r="E1186" s="41"/>
      <c r="F1186" s="41"/>
      <c r="G1186" s="41"/>
      <c r="H1186" s="43">
        <f>Source!AM772</f>
        <v>32.57</v>
      </c>
      <c r="I1186" s="42">
        <f>ROUND(1.2,7)</f>
        <v>1.2</v>
      </c>
      <c r="J1186" s="43">
        <f>ROUND(((((Source!ET772*ROUND(1.2,7)))-((Source!EU772*ROUND(1.2,7))))+Source!AE772)*Source!I772, 2)</f>
        <v>179.78</v>
      </c>
      <c r="K1186" s="42">
        <f>IF(Source!BB772&lt;&gt; 0, Source!BB772, 1)</f>
        <v>14.63</v>
      </c>
      <c r="L1186" s="43">
        <f>Source!Q772</f>
        <v>2629.81</v>
      </c>
    </row>
    <row r="1187" spans="1:101" ht="14.25" x14ac:dyDescent="0.2">
      <c r="A1187" s="39"/>
      <c r="B1187" s="42">
        <v>3</v>
      </c>
      <c r="C1187" s="39" t="s">
        <v>1447</v>
      </c>
      <c r="D1187" s="40"/>
      <c r="E1187" s="41"/>
      <c r="F1187" s="41"/>
      <c r="G1187" s="41"/>
      <c r="H1187" s="43">
        <f>Source!AN772</f>
        <v>5.56</v>
      </c>
      <c r="I1187" s="42">
        <f>ROUND(1.2,7)</f>
        <v>1.2</v>
      </c>
      <c r="J1187" s="47">
        <f>ROUND(Source!AE772*Source!I772, 2)</f>
        <v>30.68</v>
      </c>
      <c r="K1187" s="42">
        <f>IF(Source!BS772&lt;&gt; 0, Source!BS772, 1)</f>
        <v>50.93</v>
      </c>
      <c r="L1187" s="47">
        <f>Source!R772</f>
        <v>1562.63</v>
      </c>
    </row>
    <row r="1188" spans="1:101" ht="14.25" x14ac:dyDescent="0.2">
      <c r="A1188" s="39"/>
      <c r="B1188" s="42">
        <v>4</v>
      </c>
      <c r="C1188" s="39" t="s">
        <v>1448</v>
      </c>
      <c r="D1188" s="40"/>
      <c r="E1188" s="41"/>
      <c r="F1188" s="41"/>
      <c r="G1188" s="41"/>
      <c r="H1188" s="43">
        <f>Source!AL772</f>
        <v>170.77</v>
      </c>
      <c r="I1188" s="42"/>
      <c r="J1188" s="43">
        <f>ROUND(Source!AC772*Source!I772, 2)</f>
        <v>785.54</v>
      </c>
      <c r="K1188" s="42">
        <f>IF(Source!BC772&lt;&gt; 0, Source!BC772, 1)</f>
        <v>16.39</v>
      </c>
      <c r="L1188" s="43">
        <f>Source!P772</f>
        <v>12875.03</v>
      </c>
    </row>
    <row r="1189" spans="1:101" ht="14.25" x14ac:dyDescent="0.2">
      <c r="A1189" s="39"/>
      <c r="B1189" s="39"/>
      <c r="C1189" s="39" t="s">
        <v>1449</v>
      </c>
      <c r="D1189" s="40" t="s">
        <v>1423</v>
      </c>
      <c r="E1189" s="41">
        <f>Source!AQ772</f>
        <v>2.4</v>
      </c>
      <c r="F1189" s="41">
        <f>ROUND(1.2,7)</f>
        <v>1.2</v>
      </c>
      <c r="G1189" s="41">
        <f>ROUND(Source!U772, 7)</f>
        <v>13.247999999999999</v>
      </c>
      <c r="H1189" s="43"/>
      <c r="I1189" s="42"/>
      <c r="J1189" s="43"/>
      <c r="K1189" s="42"/>
      <c r="L1189" s="43"/>
    </row>
    <row r="1190" spans="1:101" ht="14.25" x14ac:dyDescent="0.2">
      <c r="A1190" s="39"/>
      <c r="B1190" s="39"/>
      <c r="C1190" s="48" t="s">
        <v>1450</v>
      </c>
      <c r="D1190" s="49" t="s">
        <v>1423</v>
      </c>
      <c r="E1190" s="50">
        <f>Source!AR772</f>
        <v>0.54</v>
      </c>
      <c r="F1190" s="50">
        <f>ROUND(1.2,7)</f>
        <v>1.2</v>
      </c>
      <c r="G1190" s="50">
        <f>ROUND(Source!V772, 7)</f>
        <v>2.9807999999999999</v>
      </c>
      <c r="H1190" s="51"/>
      <c r="I1190" s="52"/>
      <c r="J1190" s="51"/>
      <c r="K1190" s="52"/>
      <c r="L1190" s="51"/>
    </row>
    <row r="1191" spans="1:101" ht="14.25" x14ac:dyDescent="0.2">
      <c r="A1191" s="39"/>
      <c r="B1191" s="39"/>
      <c r="C1191" s="39" t="s">
        <v>1451</v>
      </c>
      <c r="D1191" s="40"/>
      <c r="E1191" s="41"/>
      <c r="F1191" s="41"/>
      <c r="G1191" s="41"/>
      <c r="H1191" s="43">
        <f>H1185+H1186+H1188</f>
        <v>222.95000000000002</v>
      </c>
      <c r="I1191" s="42"/>
      <c r="J1191" s="43">
        <f>J1185+J1186+J1188</f>
        <v>1073.56</v>
      </c>
      <c r="K1191" s="42"/>
      <c r="L1191" s="43">
        <f>L1185+L1186+L1188</f>
        <v>21017.4</v>
      </c>
    </row>
    <row r="1192" spans="1:101" ht="57" x14ac:dyDescent="0.2">
      <c r="A1192" s="38" t="s">
        <v>1575</v>
      </c>
      <c r="B1192" s="39" t="str">
        <f>Source!F774</f>
        <v>408-0021</v>
      </c>
      <c r="C1192" s="39" t="s">
        <v>1576</v>
      </c>
      <c r="D1192" s="40" t="str">
        <f>Source!H774</f>
        <v>м3</v>
      </c>
      <c r="E1192" s="41">
        <f>SmtRes!AT943</f>
        <v>-1.3</v>
      </c>
      <c r="F1192" s="41"/>
      <c r="G1192" s="41">
        <f>Source!I774</f>
        <v>-5.98</v>
      </c>
      <c r="H1192" s="43">
        <f>Source!AL774+Source!AO774+Source!AM774</f>
        <v>131.08000000000001</v>
      </c>
      <c r="I1192" s="42"/>
      <c r="J1192" s="43">
        <f>ROUND(Source!AC774*Source!I774, 2)+ROUND((((Source!ET774)-(Source!EU774))+Source!AE774)*Source!I774, 2)+ROUND(Source!AF774*Source!I774, 2)</f>
        <v>-783.86</v>
      </c>
      <c r="K1192" s="42">
        <f>IF(Source!BC774&lt;&gt; 0, Source!BC774, 1)</f>
        <v>16.399999999999999</v>
      </c>
      <c r="L1192" s="43">
        <f>Source!P774</f>
        <v>-12855.28</v>
      </c>
      <c r="O1192">
        <f>J1192</f>
        <v>-783.86</v>
      </c>
      <c r="AA1192">
        <f>J1192</f>
        <v>-783.86</v>
      </c>
      <c r="AD1192">
        <f>ROUND((Source!AT774/100)*((ROUND(Source!AF774*Source!I774, 2)+ROUND(Source!AE774*Source!I774, 2))), 2)</f>
        <v>0</v>
      </c>
      <c r="AE1192">
        <f>ROUND((Source!AU774/100)*((ROUND(Source!AF774*Source!I774, 2)+ROUND(Source!AE774*Source!I774, 2))), 2)</f>
        <v>0</v>
      </c>
      <c r="AN1192">
        <f>L1192</f>
        <v>-12855.28</v>
      </c>
      <c r="AW1192">
        <f>L1192</f>
        <v>-12855.28</v>
      </c>
      <c r="AZ1192">
        <f>Source!X774</f>
        <v>0</v>
      </c>
      <c r="BA1192">
        <f>Source!Y774</f>
        <v>0</v>
      </c>
      <c r="BH1192">
        <f>J1192</f>
        <v>-783.86</v>
      </c>
      <c r="CD1192">
        <v>1</v>
      </c>
    </row>
    <row r="1193" spans="1:101" ht="42.75" x14ac:dyDescent="0.2">
      <c r="A1193" s="38" t="s">
        <v>1577</v>
      </c>
      <c r="B1193" s="39" t="str">
        <f>Source!F776</f>
        <v>408-0019</v>
      </c>
      <c r="C1193" s="39" t="str">
        <f>Source!G776</f>
        <v>Щебень из природного камня для строительных работ марка 600, фракция 20-40 мм</v>
      </c>
      <c r="D1193" s="40" t="str">
        <f>Source!H776</f>
        <v>м3</v>
      </c>
      <c r="E1193" s="41">
        <f>SmtRes!AT942</f>
        <v>1.3</v>
      </c>
      <c r="F1193" s="41"/>
      <c r="G1193" s="41">
        <f>Source!I776</f>
        <v>5.98</v>
      </c>
      <c r="H1193" s="43">
        <f>Source!AL776+Source!AO776+Source!AM776</f>
        <v>107.01</v>
      </c>
      <c r="I1193" s="42"/>
      <c r="J1193" s="43">
        <f>ROUND(Source!AC776*Source!I776, 2)+ROUND((((Source!ET776)-(Source!EU776))+Source!AE776)*Source!I776, 2)+ROUND(Source!AF776*Source!I776, 2)</f>
        <v>639.91999999999996</v>
      </c>
      <c r="K1193" s="42">
        <f>IF(Source!BC776&lt;&gt; 0, Source!BC776, 1)</f>
        <v>20.09</v>
      </c>
      <c r="L1193" s="43">
        <f>Source!P776</f>
        <v>12855.99</v>
      </c>
      <c r="O1193">
        <f>J1193</f>
        <v>639.91999999999996</v>
      </c>
      <c r="AA1193">
        <f>J1193</f>
        <v>639.91999999999996</v>
      </c>
      <c r="AD1193">
        <f>ROUND((Source!AT776/100)*((ROUND(Source!AF776*Source!I776, 2)+ROUND(Source!AE776*Source!I776, 2))), 2)</f>
        <v>0</v>
      </c>
      <c r="AE1193">
        <f>ROUND((Source!AU776/100)*((ROUND(Source!AF776*Source!I776, 2)+ROUND(Source!AE776*Source!I776, 2))), 2)</f>
        <v>0</v>
      </c>
      <c r="AN1193">
        <f>L1193</f>
        <v>12855.99</v>
      </c>
      <c r="AW1193">
        <f>L1193</f>
        <v>12855.99</v>
      </c>
      <c r="AZ1193">
        <f>Source!X776</f>
        <v>0</v>
      </c>
      <c r="BA1193">
        <f>Source!Y776</f>
        <v>0</v>
      </c>
      <c r="BH1193">
        <f>J1193</f>
        <v>639.91999999999996</v>
      </c>
      <c r="CD1193">
        <v>1</v>
      </c>
    </row>
    <row r="1194" spans="1:101" ht="14.25" x14ac:dyDescent="0.2">
      <c r="A1194" s="39"/>
      <c r="B1194" s="39"/>
      <c r="C1194" s="39" t="s">
        <v>1452</v>
      </c>
      <c r="D1194" s="40"/>
      <c r="E1194" s="41"/>
      <c r="F1194" s="41"/>
      <c r="G1194" s="41"/>
      <c r="H1194" s="43"/>
      <c r="I1194" s="42"/>
      <c r="J1194" s="43">
        <f>SUM(S1182:S1197)+SUM(T1182:T1197)+SUM(X1182:X1197)+SUM(Y1182:Y1197)+SUM(Z1182:Z1197)</f>
        <v>138.91999999999999</v>
      </c>
      <c r="K1194" s="42"/>
      <c r="L1194" s="43">
        <f>SUM(AR1182:AR1197)+SUM(AS1182:AS1197)+SUM(AT1182:AT1197)+SUM(AU1182:AU1197)+SUM(AV1182:AV1197)</f>
        <v>7075.1900000000005</v>
      </c>
    </row>
    <row r="1195" spans="1:101" ht="14.25" x14ac:dyDescent="0.2">
      <c r="A1195" s="39"/>
      <c r="B1195" s="39" t="s">
        <v>187</v>
      </c>
      <c r="C1195" s="39" t="s">
        <v>1474</v>
      </c>
      <c r="D1195" s="40" t="s">
        <v>1454</v>
      </c>
      <c r="E1195" s="41">
        <f>Source!BZ772</f>
        <v>110</v>
      </c>
      <c r="F1195" s="41"/>
      <c r="G1195" s="41">
        <f>Source!AT772</f>
        <v>110</v>
      </c>
      <c r="H1195" s="43"/>
      <c r="I1195" s="42"/>
      <c r="J1195" s="43">
        <f>SUM(AD1182:AD1197)</f>
        <v>152.81</v>
      </c>
      <c r="K1195" s="42"/>
      <c r="L1195" s="43">
        <f>SUM(AZ1182:AZ1197)</f>
        <v>7782.71</v>
      </c>
    </row>
    <row r="1196" spans="1:101" ht="14.25" x14ac:dyDescent="0.2">
      <c r="A1196" s="48"/>
      <c r="B1196" s="48" t="s">
        <v>188</v>
      </c>
      <c r="C1196" s="48" t="s">
        <v>1475</v>
      </c>
      <c r="D1196" s="49" t="s">
        <v>1454</v>
      </c>
      <c r="E1196" s="50">
        <f>Source!CA772</f>
        <v>69</v>
      </c>
      <c r="F1196" s="50"/>
      <c r="G1196" s="50">
        <f>Source!AU772</f>
        <v>69</v>
      </c>
      <c r="H1196" s="51"/>
      <c r="I1196" s="52"/>
      <c r="J1196" s="51">
        <f>SUM(AE1182:AE1197)</f>
        <v>95.85</v>
      </c>
      <c r="K1196" s="52"/>
      <c r="L1196" s="51">
        <f>SUM(BA1182:BA1197)</f>
        <v>4881.88</v>
      </c>
    </row>
    <row r="1197" spans="1:101" ht="15" x14ac:dyDescent="0.2">
      <c r="C1197" s="92" t="s">
        <v>1456</v>
      </c>
      <c r="D1197" s="92"/>
      <c r="E1197" s="92"/>
      <c r="F1197" s="92"/>
      <c r="G1197" s="92"/>
      <c r="H1197" s="92"/>
      <c r="I1197" s="93">
        <f>J1185+J1186+J1188+J1195+J1196+SUM(J1192:J1193)-SUMIF(CE1192:CE1193, 1, J1192:J1193)</f>
        <v>1178.2799999999997</v>
      </c>
      <c r="J1197" s="93"/>
      <c r="K1197" s="93">
        <f>L1185+L1186+L1188+L1195+L1196+SUM(L1192:L1193)-SUMIF(CE1192:CE1193, 1, L1192:L1193)</f>
        <v>33682.699999999997</v>
      </c>
      <c r="L1197" s="93"/>
      <c r="O1197" s="53">
        <f>J1185+J1186+J1188+J1195+J1196</f>
        <v>1322.2199999999998</v>
      </c>
      <c r="P1197" s="53">
        <f>J1186</f>
        <v>179.78</v>
      </c>
      <c r="R1197" t="s">
        <v>1457</v>
      </c>
      <c r="S1197" s="53">
        <f>J1185</f>
        <v>108.24</v>
      </c>
      <c r="U1197" s="53">
        <f>J1185</f>
        <v>108.24</v>
      </c>
      <c r="X1197" s="53">
        <f>J1187</f>
        <v>30.68</v>
      </c>
      <c r="Z1197" t="s">
        <v>1457</v>
      </c>
      <c r="AA1197" s="53">
        <f>J1188</f>
        <v>785.54</v>
      </c>
      <c r="AD1197">
        <f>ROUND((Source!AT772/100)*((ROUND(Source!AF772*Source!I772, 2)+ROUND(Source!AE772*Source!I772, 2))), 2)</f>
        <v>152.81</v>
      </c>
      <c r="AE1197">
        <f>ROUND((Source!AU772/100)*((ROUND(Source!AF772*Source!I772, 2)+ROUND(Source!AE772*Source!I772, 2))), 2)</f>
        <v>95.85</v>
      </c>
      <c r="AN1197" s="53">
        <f>L1185+L1186+L1188+L1195+L1196</f>
        <v>33681.99</v>
      </c>
      <c r="AO1197" s="53">
        <f>L1186</f>
        <v>2629.81</v>
      </c>
      <c r="AQ1197" t="s">
        <v>1457</v>
      </c>
      <c r="AR1197" s="53">
        <f>L1185</f>
        <v>5512.56</v>
      </c>
      <c r="AT1197" s="53">
        <f>L1187</f>
        <v>1562.63</v>
      </c>
      <c r="AV1197" t="s">
        <v>1457</v>
      </c>
      <c r="AW1197" s="53">
        <f>L1188</f>
        <v>12875.03</v>
      </c>
      <c r="AZ1197">
        <f>Source!X772</f>
        <v>7782.71</v>
      </c>
      <c r="BA1197">
        <f>Source!Y772</f>
        <v>4881.88</v>
      </c>
      <c r="BH1197" s="53">
        <f>J1185+J1186+J1188+J1195+J1196</f>
        <v>1322.2199999999998</v>
      </c>
      <c r="CD1197">
        <v>1</v>
      </c>
    </row>
    <row r="1198" spans="1:101" ht="85.5" x14ac:dyDescent="0.2">
      <c r="A1198" s="38" t="s">
        <v>765</v>
      </c>
      <c r="B1198" s="39" t="str">
        <f>Source!F778</f>
        <v>33-02-001-3</v>
      </c>
      <c r="C1198" s="39" t="str">
        <f>Source!G778</f>
        <v>Установка сборных железобетонных грибовидных фундаментов массой до 4 т</v>
      </c>
      <c r="D1198" s="40" t="str">
        <f>Source!H778</f>
        <v>100 м3 сборных железобетонных конструкций</v>
      </c>
      <c r="E1198" s="41">
        <f>Source!K778</f>
        <v>0.10879999999999999</v>
      </c>
      <c r="F1198" s="41"/>
      <c r="G1198" s="41">
        <f>Source!I778</f>
        <v>0.10879999999999999</v>
      </c>
      <c r="H1198" s="43"/>
      <c r="I1198" s="42"/>
      <c r="J1198" s="43"/>
      <c r="K1198" s="42"/>
      <c r="L1198" s="43"/>
    </row>
    <row r="1199" spans="1:101" ht="51" x14ac:dyDescent="0.2">
      <c r="B1199" s="44" t="s">
        <v>1389</v>
      </c>
      <c r="C1199" s="94" t="s">
        <v>1444</v>
      </c>
      <c r="D1199" s="94"/>
      <c r="E1199" s="94"/>
      <c r="F1199" s="94"/>
      <c r="G1199" s="94"/>
      <c r="H1199" s="94"/>
      <c r="I1199" s="94"/>
      <c r="J1199" s="94"/>
      <c r="K1199" s="94"/>
      <c r="L1199" s="94"/>
      <c r="CW1199" s="45" t="s">
        <v>1444</v>
      </c>
    </row>
    <row r="1200" spans="1:101" x14ac:dyDescent="0.2">
      <c r="C1200" s="46" t="str">
        <f>"Объем: "&amp;Source!I778&amp;"=(1,36*"&amp;"4*"&amp;"2)/"&amp;"100"</f>
        <v>Объем: 0,1088=(1,36*4*2)/100</v>
      </c>
    </row>
    <row r="1201" spans="1:101" ht="14.25" x14ac:dyDescent="0.2">
      <c r="A1201" s="39"/>
      <c r="B1201" s="42">
        <v>1</v>
      </c>
      <c r="C1201" s="39" t="s">
        <v>1445</v>
      </c>
      <c r="D1201" s="40"/>
      <c r="E1201" s="41"/>
      <c r="F1201" s="41"/>
      <c r="G1201" s="41"/>
      <c r="H1201" s="43">
        <f>Source!AO778</f>
        <v>3585.88</v>
      </c>
      <c r="I1201" s="42">
        <f>ROUND(1.2,7)</f>
        <v>1.2</v>
      </c>
      <c r="J1201" s="43">
        <f>ROUND(Source!AF778*Source!I778, 2)</f>
        <v>468.17</v>
      </c>
      <c r="K1201" s="42">
        <f>IF(Source!BA778&lt;&gt; 0, Source!BA778, 1)</f>
        <v>50.93</v>
      </c>
      <c r="L1201" s="43">
        <f>Source!S778</f>
        <v>23844.05</v>
      </c>
    </row>
    <row r="1202" spans="1:101" ht="14.25" x14ac:dyDescent="0.2">
      <c r="A1202" s="39"/>
      <c r="B1202" s="42">
        <v>2</v>
      </c>
      <c r="C1202" s="39" t="s">
        <v>1446</v>
      </c>
      <c r="D1202" s="40"/>
      <c r="E1202" s="41"/>
      <c r="F1202" s="41"/>
      <c r="G1202" s="41"/>
      <c r="H1202" s="43">
        <f>Source!AM778</f>
        <v>9622.01</v>
      </c>
      <c r="I1202" s="42">
        <f>ROUND(1.2,7)</f>
        <v>1.2</v>
      </c>
      <c r="J1202" s="43">
        <f>ROUND(((((Source!ET778*ROUND(1.2,7)))-((Source!EU778*ROUND(1.2,7))))+Source!AE778)*Source!I778, 2)</f>
        <v>1256.25</v>
      </c>
      <c r="K1202" s="42">
        <f>IF(Source!BB778&lt;&gt; 0, Source!BB778, 1)</f>
        <v>13.43</v>
      </c>
      <c r="L1202" s="43">
        <f>Source!Q778</f>
        <v>16871.45</v>
      </c>
    </row>
    <row r="1203" spans="1:101" ht="14.25" x14ac:dyDescent="0.2">
      <c r="A1203" s="39"/>
      <c r="B1203" s="42">
        <v>3</v>
      </c>
      <c r="C1203" s="39" t="s">
        <v>1447</v>
      </c>
      <c r="D1203" s="40"/>
      <c r="E1203" s="41"/>
      <c r="F1203" s="41"/>
      <c r="G1203" s="41"/>
      <c r="H1203" s="43">
        <f>Source!AN778</f>
        <v>1044.6300000000001</v>
      </c>
      <c r="I1203" s="42">
        <f>ROUND(1.2,7)</f>
        <v>1.2</v>
      </c>
      <c r="J1203" s="47">
        <f>ROUND(Source!AE778*Source!I778, 2)</f>
        <v>136.38999999999999</v>
      </c>
      <c r="K1203" s="42">
        <f>IF(Source!BS778&lt;&gt; 0, Source!BS778, 1)</f>
        <v>50.93</v>
      </c>
      <c r="L1203" s="47">
        <f>Source!R778</f>
        <v>6946.21</v>
      </c>
    </row>
    <row r="1204" spans="1:101" ht="14.25" x14ac:dyDescent="0.2">
      <c r="A1204" s="39"/>
      <c r="B1204" s="42">
        <v>4</v>
      </c>
      <c r="C1204" s="39" t="s">
        <v>1448</v>
      </c>
      <c r="D1204" s="40"/>
      <c r="E1204" s="41"/>
      <c r="F1204" s="41"/>
      <c r="G1204" s="41"/>
      <c r="H1204" s="43">
        <f>Source!AL778</f>
        <v>292.5</v>
      </c>
      <c r="I1204" s="42"/>
      <c r="J1204" s="43">
        <f>ROUND(Source!AC778*Source!I778, 2)</f>
        <v>31.82</v>
      </c>
      <c r="K1204" s="42">
        <f>IF(Source!BC778&lt;&gt; 0, Source!BC778, 1)</f>
        <v>21.13</v>
      </c>
      <c r="L1204" s="43">
        <f>Source!P778</f>
        <v>672.44</v>
      </c>
    </row>
    <row r="1205" spans="1:101" ht="14.25" x14ac:dyDescent="0.2">
      <c r="A1205" s="39"/>
      <c r="B1205" s="39"/>
      <c r="C1205" s="39" t="s">
        <v>1449</v>
      </c>
      <c r="D1205" s="40" t="s">
        <v>1423</v>
      </c>
      <c r="E1205" s="41">
        <f>Source!AQ778</f>
        <v>361.48</v>
      </c>
      <c r="F1205" s="41">
        <f>ROUND(1.2,7)</f>
        <v>1.2</v>
      </c>
      <c r="G1205" s="41">
        <f>ROUND(Source!U778, 7)</f>
        <v>47.194828800000003</v>
      </c>
      <c r="H1205" s="43"/>
      <c r="I1205" s="42"/>
      <c r="J1205" s="43"/>
      <c r="K1205" s="42"/>
      <c r="L1205" s="43"/>
    </row>
    <row r="1206" spans="1:101" ht="14.25" x14ac:dyDescent="0.2">
      <c r="A1206" s="39"/>
      <c r="B1206" s="39"/>
      <c r="C1206" s="48" t="s">
        <v>1450</v>
      </c>
      <c r="D1206" s="49" t="s">
        <v>1423</v>
      </c>
      <c r="E1206" s="50">
        <f>Source!AR778</f>
        <v>77.38</v>
      </c>
      <c r="F1206" s="50">
        <f>ROUND(1.2,7)</f>
        <v>1.2</v>
      </c>
      <c r="G1206" s="50">
        <f>ROUND(Source!V778, 7)</f>
        <v>10.1027328</v>
      </c>
      <c r="H1206" s="51"/>
      <c r="I1206" s="52"/>
      <c r="J1206" s="51"/>
      <c r="K1206" s="52"/>
      <c r="L1206" s="51"/>
    </row>
    <row r="1207" spans="1:101" ht="14.25" x14ac:dyDescent="0.2">
      <c r="A1207" s="39"/>
      <c r="B1207" s="39"/>
      <c r="C1207" s="39" t="s">
        <v>1451</v>
      </c>
      <c r="D1207" s="40"/>
      <c r="E1207" s="41"/>
      <c r="F1207" s="41"/>
      <c r="G1207" s="41"/>
      <c r="H1207" s="43">
        <f>H1201+H1202+H1204</f>
        <v>13500.39</v>
      </c>
      <c r="I1207" s="42"/>
      <c r="J1207" s="43">
        <f>J1201+J1202+J1204</f>
        <v>1756.24</v>
      </c>
      <c r="K1207" s="42"/>
      <c r="L1207" s="43">
        <f>L1201+L1202+L1204</f>
        <v>41387.94</v>
      </c>
    </row>
    <row r="1208" spans="1:101" ht="42.75" x14ac:dyDescent="0.2">
      <c r="A1208" s="38" t="s">
        <v>1578</v>
      </c>
      <c r="B1208" s="39" t="str">
        <f>Source!F780</f>
        <v>403-2492</v>
      </c>
      <c r="C1208" s="39" t="str">
        <f>Source!G780</f>
        <v>Фундаменты под опоры ВЛ Ф4-4 /бетон В30 (М400), расход арматуры 185 кг/ (серия 3.407-115 вып. 2)</v>
      </c>
      <c r="D1208" s="40" t="str">
        <f>Source!H780</f>
        <v>м3</v>
      </c>
      <c r="E1208" s="41">
        <f>SmtRes!AT958</f>
        <v>101</v>
      </c>
      <c r="F1208" s="41"/>
      <c r="G1208" s="41">
        <f>Source!I780</f>
        <v>10.988799999999999</v>
      </c>
      <c r="H1208" s="43">
        <f>Source!AL780+Source!AO780+Source!AM780</f>
        <v>4552.75</v>
      </c>
      <c r="I1208" s="42"/>
      <c r="J1208" s="43">
        <f>ROUND(Source!AC780*Source!I780, 2)+ROUND((((Source!ET780)-(Source!EU780))+Source!AE780)*Source!I780, 2)+ROUND(Source!AF780*Source!I780, 2)</f>
        <v>50029.26</v>
      </c>
      <c r="K1208" s="42">
        <f>IF(Source!BC780&lt;&gt; 0, Source!BC780, 1)</f>
        <v>5.35</v>
      </c>
      <c r="L1208" s="43">
        <f>Source!P780</f>
        <v>267656.53999999998</v>
      </c>
      <c r="O1208">
        <f>J1208</f>
        <v>50029.26</v>
      </c>
      <c r="AA1208">
        <f>J1208</f>
        <v>50029.26</v>
      </c>
      <c r="AD1208">
        <f>ROUND((Source!AT780/100)*((ROUND(Source!AF780*Source!I780, 2)+ROUND(Source!AE780*Source!I780, 2))), 2)</f>
        <v>0</v>
      </c>
      <c r="AE1208">
        <f>ROUND((Source!AU780/100)*((ROUND(Source!AF780*Source!I780, 2)+ROUND(Source!AE780*Source!I780, 2))), 2)</f>
        <v>0</v>
      </c>
      <c r="AN1208">
        <f>L1208</f>
        <v>267656.53999999998</v>
      </c>
      <c r="AW1208">
        <f>L1208</f>
        <v>267656.53999999998</v>
      </c>
      <c r="AZ1208">
        <f>Source!X780</f>
        <v>0</v>
      </c>
      <c r="BA1208">
        <f>Source!Y780</f>
        <v>0</v>
      </c>
      <c r="BH1208">
        <f>J1208</f>
        <v>50029.26</v>
      </c>
      <c r="CD1208">
        <v>1</v>
      </c>
    </row>
    <row r="1209" spans="1:101" ht="14.25" x14ac:dyDescent="0.2">
      <c r="A1209" s="39"/>
      <c r="B1209" s="39"/>
      <c r="C1209" s="39" t="s">
        <v>1452</v>
      </c>
      <c r="D1209" s="40"/>
      <c r="E1209" s="41"/>
      <c r="F1209" s="41"/>
      <c r="G1209" s="41"/>
      <c r="H1209" s="43"/>
      <c r="I1209" s="42"/>
      <c r="J1209" s="43">
        <f>SUM(S1198:S1212)+SUM(T1198:T1212)+SUM(X1198:X1212)+SUM(Y1198:Y1212)+SUM(Z1198:Z1212)</f>
        <v>604.55999999999995</v>
      </c>
      <c r="K1209" s="42"/>
      <c r="L1209" s="43">
        <f>SUM(AR1198:AR1212)+SUM(AS1198:AS1212)+SUM(AT1198:AT1212)+SUM(AU1198:AU1212)+SUM(AV1198:AV1212)</f>
        <v>30790.26</v>
      </c>
    </row>
    <row r="1210" spans="1:101" ht="14.25" x14ac:dyDescent="0.2">
      <c r="A1210" s="39"/>
      <c r="B1210" s="39" t="s">
        <v>613</v>
      </c>
      <c r="C1210" s="39" t="s">
        <v>1552</v>
      </c>
      <c r="D1210" s="40" t="s">
        <v>1454</v>
      </c>
      <c r="E1210" s="41">
        <f>Source!BZ778</f>
        <v>103</v>
      </c>
      <c r="F1210" s="41"/>
      <c r="G1210" s="41">
        <f>Source!AT778</f>
        <v>103</v>
      </c>
      <c r="H1210" s="43"/>
      <c r="I1210" s="42"/>
      <c r="J1210" s="43">
        <f>SUM(AD1198:AD1212)</f>
        <v>622.70000000000005</v>
      </c>
      <c r="K1210" s="42"/>
      <c r="L1210" s="43">
        <f>SUM(AZ1198:AZ1212)</f>
        <v>31713.97</v>
      </c>
    </row>
    <row r="1211" spans="1:101" ht="14.25" x14ac:dyDescent="0.2">
      <c r="A1211" s="48"/>
      <c r="B1211" s="48" t="s">
        <v>614</v>
      </c>
      <c r="C1211" s="48" t="s">
        <v>1553</v>
      </c>
      <c r="D1211" s="49" t="s">
        <v>1454</v>
      </c>
      <c r="E1211" s="50">
        <f>Source!CA778</f>
        <v>60</v>
      </c>
      <c r="F1211" s="50"/>
      <c r="G1211" s="50">
        <f>Source!AU778</f>
        <v>60</v>
      </c>
      <c r="H1211" s="51"/>
      <c r="I1211" s="52"/>
      <c r="J1211" s="51">
        <f>SUM(AE1198:AE1212)</f>
        <v>362.74</v>
      </c>
      <c r="K1211" s="52"/>
      <c r="L1211" s="51">
        <f>SUM(BA1198:BA1212)</f>
        <v>18474.16</v>
      </c>
    </row>
    <row r="1212" spans="1:101" ht="15" x14ac:dyDescent="0.2">
      <c r="C1212" s="92" t="s">
        <v>1456</v>
      </c>
      <c r="D1212" s="92"/>
      <c r="E1212" s="92"/>
      <c r="F1212" s="92"/>
      <c r="G1212" s="92"/>
      <c r="H1212" s="92"/>
      <c r="I1212" s="93">
        <f>J1201+J1202+J1204+J1210+J1211+SUM(J1208:J1208)-SUMIF(CE1208:CE1208, 1, J1208:J1208)</f>
        <v>52770.94</v>
      </c>
      <c r="J1212" s="93"/>
      <c r="K1212" s="93">
        <f>L1201+L1202+L1204+L1210+L1211+SUM(L1208:L1208)-SUMIF(CE1208:CE1208, 1, L1208:L1208)</f>
        <v>359232.61</v>
      </c>
      <c r="L1212" s="93"/>
      <c r="O1212" s="53">
        <f>J1201+J1202+J1204+J1210+J1211</f>
        <v>2741.6800000000003</v>
      </c>
      <c r="P1212" s="53">
        <f>J1202</f>
        <v>1256.25</v>
      </c>
      <c r="R1212" t="s">
        <v>1457</v>
      </c>
      <c r="S1212" s="53">
        <f>J1201</f>
        <v>468.17</v>
      </c>
      <c r="U1212" s="53">
        <f>J1201</f>
        <v>468.17</v>
      </c>
      <c r="X1212" s="53">
        <f>J1203</f>
        <v>136.38999999999999</v>
      </c>
      <c r="Z1212" t="s">
        <v>1457</v>
      </c>
      <c r="AA1212" s="53">
        <f>J1204</f>
        <v>31.82</v>
      </c>
      <c r="AD1212">
        <f>ROUND((Source!AT778/100)*((ROUND(Source!AF778*Source!I778, 2)+ROUND(Source!AE778*Source!I778, 2))), 2)</f>
        <v>622.70000000000005</v>
      </c>
      <c r="AE1212">
        <f>ROUND((Source!AU778/100)*((ROUND(Source!AF778*Source!I778, 2)+ROUND(Source!AE778*Source!I778, 2))), 2)</f>
        <v>362.74</v>
      </c>
      <c r="AN1212" s="53">
        <f>L1201+L1202+L1204+L1210+L1211</f>
        <v>91576.07</v>
      </c>
      <c r="AO1212" s="53">
        <f>L1202</f>
        <v>16871.45</v>
      </c>
      <c r="AQ1212" t="s">
        <v>1457</v>
      </c>
      <c r="AR1212" s="53">
        <f>L1201</f>
        <v>23844.05</v>
      </c>
      <c r="AT1212" s="53">
        <f>L1203</f>
        <v>6946.21</v>
      </c>
      <c r="AV1212" t="s">
        <v>1457</v>
      </c>
      <c r="AW1212" s="53">
        <f>L1204</f>
        <v>672.44</v>
      </c>
      <c r="AZ1212">
        <f>Source!X778</f>
        <v>31713.97</v>
      </c>
      <c r="BA1212">
        <f>Source!Y778</f>
        <v>18474.16</v>
      </c>
      <c r="BH1212" s="53">
        <f>J1201+J1202+J1204+J1210+J1211</f>
        <v>2741.6800000000003</v>
      </c>
      <c r="CD1212">
        <v>1</v>
      </c>
    </row>
    <row r="1213" spans="1:101" ht="71.25" x14ac:dyDescent="0.2">
      <c r="A1213" s="38" t="s">
        <v>774</v>
      </c>
      <c r="B1213" s="39" t="str">
        <f>Source!F782</f>
        <v>08-01-003-7</v>
      </c>
      <c r="C1213" s="39" t="str">
        <f>Source!G782</f>
        <v>Гидроизоляция боковая обмазочная битумная в 2 слоя по выровненной поверхности бутовой кладки, кирпичу, бетону</v>
      </c>
      <c r="D1213" s="40" t="str">
        <f>Source!H782</f>
        <v>100 м2 изолируемой поверхности</v>
      </c>
      <c r="E1213" s="41">
        <f>Source!K782</f>
        <v>2.1920000000000002</v>
      </c>
      <c r="F1213" s="41"/>
      <c r="G1213" s="41">
        <f>Source!I782</f>
        <v>2.1920000000000002</v>
      </c>
      <c r="H1213" s="43"/>
      <c r="I1213" s="42"/>
      <c r="J1213" s="43"/>
      <c r="K1213" s="42"/>
      <c r="L1213" s="43"/>
    </row>
    <row r="1214" spans="1:101" ht="51" x14ac:dyDescent="0.2">
      <c r="B1214" s="44" t="s">
        <v>1389</v>
      </c>
      <c r="C1214" s="94" t="s">
        <v>1444</v>
      </c>
      <c r="D1214" s="94"/>
      <c r="E1214" s="94"/>
      <c r="F1214" s="94"/>
      <c r="G1214" s="94"/>
      <c r="H1214" s="94"/>
      <c r="I1214" s="94"/>
      <c r="J1214" s="94"/>
      <c r="K1214" s="94"/>
      <c r="L1214" s="94"/>
      <c r="CW1214" s="45" t="s">
        <v>1444</v>
      </c>
    </row>
    <row r="1215" spans="1:101" x14ac:dyDescent="0.2">
      <c r="C1215" s="46" t="str">
        <f>"Объем: "&amp;Source!I782&amp;"=((54,8+"&amp;"54,8)/"&amp;"100)*"&amp;"2"</f>
        <v>Объем: 2,192=((54,8+54,8)/100)*2</v>
      </c>
    </row>
    <row r="1216" spans="1:101" ht="14.25" x14ac:dyDescent="0.2">
      <c r="A1216" s="39"/>
      <c r="B1216" s="42">
        <v>1</v>
      </c>
      <c r="C1216" s="39" t="s">
        <v>1445</v>
      </c>
      <c r="D1216" s="40"/>
      <c r="E1216" s="41"/>
      <c r="F1216" s="41"/>
      <c r="G1216" s="41"/>
      <c r="H1216" s="43">
        <f>Source!AO782</f>
        <v>201.61</v>
      </c>
      <c r="I1216" s="42">
        <f>ROUND(1.2,7)</f>
        <v>1.2</v>
      </c>
      <c r="J1216" s="43">
        <f>ROUND(Source!AF782*Source!I782, 2)</f>
        <v>530.30999999999995</v>
      </c>
      <c r="K1216" s="42">
        <f>IF(Source!BA782&lt;&gt; 0, Source!BA782, 1)</f>
        <v>50.93</v>
      </c>
      <c r="L1216" s="43">
        <f>Source!S782</f>
        <v>27008.720000000001</v>
      </c>
    </row>
    <row r="1217" spans="1:82" ht="14.25" x14ac:dyDescent="0.2">
      <c r="A1217" s="39"/>
      <c r="B1217" s="42">
        <v>2</v>
      </c>
      <c r="C1217" s="39" t="s">
        <v>1446</v>
      </c>
      <c r="D1217" s="40"/>
      <c r="E1217" s="41"/>
      <c r="F1217" s="41"/>
      <c r="G1217" s="41"/>
      <c r="H1217" s="43">
        <f>Source!AM782</f>
        <v>75.930000000000007</v>
      </c>
      <c r="I1217" s="42">
        <f>ROUND(1.2,7)</f>
        <v>1.2</v>
      </c>
      <c r="J1217" s="43">
        <f>ROUND(((((Source!ET782*ROUND(1.2,7)))-((Source!EU782*ROUND(1.2,7))))+Source!AE782)*Source!I782, 2)</f>
        <v>199.73</v>
      </c>
      <c r="K1217" s="42">
        <f>IF(Source!BB782&lt;&gt; 0, Source!BB782, 1)</f>
        <v>9.1199999999999992</v>
      </c>
      <c r="L1217" s="43">
        <f>Source!Q782</f>
        <v>1821.5</v>
      </c>
    </row>
    <row r="1218" spans="1:82" ht="14.25" x14ac:dyDescent="0.2">
      <c r="A1218" s="39"/>
      <c r="B1218" s="42">
        <v>4</v>
      </c>
      <c r="C1218" s="39" t="s">
        <v>1448</v>
      </c>
      <c r="D1218" s="40"/>
      <c r="E1218" s="41"/>
      <c r="F1218" s="41"/>
      <c r="G1218" s="41"/>
      <c r="H1218" s="43">
        <f>Source!AL782</f>
        <v>898.48</v>
      </c>
      <c r="I1218" s="42"/>
      <c r="J1218" s="43">
        <f>ROUND(Source!AC782*Source!I782, 2)</f>
        <v>1969.47</v>
      </c>
      <c r="K1218" s="42">
        <f>IF(Source!BC782&lt;&gt; 0, Source!BC782, 1)</f>
        <v>12.03</v>
      </c>
      <c r="L1218" s="43">
        <f>Source!P782</f>
        <v>23692.7</v>
      </c>
    </row>
    <row r="1219" spans="1:82" ht="14.25" x14ac:dyDescent="0.2">
      <c r="A1219" s="39"/>
      <c r="B1219" s="39"/>
      <c r="C1219" s="48" t="s">
        <v>1449</v>
      </c>
      <c r="D1219" s="49" t="s">
        <v>1423</v>
      </c>
      <c r="E1219" s="50">
        <f>Source!AQ782</f>
        <v>21.2</v>
      </c>
      <c r="F1219" s="50">
        <f>ROUND(1.2,7)</f>
        <v>1.2</v>
      </c>
      <c r="G1219" s="50">
        <f>ROUND(Source!U782, 7)</f>
        <v>55.764479999999999</v>
      </c>
      <c r="H1219" s="51"/>
      <c r="I1219" s="52"/>
      <c r="J1219" s="51"/>
      <c r="K1219" s="52"/>
      <c r="L1219" s="51"/>
    </row>
    <row r="1220" spans="1:82" ht="14.25" x14ac:dyDescent="0.2">
      <c r="A1220" s="39"/>
      <c r="B1220" s="39"/>
      <c r="C1220" s="39" t="s">
        <v>1451</v>
      </c>
      <c r="D1220" s="40"/>
      <c r="E1220" s="41"/>
      <c r="F1220" s="41"/>
      <c r="G1220" s="41"/>
      <c r="H1220" s="43">
        <f>H1216+H1217+H1218</f>
        <v>1176.02</v>
      </c>
      <c r="I1220" s="42"/>
      <c r="J1220" s="43">
        <f>J1216+J1217+J1218</f>
        <v>2699.51</v>
      </c>
      <c r="K1220" s="42"/>
      <c r="L1220" s="43">
        <f>L1216+L1217+L1218</f>
        <v>52522.92</v>
      </c>
    </row>
    <row r="1221" spans="1:82" ht="14.25" x14ac:dyDescent="0.2">
      <c r="A1221" s="39"/>
      <c r="B1221" s="39"/>
      <c r="C1221" s="39" t="s">
        <v>1452</v>
      </c>
      <c r="D1221" s="40"/>
      <c r="E1221" s="41"/>
      <c r="F1221" s="41"/>
      <c r="G1221" s="41"/>
      <c r="H1221" s="43"/>
      <c r="I1221" s="42"/>
      <c r="J1221" s="43">
        <f>SUM(S1213:S1224)+SUM(T1213:T1224)+SUM(X1213:X1224)+SUM(Y1213:Y1224)+SUM(Z1213:Z1224)</f>
        <v>530.30999999999995</v>
      </c>
      <c r="K1221" s="42"/>
      <c r="L1221" s="43">
        <f>SUM(AR1213:AR1224)+SUM(AS1213:AS1224)+SUM(AT1213:AT1224)+SUM(AU1213:AU1224)+SUM(AV1213:AV1224)</f>
        <v>27008.720000000001</v>
      </c>
    </row>
    <row r="1222" spans="1:82" ht="14.25" x14ac:dyDescent="0.2">
      <c r="A1222" s="39"/>
      <c r="B1222" s="39" t="s">
        <v>187</v>
      </c>
      <c r="C1222" s="39" t="s">
        <v>1474</v>
      </c>
      <c r="D1222" s="40" t="s">
        <v>1454</v>
      </c>
      <c r="E1222" s="41">
        <f>Source!BZ782</f>
        <v>110</v>
      </c>
      <c r="F1222" s="41"/>
      <c r="G1222" s="41">
        <f>Source!AT782</f>
        <v>110</v>
      </c>
      <c r="H1222" s="43"/>
      <c r="I1222" s="42"/>
      <c r="J1222" s="43">
        <f>SUM(AD1213:AD1224)</f>
        <v>583.34</v>
      </c>
      <c r="K1222" s="42"/>
      <c r="L1222" s="43">
        <f>SUM(AZ1213:AZ1224)</f>
        <v>29709.59</v>
      </c>
    </row>
    <row r="1223" spans="1:82" ht="14.25" x14ac:dyDescent="0.2">
      <c r="A1223" s="48"/>
      <c r="B1223" s="48" t="s">
        <v>188</v>
      </c>
      <c r="C1223" s="48" t="s">
        <v>1475</v>
      </c>
      <c r="D1223" s="49" t="s">
        <v>1454</v>
      </c>
      <c r="E1223" s="50">
        <f>Source!CA782</f>
        <v>69</v>
      </c>
      <c r="F1223" s="50"/>
      <c r="G1223" s="50">
        <f>Source!AU782</f>
        <v>69</v>
      </c>
      <c r="H1223" s="51"/>
      <c r="I1223" s="52"/>
      <c r="J1223" s="51">
        <f>SUM(AE1213:AE1224)</f>
        <v>365.91</v>
      </c>
      <c r="K1223" s="52"/>
      <c r="L1223" s="51">
        <f>SUM(BA1213:BA1224)</f>
        <v>18636.02</v>
      </c>
    </row>
    <row r="1224" spans="1:82" ht="15" x14ac:dyDescent="0.2">
      <c r="C1224" s="92" t="s">
        <v>1456</v>
      </c>
      <c r="D1224" s="92"/>
      <c r="E1224" s="92"/>
      <c r="F1224" s="92"/>
      <c r="G1224" s="92"/>
      <c r="H1224" s="92"/>
      <c r="I1224" s="93">
        <f>J1216+J1217+J1218+J1222+J1223</f>
        <v>3648.76</v>
      </c>
      <c r="J1224" s="93"/>
      <c r="K1224" s="93">
        <f>L1216+L1217+L1218+L1222+L1223</f>
        <v>100868.53</v>
      </c>
      <c r="L1224" s="93"/>
      <c r="O1224" s="53">
        <f>J1216+J1217+J1218+J1222+J1223</f>
        <v>3648.76</v>
      </c>
      <c r="P1224" s="53">
        <f>J1217</f>
        <v>199.73</v>
      </c>
      <c r="R1224" t="s">
        <v>1457</v>
      </c>
      <c r="S1224" s="53">
        <f>J1216</f>
        <v>530.30999999999995</v>
      </c>
      <c r="U1224" s="53">
        <f>J1216</f>
        <v>530.30999999999995</v>
      </c>
      <c r="X1224">
        <f>0</f>
        <v>0</v>
      </c>
      <c r="Z1224" t="s">
        <v>1457</v>
      </c>
      <c r="AA1224" s="53">
        <f>J1218</f>
        <v>1969.47</v>
      </c>
      <c r="AD1224">
        <f>ROUND((Source!AT782/100)*((ROUND(Source!AF782*Source!I782, 2)+ROUND(Source!AE782*Source!I782, 2))), 2)</f>
        <v>583.34</v>
      </c>
      <c r="AE1224">
        <f>ROUND((Source!AU782/100)*((ROUND(Source!AF782*Source!I782, 2)+ROUND(Source!AE782*Source!I782, 2))), 2)</f>
        <v>365.91</v>
      </c>
      <c r="AN1224" s="53">
        <f>L1216+L1217+L1218+L1222+L1223</f>
        <v>100868.53</v>
      </c>
      <c r="AO1224" s="53">
        <f>L1217</f>
        <v>1821.5</v>
      </c>
      <c r="AQ1224" t="s">
        <v>1457</v>
      </c>
      <c r="AR1224" s="53">
        <f>L1216</f>
        <v>27008.720000000001</v>
      </c>
      <c r="AT1224">
        <f>0</f>
        <v>0</v>
      </c>
      <c r="AV1224" t="s">
        <v>1457</v>
      </c>
      <c r="AW1224" s="53">
        <f>L1218</f>
        <v>23692.7</v>
      </c>
      <c r="AZ1224">
        <f>Source!X782</f>
        <v>29709.59</v>
      </c>
      <c r="BA1224">
        <f>Source!Y782</f>
        <v>18636.02</v>
      </c>
      <c r="BH1224" s="53">
        <f>J1216+J1217+J1218+J1222+J1223</f>
        <v>3648.76</v>
      </c>
      <c r="CD1224">
        <v>1</v>
      </c>
    </row>
    <row r="1226" spans="1:82" ht="15" x14ac:dyDescent="0.2">
      <c r="A1226" s="66"/>
      <c r="B1226" s="67"/>
      <c r="C1226" s="89" t="s">
        <v>1490</v>
      </c>
      <c r="D1226" s="89"/>
      <c r="E1226" s="89"/>
      <c r="F1226" s="89"/>
      <c r="G1226" s="89"/>
      <c r="H1226" s="89"/>
      <c r="I1226" s="68"/>
      <c r="J1226" s="69">
        <f>J1228+J1229+J1235+J1239</f>
        <v>55414.630000000005</v>
      </c>
      <c r="K1226" s="69"/>
      <c r="L1226" s="69">
        <f>L1228+L1229+L1235+L1239</f>
        <v>382585.51</v>
      </c>
    </row>
    <row r="1227" spans="1:82" ht="14.25" x14ac:dyDescent="0.2">
      <c r="A1227" s="54"/>
      <c r="B1227" s="65"/>
      <c r="C1227" s="90" t="s">
        <v>1491</v>
      </c>
      <c r="D1227" s="86"/>
      <c r="E1227" s="86"/>
      <c r="F1227" s="86"/>
      <c r="G1227" s="86"/>
      <c r="H1227" s="86"/>
      <c r="I1227" s="41"/>
      <c r="J1227" s="43"/>
      <c r="K1227" s="43"/>
      <c r="L1227" s="43"/>
    </row>
    <row r="1228" spans="1:82" ht="14.25" x14ac:dyDescent="0.2">
      <c r="A1228" s="54"/>
      <c r="B1228" s="65"/>
      <c r="C1228" s="86" t="s">
        <v>1492</v>
      </c>
      <c r="D1228" s="86"/>
      <c r="E1228" s="86"/>
      <c r="F1228" s="86"/>
      <c r="G1228" s="86"/>
      <c r="H1228" s="86"/>
      <c r="I1228" s="41"/>
      <c r="J1228" s="43">
        <f>SUM(S1181:S1224)</f>
        <v>1106.7199999999998</v>
      </c>
      <c r="K1228" s="43"/>
      <c r="L1228" s="43">
        <f>SUM(AR1181:AR1224)</f>
        <v>56365.33</v>
      </c>
    </row>
    <row r="1229" spans="1:82" ht="14.25" x14ac:dyDescent="0.2">
      <c r="A1229" s="54"/>
      <c r="B1229" s="65"/>
      <c r="C1229" s="86" t="s">
        <v>1493</v>
      </c>
      <c r="D1229" s="86"/>
      <c r="E1229" s="86"/>
      <c r="F1229" s="86"/>
      <c r="G1229" s="86"/>
      <c r="H1229" s="86"/>
      <c r="I1229" s="41"/>
      <c r="J1229" s="43">
        <f>J1231+J1234</f>
        <v>1635.76</v>
      </c>
      <c r="K1229" s="43"/>
      <c r="L1229" s="43">
        <f>L1231+L1234</f>
        <v>21322.760000000002</v>
      </c>
    </row>
    <row r="1230" spans="1:82" ht="14.25" x14ac:dyDescent="0.2">
      <c r="A1230" s="54"/>
      <c r="B1230" s="65"/>
      <c r="C1230" s="90" t="s">
        <v>1494</v>
      </c>
      <c r="D1230" s="86"/>
      <c r="E1230" s="86"/>
      <c r="F1230" s="86"/>
      <c r="G1230" s="86"/>
      <c r="H1230" s="86"/>
      <c r="I1230" s="41"/>
      <c r="J1230" s="43"/>
      <c r="K1230" s="43"/>
      <c r="L1230" s="43"/>
    </row>
    <row r="1231" spans="1:82" ht="14.25" x14ac:dyDescent="0.2">
      <c r="A1231" s="54"/>
      <c r="B1231" s="65"/>
      <c r="C1231" s="86" t="s">
        <v>1495</v>
      </c>
      <c r="D1231" s="86"/>
      <c r="E1231" s="86"/>
      <c r="F1231" s="86"/>
      <c r="G1231" s="86"/>
      <c r="H1231" s="86"/>
      <c r="I1231" s="41"/>
      <c r="J1231" s="43">
        <f>SUM(P1181:P1224)</f>
        <v>1635.76</v>
      </c>
      <c r="K1231" s="43"/>
      <c r="L1231" s="43">
        <f>SUM(AO1181:AO1224)</f>
        <v>21322.760000000002</v>
      </c>
    </row>
    <row r="1232" spans="1:82" ht="14.25" x14ac:dyDescent="0.2">
      <c r="A1232" s="54"/>
      <c r="B1232" s="65"/>
      <c r="C1232" s="90" t="s">
        <v>1496</v>
      </c>
      <c r="D1232" s="86"/>
      <c r="E1232" s="86"/>
      <c r="F1232" s="86"/>
      <c r="G1232" s="86"/>
      <c r="H1232" s="86"/>
      <c r="I1232" s="41"/>
      <c r="J1232" s="43"/>
      <c r="K1232" s="43"/>
      <c r="L1232" s="43"/>
    </row>
    <row r="1233" spans="1:12" ht="14.25" x14ac:dyDescent="0.2">
      <c r="A1233" s="54"/>
      <c r="B1233" s="65"/>
      <c r="C1233" s="86" t="s">
        <v>1497</v>
      </c>
      <c r="D1233" s="86"/>
      <c r="E1233" s="86"/>
      <c r="F1233" s="86"/>
      <c r="G1233" s="86"/>
      <c r="H1233" s="86"/>
      <c r="I1233" s="41"/>
      <c r="J1233" s="43">
        <f>SUM(X1181:X1224)</f>
        <v>167.07</v>
      </c>
      <c r="K1233" s="43"/>
      <c r="L1233" s="43">
        <f>SUM(AT1181:AT1224)</f>
        <v>8508.84</v>
      </c>
    </row>
    <row r="1234" spans="1:12" ht="14.25" hidden="1" x14ac:dyDescent="0.2">
      <c r="A1234" s="54"/>
      <c r="B1234" s="65"/>
      <c r="C1234" s="86" t="s">
        <v>1498</v>
      </c>
      <c r="D1234" s="86"/>
      <c r="E1234" s="86"/>
      <c r="F1234" s="86"/>
      <c r="G1234" s="86"/>
      <c r="H1234" s="86"/>
      <c r="I1234" s="41"/>
      <c r="J1234" s="43">
        <f>SUM(Z1181:Z1224)</f>
        <v>0</v>
      </c>
      <c r="K1234" s="43"/>
      <c r="L1234" s="43">
        <f>SUM(AV1181:AV1224)</f>
        <v>0</v>
      </c>
    </row>
    <row r="1235" spans="1:12" ht="14.25" x14ac:dyDescent="0.2">
      <c r="A1235" s="54"/>
      <c r="B1235" s="65"/>
      <c r="C1235" s="86" t="s">
        <v>1499</v>
      </c>
      <c r="D1235" s="86"/>
      <c r="E1235" s="86"/>
      <c r="F1235" s="86"/>
      <c r="G1235" s="86"/>
      <c r="H1235" s="86"/>
      <c r="I1235" s="41"/>
      <c r="J1235" s="43">
        <f>J1237+J1238</f>
        <v>52672.15</v>
      </c>
      <c r="K1235" s="43"/>
      <c r="L1235" s="43">
        <f>L1237+L1238</f>
        <v>304897.42</v>
      </c>
    </row>
    <row r="1236" spans="1:12" ht="14.25" x14ac:dyDescent="0.2">
      <c r="A1236" s="54"/>
      <c r="B1236" s="65"/>
      <c r="C1236" s="90" t="s">
        <v>1494</v>
      </c>
      <c r="D1236" s="86"/>
      <c r="E1236" s="86"/>
      <c r="F1236" s="86"/>
      <c r="G1236" s="86"/>
      <c r="H1236" s="86"/>
      <c r="I1236" s="41"/>
      <c r="J1236" s="43"/>
      <c r="K1236" s="43"/>
      <c r="L1236" s="43"/>
    </row>
    <row r="1237" spans="1:12" ht="14.25" x14ac:dyDescent="0.2">
      <c r="A1237" s="54"/>
      <c r="B1237" s="65"/>
      <c r="C1237" s="86" t="s">
        <v>1500</v>
      </c>
      <c r="D1237" s="86"/>
      <c r="E1237" s="86"/>
      <c r="F1237" s="86"/>
      <c r="G1237" s="86"/>
      <c r="H1237" s="86"/>
      <c r="I1237" s="41"/>
      <c r="J1237" s="43">
        <f>SUM(AA1181:AA1224)-SUM(BJ1181:BJ1224)</f>
        <v>52672.15</v>
      </c>
      <c r="K1237" s="43"/>
      <c r="L1237" s="43">
        <f>SUM(AW1181:AW1224)-SUM(BK1181:BK1224)</f>
        <v>304897.42</v>
      </c>
    </row>
    <row r="1238" spans="1:12" ht="14.25" hidden="1" x14ac:dyDescent="0.2">
      <c r="A1238" s="54"/>
      <c r="B1238" s="65"/>
      <c r="C1238" s="86" t="s">
        <v>1501</v>
      </c>
      <c r="D1238" s="86"/>
      <c r="E1238" s="86"/>
      <c r="F1238" s="86"/>
      <c r="G1238" s="86"/>
      <c r="H1238" s="86"/>
      <c r="I1238" s="41"/>
      <c r="J1238" s="43">
        <f>SUM(BC1181:BC1224)</f>
        <v>0</v>
      </c>
      <c r="K1238" s="43"/>
      <c r="L1238" s="43">
        <f>SUM(BC1181:BC1224)</f>
        <v>0</v>
      </c>
    </row>
    <row r="1239" spans="1:12" ht="14.25" hidden="1" x14ac:dyDescent="0.2">
      <c r="A1239" s="54"/>
      <c r="B1239" s="65"/>
      <c r="C1239" s="86" t="s">
        <v>1502</v>
      </c>
      <c r="D1239" s="86"/>
      <c r="E1239" s="86"/>
      <c r="F1239" s="86"/>
      <c r="G1239" s="86"/>
      <c r="H1239" s="86"/>
      <c r="I1239" s="41"/>
      <c r="J1239" s="43">
        <f>SUM(AF1181:AF1224)</f>
        <v>0</v>
      </c>
      <c r="K1239" s="43"/>
      <c r="L1239" s="43">
        <f>SUM(BB1181:BB1224)</f>
        <v>0</v>
      </c>
    </row>
    <row r="1240" spans="1:12" ht="14.25" x14ac:dyDescent="0.2">
      <c r="A1240" s="54"/>
      <c r="B1240" s="65"/>
      <c r="C1240" s="86" t="s">
        <v>1503</v>
      </c>
      <c r="D1240" s="86"/>
      <c r="E1240" s="86"/>
      <c r="F1240" s="86"/>
      <c r="G1240" s="86"/>
      <c r="H1240" s="86"/>
      <c r="I1240" s="41"/>
      <c r="J1240" s="43">
        <f>SUM(S1181:S1224)+SUM(X1181:X1224)+SUM(Z1181:Z1224)</f>
        <v>1273.7899999999997</v>
      </c>
      <c r="K1240" s="43"/>
      <c r="L1240" s="43">
        <f>SUM(AR1181:AR1224)+SUM(AT1181:AT1224)+SUM(AV1181:AV1224)</f>
        <v>64874.17</v>
      </c>
    </row>
    <row r="1241" spans="1:12" ht="14.25" x14ac:dyDescent="0.2">
      <c r="A1241" s="54"/>
      <c r="B1241" s="65"/>
      <c r="C1241" s="86" t="s">
        <v>1504</v>
      </c>
      <c r="D1241" s="86"/>
      <c r="E1241" s="86"/>
      <c r="F1241" s="86"/>
      <c r="G1241" s="86"/>
      <c r="H1241" s="86"/>
      <c r="I1241" s="41"/>
      <c r="J1241" s="43">
        <f>SUM(AD1181:AD1224)</f>
        <v>1358.85</v>
      </c>
      <c r="K1241" s="43"/>
      <c r="L1241" s="43">
        <f>SUM(AZ1181:AZ1224)</f>
        <v>69206.27</v>
      </c>
    </row>
    <row r="1242" spans="1:12" ht="14.25" x14ac:dyDescent="0.2">
      <c r="A1242" s="54"/>
      <c r="B1242" s="65"/>
      <c r="C1242" s="86" t="s">
        <v>1505</v>
      </c>
      <c r="D1242" s="86"/>
      <c r="E1242" s="86"/>
      <c r="F1242" s="86"/>
      <c r="G1242" s="86"/>
      <c r="H1242" s="86"/>
      <c r="I1242" s="41"/>
      <c r="J1242" s="43">
        <f>SUM(AE1181:AE1224)</f>
        <v>824.5</v>
      </c>
      <c r="K1242" s="43"/>
      <c r="L1242" s="43">
        <f>SUM(BA1181:BA1224)</f>
        <v>41992.06</v>
      </c>
    </row>
    <row r="1243" spans="1:12" ht="14.25" hidden="1" x14ac:dyDescent="0.2">
      <c r="A1243" s="54"/>
      <c r="B1243" s="65"/>
      <c r="C1243" s="86" t="s">
        <v>1506</v>
      </c>
      <c r="D1243" s="86"/>
      <c r="E1243" s="86"/>
      <c r="F1243" s="86"/>
      <c r="G1243" s="86"/>
      <c r="H1243" s="86"/>
      <c r="I1243" s="41"/>
      <c r="J1243" s="43">
        <f>J1245+J1246</f>
        <v>0</v>
      </c>
      <c r="K1243" s="43"/>
      <c r="L1243" s="43">
        <f>L1245+L1246</f>
        <v>0</v>
      </c>
    </row>
    <row r="1244" spans="1:12" ht="14.25" hidden="1" x14ac:dyDescent="0.2">
      <c r="A1244" s="54"/>
      <c r="B1244" s="65"/>
      <c r="C1244" s="90" t="s">
        <v>1491</v>
      </c>
      <c r="D1244" s="86"/>
      <c r="E1244" s="86"/>
      <c r="F1244" s="86"/>
      <c r="G1244" s="86"/>
      <c r="H1244" s="86"/>
      <c r="I1244" s="41"/>
      <c r="J1244" s="43"/>
      <c r="K1244" s="43"/>
      <c r="L1244" s="43"/>
    </row>
    <row r="1245" spans="1:12" ht="14.25" hidden="1" x14ac:dyDescent="0.2">
      <c r="A1245" s="54"/>
      <c r="B1245" s="65"/>
      <c r="C1245" s="86" t="s">
        <v>1507</v>
      </c>
      <c r="D1245" s="86"/>
      <c r="E1245" s="86"/>
      <c r="F1245" s="86"/>
      <c r="G1245" s="86"/>
      <c r="H1245" s="86"/>
      <c r="I1245" s="41"/>
      <c r="J1245" s="43">
        <f>SUM(BJ1181:BJ1224)</f>
        <v>0</v>
      </c>
      <c r="K1245" s="43"/>
      <c r="L1245" s="43">
        <f>SUM(BK1181:BK1224)</f>
        <v>0</v>
      </c>
    </row>
    <row r="1246" spans="1:12" ht="14.25" hidden="1" x14ac:dyDescent="0.2">
      <c r="A1246" s="54"/>
      <c r="B1246" s="65"/>
      <c r="C1246" s="86" t="s">
        <v>1508</v>
      </c>
      <c r="D1246" s="86"/>
      <c r="E1246" s="86"/>
      <c r="F1246" s="86"/>
      <c r="G1246" s="86"/>
      <c r="H1246" s="86"/>
      <c r="I1246" s="41"/>
      <c r="J1246" s="43">
        <f>SUM(AH1181:AH1224)</f>
        <v>0</v>
      </c>
      <c r="K1246" s="43"/>
      <c r="L1246" s="43">
        <f>SUM(BD1181:BD1224)</f>
        <v>0</v>
      </c>
    </row>
    <row r="1247" spans="1:12" ht="14.25" hidden="1" x14ac:dyDescent="0.2">
      <c r="A1247" s="54"/>
      <c r="B1247" s="65"/>
      <c r="C1247" s="86" t="s">
        <v>1509</v>
      </c>
      <c r="D1247" s="86"/>
      <c r="E1247" s="86"/>
      <c r="F1247" s="86"/>
      <c r="G1247" s="86"/>
      <c r="H1247" s="86"/>
      <c r="I1247" s="41"/>
      <c r="J1247" s="43">
        <f>SUM(BL1181:BL1224)</f>
        <v>0</v>
      </c>
      <c r="K1247" s="43"/>
      <c r="L1247" s="43"/>
    </row>
    <row r="1248" spans="1:12" ht="14.25" hidden="1" x14ac:dyDescent="0.2">
      <c r="A1248" s="54"/>
      <c r="B1248" s="65"/>
      <c r="C1248" s="86" t="s">
        <v>1510</v>
      </c>
      <c r="D1248" s="86"/>
      <c r="E1248" s="86"/>
      <c r="F1248" s="86"/>
      <c r="G1248" s="86"/>
      <c r="H1248" s="86"/>
      <c r="I1248" s="41"/>
      <c r="J1248" s="43">
        <f>SUM(BN1181:BN1224)</f>
        <v>0</v>
      </c>
      <c r="K1248" s="43"/>
      <c r="L1248" s="43">
        <f>SUM(BO1181:BO1224)</f>
        <v>0</v>
      </c>
    </row>
    <row r="1249" spans="1:101" ht="15" x14ac:dyDescent="0.2">
      <c r="A1249" s="66"/>
      <c r="B1249" s="67"/>
      <c r="C1249" s="89" t="s">
        <v>1511</v>
      </c>
      <c r="D1249" s="89"/>
      <c r="E1249" s="89"/>
      <c r="F1249" s="89"/>
      <c r="G1249" s="89"/>
      <c r="H1249" s="89"/>
      <c r="I1249" s="68"/>
      <c r="J1249" s="69">
        <f>J1226+J1241+J1242+J1243+J1247+J1248</f>
        <v>57597.98</v>
      </c>
      <c r="K1249" s="69"/>
      <c r="L1249" s="69">
        <f>L1226+L1241+L1242+L1243+L1247+L1248</f>
        <v>493783.84</v>
      </c>
    </row>
    <row r="1250" spans="1:101" ht="14.25" x14ac:dyDescent="0.2">
      <c r="A1250" s="54"/>
      <c r="B1250" s="65"/>
      <c r="C1250" s="90" t="s">
        <v>1512</v>
      </c>
      <c r="D1250" s="86"/>
      <c r="E1250" s="86"/>
      <c r="F1250" s="86"/>
      <c r="G1250" s="86"/>
      <c r="H1250" s="86"/>
      <c r="I1250" s="41"/>
      <c r="J1250" s="43"/>
      <c r="K1250" s="43"/>
      <c r="L1250" s="43"/>
    </row>
    <row r="1251" spans="1:101" ht="14.25" hidden="1" x14ac:dyDescent="0.2">
      <c r="A1251" s="54"/>
      <c r="B1251" s="65"/>
      <c r="C1251" s="86" t="s">
        <v>1513</v>
      </c>
      <c r="D1251" s="86"/>
      <c r="E1251" s="86"/>
      <c r="F1251" s="86"/>
      <c r="G1251" s="86"/>
      <c r="H1251" s="86"/>
      <c r="I1251" s="41"/>
      <c r="J1251" s="43">
        <f>SUM(AB1181:AB1224)</f>
        <v>0</v>
      </c>
      <c r="K1251" s="43"/>
      <c r="L1251" s="43">
        <f>SUM(AX1181:AX1224)</f>
        <v>0</v>
      </c>
    </row>
    <row r="1252" spans="1:101" ht="14.25" hidden="1" x14ac:dyDescent="0.2">
      <c r="A1252" s="54"/>
      <c r="B1252" s="65"/>
      <c r="C1252" s="86" t="s">
        <v>1514</v>
      </c>
      <c r="D1252" s="86"/>
      <c r="E1252" s="86"/>
      <c r="F1252" s="86"/>
      <c r="G1252" s="86"/>
      <c r="H1252" s="86"/>
      <c r="I1252" s="41"/>
      <c r="J1252" s="43">
        <f>SUM(AC1181:AC1224)</f>
        <v>0</v>
      </c>
      <c r="K1252" s="43"/>
      <c r="L1252" s="43">
        <f>SUM(AY1181:AY1224)</f>
        <v>0</v>
      </c>
    </row>
    <row r="1253" spans="1:101" ht="14.25" x14ac:dyDescent="0.2">
      <c r="A1253" s="54"/>
      <c r="B1253" s="65"/>
      <c r="C1253" s="86" t="s">
        <v>1515</v>
      </c>
      <c r="D1253" s="86"/>
      <c r="E1253" s="86"/>
      <c r="F1253" s="87"/>
      <c r="G1253" s="70">
        <f>Source!P808</f>
        <v>116.20730880000001</v>
      </c>
      <c r="H1253" s="54"/>
      <c r="I1253" s="54"/>
      <c r="J1253" s="54"/>
      <c r="K1253" s="54"/>
      <c r="L1253" s="54"/>
    </row>
    <row r="1254" spans="1:101" ht="14.25" x14ac:dyDescent="0.2">
      <c r="A1254" s="54"/>
      <c r="B1254" s="65"/>
      <c r="C1254" s="86" t="s">
        <v>1516</v>
      </c>
      <c r="D1254" s="86"/>
      <c r="E1254" s="86"/>
      <c r="F1254" s="87"/>
      <c r="G1254" s="70">
        <f>Source!P809</f>
        <v>13.0835328</v>
      </c>
      <c r="H1254" s="54"/>
      <c r="I1254" s="54"/>
      <c r="J1254" s="54"/>
      <c r="K1254" s="54"/>
      <c r="L1254" s="54"/>
    </row>
    <row r="1257" spans="1:101" ht="16.5" x14ac:dyDescent="0.2">
      <c r="A1257" s="95" t="s">
        <v>1579</v>
      </c>
      <c r="B1257" s="95"/>
      <c r="C1257" s="95"/>
      <c r="D1257" s="95"/>
      <c r="E1257" s="95"/>
      <c r="F1257" s="95"/>
      <c r="G1257" s="95"/>
      <c r="H1257" s="95"/>
      <c r="I1257" s="95"/>
      <c r="J1257" s="95"/>
      <c r="K1257" s="95"/>
      <c r="L1257" s="95"/>
    </row>
    <row r="1258" spans="1:101" ht="42.75" x14ac:dyDescent="0.2">
      <c r="A1258" s="38" t="s">
        <v>780</v>
      </c>
      <c r="B1258" s="39" t="str">
        <f>Source!F821</f>
        <v>33-02-013-13</v>
      </c>
      <c r="C1258" s="39" t="str">
        <f>Source!G821</f>
        <v>Установка стальных конструкций под оборудование массой до 1 т</v>
      </c>
      <c r="D1258" s="40" t="str">
        <f>Source!H821</f>
        <v>1 т конструкций</v>
      </c>
      <c r="E1258" s="41">
        <f>Source!K821</f>
        <v>1.224</v>
      </c>
      <c r="F1258" s="41"/>
      <c r="G1258" s="41">
        <f>Source!I821</f>
        <v>1.224</v>
      </c>
      <c r="H1258" s="43"/>
      <c r="I1258" s="42"/>
      <c r="J1258" s="43"/>
      <c r="K1258" s="42"/>
      <c r="L1258" s="43"/>
    </row>
    <row r="1259" spans="1:101" ht="51" x14ac:dyDescent="0.2">
      <c r="B1259" s="44" t="s">
        <v>1389</v>
      </c>
      <c r="C1259" s="94" t="s">
        <v>1444</v>
      </c>
      <c r="D1259" s="94"/>
      <c r="E1259" s="94"/>
      <c r="F1259" s="94"/>
      <c r="G1259" s="94"/>
      <c r="H1259" s="94"/>
      <c r="I1259" s="94"/>
      <c r="J1259" s="94"/>
      <c r="K1259" s="94"/>
      <c r="L1259" s="94"/>
      <c r="CW1259" s="45" t="s">
        <v>1444</v>
      </c>
    </row>
    <row r="1260" spans="1:101" x14ac:dyDescent="0.2">
      <c r="C1260" s="46" t="str">
        <f>"Объем: "&amp;Source!I821&amp;"=0,408*"&amp;"3"</f>
        <v>Объем: 1,224=0,408*3</v>
      </c>
    </row>
    <row r="1261" spans="1:101" ht="14.25" x14ac:dyDescent="0.2">
      <c r="A1261" s="39"/>
      <c r="B1261" s="42">
        <v>1</v>
      </c>
      <c r="C1261" s="39" t="s">
        <v>1445</v>
      </c>
      <c r="D1261" s="40"/>
      <c r="E1261" s="41"/>
      <c r="F1261" s="41"/>
      <c r="G1261" s="41"/>
      <c r="H1261" s="43">
        <f>Source!AO821</f>
        <v>82.18</v>
      </c>
      <c r="I1261" s="42">
        <f>ROUND(1.2,7)</f>
        <v>1.2</v>
      </c>
      <c r="J1261" s="43">
        <f>ROUND(Source!AF821*Source!I821, 2)</f>
        <v>120.71</v>
      </c>
      <c r="K1261" s="42">
        <f>IF(Source!BA821&lt;&gt; 0, Source!BA821, 1)</f>
        <v>50.93</v>
      </c>
      <c r="L1261" s="43">
        <f>Source!S821</f>
        <v>6147.81</v>
      </c>
    </row>
    <row r="1262" spans="1:101" ht="14.25" x14ac:dyDescent="0.2">
      <c r="A1262" s="39"/>
      <c r="B1262" s="42">
        <v>2</v>
      </c>
      <c r="C1262" s="39" t="s">
        <v>1446</v>
      </c>
      <c r="D1262" s="40"/>
      <c r="E1262" s="41"/>
      <c r="F1262" s="41"/>
      <c r="G1262" s="41"/>
      <c r="H1262" s="43">
        <f>Source!AM821</f>
        <v>159.19</v>
      </c>
      <c r="I1262" s="42">
        <f>ROUND(1.2,7)</f>
        <v>1.2</v>
      </c>
      <c r="J1262" s="43">
        <f>ROUND(((((Source!ET821*ROUND(1.2,7)))-((Source!EU821*ROUND(1.2,7))))+Source!AE821)*Source!I821, 2)</f>
        <v>233.82</v>
      </c>
      <c r="K1262" s="42">
        <f>IF(Source!BB821&lt;&gt; 0, Source!BB821, 1)</f>
        <v>12.64</v>
      </c>
      <c r="L1262" s="43">
        <f>Source!Q821</f>
        <v>2955.34</v>
      </c>
    </row>
    <row r="1263" spans="1:101" ht="14.25" x14ac:dyDescent="0.2">
      <c r="A1263" s="39"/>
      <c r="B1263" s="42">
        <v>3</v>
      </c>
      <c r="C1263" s="39" t="s">
        <v>1447</v>
      </c>
      <c r="D1263" s="40"/>
      <c r="E1263" s="41"/>
      <c r="F1263" s="41"/>
      <c r="G1263" s="41"/>
      <c r="H1263" s="43">
        <f>Source!AN821</f>
        <v>15.26</v>
      </c>
      <c r="I1263" s="42">
        <f>ROUND(1.2,7)</f>
        <v>1.2</v>
      </c>
      <c r="J1263" s="47">
        <f>ROUND(Source!AE821*Source!I821, 2)</f>
        <v>22.41</v>
      </c>
      <c r="K1263" s="42">
        <f>IF(Source!BS821&lt;&gt; 0, Source!BS821, 1)</f>
        <v>50.93</v>
      </c>
      <c r="L1263" s="47">
        <f>Source!R821</f>
        <v>1141.4100000000001</v>
      </c>
    </row>
    <row r="1264" spans="1:101" ht="14.25" x14ac:dyDescent="0.2">
      <c r="A1264" s="39"/>
      <c r="B1264" s="42">
        <v>4</v>
      </c>
      <c r="C1264" s="39" t="s">
        <v>1448</v>
      </c>
      <c r="D1264" s="40"/>
      <c r="E1264" s="41"/>
      <c r="F1264" s="41"/>
      <c r="G1264" s="41"/>
      <c r="H1264" s="43">
        <f>Source!AL821</f>
        <v>48.75</v>
      </c>
      <c r="I1264" s="42"/>
      <c r="J1264" s="43">
        <f>ROUND(Source!AC821*Source!I821, 2)</f>
        <v>59.67</v>
      </c>
      <c r="K1264" s="42">
        <f>IF(Source!BC821&lt;&gt; 0, Source!BC821, 1)</f>
        <v>21.13</v>
      </c>
      <c r="L1264" s="43">
        <f>Source!P821</f>
        <v>1260.83</v>
      </c>
    </row>
    <row r="1265" spans="1:82" ht="14.25" x14ac:dyDescent="0.2">
      <c r="A1265" s="39"/>
      <c r="B1265" s="39"/>
      <c r="C1265" s="39" t="s">
        <v>1449</v>
      </c>
      <c r="D1265" s="40" t="s">
        <v>1423</v>
      </c>
      <c r="E1265" s="41">
        <f>Source!AQ821</f>
        <v>8.42</v>
      </c>
      <c r="F1265" s="41">
        <f>ROUND(1.2,7)</f>
        <v>1.2</v>
      </c>
      <c r="G1265" s="41">
        <f>ROUND(Source!U821, 7)</f>
        <v>12.367296</v>
      </c>
      <c r="H1265" s="43"/>
      <c r="I1265" s="42"/>
      <c r="J1265" s="43"/>
      <c r="K1265" s="42"/>
      <c r="L1265" s="43"/>
    </row>
    <row r="1266" spans="1:82" ht="14.25" x14ac:dyDescent="0.2">
      <c r="A1266" s="39"/>
      <c r="B1266" s="39"/>
      <c r="C1266" s="48" t="s">
        <v>1450</v>
      </c>
      <c r="D1266" s="49" t="s">
        <v>1423</v>
      </c>
      <c r="E1266" s="50">
        <f>Source!AR821</f>
        <v>1.1299999999999999</v>
      </c>
      <c r="F1266" s="50">
        <f>ROUND(1.2,7)</f>
        <v>1.2</v>
      </c>
      <c r="G1266" s="50">
        <f>ROUND(Source!V821, 7)</f>
        <v>1.6597440000000001</v>
      </c>
      <c r="H1266" s="51"/>
      <c r="I1266" s="52"/>
      <c r="J1266" s="51"/>
      <c r="K1266" s="52"/>
      <c r="L1266" s="51"/>
    </row>
    <row r="1267" spans="1:82" ht="14.25" x14ac:dyDescent="0.2">
      <c r="A1267" s="39"/>
      <c r="B1267" s="39"/>
      <c r="C1267" s="39" t="s">
        <v>1451</v>
      </c>
      <c r="D1267" s="40"/>
      <c r="E1267" s="41"/>
      <c r="F1267" s="41"/>
      <c r="G1267" s="41"/>
      <c r="H1267" s="43">
        <f>H1261+H1262+H1264</f>
        <v>290.12</v>
      </c>
      <c r="I1267" s="42"/>
      <c r="J1267" s="43">
        <f>J1261+J1262+J1264</f>
        <v>414.2</v>
      </c>
      <c r="K1267" s="42"/>
      <c r="L1267" s="43">
        <f>L1261+L1262+L1264</f>
        <v>10363.980000000001</v>
      </c>
    </row>
    <row r="1268" spans="1:82" ht="28.5" x14ac:dyDescent="0.2">
      <c r="A1268" s="38" t="s">
        <v>1580</v>
      </c>
      <c r="B1268" s="39" t="str">
        <f>Source!F825</f>
        <v>110-9082</v>
      </c>
      <c r="C1268" s="39" t="str">
        <f>Source!G825</f>
        <v>Конструкции стальные крепления электрооборудования ОРУ</v>
      </c>
      <c r="D1268" s="40" t="str">
        <f>Source!H825</f>
        <v>т</v>
      </c>
      <c r="E1268" s="41">
        <f>SmtRes!AT1002</f>
        <v>1.03</v>
      </c>
      <c r="F1268" s="41"/>
      <c r="G1268" s="41">
        <f>Source!I825</f>
        <v>1.2607200000000001</v>
      </c>
      <c r="H1268" s="43">
        <f>Source!AL825+Source!AO825+Source!AM825</f>
        <v>0</v>
      </c>
      <c r="I1268" s="42"/>
      <c r="J1268" s="43">
        <f>ROUND(Source!AC825*Source!I825, 2)+ROUND((((Source!ET825)-(Source!EU825))+Source!AE825)*Source!I825, 2)+ROUND(Source!AF825*Source!I825, 2)</f>
        <v>0</v>
      </c>
      <c r="K1268" s="42">
        <f>IF(Source!BC825&lt;&gt; 0, Source!BC825, 1)</f>
        <v>9.2200000000000006</v>
      </c>
      <c r="L1268" s="43">
        <f>Source!P825</f>
        <v>0</v>
      </c>
      <c r="O1268">
        <f>J1268</f>
        <v>0</v>
      </c>
      <c r="AA1268">
        <f>J1268</f>
        <v>0</v>
      </c>
      <c r="AD1268">
        <f>ROUND((Source!AT825/100)*((ROUND(Source!AF825*Source!I825, 2)+ROUND(Source!AE825*Source!I825, 2))), 2)</f>
        <v>0</v>
      </c>
      <c r="AE1268">
        <f>ROUND((Source!AU825/100)*((ROUND(Source!AF825*Source!I825, 2)+ROUND(Source!AE825*Source!I825, 2))), 2)</f>
        <v>0</v>
      </c>
      <c r="AN1268">
        <f>L1268</f>
        <v>0</v>
      </c>
      <c r="AW1268">
        <f>L1268</f>
        <v>0</v>
      </c>
      <c r="AZ1268">
        <f>Source!X825</f>
        <v>0</v>
      </c>
      <c r="BA1268">
        <f>Source!Y825</f>
        <v>0</v>
      </c>
      <c r="BH1268">
        <f>J1268</f>
        <v>0</v>
      </c>
      <c r="CD1268">
        <v>1</v>
      </c>
    </row>
    <row r="1269" spans="1:82" ht="14.25" x14ac:dyDescent="0.2">
      <c r="A1269" s="39"/>
      <c r="B1269" s="39"/>
      <c r="C1269" s="39" t="s">
        <v>1452</v>
      </c>
      <c r="D1269" s="40"/>
      <c r="E1269" s="41"/>
      <c r="F1269" s="41"/>
      <c r="G1269" s="41"/>
      <c r="H1269" s="43"/>
      <c r="I1269" s="42"/>
      <c r="J1269" s="43">
        <f>SUM(S1258:S1272)+SUM(T1258:T1272)+SUM(X1258:X1272)+SUM(Y1258:Y1272)+SUM(Z1258:Z1272)</f>
        <v>143.12</v>
      </c>
      <c r="K1269" s="42"/>
      <c r="L1269" s="43">
        <f>SUM(AR1258:AR1272)+SUM(AS1258:AS1272)+SUM(AT1258:AT1272)+SUM(AU1258:AU1272)+SUM(AV1258:AV1272)</f>
        <v>7289.22</v>
      </c>
    </row>
    <row r="1270" spans="1:82" ht="14.25" x14ac:dyDescent="0.2">
      <c r="A1270" s="39"/>
      <c r="B1270" s="39" t="s">
        <v>613</v>
      </c>
      <c r="C1270" s="39" t="s">
        <v>1552</v>
      </c>
      <c r="D1270" s="40" t="s">
        <v>1454</v>
      </c>
      <c r="E1270" s="41">
        <f>Source!BZ821</f>
        <v>103</v>
      </c>
      <c r="F1270" s="41"/>
      <c r="G1270" s="41">
        <f>Source!AT821</f>
        <v>103</v>
      </c>
      <c r="H1270" s="43"/>
      <c r="I1270" s="42"/>
      <c r="J1270" s="43">
        <f>SUM(AD1258:AD1272)</f>
        <v>147.41</v>
      </c>
      <c r="K1270" s="42"/>
      <c r="L1270" s="43">
        <f>SUM(AZ1258:AZ1272)</f>
        <v>7507.9</v>
      </c>
    </row>
    <row r="1271" spans="1:82" ht="14.25" x14ac:dyDescent="0.2">
      <c r="A1271" s="48"/>
      <c r="B1271" s="48" t="s">
        <v>614</v>
      </c>
      <c r="C1271" s="48" t="s">
        <v>1553</v>
      </c>
      <c r="D1271" s="49" t="s">
        <v>1454</v>
      </c>
      <c r="E1271" s="50">
        <f>Source!CA821</f>
        <v>60</v>
      </c>
      <c r="F1271" s="50"/>
      <c r="G1271" s="50">
        <f>Source!AU821</f>
        <v>60</v>
      </c>
      <c r="H1271" s="51"/>
      <c r="I1271" s="52"/>
      <c r="J1271" s="51">
        <f>SUM(AE1258:AE1272)</f>
        <v>85.87</v>
      </c>
      <c r="K1271" s="52"/>
      <c r="L1271" s="51">
        <f>SUM(BA1258:BA1272)</f>
        <v>4373.53</v>
      </c>
    </row>
    <row r="1272" spans="1:82" ht="15" x14ac:dyDescent="0.2">
      <c r="C1272" s="92" t="s">
        <v>1456</v>
      </c>
      <c r="D1272" s="92"/>
      <c r="E1272" s="92"/>
      <c r="F1272" s="92"/>
      <c r="G1272" s="92"/>
      <c r="H1272" s="92"/>
      <c r="I1272" s="93">
        <f>J1261+J1262+J1264+J1270+J1271+SUM(J1268:J1268)-SUMIF(CE1268:CE1268, 1, J1268:J1268)</f>
        <v>647.48</v>
      </c>
      <c r="J1272" s="93"/>
      <c r="K1272" s="93">
        <f>L1261+L1262+L1264+L1270+L1271+SUM(L1268:L1268)-SUMIF(CE1268:CE1268, 1, L1268:L1268)</f>
        <v>22245.41</v>
      </c>
      <c r="L1272" s="93"/>
      <c r="O1272" s="53">
        <f>J1261+J1262+J1264+J1270+J1271</f>
        <v>647.48</v>
      </c>
      <c r="P1272" s="53">
        <f>J1262</f>
        <v>233.82</v>
      </c>
      <c r="R1272" t="s">
        <v>1457</v>
      </c>
      <c r="S1272" s="53">
        <f>J1261</f>
        <v>120.71</v>
      </c>
      <c r="U1272" s="53">
        <f>J1261</f>
        <v>120.71</v>
      </c>
      <c r="X1272" s="53">
        <f>J1263</f>
        <v>22.41</v>
      </c>
      <c r="Z1272" t="s">
        <v>1457</v>
      </c>
      <c r="AA1272" s="53">
        <f>J1264</f>
        <v>59.67</v>
      </c>
      <c r="AD1272">
        <f>ROUND((Source!AT821/100)*((ROUND(Source!AF821*Source!I821, 2)+ROUND(Source!AE821*Source!I821, 2))), 2)</f>
        <v>147.41</v>
      </c>
      <c r="AE1272">
        <f>ROUND((Source!AU821/100)*((ROUND(Source!AF821*Source!I821, 2)+ROUND(Source!AE821*Source!I821, 2))), 2)</f>
        <v>85.87</v>
      </c>
      <c r="AN1272" s="53">
        <f>L1261+L1262+L1264+L1270+L1271</f>
        <v>22245.41</v>
      </c>
      <c r="AO1272" s="53">
        <f>L1262</f>
        <v>2955.34</v>
      </c>
      <c r="AQ1272" t="s">
        <v>1457</v>
      </c>
      <c r="AR1272" s="53">
        <f>L1261</f>
        <v>6147.81</v>
      </c>
      <c r="AT1272" s="53">
        <f>L1263</f>
        <v>1141.4100000000001</v>
      </c>
      <c r="AV1272" t="s">
        <v>1457</v>
      </c>
      <c r="AW1272" s="53">
        <f>L1264</f>
        <v>1260.83</v>
      </c>
      <c r="AZ1272">
        <f>Source!X821</f>
        <v>7507.9</v>
      </c>
      <c r="BA1272">
        <f>Source!Y821</f>
        <v>4373.53</v>
      </c>
      <c r="BH1272" s="53">
        <f>J1261+J1262+J1264+J1270+J1271</f>
        <v>647.48</v>
      </c>
      <c r="CD1272">
        <v>1</v>
      </c>
    </row>
    <row r="1273" spans="1:82" ht="42.75" x14ac:dyDescent="0.2">
      <c r="A1273" s="55" t="s">
        <v>789</v>
      </c>
      <c r="B1273" s="48" t="str">
        <f>Source!F827</f>
        <v>ТЦ_22.2.02.07_77_7729774527_20.12.2024_02</v>
      </c>
      <c r="C1273" s="48" t="s">
        <v>1581</v>
      </c>
      <c r="D1273" s="49" t="str">
        <f>Source!H827</f>
        <v>шт.</v>
      </c>
      <c r="E1273" s="50">
        <f>Source!K827</f>
        <v>3</v>
      </c>
      <c r="F1273" s="50"/>
      <c r="G1273" s="50">
        <f>Source!I827</f>
        <v>3</v>
      </c>
      <c r="H1273" s="51">
        <f>Source!AL827</f>
        <v>342550.01</v>
      </c>
      <c r="I1273" s="52"/>
      <c r="J1273" s="51">
        <f>ROUND(L1273/K1273, 2)</f>
        <v>111458.79</v>
      </c>
      <c r="K1273" s="52">
        <f>IF(Source!BC827&lt;&gt; 0, Source!BC827, 1)</f>
        <v>9.2200000000000006</v>
      </c>
      <c r="L1273" s="51">
        <f>Source!HG827</f>
        <v>1027650.03</v>
      </c>
    </row>
    <row r="1274" spans="1:82" ht="15" x14ac:dyDescent="0.2">
      <c r="C1274" s="92" t="s">
        <v>1456</v>
      </c>
      <c r="D1274" s="92"/>
      <c r="E1274" s="92"/>
      <c r="F1274" s="92"/>
      <c r="G1274" s="92"/>
      <c r="H1274" s="92"/>
      <c r="I1274" s="93">
        <f>J1273</f>
        <v>111458.79</v>
      </c>
      <c r="J1274" s="93"/>
      <c r="K1274" s="93">
        <f>L1273</f>
        <v>1027650.03</v>
      </c>
      <c r="L1274" s="93"/>
      <c r="O1274" s="53">
        <f>J1273</f>
        <v>111458.79</v>
      </c>
      <c r="P1274">
        <f>0</f>
        <v>0</v>
      </c>
      <c r="R1274" t="s">
        <v>1457</v>
      </c>
      <c r="S1274">
        <f>0</f>
        <v>0</v>
      </c>
      <c r="U1274">
        <f>0</f>
        <v>0</v>
      </c>
      <c r="X1274">
        <f>0</f>
        <v>0</v>
      </c>
      <c r="Z1274" t="s">
        <v>1457</v>
      </c>
      <c r="AA1274" s="53">
        <f>J1273</f>
        <v>111458.79</v>
      </c>
      <c r="AB1274" s="53">
        <f>J1273</f>
        <v>111458.79</v>
      </c>
      <c r="AD1274">
        <f>ROUND((Source!AT827/100)*((ROUND(Source!AF827*Source!I827, 2)+ROUND(Source!AE827*Source!I827, 2))), 2)</f>
        <v>0</v>
      </c>
      <c r="AE1274">
        <f>ROUND((Source!AU827/100)*((ROUND(Source!AF827*Source!I827, 2)+ROUND(Source!AE827*Source!I827, 2))), 2)</f>
        <v>0</v>
      </c>
      <c r="AN1274" s="53">
        <f>L1273</f>
        <v>1027650.03</v>
      </c>
      <c r="AO1274">
        <f>0</f>
        <v>0</v>
      </c>
      <c r="AQ1274" t="s">
        <v>1457</v>
      </c>
      <c r="AR1274">
        <f>0</f>
        <v>0</v>
      </c>
      <c r="AT1274">
        <f>0</f>
        <v>0</v>
      </c>
      <c r="AV1274" t="s">
        <v>1457</v>
      </c>
      <c r="AW1274" s="53">
        <f>L1273</f>
        <v>1027650.03</v>
      </c>
      <c r="AX1274" s="53">
        <f>L1273</f>
        <v>1027650.03</v>
      </c>
      <c r="AZ1274">
        <f>Source!X827</f>
        <v>0</v>
      </c>
      <c r="BA1274">
        <f>Source!Y827</f>
        <v>0</v>
      </c>
      <c r="BH1274" s="53">
        <f>J1273</f>
        <v>111458.79</v>
      </c>
      <c r="CD1274">
        <v>1</v>
      </c>
    </row>
    <row r="1276" spans="1:82" ht="15" x14ac:dyDescent="0.2">
      <c r="A1276" s="66"/>
      <c r="B1276" s="67"/>
      <c r="C1276" s="89" t="s">
        <v>1490</v>
      </c>
      <c r="D1276" s="89"/>
      <c r="E1276" s="89"/>
      <c r="F1276" s="89"/>
      <c r="G1276" s="89"/>
      <c r="H1276" s="89"/>
      <c r="I1276" s="68"/>
      <c r="J1276" s="69">
        <f>J1278+J1279+J1285+J1289</f>
        <v>111872.98999999999</v>
      </c>
      <c r="K1276" s="69"/>
      <c r="L1276" s="69">
        <f>L1278+L1279+L1285+L1289</f>
        <v>1038014.01</v>
      </c>
    </row>
    <row r="1277" spans="1:82" ht="14.25" x14ac:dyDescent="0.2">
      <c r="A1277" s="54"/>
      <c r="B1277" s="65"/>
      <c r="C1277" s="90" t="s">
        <v>1491</v>
      </c>
      <c r="D1277" s="86"/>
      <c r="E1277" s="86"/>
      <c r="F1277" s="86"/>
      <c r="G1277" s="86"/>
      <c r="H1277" s="86"/>
      <c r="I1277" s="41"/>
      <c r="J1277" s="43"/>
      <c r="K1277" s="43"/>
      <c r="L1277" s="43"/>
    </row>
    <row r="1278" spans="1:82" ht="14.25" x14ac:dyDescent="0.2">
      <c r="A1278" s="54"/>
      <c r="B1278" s="65"/>
      <c r="C1278" s="86" t="s">
        <v>1492</v>
      </c>
      <c r="D1278" s="86"/>
      <c r="E1278" s="86"/>
      <c r="F1278" s="86"/>
      <c r="G1278" s="86"/>
      <c r="H1278" s="86"/>
      <c r="I1278" s="41"/>
      <c r="J1278" s="43">
        <f>SUM(S1257:S1274)</f>
        <v>120.71</v>
      </c>
      <c r="K1278" s="43"/>
      <c r="L1278" s="43">
        <f>SUM(AR1257:AR1274)</f>
        <v>6147.81</v>
      </c>
    </row>
    <row r="1279" spans="1:82" ht="14.25" x14ac:dyDescent="0.2">
      <c r="A1279" s="54"/>
      <c r="B1279" s="65"/>
      <c r="C1279" s="86" t="s">
        <v>1493</v>
      </c>
      <c r="D1279" s="86"/>
      <c r="E1279" s="86"/>
      <c r="F1279" s="86"/>
      <c r="G1279" s="86"/>
      <c r="H1279" s="86"/>
      <c r="I1279" s="41"/>
      <c r="J1279" s="43">
        <f>J1281+J1284</f>
        <v>233.82</v>
      </c>
      <c r="K1279" s="43"/>
      <c r="L1279" s="43">
        <f>L1281+L1284</f>
        <v>2955.34</v>
      </c>
    </row>
    <row r="1280" spans="1:82" ht="14.25" x14ac:dyDescent="0.2">
      <c r="A1280" s="54"/>
      <c r="B1280" s="65"/>
      <c r="C1280" s="90" t="s">
        <v>1494</v>
      </c>
      <c r="D1280" s="86"/>
      <c r="E1280" s="86"/>
      <c r="F1280" s="86"/>
      <c r="G1280" s="86"/>
      <c r="H1280" s="86"/>
      <c r="I1280" s="41"/>
      <c r="J1280" s="43"/>
      <c r="K1280" s="43"/>
      <c r="L1280" s="43"/>
    </row>
    <row r="1281" spans="1:12" ht="14.25" x14ac:dyDescent="0.2">
      <c r="A1281" s="54"/>
      <c r="B1281" s="65"/>
      <c r="C1281" s="86" t="s">
        <v>1495</v>
      </c>
      <c r="D1281" s="86"/>
      <c r="E1281" s="86"/>
      <c r="F1281" s="86"/>
      <c r="G1281" s="86"/>
      <c r="H1281" s="86"/>
      <c r="I1281" s="41"/>
      <c r="J1281" s="43">
        <f>SUM(P1257:P1274)</f>
        <v>233.82</v>
      </c>
      <c r="K1281" s="43"/>
      <c r="L1281" s="43">
        <f>SUM(AO1257:AO1274)</f>
        <v>2955.34</v>
      </c>
    </row>
    <row r="1282" spans="1:12" ht="14.25" x14ac:dyDescent="0.2">
      <c r="A1282" s="54"/>
      <c r="B1282" s="65"/>
      <c r="C1282" s="90" t="s">
        <v>1496</v>
      </c>
      <c r="D1282" s="86"/>
      <c r="E1282" s="86"/>
      <c r="F1282" s="86"/>
      <c r="G1282" s="86"/>
      <c r="H1282" s="86"/>
      <c r="I1282" s="41"/>
      <c r="J1282" s="43"/>
      <c r="K1282" s="43"/>
      <c r="L1282" s="43"/>
    </row>
    <row r="1283" spans="1:12" ht="14.25" x14ac:dyDescent="0.2">
      <c r="A1283" s="54"/>
      <c r="B1283" s="65"/>
      <c r="C1283" s="86" t="s">
        <v>1497</v>
      </c>
      <c r="D1283" s="86"/>
      <c r="E1283" s="86"/>
      <c r="F1283" s="86"/>
      <c r="G1283" s="86"/>
      <c r="H1283" s="86"/>
      <c r="I1283" s="41"/>
      <c r="J1283" s="43">
        <f>SUM(X1257:X1274)</f>
        <v>22.41</v>
      </c>
      <c r="K1283" s="43"/>
      <c r="L1283" s="43">
        <f>SUM(AT1257:AT1274)</f>
        <v>1141.4100000000001</v>
      </c>
    </row>
    <row r="1284" spans="1:12" ht="14.25" hidden="1" x14ac:dyDescent="0.2">
      <c r="A1284" s="54"/>
      <c r="B1284" s="65"/>
      <c r="C1284" s="86" t="s">
        <v>1498</v>
      </c>
      <c r="D1284" s="86"/>
      <c r="E1284" s="86"/>
      <c r="F1284" s="86"/>
      <c r="G1284" s="86"/>
      <c r="H1284" s="86"/>
      <c r="I1284" s="41"/>
      <c r="J1284" s="43">
        <f>SUM(Z1257:Z1274)</f>
        <v>0</v>
      </c>
      <c r="K1284" s="43"/>
      <c r="L1284" s="43">
        <f>SUM(AV1257:AV1274)</f>
        <v>0</v>
      </c>
    </row>
    <row r="1285" spans="1:12" ht="14.25" x14ac:dyDescent="0.2">
      <c r="A1285" s="54"/>
      <c r="B1285" s="65"/>
      <c r="C1285" s="86" t="s">
        <v>1499</v>
      </c>
      <c r="D1285" s="86"/>
      <c r="E1285" s="86"/>
      <c r="F1285" s="86"/>
      <c r="G1285" s="86"/>
      <c r="H1285" s="86"/>
      <c r="I1285" s="41"/>
      <c r="J1285" s="43">
        <f>J1287+J1288</f>
        <v>111518.45999999999</v>
      </c>
      <c r="K1285" s="43"/>
      <c r="L1285" s="43">
        <f>L1287+L1288</f>
        <v>1028910.86</v>
      </c>
    </row>
    <row r="1286" spans="1:12" ht="14.25" x14ac:dyDescent="0.2">
      <c r="A1286" s="54"/>
      <c r="B1286" s="65"/>
      <c r="C1286" s="90" t="s">
        <v>1494</v>
      </c>
      <c r="D1286" s="86"/>
      <c r="E1286" s="86"/>
      <c r="F1286" s="86"/>
      <c r="G1286" s="86"/>
      <c r="H1286" s="86"/>
      <c r="I1286" s="41"/>
      <c r="J1286" s="43"/>
      <c r="K1286" s="43"/>
      <c r="L1286" s="43"/>
    </row>
    <row r="1287" spans="1:12" ht="14.25" x14ac:dyDescent="0.2">
      <c r="A1287" s="54"/>
      <c r="B1287" s="65"/>
      <c r="C1287" s="86" t="s">
        <v>1500</v>
      </c>
      <c r="D1287" s="86"/>
      <c r="E1287" s="86"/>
      <c r="F1287" s="86"/>
      <c r="G1287" s="86"/>
      <c r="H1287" s="86"/>
      <c r="I1287" s="41"/>
      <c r="J1287" s="43">
        <f>SUM(AA1257:AA1274)-SUM(BJ1257:BJ1274)</f>
        <v>111518.45999999999</v>
      </c>
      <c r="K1287" s="43"/>
      <c r="L1287" s="43">
        <f>SUM(AW1257:AW1274)-SUM(BK1257:BK1274)</f>
        <v>1028910.86</v>
      </c>
    </row>
    <row r="1288" spans="1:12" ht="14.25" hidden="1" x14ac:dyDescent="0.2">
      <c r="A1288" s="54"/>
      <c r="B1288" s="65"/>
      <c r="C1288" s="86" t="s">
        <v>1501</v>
      </c>
      <c r="D1288" s="86"/>
      <c r="E1288" s="86"/>
      <c r="F1288" s="86"/>
      <c r="G1288" s="86"/>
      <c r="H1288" s="86"/>
      <c r="I1288" s="41"/>
      <c r="J1288" s="43">
        <f>SUM(BC1257:BC1274)</f>
        <v>0</v>
      </c>
      <c r="K1288" s="43"/>
      <c r="L1288" s="43">
        <f>SUM(BC1257:BC1274)</f>
        <v>0</v>
      </c>
    </row>
    <row r="1289" spans="1:12" ht="14.25" hidden="1" x14ac:dyDescent="0.2">
      <c r="A1289" s="54"/>
      <c r="B1289" s="65"/>
      <c r="C1289" s="86" t="s">
        <v>1502</v>
      </c>
      <c r="D1289" s="86"/>
      <c r="E1289" s="86"/>
      <c r="F1289" s="86"/>
      <c r="G1289" s="86"/>
      <c r="H1289" s="86"/>
      <c r="I1289" s="41"/>
      <c r="J1289" s="43">
        <f>SUM(AF1257:AF1274)</f>
        <v>0</v>
      </c>
      <c r="K1289" s="43"/>
      <c r="L1289" s="43">
        <f>SUM(BB1257:BB1274)</f>
        <v>0</v>
      </c>
    </row>
    <row r="1290" spans="1:12" ht="14.25" x14ac:dyDescent="0.2">
      <c r="A1290" s="54"/>
      <c r="B1290" s="65"/>
      <c r="C1290" s="86" t="s">
        <v>1503</v>
      </c>
      <c r="D1290" s="86"/>
      <c r="E1290" s="86"/>
      <c r="F1290" s="86"/>
      <c r="G1290" s="86"/>
      <c r="H1290" s="86"/>
      <c r="I1290" s="41"/>
      <c r="J1290" s="43">
        <f>SUM(S1257:S1274)+SUM(X1257:X1274)+SUM(Z1257:Z1274)</f>
        <v>143.12</v>
      </c>
      <c r="K1290" s="43"/>
      <c r="L1290" s="43">
        <f>SUM(AR1257:AR1274)+SUM(AT1257:AT1274)+SUM(AV1257:AV1274)</f>
        <v>7289.22</v>
      </c>
    </row>
    <row r="1291" spans="1:12" ht="14.25" x14ac:dyDescent="0.2">
      <c r="A1291" s="54"/>
      <c r="B1291" s="65"/>
      <c r="C1291" s="86" t="s">
        <v>1504</v>
      </c>
      <c r="D1291" s="86"/>
      <c r="E1291" s="86"/>
      <c r="F1291" s="86"/>
      <c r="G1291" s="86"/>
      <c r="H1291" s="86"/>
      <c r="I1291" s="41"/>
      <c r="J1291" s="43">
        <f>SUM(AD1257:AD1274)</f>
        <v>147.41</v>
      </c>
      <c r="K1291" s="43"/>
      <c r="L1291" s="43">
        <f>SUM(AZ1257:AZ1274)</f>
        <v>7507.9</v>
      </c>
    </row>
    <row r="1292" spans="1:12" ht="14.25" x14ac:dyDescent="0.2">
      <c r="A1292" s="54"/>
      <c r="B1292" s="65"/>
      <c r="C1292" s="86" t="s">
        <v>1505</v>
      </c>
      <c r="D1292" s="86"/>
      <c r="E1292" s="86"/>
      <c r="F1292" s="86"/>
      <c r="G1292" s="86"/>
      <c r="H1292" s="86"/>
      <c r="I1292" s="41"/>
      <c r="J1292" s="43">
        <f>SUM(AE1257:AE1274)</f>
        <v>85.87</v>
      </c>
      <c r="K1292" s="43"/>
      <c r="L1292" s="43">
        <f>SUM(BA1257:BA1274)</f>
        <v>4373.53</v>
      </c>
    </row>
    <row r="1293" spans="1:12" ht="14.25" hidden="1" x14ac:dyDescent="0.2">
      <c r="A1293" s="54"/>
      <c r="B1293" s="65"/>
      <c r="C1293" s="86" t="s">
        <v>1506</v>
      </c>
      <c r="D1293" s="86"/>
      <c r="E1293" s="86"/>
      <c r="F1293" s="86"/>
      <c r="G1293" s="86"/>
      <c r="H1293" s="86"/>
      <c r="I1293" s="41"/>
      <c r="J1293" s="43">
        <f>J1295+J1296</f>
        <v>0</v>
      </c>
      <c r="K1293" s="43"/>
      <c r="L1293" s="43">
        <f>L1295+L1296</f>
        <v>0</v>
      </c>
    </row>
    <row r="1294" spans="1:12" ht="14.25" hidden="1" x14ac:dyDescent="0.2">
      <c r="A1294" s="54"/>
      <c r="B1294" s="65"/>
      <c r="C1294" s="90" t="s">
        <v>1491</v>
      </c>
      <c r="D1294" s="86"/>
      <c r="E1294" s="86"/>
      <c r="F1294" s="86"/>
      <c r="G1294" s="86"/>
      <c r="H1294" s="86"/>
      <c r="I1294" s="41"/>
      <c r="J1294" s="43"/>
      <c r="K1294" s="43"/>
      <c r="L1294" s="43"/>
    </row>
    <row r="1295" spans="1:12" ht="14.25" hidden="1" x14ac:dyDescent="0.2">
      <c r="A1295" s="54"/>
      <c r="B1295" s="65"/>
      <c r="C1295" s="86" t="s">
        <v>1507</v>
      </c>
      <c r="D1295" s="86"/>
      <c r="E1295" s="86"/>
      <c r="F1295" s="86"/>
      <c r="G1295" s="86"/>
      <c r="H1295" s="86"/>
      <c r="I1295" s="41"/>
      <c r="J1295" s="43">
        <f>SUM(BJ1257:BJ1274)</f>
        <v>0</v>
      </c>
      <c r="K1295" s="43"/>
      <c r="L1295" s="43">
        <f>SUM(BK1257:BK1274)</f>
        <v>0</v>
      </c>
    </row>
    <row r="1296" spans="1:12" ht="14.25" hidden="1" x14ac:dyDescent="0.2">
      <c r="A1296" s="54"/>
      <c r="B1296" s="65"/>
      <c r="C1296" s="86" t="s">
        <v>1508</v>
      </c>
      <c r="D1296" s="86"/>
      <c r="E1296" s="86"/>
      <c r="F1296" s="86"/>
      <c r="G1296" s="86"/>
      <c r="H1296" s="86"/>
      <c r="I1296" s="41"/>
      <c r="J1296" s="43">
        <f>SUM(AH1257:AH1274)</f>
        <v>0</v>
      </c>
      <c r="K1296" s="43"/>
      <c r="L1296" s="43">
        <f>SUM(BD1257:BD1274)</f>
        <v>0</v>
      </c>
    </row>
    <row r="1297" spans="1:95" ht="14.25" hidden="1" x14ac:dyDescent="0.2">
      <c r="A1297" s="54"/>
      <c r="B1297" s="65"/>
      <c r="C1297" s="86" t="s">
        <v>1509</v>
      </c>
      <c r="D1297" s="86"/>
      <c r="E1297" s="86"/>
      <c r="F1297" s="86"/>
      <c r="G1297" s="86"/>
      <c r="H1297" s="86"/>
      <c r="I1297" s="41"/>
      <c r="J1297" s="43">
        <f>SUM(BL1257:BL1274)</f>
        <v>0</v>
      </c>
      <c r="K1297" s="43"/>
      <c r="L1297" s="43"/>
    </row>
    <row r="1298" spans="1:95" ht="14.25" hidden="1" x14ac:dyDescent="0.2">
      <c r="A1298" s="54"/>
      <c r="B1298" s="65"/>
      <c r="C1298" s="86" t="s">
        <v>1510</v>
      </c>
      <c r="D1298" s="86"/>
      <c r="E1298" s="86"/>
      <c r="F1298" s="86"/>
      <c r="G1298" s="86"/>
      <c r="H1298" s="86"/>
      <c r="I1298" s="41"/>
      <c r="J1298" s="43">
        <f>SUM(BN1257:BN1274)</f>
        <v>0</v>
      </c>
      <c r="K1298" s="43"/>
      <c r="L1298" s="43">
        <f>SUM(BO1257:BO1274)</f>
        <v>0</v>
      </c>
    </row>
    <row r="1299" spans="1:95" ht="15" x14ac:dyDescent="0.2">
      <c r="A1299" s="66"/>
      <c r="B1299" s="67"/>
      <c r="C1299" s="89" t="s">
        <v>1511</v>
      </c>
      <c r="D1299" s="89"/>
      <c r="E1299" s="89"/>
      <c r="F1299" s="89"/>
      <c r="G1299" s="89"/>
      <c r="H1299" s="89"/>
      <c r="I1299" s="68"/>
      <c r="J1299" s="69">
        <f>J1276+J1291+J1292+J1293+J1297+J1298</f>
        <v>112106.26999999999</v>
      </c>
      <c r="K1299" s="69"/>
      <c r="L1299" s="69">
        <f>L1276+L1291+L1292+L1293+L1297+L1298</f>
        <v>1049895.44</v>
      </c>
    </row>
    <row r="1300" spans="1:95" ht="14.25" x14ac:dyDescent="0.2">
      <c r="A1300" s="54"/>
      <c r="B1300" s="65"/>
      <c r="C1300" s="90" t="s">
        <v>1512</v>
      </c>
      <c r="D1300" s="86"/>
      <c r="E1300" s="86"/>
      <c r="F1300" s="86"/>
      <c r="G1300" s="86"/>
      <c r="H1300" s="86"/>
      <c r="I1300" s="41"/>
      <c r="J1300" s="43"/>
      <c r="K1300" s="43"/>
      <c r="L1300" s="43"/>
    </row>
    <row r="1301" spans="1:95" ht="14.25" x14ac:dyDescent="0.2">
      <c r="A1301" s="54"/>
      <c r="B1301" s="65"/>
      <c r="C1301" s="86" t="s">
        <v>1513</v>
      </c>
      <c r="D1301" s="86"/>
      <c r="E1301" s="86"/>
      <c r="F1301" s="86"/>
      <c r="G1301" s="86"/>
      <c r="H1301" s="86"/>
      <c r="I1301" s="41"/>
      <c r="J1301" s="43">
        <f>SUM(AB1257:AB1274)</f>
        <v>111458.79</v>
      </c>
      <c r="K1301" s="43"/>
      <c r="L1301" s="43">
        <f>SUM(AX1257:AX1274)</f>
        <v>1027650.03</v>
      </c>
    </row>
    <row r="1302" spans="1:95" ht="14.25" hidden="1" x14ac:dyDescent="0.2">
      <c r="A1302" s="54"/>
      <c r="B1302" s="65"/>
      <c r="C1302" s="86" t="s">
        <v>1514</v>
      </c>
      <c r="D1302" s="86"/>
      <c r="E1302" s="86"/>
      <c r="F1302" s="86"/>
      <c r="G1302" s="86"/>
      <c r="H1302" s="86"/>
      <c r="I1302" s="41"/>
      <c r="J1302" s="43">
        <f>SUM(AC1257:AC1274)</f>
        <v>0</v>
      </c>
      <c r="K1302" s="43"/>
      <c r="L1302" s="43">
        <f>SUM(AY1257:AY1274)</f>
        <v>0</v>
      </c>
    </row>
    <row r="1303" spans="1:95" ht="14.25" x14ac:dyDescent="0.2">
      <c r="A1303" s="54"/>
      <c r="B1303" s="65"/>
      <c r="C1303" s="86" t="s">
        <v>1515</v>
      </c>
      <c r="D1303" s="86"/>
      <c r="E1303" s="86"/>
      <c r="F1303" s="87"/>
      <c r="G1303" s="70">
        <f>Source!P851</f>
        <v>12.367296</v>
      </c>
      <c r="H1303" s="54"/>
      <c r="I1303" s="54"/>
      <c r="J1303" s="54"/>
      <c r="K1303" s="54"/>
      <c r="L1303" s="54"/>
    </row>
    <row r="1304" spans="1:95" ht="14.25" x14ac:dyDescent="0.2">
      <c r="A1304" s="54"/>
      <c r="B1304" s="65"/>
      <c r="C1304" s="86" t="s">
        <v>1516</v>
      </c>
      <c r="D1304" s="86"/>
      <c r="E1304" s="86"/>
      <c r="F1304" s="87"/>
      <c r="G1304" s="70">
        <f>Source!P852</f>
        <v>1.6597440000000001</v>
      </c>
      <c r="H1304" s="54"/>
      <c r="I1304" s="54"/>
      <c r="J1304" s="54"/>
      <c r="K1304" s="54"/>
      <c r="L1304" s="54"/>
    </row>
    <row r="1307" spans="1:95" ht="16.5" x14ac:dyDescent="0.2">
      <c r="A1307" s="95" t="s">
        <v>1582</v>
      </c>
      <c r="B1307" s="95"/>
      <c r="C1307" s="95"/>
      <c r="D1307" s="95"/>
      <c r="E1307" s="95"/>
      <c r="F1307" s="95"/>
      <c r="G1307" s="95"/>
      <c r="H1307" s="95"/>
      <c r="I1307" s="95"/>
      <c r="J1307" s="95"/>
      <c r="K1307" s="95"/>
      <c r="L1307" s="95"/>
      <c r="CQ1307" s="72" t="s">
        <v>1582</v>
      </c>
    </row>
    <row r="1308" spans="1:95" ht="119.25" x14ac:dyDescent="0.2">
      <c r="A1308" s="38" t="s">
        <v>813</v>
      </c>
      <c r="B1308" s="39" t="str">
        <f>Source!F872</f>
        <v>04-01-040-2</v>
      </c>
      <c r="C1308" s="39" t="s">
        <v>1583</v>
      </c>
      <c r="D1308" s="40" t="str">
        <f>Source!H872</f>
        <v>100 м бурения скважины</v>
      </c>
      <c r="E1308" s="41">
        <f>Source!K872</f>
        <v>8.6999999999999994E-2</v>
      </c>
      <c r="F1308" s="41"/>
      <c r="G1308" s="41">
        <f>Source!I872</f>
        <v>8.6999999999999994E-2</v>
      </c>
      <c r="H1308" s="43"/>
      <c r="I1308" s="42"/>
      <c r="J1308" s="43"/>
      <c r="K1308" s="42"/>
      <c r="L1308" s="43"/>
    </row>
    <row r="1309" spans="1:95" ht="153" x14ac:dyDescent="0.2">
      <c r="B1309" s="44" t="str">
        <f>Source!EO872</f>
        <v>Поправка: Мет.421/пр 04.08.20 Пр.10 Т.2 п. 5</v>
      </c>
      <c r="C1309" s="44" t="str">
        <f>Source!CN872</f>
        <v>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10" spans="1:95" x14ac:dyDescent="0.2">
      <c r="C1310" s="46" t="str">
        <f>"Объем: "&amp;Source!I872&amp;"=8,7/"&amp;"100"</f>
        <v>Объем: 0,087=8,7/100</v>
      </c>
    </row>
    <row r="1311" spans="1:95" ht="14.25" x14ac:dyDescent="0.2">
      <c r="A1311" s="39"/>
      <c r="B1311" s="42">
        <v>1</v>
      </c>
      <c r="C1311" s="39" t="s">
        <v>1445</v>
      </c>
      <c r="D1311" s="40"/>
      <c r="E1311" s="41"/>
      <c r="F1311" s="41"/>
      <c r="G1311" s="41"/>
      <c r="H1311" s="43">
        <f>Source!AO872</f>
        <v>180.86</v>
      </c>
      <c r="I1311" s="42">
        <f>ROUND(1.2,7)</f>
        <v>1.2</v>
      </c>
      <c r="J1311" s="43">
        <f>ROUND(Source!AF872*Source!I872, 2)</f>
        <v>18.88</v>
      </c>
      <c r="K1311" s="42">
        <f>IF(Source!BA872&lt;&gt; 0, Source!BA872, 1)</f>
        <v>50.93</v>
      </c>
      <c r="L1311" s="43">
        <f>Source!S872</f>
        <v>961.64</v>
      </c>
    </row>
    <row r="1312" spans="1:95" ht="14.25" x14ac:dyDescent="0.2">
      <c r="A1312" s="39"/>
      <c r="B1312" s="42">
        <v>2</v>
      </c>
      <c r="C1312" s="39" t="s">
        <v>1446</v>
      </c>
      <c r="D1312" s="40"/>
      <c r="E1312" s="41"/>
      <c r="F1312" s="41"/>
      <c r="G1312" s="41"/>
      <c r="H1312" s="43">
        <f>Source!AM872</f>
        <v>1854.32</v>
      </c>
      <c r="I1312" s="42">
        <f>ROUND(1.2,7)</f>
        <v>1.2</v>
      </c>
      <c r="J1312" s="43">
        <f>ROUND(((((Source!ET872*ROUND(1.2,7)))-((Source!EU872*ROUND(1.2,7))))+Source!AE872)*Source!I872, 2)</f>
        <v>193.59</v>
      </c>
      <c r="K1312" s="42">
        <f>IF(Source!BB872&lt;&gt; 0, Source!BB872, 1)</f>
        <v>6.7</v>
      </c>
      <c r="L1312" s="43">
        <f>Source!Q872</f>
        <v>1297.04</v>
      </c>
    </row>
    <row r="1313" spans="1:101" ht="14.25" x14ac:dyDescent="0.2">
      <c r="A1313" s="39"/>
      <c r="B1313" s="42">
        <v>3</v>
      </c>
      <c r="C1313" s="39" t="s">
        <v>1447</v>
      </c>
      <c r="D1313" s="40"/>
      <c r="E1313" s="41"/>
      <c r="F1313" s="41"/>
      <c r="G1313" s="41"/>
      <c r="H1313" s="43">
        <f>Source!AN872</f>
        <v>118.67</v>
      </c>
      <c r="I1313" s="42">
        <f>ROUND(1.2,7)</f>
        <v>1.2</v>
      </c>
      <c r="J1313" s="47">
        <f>ROUND(Source!AE872*Source!I872, 2)</f>
        <v>12.39</v>
      </c>
      <c r="K1313" s="42">
        <f>IF(Source!BS872&lt;&gt; 0, Source!BS872, 1)</f>
        <v>50.93</v>
      </c>
      <c r="L1313" s="47">
        <f>Source!R872</f>
        <v>630.96</v>
      </c>
    </row>
    <row r="1314" spans="1:101" ht="14.25" x14ac:dyDescent="0.2">
      <c r="A1314" s="39"/>
      <c r="B1314" s="39"/>
      <c r="C1314" s="39" t="s">
        <v>1449</v>
      </c>
      <c r="D1314" s="40" t="s">
        <v>1423</v>
      </c>
      <c r="E1314" s="41">
        <f>Source!AQ872</f>
        <v>18.8</v>
      </c>
      <c r="F1314" s="41">
        <f>ROUND(1.2,7)</f>
        <v>1.2</v>
      </c>
      <c r="G1314" s="41">
        <f>ROUND(Source!U872, 7)</f>
        <v>1.96272</v>
      </c>
      <c r="H1314" s="43"/>
      <c r="I1314" s="42"/>
      <c r="J1314" s="43"/>
      <c r="K1314" s="42"/>
      <c r="L1314" s="43"/>
    </row>
    <row r="1315" spans="1:101" ht="14.25" x14ac:dyDescent="0.2">
      <c r="A1315" s="39"/>
      <c r="B1315" s="39"/>
      <c r="C1315" s="48" t="s">
        <v>1450</v>
      </c>
      <c r="D1315" s="49" t="s">
        <v>1423</v>
      </c>
      <c r="E1315" s="50">
        <f>Source!AR872</f>
        <v>8.7899999999999991</v>
      </c>
      <c r="F1315" s="50">
        <f>ROUND(1.2,7)</f>
        <v>1.2</v>
      </c>
      <c r="G1315" s="50">
        <f>ROUND(Source!V872, 7)</f>
        <v>0.91767600000000005</v>
      </c>
      <c r="H1315" s="51"/>
      <c r="I1315" s="52"/>
      <c r="J1315" s="51"/>
      <c r="K1315" s="52"/>
      <c r="L1315" s="51"/>
    </row>
    <row r="1316" spans="1:101" ht="14.25" x14ac:dyDescent="0.2">
      <c r="A1316" s="39"/>
      <c r="B1316" s="39"/>
      <c r="C1316" s="39" t="s">
        <v>1451</v>
      </c>
      <c r="D1316" s="40"/>
      <c r="E1316" s="41"/>
      <c r="F1316" s="41"/>
      <c r="G1316" s="41"/>
      <c r="H1316" s="43">
        <f>H1311+H1312</f>
        <v>2035.1799999999998</v>
      </c>
      <c r="I1316" s="42"/>
      <c r="J1316" s="43">
        <f>J1311+J1312</f>
        <v>212.47</v>
      </c>
      <c r="K1316" s="42"/>
      <c r="L1316" s="43">
        <f>L1311+L1312</f>
        <v>2258.6799999999998</v>
      </c>
    </row>
    <row r="1317" spans="1:101" ht="28.5" x14ac:dyDescent="0.2">
      <c r="A1317" s="38" t="s">
        <v>1584</v>
      </c>
      <c r="B1317" s="39" t="str">
        <f>Source!F874</f>
        <v>109-9034</v>
      </c>
      <c r="C1317" s="39" t="str">
        <f>Source!G874</f>
        <v>Долота шнековые</v>
      </c>
      <c r="D1317" s="40" t="str">
        <f>Source!H874</f>
        <v>шт.</v>
      </c>
      <c r="E1317" s="41">
        <f>SmtRes!AT1041</f>
        <v>4.8000000000000001E-2</v>
      </c>
      <c r="F1317" s="41"/>
      <c r="G1317" s="41">
        <f>Source!I874</f>
        <v>4.176E-3</v>
      </c>
      <c r="H1317" s="43">
        <f>Source!AL874+Source!AO874+Source!AM874</f>
        <v>0</v>
      </c>
      <c r="I1317" s="42"/>
      <c r="J1317" s="43">
        <f>ROUND(Source!AC874*Source!I874, 2)+ROUND((((Source!ET874)-(Source!EU874))+Source!AE874)*Source!I874, 2)+ROUND(Source!AF874*Source!I874, 2)</f>
        <v>0</v>
      </c>
      <c r="K1317" s="42">
        <f>IF(Source!BC874&lt;&gt; 0, Source!BC874, 1)</f>
        <v>9.2200000000000006</v>
      </c>
      <c r="L1317" s="43">
        <f>Source!P874</f>
        <v>0</v>
      </c>
      <c r="O1317">
        <f>J1317</f>
        <v>0</v>
      </c>
      <c r="AA1317">
        <f>J1317</f>
        <v>0</v>
      </c>
      <c r="AD1317">
        <f>ROUND((Source!AT874/100)*((ROUND(Source!AF874*Source!I874, 2)+ROUND(Source!AE874*Source!I874, 2))), 2)</f>
        <v>0</v>
      </c>
      <c r="AE1317">
        <f>ROUND((Source!AU874/100)*((ROUND(Source!AF874*Source!I874, 2)+ROUND(Source!AE874*Source!I874, 2))), 2)</f>
        <v>0</v>
      </c>
      <c r="AN1317">
        <f>L1317</f>
        <v>0</v>
      </c>
      <c r="AW1317">
        <f>L1317</f>
        <v>0</v>
      </c>
      <c r="AZ1317">
        <f>Source!X874</f>
        <v>0</v>
      </c>
      <c r="BA1317">
        <f>Source!Y874</f>
        <v>0</v>
      </c>
      <c r="BH1317">
        <f>J1317</f>
        <v>0</v>
      </c>
      <c r="CD1317">
        <v>1</v>
      </c>
    </row>
    <row r="1318" spans="1:101" ht="28.5" x14ac:dyDescent="0.2">
      <c r="A1318" s="38" t="s">
        <v>1585</v>
      </c>
      <c r="B1318" s="39" t="str">
        <f>Source!F876</f>
        <v>109-9042</v>
      </c>
      <c r="C1318" s="39" t="str">
        <f>Source!G876</f>
        <v>Шнек</v>
      </c>
      <c r="D1318" s="40" t="str">
        <f>Source!H876</f>
        <v>шт.</v>
      </c>
      <c r="E1318" s="41">
        <f>SmtRes!AT1042</f>
        <v>3.89</v>
      </c>
      <c r="F1318" s="41"/>
      <c r="G1318" s="41">
        <f>Source!I876</f>
        <v>0.33843000000000001</v>
      </c>
      <c r="H1318" s="43">
        <f>Source!AL876+Source!AO876+Source!AM876</f>
        <v>0</v>
      </c>
      <c r="I1318" s="42"/>
      <c r="J1318" s="43">
        <f>ROUND(Source!AC876*Source!I876, 2)+ROUND((((Source!ET876)-(Source!EU876))+Source!AE876)*Source!I876, 2)+ROUND(Source!AF876*Source!I876, 2)</f>
        <v>0</v>
      </c>
      <c r="K1318" s="42">
        <f>IF(Source!BC876&lt;&gt; 0, Source!BC876, 1)</f>
        <v>9.2200000000000006</v>
      </c>
      <c r="L1318" s="43">
        <f>Source!P876</f>
        <v>0</v>
      </c>
      <c r="O1318">
        <f>J1318</f>
        <v>0</v>
      </c>
      <c r="AA1318">
        <f>J1318</f>
        <v>0</v>
      </c>
      <c r="AD1318">
        <f>ROUND((Source!AT876/100)*((ROUND(Source!AF876*Source!I876, 2)+ROUND(Source!AE876*Source!I876, 2))), 2)</f>
        <v>0</v>
      </c>
      <c r="AE1318">
        <f>ROUND((Source!AU876/100)*((ROUND(Source!AF876*Source!I876, 2)+ROUND(Source!AE876*Source!I876, 2))), 2)</f>
        <v>0</v>
      </c>
      <c r="AN1318">
        <f>L1318</f>
        <v>0</v>
      </c>
      <c r="AW1318">
        <f>L1318</f>
        <v>0</v>
      </c>
      <c r="AZ1318">
        <f>Source!X876</f>
        <v>0</v>
      </c>
      <c r="BA1318">
        <f>Source!Y876</f>
        <v>0</v>
      </c>
      <c r="BH1318">
        <f>J1318</f>
        <v>0</v>
      </c>
      <c r="CD1318">
        <v>1</v>
      </c>
    </row>
    <row r="1319" spans="1:101" ht="14.25" x14ac:dyDescent="0.2">
      <c r="A1319" s="39"/>
      <c r="B1319" s="39"/>
      <c r="C1319" s="39" t="s">
        <v>1452</v>
      </c>
      <c r="D1319" s="40"/>
      <c r="E1319" s="41"/>
      <c r="F1319" s="41"/>
      <c r="G1319" s="41"/>
      <c r="H1319" s="43"/>
      <c r="I1319" s="42"/>
      <c r="J1319" s="43">
        <f>SUM(S1308:S1322)+SUM(T1308:T1322)+SUM(X1308:X1322)+SUM(Y1308:Y1322)+SUM(Z1308:Z1322)</f>
        <v>31.27</v>
      </c>
      <c r="K1319" s="42"/>
      <c r="L1319" s="43">
        <f>SUM(AR1308:AR1322)+SUM(AS1308:AS1322)+SUM(AT1308:AT1322)+SUM(AU1308:AU1322)+SUM(AV1308:AV1322)</f>
        <v>1592.6</v>
      </c>
    </row>
    <row r="1320" spans="1:101" ht="14.25" x14ac:dyDescent="0.2">
      <c r="A1320" s="39"/>
      <c r="B1320" s="39" t="s">
        <v>820</v>
      </c>
      <c r="C1320" s="39" t="s">
        <v>1586</v>
      </c>
      <c r="D1320" s="40" t="s">
        <v>1454</v>
      </c>
      <c r="E1320" s="41">
        <f>Source!BZ872</f>
        <v>106</v>
      </c>
      <c r="F1320" s="41"/>
      <c r="G1320" s="41">
        <f>Source!AT872</f>
        <v>106</v>
      </c>
      <c r="H1320" s="43"/>
      <c r="I1320" s="42"/>
      <c r="J1320" s="43">
        <f>SUM(AD1308:AD1322)</f>
        <v>33.15</v>
      </c>
      <c r="K1320" s="42"/>
      <c r="L1320" s="43">
        <f>SUM(AZ1308:AZ1322)</f>
        <v>1688.16</v>
      </c>
    </row>
    <row r="1321" spans="1:101" ht="14.25" x14ac:dyDescent="0.2">
      <c r="A1321" s="48"/>
      <c r="B1321" s="48" t="s">
        <v>821</v>
      </c>
      <c r="C1321" s="48" t="s">
        <v>1587</v>
      </c>
      <c r="D1321" s="49" t="s">
        <v>1454</v>
      </c>
      <c r="E1321" s="50">
        <f>Source!CA872</f>
        <v>45</v>
      </c>
      <c r="F1321" s="50"/>
      <c r="G1321" s="50">
        <f>Source!AU872</f>
        <v>45</v>
      </c>
      <c r="H1321" s="51"/>
      <c r="I1321" s="52"/>
      <c r="J1321" s="51">
        <f>SUM(AE1308:AE1322)</f>
        <v>14.07</v>
      </c>
      <c r="K1321" s="52"/>
      <c r="L1321" s="51">
        <f>SUM(BA1308:BA1322)</f>
        <v>716.67</v>
      </c>
    </row>
    <row r="1322" spans="1:101" ht="15" x14ac:dyDescent="0.2">
      <c r="C1322" s="92" t="s">
        <v>1456</v>
      </c>
      <c r="D1322" s="92"/>
      <c r="E1322" s="92"/>
      <c r="F1322" s="92"/>
      <c r="G1322" s="92"/>
      <c r="H1322" s="92"/>
      <c r="I1322" s="93">
        <f>J1311+J1312+J1320+J1321+SUM(J1317:J1318)-SUMIF(CE1317:CE1318, 1, J1317:J1318)</f>
        <v>259.69</v>
      </c>
      <c r="J1322" s="93"/>
      <c r="K1322" s="93">
        <f>L1311+L1312+L1320+L1321+SUM(L1317:L1318)-SUMIF(CE1317:CE1318, 1, L1317:L1318)</f>
        <v>4663.51</v>
      </c>
      <c r="L1322" s="93"/>
      <c r="O1322" s="53">
        <f>J1311+J1312+J1320+J1321</f>
        <v>259.69</v>
      </c>
      <c r="P1322" s="53">
        <f>J1312</f>
        <v>193.59</v>
      </c>
      <c r="R1322" t="s">
        <v>1457</v>
      </c>
      <c r="S1322" s="53">
        <f>J1311</f>
        <v>18.88</v>
      </c>
      <c r="U1322" s="53">
        <f>J1311</f>
        <v>18.88</v>
      </c>
      <c r="X1322" s="53">
        <f>J1313</f>
        <v>12.39</v>
      </c>
      <c r="Z1322" t="s">
        <v>1457</v>
      </c>
      <c r="AA1322">
        <f>0</f>
        <v>0</v>
      </c>
      <c r="AD1322">
        <f>ROUND((Source!AT872/100)*((ROUND(Source!AF872*Source!I872, 2)+ROUND(Source!AE872*Source!I872, 2))), 2)</f>
        <v>33.15</v>
      </c>
      <c r="AE1322">
        <f>ROUND((Source!AU872/100)*((ROUND(Source!AF872*Source!I872, 2)+ROUND(Source!AE872*Source!I872, 2))), 2)</f>
        <v>14.07</v>
      </c>
      <c r="AN1322" s="53">
        <f>L1311+L1312+L1320+L1321</f>
        <v>4663.51</v>
      </c>
      <c r="AO1322" s="53">
        <f>L1312</f>
        <v>1297.04</v>
      </c>
      <c r="AQ1322" t="s">
        <v>1457</v>
      </c>
      <c r="AR1322" s="53">
        <f>L1311</f>
        <v>961.64</v>
      </c>
      <c r="AT1322" s="53">
        <f>L1313</f>
        <v>630.96</v>
      </c>
      <c r="AV1322" t="s">
        <v>1457</v>
      </c>
      <c r="AW1322">
        <f>0</f>
        <v>0</v>
      </c>
      <c r="AZ1322">
        <f>Source!X872</f>
        <v>1688.16</v>
      </c>
      <c r="BA1322">
        <f>Source!Y872</f>
        <v>716.67</v>
      </c>
      <c r="BH1322" s="53">
        <f>J1311+J1312+J1320+J1321</f>
        <v>259.69</v>
      </c>
      <c r="CD1322">
        <v>1</v>
      </c>
    </row>
    <row r="1323" spans="1:101" ht="57" x14ac:dyDescent="0.2">
      <c r="A1323" s="38" t="s">
        <v>830</v>
      </c>
      <c r="B1323" s="39" t="str">
        <f>Source!F878</f>
        <v>01-01-013-8</v>
      </c>
      <c r="C1323" s="39" t="str">
        <f>Source!G878</f>
        <v>Разработка грунта с погрузкой на автомобили-самосвалы экскаваторами с ковшом вместимостью 0,65 (0,5-1) м3, группа грунтов 2</v>
      </c>
      <c r="D1323" s="40" t="str">
        <f>Source!H878</f>
        <v>1000 м3 грунта</v>
      </c>
      <c r="E1323" s="41">
        <f>Source!K878</f>
        <v>2.8900000000000002E-3</v>
      </c>
      <c r="F1323" s="41"/>
      <c r="G1323" s="41">
        <f>Source!I878</f>
        <v>2.8900000000000002E-3</v>
      </c>
      <c r="H1323" s="43"/>
      <c r="I1323" s="42"/>
      <c r="J1323" s="43"/>
      <c r="K1323" s="42"/>
      <c r="L1323" s="43"/>
    </row>
    <row r="1324" spans="1:101" ht="51" x14ac:dyDescent="0.2">
      <c r="B1324" s="44" t="s">
        <v>1389</v>
      </c>
      <c r="C1324" s="94" t="s">
        <v>1444</v>
      </c>
      <c r="D1324" s="94"/>
      <c r="E1324" s="94"/>
      <c r="F1324" s="94"/>
      <c r="G1324" s="94"/>
      <c r="H1324" s="94"/>
      <c r="I1324" s="94"/>
      <c r="J1324" s="94"/>
      <c r="K1324" s="94"/>
      <c r="L1324" s="94"/>
      <c r="CW1324" s="45" t="s">
        <v>1444</v>
      </c>
    </row>
    <row r="1325" spans="1:101" ht="25.5" x14ac:dyDescent="0.2">
      <c r="C1325" s="46" t="str">
        <f>"Объем: "&amp;Source!I878&amp;"=(0,65*"&amp;"0,65/"&amp;"4*"&amp;"3,14*"&amp;"2,9)/"&amp;"1000*"&amp;"3"</f>
        <v>Объем: 0,00289=(0,65*0,65/4*3,14*2,9)/1000*3</v>
      </c>
    </row>
    <row r="1326" spans="1:101" ht="14.25" x14ac:dyDescent="0.2">
      <c r="A1326" s="39"/>
      <c r="B1326" s="42">
        <v>1</v>
      </c>
      <c r="C1326" s="39" t="s">
        <v>1445</v>
      </c>
      <c r="D1326" s="40"/>
      <c r="E1326" s="41"/>
      <c r="F1326" s="41"/>
      <c r="G1326" s="41"/>
      <c r="H1326" s="43">
        <f>Source!AO878</f>
        <v>89</v>
      </c>
      <c r="I1326" s="42">
        <f>ROUND(1.2,7)</f>
        <v>1.2</v>
      </c>
      <c r="J1326" s="43">
        <f>ROUND(Source!AF878*Source!I878, 2)</f>
        <v>0.31</v>
      </c>
      <c r="K1326" s="42">
        <f>IF(Source!BA878&lt;&gt; 0, Source!BA878, 1)</f>
        <v>50.93</v>
      </c>
      <c r="L1326" s="43">
        <f>Source!S878</f>
        <v>15.72</v>
      </c>
    </row>
    <row r="1327" spans="1:101" ht="14.25" x14ac:dyDescent="0.2">
      <c r="A1327" s="39"/>
      <c r="B1327" s="42">
        <v>2</v>
      </c>
      <c r="C1327" s="39" t="s">
        <v>1446</v>
      </c>
      <c r="D1327" s="40"/>
      <c r="E1327" s="41"/>
      <c r="F1327" s="41"/>
      <c r="G1327" s="41"/>
      <c r="H1327" s="43">
        <f>Source!AM878</f>
        <v>3801.2</v>
      </c>
      <c r="I1327" s="42">
        <f>ROUND(1.2,7)</f>
        <v>1.2</v>
      </c>
      <c r="J1327" s="43">
        <f>ROUND(((((Source!ET878*ROUND(1.2,7)))-((Source!EU878*ROUND(1.2,7))))+Source!AE878)*Source!I878, 2)</f>
        <v>13.18</v>
      </c>
      <c r="K1327" s="42">
        <f>IF(Source!BB878&lt;&gt; 0, Source!BB878, 1)</f>
        <v>13.49</v>
      </c>
      <c r="L1327" s="43">
        <f>Source!Q878</f>
        <v>177.83</v>
      </c>
    </row>
    <row r="1328" spans="1:101" ht="14.25" x14ac:dyDescent="0.2">
      <c r="A1328" s="39"/>
      <c r="B1328" s="42">
        <v>3</v>
      </c>
      <c r="C1328" s="39" t="s">
        <v>1447</v>
      </c>
      <c r="D1328" s="40"/>
      <c r="E1328" s="41"/>
      <c r="F1328" s="41"/>
      <c r="G1328" s="41"/>
      <c r="H1328" s="43">
        <f>Source!AN878</f>
        <v>446.72</v>
      </c>
      <c r="I1328" s="42">
        <f>ROUND(1.2,7)</f>
        <v>1.2</v>
      </c>
      <c r="J1328" s="47">
        <f>ROUND(Source!AE878*Source!I878, 2)</f>
        <v>1.55</v>
      </c>
      <c r="K1328" s="42">
        <f>IF(Source!BS878&lt;&gt; 0, Source!BS878, 1)</f>
        <v>50.93</v>
      </c>
      <c r="L1328" s="47">
        <f>Source!R878</f>
        <v>78.900000000000006</v>
      </c>
    </row>
    <row r="1329" spans="1:101" ht="14.25" x14ac:dyDescent="0.2">
      <c r="A1329" s="39"/>
      <c r="B1329" s="42">
        <v>4</v>
      </c>
      <c r="C1329" s="39" t="s">
        <v>1448</v>
      </c>
      <c r="D1329" s="40"/>
      <c r="E1329" s="41"/>
      <c r="F1329" s="41"/>
      <c r="G1329" s="41"/>
      <c r="H1329" s="43">
        <f>Source!AL878</f>
        <v>4.34</v>
      </c>
      <c r="I1329" s="42"/>
      <c r="J1329" s="43">
        <f>ROUND(Source!AC878*Source!I878, 2)</f>
        <v>0.01</v>
      </c>
      <c r="K1329" s="42">
        <f>IF(Source!BC878&lt;&gt; 0, Source!BC878, 1)</f>
        <v>24.42</v>
      </c>
      <c r="L1329" s="43">
        <f>Source!P878</f>
        <v>0.31</v>
      </c>
    </row>
    <row r="1330" spans="1:101" ht="14.25" x14ac:dyDescent="0.2">
      <c r="A1330" s="39"/>
      <c r="B1330" s="39"/>
      <c r="C1330" s="39" t="s">
        <v>1449</v>
      </c>
      <c r="D1330" s="40" t="s">
        <v>1423</v>
      </c>
      <c r="E1330" s="41">
        <f>Source!AQ878</f>
        <v>11.41</v>
      </c>
      <c r="F1330" s="41">
        <f>ROUND(1.2,7)</f>
        <v>1.2</v>
      </c>
      <c r="G1330" s="41">
        <f>ROUND(Source!U878, 7)</f>
        <v>3.9569899999999998E-2</v>
      </c>
      <c r="H1330" s="43"/>
      <c r="I1330" s="42"/>
      <c r="J1330" s="43"/>
      <c r="K1330" s="42"/>
      <c r="L1330" s="43"/>
    </row>
    <row r="1331" spans="1:101" ht="14.25" x14ac:dyDescent="0.2">
      <c r="A1331" s="39"/>
      <c r="B1331" s="39"/>
      <c r="C1331" s="48" t="s">
        <v>1450</v>
      </c>
      <c r="D1331" s="49" t="s">
        <v>1423</v>
      </c>
      <c r="E1331" s="50">
        <f>Source!AR878</f>
        <v>33.090000000000003</v>
      </c>
      <c r="F1331" s="50">
        <f>ROUND(1.2,7)</f>
        <v>1.2</v>
      </c>
      <c r="G1331" s="50">
        <f>ROUND(Source!V878, 7)</f>
        <v>0.1147561</v>
      </c>
      <c r="H1331" s="51"/>
      <c r="I1331" s="52"/>
      <c r="J1331" s="51"/>
      <c r="K1331" s="52"/>
      <c r="L1331" s="51"/>
    </row>
    <row r="1332" spans="1:101" ht="14.25" x14ac:dyDescent="0.2">
      <c r="A1332" s="39"/>
      <c r="B1332" s="39"/>
      <c r="C1332" s="39" t="s">
        <v>1451</v>
      </c>
      <c r="D1332" s="40"/>
      <c r="E1332" s="41"/>
      <c r="F1332" s="41"/>
      <c r="G1332" s="41"/>
      <c r="H1332" s="43">
        <f>H1326+H1327+H1329</f>
        <v>3894.54</v>
      </c>
      <c r="I1332" s="42"/>
      <c r="J1332" s="43">
        <f>J1326+J1327+J1329</f>
        <v>13.5</v>
      </c>
      <c r="K1332" s="42"/>
      <c r="L1332" s="43">
        <f>L1326+L1327+L1329</f>
        <v>193.86</v>
      </c>
    </row>
    <row r="1333" spans="1:101" ht="14.25" x14ac:dyDescent="0.2">
      <c r="A1333" s="39"/>
      <c r="B1333" s="39"/>
      <c r="C1333" s="39" t="s">
        <v>1452</v>
      </c>
      <c r="D1333" s="40"/>
      <c r="E1333" s="41"/>
      <c r="F1333" s="41"/>
      <c r="G1333" s="41"/>
      <c r="H1333" s="43"/>
      <c r="I1333" s="42"/>
      <c r="J1333" s="43">
        <f>SUM(S1323:S1336)+SUM(T1323:T1336)+SUM(X1323:X1336)+SUM(Y1323:Y1336)+SUM(Z1323:Z1336)</f>
        <v>1.86</v>
      </c>
      <c r="K1333" s="42"/>
      <c r="L1333" s="43">
        <f>SUM(AR1323:AR1336)+SUM(AS1323:AS1336)+SUM(AT1323:AT1336)+SUM(AU1323:AU1336)+SUM(AV1323:AV1336)</f>
        <v>94.62</v>
      </c>
    </row>
    <row r="1334" spans="1:101" ht="28.5" x14ac:dyDescent="0.2">
      <c r="A1334" s="39"/>
      <c r="B1334" s="39" t="s">
        <v>836</v>
      </c>
      <c r="C1334" s="39" t="s">
        <v>1588</v>
      </c>
      <c r="D1334" s="40" t="s">
        <v>1454</v>
      </c>
      <c r="E1334" s="41">
        <f>Source!BZ878</f>
        <v>92</v>
      </c>
      <c r="F1334" s="41"/>
      <c r="G1334" s="41">
        <f>Source!AT878</f>
        <v>92</v>
      </c>
      <c r="H1334" s="43"/>
      <c r="I1334" s="42"/>
      <c r="J1334" s="43">
        <f>SUM(AD1323:AD1336)</f>
        <v>1.71</v>
      </c>
      <c r="K1334" s="42"/>
      <c r="L1334" s="43">
        <f>SUM(AZ1323:AZ1336)</f>
        <v>87.05</v>
      </c>
    </row>
    <row r="1335" spans="1:101" ht="28.5" x14ac:dyDescent="0.2">
      <c r="A1335" s="48"/>
      <c r="B1335" s="48" t="s">
        <v>837</v>
      </c>
      <c r="C1335" s="48" t="s">
        <v>1589</v>
      </c>
      <c r="D1335" s="49" t="s">
        <v>1454</v>
      </c>
      <c r="E1335" s="50">
        <f>Source!CA878</f>
        <v>46</v>
      </c>
      <c r="F1335" s="50"/>
      <c r="G1335" s="50">
        <f>Source!AU878</f>
        <v>46</v>
      </c>
      <c r="H1335" s="51"/>
      <c r="I1335" s="52"/>
      <c r="J1335" s="51">
        <f>SUM(AE1323:AE1336)</f>
        <v>0.86</v>
      </c>
      <c r="K1335" s="52"/>
      <c r="L1335" s="51">
        <f>SUM(BA1323:BA1336)</f>
        <v>43.53</v>
      </c>
    </row>
    <row r="1336" spans="1:101" ht="15" x14ac:dyDescent="0.2">
      <c r="C1336" s="92" t="s">
        <v>1456</v>
      </c>
      <c r="D1336" s="92"/>
      <c r="E1336" s="92"/>
      <c r="F1336" s="92"/>
      <c r="G1336" s="92"/>
      <c r="H1336" s="92"/>
      <c r="I1336" s="93">
        <f>J1326+J1327+J1329+J1334+J1335</f>
        <v>16.07</v>
      </c>
      <c r="J1336" s="93"/>
      <c r="K1336" s="93">
        <f>L1326+L1327+L1329+L1334+L1335</f>
        <v>324.44000000000005</v>
      </c>
      <c r="L1336" s="93"/>
      <c r="O1336" s="53">
        <f>J1326+J1327+J1329+J1334+J1335</f>
        <v>16.07</v>
      </c>
      <c r="P1336" s="53">
        <f>J1327</f>
        <v>13.18</v>
      </c>
      <c r="R1336" t="s">
        <v>1457</v>
      </c>
      <c r="S1336" s="53">
        <f>J1326</f>
        <v>0.31</v>
      </c>
      <c r="U1336" s="53">
        <f>J1326</f>
        <v>0.31</v>
      </c>
      <c r="X1336" s="53">
        <f>J1328</f>
        <v>1.55</v>
      </c>
      <c r="Z1336" t="s">
        <v>1457</v>
      </c>
      <c r="AA1336" s="53">
        <f>J1329</f>
        <v>0.01</v>
      </c>
      <c r="AD1336">
        <f>ROUND((Source!AT878/100)*((ROUND(Source!AF878*Source!I878, 2)+ROUND(Source!AE878*Source!I878, 2))), 2)</f>
        <v>1.71</v>
      </c>
      <c r="AE1336">
        <f>ROUND((Source!AU878/100)*((ROUND(Source!AF878*Source!I878, 2)+ROUND(Source!AE878*Source!I878, 2))), 2)</f>
        <v>0.86</v>
      </c>
      <c r="AN1336" s="53">
        <f>L1326+L1327+L1329+L1334+L1335</f>
        <v>324.44000000000005</v>
      </c>
      <c r="AO1336" s="53">
        <f>L1327</f>
        <v>177.83</v>
      </c>
      <c r="AQ1336" t="s">
        <v>1457</v>
      </c>
      <c r="AR1336" s="53">
        <f>L1326</f>
        <v>15.72</v>
      </c>
      <c r="AT1336" s="53">
        <f>L1328</f>
        <v>78.900000000000006</v>
      </c>
      <c r="AV1336" t="s">
        <v>1457</v>
      </c>
      <c r="AW1336" s="53">
        <f>L1329</f>
        <v>0.31</v>
      </c>
      <c r="AZ1336">
        <f>Source!X878</f>
        <v>87.05</v>
      </c>
      <c r="BA1336">
        <f>Source!Y878</f>
        <v>43.53</v>
      </c>
      <c r="BH1336" s="53">
        <f>J1326+J1327+J1329+J1334+J1335</f>
        <v>16.07</v>
      </c>
      <c r="CD1336">
        <v>1</v>
      </c>
    </row>
    <row r="1337" spans="1:101" ht="57" x14ac:dyDescent="0.2">
      <c r="A1337" s="38" t="s">
        <v>838</v>
      </c>
      <c r="B1337" s="39" t="str">
        <f>Source!F880</f>
        <v>т03-21-01-021</v>
      </c>
      <c r="C1337" s="39" t="str">
        <f>Source!G880</f>
        <v>Перевозка грузов I класса автомобилями-самосвалами грузоподъемностью 10 т работающих вне карьера на расстояние до 21 км</v>
      </c>
      <c r="D1337" s="40" t="str">
        <f>Source!H880</f>
        <v>1 Т ГРУЗА</v>
      </c>
      <c r="E1337" s="41">
        <f>Source!K880</f>
        <v>5.0575000000000001</v>
      </c>
      <c r="F1337" s="41"/>
      <c r="G1337" s="41">
        <f>Source!I880</f>
        <v>5.0575000000000001</v>
      </c>
      <c r="H1337" s="43"/>
      <c r="I1337" s="42"/>
      <c r="J1337" s="43"/>
      <c r="K1337" s="42"/>
      <c r="L1337" s="43"/>
    </row>
    <row r="1338" spans="1:101" x14ac:dyDescent="0.2">
      <c r="C1338" s="46" t="str">
        <f>"Объем: "&amp;Source!I880&amp;"="&amp;Source!I878&amp;"*"&amp;"1000*"&amp;"1,75"</f>
        <v>Объем: 5,0575=0,00289*1000*1,75</v>
      </c>
    </row>
    <row r="1339" spans="1:101" ht="14.25" x14ac:dyDescent="0.2">
      <c r="A1339" s="39"/>
      <c r="B1339" s="42">
        <v>2</v>
      </c>
      <c r="C1339" s="48" t="s">
        <v>1446</v>
      </c>
      <c r="D1339" s="49"/>
      <c r="E1339" s="50"/>
      <c r="F1339" s="50"/>
      <c r="G1339" s="50"/>
      <c r="H1339" s="51">
        <f>Source!AM880</f>
        <v>15.75</v>
      </c>
      <c r="I1339" s="52"/>
      <c r="J1339" s="51">
        <f>ROUND((((Source!ET880)-(Source!EU880))+Source!AE880)*Source!I880, 2)</f>
        <v>79.66</v>
      </c>
      <c r="K1339" s="52">
        <f>IF(Source!BB880&lt;&gt; 0, Source!BB880, 1)</f>
        <v>21.15</v>
      </c>
      <c r="L1339" s="51">
        <f>Source!Q880</f>
        <v>1684.72</v>
      </c>
    </row>
    <row r="1340" spans="1:101" ht="14.25" x14ac:dyDescent="0.2">
      <c r="A1340" s="48"/>
      <c r="B1340" s="48"/>
      <c r="C1340" s="48" t="s">
        <v>1451</v>
      </c>
      <c r="D1340" s="49"/>
      <c r="E1340" s="50"/>
      <c r="F1340" s="50"/>
      <c r="G1340" s="50"/>
      <c r="H1340" s="51">
        <f>H1339</f>
        <v>15.75</v>
      </c>
      <c r="I1340" s="52"/>
      <c r="J1340" s="51">
        <f>J1339</f>
        <v>79.66</v>
      </c>
      <c r="K1340" s="52"/>
      <c r="L1340" s="51">
        <f>L1339</f>
        <v>1684.72</v>
      </c>
    </row>
    <row r="1341" spans="1:101" ht="15" x14ac:dyDescent="0.2">
      <c r="C1341" s="92" t="s">
        <v>1456</v>
      </c>
      <c r="D1341" s="92"/>
      <c r="E1341" s="92"/>
      <c r="F1341" s="92"/>
      <c r="G1341" s="92"/>
      <c r="H1341" s="92"/>
      <c r="I1341" s="93">
        <f>J1339</f>
        <v>79.66</v>
      </c>
      <c r="J1341" s="93"/>
      <c r="K1341" s="93">
        <f>L1339</f>
        <v>1684.72</v>
      </c>
      <c r="L1341" s="93"/>
      <c r="O1341" s="53">
        <f>J1339</f>
        <v>79.66</v>
      </c>
      <c r="Q1341" s="53">
        <f>J1339</f>
        <v>79.66</v>
      </c>
      <c r="R1341" t="s">
        <v>1457</v>
      </c>
      <c r="T1341">
        <f>0</f>
        <v>0</v>
      </c>
      <c r="U1341">
        <f>0</f>
        <v>0</v>
      </c>
      <c r="Y1341">
        <f>0</f>
        <v>0</v>
      </c>
      <c r="Z1341" t="s">
        <v>1457</v>
      </c>
      <c r="AD1341">
        <f>ROUND((Source!AT880/100)*((ROUND(Source!AF880*Source!I880, 2)+ROUND(Source!AE880*Source!I880, 2))), 2)</f>
        <v>0</v>
      </c>
      <c r="AE1341">
        <f>ROUND((Source!AU880/100)*((ROUND(Source!AF880*Source!I880, 2)+ROUND(Source!AE880*Source!I880, 2))), 2)</f>
        <v>0</v>
      </c>
      <c r="AF1341" s="53">
        <f>J1339</f>
        <v>79.66</v>
      </c>
      <c r="AN1341" s="53">
        <f>L1339</f>
        <v>1684.72</v>
      </c>
      <c r="AP1341" s="53">
        <f>L1339</f>
        <v>1684.72</v>
      </c>
      <c r="AQ1341" t="s">
        <v>1457</v>
      </c>
      <c r="AS1341">
        <f>0</f>
        <v>0</v>
      </c>
      <c r="AU1341">
        <f>0</f>
        <v>0</v>
      </c>
      <c r="AV1341" t="s">
        <v>1457</v>
      </c>
      <c r="AZ1341">
        <f>Source!X880</f>
        <v>0</v>
      </c>
      <c r="BA1341">
        <f>Source!Y880</f>
        <v>0</v>
      </c>
      <c r="BB1341" s="53">
        <f>L1339</f>
        <v>1684.72</v>
      </c>
      <c r="CD1341">
        <v>1</v>
      </c>
    </row>
    <row r="1342" spans="1:101" ht="42.75" x14ac:dyDescent="0.2">
      <c r="A1342" s="38" t="s">
        <v>846</v>
      </c>
      <c r="B1342" s="39" t="str">
        <f>Source!F882</f>
        <v>05-01-091-1</v>
      </c>
      <c r="C1342" s="39" t="str">
        <f>Source!G882</f>
        <v>Втрамбовывание щебня для устройства уширения основания скважин под сваи</v>
      </c>
      <c r="D1342" s="40" t="str">
        <f>Source!H882</f>
        <v>1 м3 щебня</v>
      </c>
      <c r="E1342" s="41">
        <f>Source!K882</f>
        <v>0.24</v>
      </c>
      <c r="F1342" s="41"/>
      <c r="G1342" s="41">
        <f>Source!I882</f>
        <v>0.24</v>
      </c>
      <c r="H1342" s="43"/>
      <c r="I1342" s="42"/>
      <c r="J1342" s="43"/>
      <c r="K1342" s="42"/>
      <c r="L1342" s="43"/>
    </row>
    <row r="1343" spans="1:101" ht="51" x14ac:dyDescent="0.2">
      <c r="B1343" s="44" t="s">
        <v>1389</v>
      </c>
      <c r="C1343" s="94" t="s">
        <v>1444</v>
      </c>
      <c r="D1343" s="94"/>
      <c r="E1343" s="94"/>
      <c r="F1343" s="94"/>
      <c r="G1343" s="94"/>
      <c r="H1343" s="94"/>
      <c r="I1343" s="94"/>
      <c r="J1343" s="94"/>
      <c r="K1343" s="94"/>
      <c r="L1343" s="94"/>
      <c r="CW1343" s="45" t="s">
        <v>1444</v>
      </c>
    </row>
    <row r="1344" spans="1:101" x14ac:dyDescent="0.2">
      <c r="C1344" s="46" t="str">
        <f>"Объем: "&amp;Source!I882&amp;"=0,08*"&amp;"3"</f>
        <v>Объем: 0,24=0,08*3</v>
      </c>
    </row>
    <row r="1345" spans="1:101" ht="14.25" x14ac:dyDescent="0.2">
      <c r="A1345" s="39"/>
      <c r="B1345" s="42">
        <v>1</v>
      </c>
      <c r="C1345" s="39" t="s">
        <v>1445</v>
      </c>
      <c r="D1345" s="40"/>
      <c r="E1345" s="41"/>
      <c r="F1345" s="41"/>
      <c r="G1345" s="41"/>
      <c r="H1345" s="43">
        <f>Source!AO882</f>
        <v>80.739999999999995</v>
      </c>
      <c r="I1345" s="42">
        <f>ROUND(1.2,7)</f>
        <v>1.2</v>
      </c>
      <c r="J1345" s="43">
        <f>ROUND(Source!AF882*Source!I882, 2)</f>
        <v>23.25</v>
      </c>
      <c r="K1345" s="42">
        <f>IF(Source!BA882&lt;&gt; 0, Source!BA882, 1)</f>
        <v>50.93</v>
      </c>
      <c r="L1345" s="43">
        <f>Source!S882</f>
        <v>1184.31</v>
      </c>
    </row>
    <row r="1346" spans="1:101" ht="14.25" x14ac:dyDescent="0.2">
      <c r="A1346" s="39"/>
      <c r="B1346" s="42">
        <v>2</v>
      </c>
      <c r="C1346" s="39" t="s">
        <v>1446</v>
      </c>
      <c r="D1346" s="40"/>
      <c r="E1346" s="41"/>
      <c r="F1346" s="41"/>
      <c r="G1346" s="41"/>
      <c r="H1346" s="43">
        <f>Source!AM882</f>
        <v>881.01</v>
      </c>
      <c r="I1346" s="42">
        <f>ROUND(1.2,7)</f>
        <v>1.2</v>
      </c>
      <c r="J1346" s="43">
        <f>ROUND(((((Source!ET882*ROUND(1.2,7)))-((Source!EU882*ROUND(1.2,7))))+Source!AE882)*Source!I882, 2)</f>
        <v>253.73</v>
      </c>
      <c r="K1346" s="42">
        <f>IF(Source!BB882&lt;&gt; 0, Source!BB882, 1)</f>
        <v>3.47</v>
      </c>
      <c r="L1346" s="43">
        <f>Source!Q882</f>
        <v>880.42</v>
      </c>
    </row>
    <row r="1347" spans="1:101" ht="14.25" x14ac:dyDescent="0.2">
      <c r="A1347" s="39"/>
      <c r="B1347" s="42">
        <v>3</v>
      </c>
      <c r="C1347" s="39" t="s">
        <v>1447</v>
      </c>
      <c r="D1347" s="40"/>
      <c r="E1347" s="41"/>
      <c r="F1347" s="41"/>
      <c r="G1347" s="41"/>
      <c r="H1347" s="43">
        <f>Source!AN882</f>
        <v>31.96</v>
      </c>
      <c r="I1347" s="42">
        <f>ROUND(1.2,7)</f>
        <v>1.2</v>
      </c>
      <c r="J1347" s="47">
        <f>ROUND(Source!AE882*Source!I882, 2)</f>
        <v>9.1999999999999993</v>
      </c>
      <c r="K1347" s="42">
        <f>IF(Source!BS882&lt;&gt; 0, Source!BS882, 1)</f>
        <v>50.93</v>
      </c>
      <c r="L1347" s="47">
        <f>Source!R882</f>
        <v>468.76</v>
      </c>
    </row>
    <row r="1348" spans="1:101" ht="14.25" x14ac:dyDescent="0.2">
      <c r="A1348" s="39"/>
      <c r="B1348" s="42">
        <v>4</v>
      </c>
      <c r="C1348" s="39" t="s">
        <v>1448</v>
      </c>
      <c r="D1348" s="40"/>
      <c r="E1348" s="41"/>
      <c r="F1348" s="41"/>
      <c r="G1348" s="41"/>
      <c r="H1348" s="43">
        <f>Source!AL882</f>
        <v>44.01</v>
      </c>
      <c r="I1348" s="42"/>
      <c r="J1348" s="43">
        <f>ROUND(Source!AC882*Source!I882, 2)</f>
        <v>10.56</v>
      </c>
      <c r="K1348" s="42">
        <f>IF(Source!BC882&lt;&gt; 0, Source!BC882, 1)</f>
        <v>10.36</v>
      </c>
      <c r="L1348" s="43">
        <f>Source!P882</f>
        <v>109.43</v>
      </c>
    </row>
    <row r="1349" spans="1:101" ht="14.25" x14ac:dyDescent="0.2">
      <c r="A1349" s="39"/>
      <c r="B1349" s="39"/>
      <c r="C1349" s="39" t="s">
        <v>1449</v>
      </c>
      <c r="D1349" s="40" t="s">
        <v>1423</v>
      </c>
      <c r="E1349" s="41">
        <f>Source!AQ882</f>
        <v>8.49</v>
      </c>
      <c r="F1349" s="41">
        <f>ROUND(1.2,7)</f>
        <v>1.2</v>
      </c>
      <c r="G1349" s="41">
        <f>ROUND(Source!U882, 7)</f>
        <v>2.4451200000000002</v>
      </c>
      <c r="H1349" s="43"/>
      <c r="I1349" s="42"/>
      <c r="J1349" s="43"/>
      <c r="K1349" s="42"/>
      <c r="L1349" s="43"/>
    </row>
    <row r="1350" spans="1:101" ht="14.25" x14ac:dyDescent="0.2">
      <c r="A1350" s="39"/>
      <c r="B1350" s="39"/>
      <c r="C1350" s="48" t="s">
        <v>1450</v>
      </c>
      <c r="D1350" s="49" t="s">
        <v>1423</v>
      </c>
      <c r="E1350" s="50">
        <f>Source!AR882</f>
        <v>2.38</v>
      </c>
      <c r="F1350" s="50">
        <f>ROUND(1.2,7)</f>
        <v>1.2</v>
      </c>
      <c r="G1350" s="50">
        <f>ROUND(Source!V882, 7)</f>
        <v>0.68544000000000005</v>
      </c>
      <c r="H1350" s="51"/>
      <c r="I1350" s="52"/>
      <c r="J1350" s="51"/>
      <c r="K1350" s="52"/>
      <c r="L1350" s="51"/>
    </row>
    <row r="1351" spans="1:101" ht="14.25" x14ac:dyDescent="0.2">
      <c r="A1351" s="39"/>
      <c r="B1351" s="39"/>
      <c r="C1351" s="39" t="s">
        <v>1451</v>
      </c>
      <c r="D1351" s="40"/>
      <c r="E1351" s="41"/>
      <c r="F1351" s="41"/>
      <c r="G1351" s="41"/>
      <c r="H1351" s="43">
        <f>H1345+H1346+H1348</f>
        <v>1005.76</v>
      </c>
      <c r="I1351" s="42"/>
      <c r="J1351" s="43">
        <f>J1345+J1346+J1348</f>
        <v>287.54000000000002</v>
      </c>
      <c r="K1351" s="42"/>
      <c r="L1351" s="43">
        <f>L1345+L1346+L1348</f>
        <v>2174.16</v>
      </c>
    </row>
    <row r="1352" spans="1:101" ht="42.75" x14ac:dyDescent="0.2">
      <c r="A1352" s="38" t="s">
        <v>1590</v>
      </c>
      <c r="B1352" s="39" t="str">
        <f>Source!F884</f>
        <v>408-0023</v>
      </c>
      <c r="C1352" s="39" t="str">
        <f>Source!G884</f>
        <v>Щебень из природного камня для строительных работ марка 400, фракция 20-40 мм</v>
      </c>
      <c r="D1352" s="40" t="str">
        <f>Source!H884</f>
        <v>м3</v>
      </c>
      <c r="E1352" s="41">
        <f>SmtRes!AT1072</f>
        <v>1.26</v>
      </c>
      <c r="F1352" s="41"/>
      <c r="G1352" s="41">
        <f>Source!I884</f>
        <v>0.3024</v>
      </c>
      <c r="H1352" s="43">
        <f>Source!AL884+Source!AO884+Source!AM884</f>
        <v>91.49</v>
      </c>
      <c r="I1352" s="42"/>
      <c r="J1352" s="43">
        <f>ROUND(Source!AC884*Source!I884, 2)+ROUND((((Source!ET884)-(Source!EU884))+Source!AE884)*Source!I884, 2)+ROUND(Source!AF884*Source!I884, 2)</f>
        <v>27.67</v>
      </c>
      <c r="K1352" s="42">
        <f>IF(Source!BC884&lt;&gt; 0, Source!BC884, 1)</f>
        <v>23.49</v>
      </c>
      <c r="L1352" s="43">
        <f>Source!P884</f>
        <v>649.89</v>
      </c>
      <c r="O1352">
        <f>J1352</f>
        <v>27.67</v>
      </c>
      <c r="AA1352">
        <f>J1352</f>
        <v>27.67</v>
      </c>
      <c r="AD1352">
        <f>ROUND((Source!AT884/100)*((ROUND(Source!AF884*Source!I884, 2)+ROUND(Source!AE884*Source!I884, 2))), 2)</f>
        <v>0</v>
      </c>
      <c r="AE1352">
        <f>ROUND((Source!AU884/100)*((ROUND(Source!AF884*Source!I884, 2)+ROUND(Source!AE884*Source!I884, 2))), 2)</f>
        <v>0</v>
      </c>
      <c r="AN1352">
        <f>L1352</f>
        <v>649.89</v>
      </c>
      <c r="AW1352">
        <f>L1352</f>
        <v>649.89</v>
      </c>
      <c r="AZ1352">
        <f>Source!X884</f>
        <v>0</v>
      </c>
      <c r="BA1352">
        <f>Source!Y884</f>
        <v>0</v>
      </c>
      <c r="BH1352">
        <f>J1352</f>
        <v>27.67</v>
      </c>
      <c r="CD1352">
        <v>1</v>
      </c>
    </row>
    <row r="1353" spans="1:101" ht="14.25" x14ac:dyDescent="0.2">
      <c r="A1353" s="39"/>
      <c r="B1353" s="39"/>
      <c r="C1353" s="39" t="s">
        <v>1452</v>
      </c>
      <c r="D1353" s="40"/>
      <c r="E1353" s="41"/>
      <c r="F1353" s="41"/>
      <c r="G1353" s="41"/>
      <c r="H1353" s="43"/>
      <c r="I1353" s="42"/>
      <c r="J1353" s="43">
        <f>SUM(S1342:S1356)+SUM(T1342:T1356)+SUM(X1342:X1356)+SUM(Y1342:Y1356)+SUM(Z1342:Z1356)</f>
        <v>32.450000000000003</v>
      </c>
      <c r="K1353" s="42"/>
      <c r="L1353" s="43">
        <f>SUM(AR1342:AR1356)+SUM(AS1342:AS1356)+SUM(AT1342:AT1356)+SUM(AU1342:AU1356)+SUM(AV1342:AV1356)</f>
        <v>1653.07</v>
      </c>
    </row>
    <row r="1354" spans="1:101" ht="42.75" x14ac:dyDescent="0.2">
      <c r="A1354" s="39"/>
      <c r="B1354" s="39" t="s">
        <v>800</v>
      </c>
      <c r="C1354" s="39" t="s">
        <v>1591</v>
      </c>
      <c r="D1354" s="40" t="s">
        <v>1454</v>
      </c>
      <c r="E1354" s="41">
        <f>Source!BZ882</f>
        <v>117</v>
      </c>
      <c r="F1354" s="41"/>
      <c r="G1354" s="41">
        <f>Source!AT882</f>
        <v>117</v>
      </c>
      <c r="H1354" s="43"/>
      <c r="I1354" s="42"/>
      <c r="J1354" s="43">
        <f>SUM(AD1342:AD1356)</f>
        <v>37.97</v>
      </c>
      <c r="K1354" s="42"/>
      <c r="L1354" s="43">
        <f>SUM(AZ1342:AZ1356)</f>
        <v>1934.09</v>
      </c>
    </row>
    <row r="1355" spans="1:101" ht="42.75" x14ac:dyDescent="0.2">
      <c r="A1355" s="48"/>
      <c r="B1355" s="48" t="s">
        <v>801</v>
      </c>
      <c r="C1355" s="48" t="s">
        <v>1592</v>
      </c>
      <c r="D1355" s="49" t="s">
        <v>1454</v>
      </c>
      <c r="E1355" s="50">
        <f>Source!CA882</f>
        <v>70</v>
      </c>
      <c r="F1355" s="50"/>
      <c r="G1355" s="50">
        <f>Source!AU882</f>
        <v>70</v>
      </c>
      <c r="H1355" s="51"/>
      <c r="I1355" s="52"/>
      <c r="J1355" s="51">
        <f>SUM(AE1342:AE1356)</f>
        <v>22.72</v>
      </c>
      <c r="K1355" s="52"/>
      <c r="L1355" s="51">
        <f>SUM(BA1342:BA1356)</f>
        <v>1157.1500000000001</v>
      </c>
    </row>
    <row r="1356" spans="1:101" ht="15" x14ac:dyDescent="0.2">
      <c r="C1356" s="92" t="s">
        <v>1456</v>
      </c>
      <c r="D1356" s="92"/>
      <c r="E1356" s="92"/>
      <c r="F1356" s="92"/>
      <c r="G1356" s="92"/>
      <c r="H1356" s="92"/>
      <c r="I1356" s="93">
        <f>J1345+J1346+J1348+J1354+J1355+SUM(J1352:J1352)-SUMIF(CE1352:CE1352, 1, J1352:J1352)</f>
        <v>375.90000000000003</v>
      </c>
      <c r="J1356" s="93"/>
      <c r="K1356" s="93">
        <f>L1345+L1346+L1348+L1354+L1355+SUM(L1352:L1352)-SUMIF(CE1352:CE1352, 1, L1352:L1352)</f>
        <v>5915.29</v>
      </c>
      <c r="L1356" s="93"/>
      <c r="O1356" s="53">
        <f>J1345+J1346+J1348+J1354+J1355</f>
        <v>348.23</v>
      </c>
      <c r="P1356" s="53">
        <f>J1346</f>
        <v>253.73</v>
      </c>
      <c r="R1356" t="s">
        <v>1457</v>
      </c>
      <c r="S1356" s="53">
        <f>J1345</f>
        <v>23.25</v>
      </c>
      <c r="U1356" s="53">
        <f>J1345</f>
        <v>23.25</v>
      </c>
      <c r="X1356" s="53">
        <f>J1347</f>
        <v>9.1999999999999993</v>
      </c>
      <c r="Z1356" t="s">
        <v>1457</v>
      </c>
      <c r="AA1356" s="53">
        <f>J1348</f>
        <v>10.56</v>
      </c>
      <c r="AD1356">
        <f>ROUND((Source!AT882/100)*((ROUND(Source!AF882*Source!I882, 2)+ROUND(Source!AE882*Source!I882, 2))), 2)</f>
        <v>37.97</v>
      </c>
      <c r="AE1356">
        <f>ROUND((Source!AU882/100)*((ROUND(Source!AF882*Source!I882, 2)+ROUND(Source!AE882*Source!I882, 2))), 2)</f>
        <v>22.72</v>
      </c>
      <c r="AN1356" s="53">
        <f>L1345+L1346+L1348+L1354+L1355</f>
        <v>5265.4</v>
      </c>
      <c r="AO1356" s="53">
        <f>L1346</f>
        <v>880.42</v>
      </c>
      <c r="AQ1356" t="s">
        <v>1457</v>
      </c>
      <c r="AR1356" s="53">
        <f>L1345</f>
        <v>1184.31</v>
      </c>
      <c r="AT1356" s="53">
        <f>L1347</f>
        <v>468.76</v>
      </c>
      <c r="AV1356" t="s">
        <v>1457</v>
      </c>
      <c r="AW1356" s="53">
        <f>L1348</f>
        <v>109.43</v>
      </c>
      <c r="AZ1356">
        <f>Source!X882</f>
        <v>1934.09</v>
      </c>
      <c r="BA1356">
        <f>Source!Y882</f>
        <v>1157.1500000000001</v>
      </c>
      <c r="BH1356" s="53">
        <f>J1345+J1346+J1348+J1354+J1355</f>
        <v>348.23</v>
      </c>
      <c r="CD1356">
        <v>1</v>
      </c>
    </row>
    <row r="1357" spans="1:101" ht="71.25" x14ac:dyDescent="0.2">
      <c r="A1357" s="38" t="s">
        <v>855</v>
      </c>
      <c r="B1357" s="39" t="str">
        <f>Source!F886</f>
        <v>04-04-003-1</v>
      </c>
      <c r="C1357" s="39" t="str">
        <f>Source!G886</f>
        <v>Засыпка в межтрубное пространство при всех видах бурения гравия</v>
      </c>
      <c r="D1357" s="40" t="str">
        <f>Source!H886</f>
        <v>10 м3 засыпаемого материала</v>
      </c>
      <c r="E1357" s="41">
        <f>Source!K886</f>
        <v>0.129</v>
      </c>
      <c r="F1357" s="41"/>
      <c r="G1357" s="41">
        <f>Source!I886</f>
        <v>0.129</v>
      </c>
      <c r="H1357" s="43"/>
      <c r="I1357" s="42"/>
      <c r="J1357" s="43"/>
      <c r="K1357" s="42"/>
      <c r="L1357" s="43"/>
    </row>
    <row r="1358" spans="1:101" ht="51" x14ac:dyDescent="0.2">
      <c r="B1358" s="44" t="s">
        <v>1389</v>
      </c>
      <c r="C1358" s="94" t="s">
        <v>1444</v>
      </c>
      <c r="D1358" s="94"/>
      <c r="E1358" s="94"/>
      <c r="F1358" s="94"/>
      <c r="G1358" s="94"/>
      <c r="H1358" s="94"/>
      <c r="I1358" s="94"/>
      <c r="J1358" s="94"/>
      <c r="K1358" s="94"/>
      <c r="L1358" s="94"/>
      <c r="CW1358" s="45" t="s">
        <v>1444</v>
      </c>
    </row>
    <row r="1359" spans="1:101" x14ac:dyDescent="0.2">
      <c r="C1359" s="46" t="str">
        <f>"Объем: "&amp;Source!I886&amp;"=(0,43*"&amp;"3)/"&amp;"10"</f>
        <v>Объем: 0,129=(0,43*3)/10</v>
      </c>
    </row>
    <row r="1360" spans="1:101" ht="14.25" x14ac:dyDescent="0.2">
      <c r="A1360" s="39"/>
      <c r="B1360" s="42">
        <v>1</v>
      </c>
      <c r="C1360" s="39" t="s">
        <v>1445</v>
      </c>
      <c r="D1360" s="40"/>
      <c r="E1360" s="41"/>
      <c r="F1360" s="41"/>
      <c r="G1360" s="41"/>
      <c r="H1360" s="43">
        <f>Source!AO886</f>
        <v>972.42</v>
      </c>
      <c r="I1360" s="42">
        <f>ROUND(1.2,7)</f>
        <v>1.2</v>
      </c>
      <c r="J1360" s="43">
        <f>ROUND(Source!AF886*Source!I886, 2)</f>
        <v>150.53</v>
      </c>
      <c r="K1360" s="42">
        <f>IF(Source!BA886&lt;&gt; 0, Source!BA886, 1)</f>
        <v>50.93</v>
      </c>
      <c r="L1360" s="43">
        <f>Source!S886</f>
        <v>7666.5</v>
      </c>
    </row>
    <row r="1361" spans="1:101" ht="14.25" x14ac:dyDescent="0.2">
      <c r="A1361" s="39"/>
      <c r="B1361" s="42">
        <v>4</v>
      </c>
      <c r="C1361" s="39" t="s">
        <v>1448</v>
      </c>
      <c r="D1361" s="40"/>
      <c r="E1361" s="41"/>
      <c r="F1361" s="41"/>
      <c r="G1361" s="41"/>
      <c r="H1361" s="43">
        <f>Source!AL886</f>
        <v>1764.6</v>
      </c>
      <c r="I1361" s="42"/>
      <c r="J1361" s="43">
        <f>ROUND(Source!AC886*Source!I886, 2)</f>
        <v>227.63</v>
      </c>
      <c r="K1361" s="42">
        <f>IF(Source!BC886&lt;&gt; 0, Source!BC886, 1)</f>
        <v>14.35</v>
      </c>
      <c r="L1361" s="43">
        <f>Source!P886</f>
        <v>3266.54</v>
      </c>
    </row>
    <row r="1362" spans="1:101" ht="14.25" x14ac:dyDescent="0.2">
      <c r="A1362" s="39"/>
      <c r="B1362" s="39"/>
      <c r="C1362" s="48" t="s">
        <v>1449</v>
      </c>
      <c r="D1362" s="49" t="s">
        <v>1423</v>
      </c>
      <c r="E1362" s="50">
        <f>Source!AQ886</f>
        <v>114</v>
      </c>
      <c r="F1362" s="50">
        <f>ROUND(1.2,7)</f>
        <v>1.2</v>
      </c>
      <c r="G1362" s="50">
        <f>ROUND(Source!U886, 7)</f>
        <v>17.647200000000002</v>
      </c>
      <c r="H1362" s="51"/>
      <c r="I1362" s="52"/>
      <c r="J1362" s="51"/>
      <c r="K1362" s="52"/>
      <c r="L1362" s="51"/>
    </row>
    <row r="1363" spans="1:101" ht="14.25" x14ac:dyDescent="0.2">
      <c r="A1363" s="39"/>
      <c r="B1363" s="39"/>
      <c r="C1363" s="39" t="s">
        <v>1451</v>
      </c>
      <c r="D1363" s="40"/>
      <c r="E1363" s="41"/>
      <c r="F1363" s="41"/>
      <c r="G1363" s="41"/>
      <c r="H1363" s="43">
        <f>H1360+H1361</f>
        <v>2737.02</v>
      </c>
      <c r="I1363" s="42"/>
      <c r="J1363" s="43">
        <f>J1360+J1361</f>
        <v>378.15999999999997</v>
      </c>
      <c r="K1363" s="42"/>
      <c r="L1363" s="43">
        <f>L1360+L1361</f>
        <v>10933.04</v>
      </c>
    </row>
    <row r="1364" spans="1:101" ht="42.75" x14ac:dyDescent="0.2">
      <c r="A1364" s="38" t="s">
        <v>1593</v>
      </c>
      <c r="B1364" s="39" t="str">
        <f>Source!F888</f>
        <v>408-0111</v>
      </c>
      <c r="C1364" s="39" t="s">
        <v>1594</v>
      </c>
      <c r="D1364" s="40" t="str">
        <f>Source!H888</f>
        <v>м3</v>
      </c>
      <c r="E1364" s="41">
        <f>SmtRes!AT1077</f>
        <v>-10.199999999999999</v>
      </c>
      <c r="F1364" s="41"/>
      <c r="G1364" s="41">
        <f>Source!I888</f>
        <v>-1.3158000000000001</v>
      </c>
      <c r="H1364" s="43">
        <f>Source!AL888+Source!AO888+Source!AM888</f>
        <v>173</v>
      </c>
      <c r="I1364" s="42"/>
      <c r="J1364" s="43">
        <f>ROUND(Source!AC888*Source!I888, 2)+ROUND((((Source!ET888)-(Source!EU888))+Source!AE888)*Source!I888, 2)+ROUND(Source!AF888*Source!I888, 2)</f>
        <v>-227.63</v>
      </c>
      <c r="K1364" s="42">
        <f>IF(Source!BC888&lt;&gt; 0, Source!BC888, 1)</f>
        <v>14.35</v>
      </c>
      <c r="L1364" s="43">
        <f>Source!P888</f>
        <v>-3266.54</v>
      </c>
      <c r="O1364">
        <f>J1364</f>
        <v>-227.63</v>
      </c>
      <c r="AA1364">
        <f>J1364</f>
        <v>-227.63</v>
      </c>
      <c r="AD1364">
        <f>ROUND((Source!AT888/100)*((ROUND(Source!AF888*Source!I888, 2)+ROUND(Source!AE888*Source!I888, 2))), 2)</f>
        <v>0</v>
      </c>
      <c r="AE1364">
        <f>ROUND((Source!AU888/100)*((ROUND(Source!AF888*Source!I888, 2)+ROUND(Source!AE888*Source!I888, 2))), 2)</f>
        <v>0</v>
      </c>
      <c r="AN1364">
        <f>L1364</f>
        <v>-3266.54</v>
      </c>
      <c r="AW1364">
        <f>L1364</f>
        <v>-3266.54</v>
      </c>
      <c r="AZ1364">
        <f>Source!X888</f>
        <v>0</v>
      </c>
      <c r="BA1364">
        <f>Source!Y888</f>
        <v>0</v>
      </c>
      <c r="BH1364">
        <f>J1364</f>
        <v>-227.63</v>
      </c>
      <c r="CD1364">
        <v>1</v>
      </c>
    </row>
    <row r="1365" spans="1:101" ht="28.5" x14ac:dyDescent="0.2">
      <c r="A1365" s="38" t="s">
        <v>1595</v>
      </c>
      <c r="B1365" s="39" t="str">
        <f>Source!F890</f>
        <v>408-0200</v>
      </c>
      <c r="C1365" s="39" t="str">
        <f>Source!G890</f>
        <v>Смесь песчано-гравийная природная</v>
      </c>
      <c r="D1365" s="40" t="str">
        <f>Source!H890</f>
        <v>м3</v>
      </c>
      <c r="E1365" s="41">
        <f>SmtRes!AT1078</f>
        <v>10.199999999999999</v>
      </c>
      <c r="F1365" s="41"/>
      <c r="G1365" s="41">
        <f>Source!I890</f>
        <v>1.3158000000000001</v>
      </c>
      <c r="H1365" s="43">
        <f>Source!AL890+Source!AO890+Source!AM890</f>
        <v>60</v>
      </c>
      <c r="I1365" s="42"/>
      <c r="J1365" s="43">
        <f>ROUND(Source!AC890*Source!I890, 2)+ROUND((((Source!ET890)-(Source!EU890))+Source!AE890)*Source!I890, 2)+ROUND(Source!AF890*Source!I890, 2)</f>
        <v>78.95</v>
      </c>
      <c r="K1365" s="42">
        <f>IF(Source!BC890&lt;&gt; 0, Source!BC890, 1)</f>
        <v>21.24</v>
      </c>
      <c r="L1365" s="43">
        <f>Source!P890</f>
        <v>1676.86</v>
      </c>
      <c r="O1365">
        <f>J1365</f>
        <v>78.95</v>
      </c>
      <c r="AA1365">
        <f>J1365</f>
        <v>78.95</v>
      </c>
      <c r="AD1365">
        <f>ROUND((Source!AT890/100)*((ROUND(Source!AF890*Source!I890, 2)+ROUND(Source!AE890*Source!I890, 2))), 2)</f>
        <v>0</v>
      </c>
      <c r="AE1365">
        <f>ROUND((Source!AU890/100)*((ROUND(Source!AF890*Source!I890, 2)+ROUND(Source!AE890*Source!I890, 2))), 2)</f>
        <v>0</v>
      </c>
      <c r="AN1365">
        <f>L1365</f>
        <v>1676.86</v>
      </c>
      <c r="AW1365">
        <f>L1365</f>
        <v>1676.86</v>
      </c>
      <c r="AZ1365">
        <f>Source!X890</f>
        <v>0</v>
      </c>
      <c r="BA1365">
        <f>Source!Y890</f>
        <v>0</v>
      </c>
      <c r="BH1365">
        <f>J1365</f>
        <v>78.95</v>
      </c>
      <c r="CD1365">
        <v>1</v>
      </c>
    </row>
    <row r="1366" spans="1:101" ht="14.25" x14ac:dyDescent="0.2">
      <c r="A1366" s="39"/>
      <c r="B1366" s="39"/>
      <c r="C1366" s="39" t="s">
        <v>1452</v>
      </c>
      <c r="D1366" s="40"/>
      <c r="E1366" s="41"/>
      <c r="F1366" s="41"/>
      <c r="G1366" s="41"/>
      <c r="H1366" s="43"/>
      <c r="I1366" s="42"/>
      <c r="J1366" s="43">
        <f>SUM(S1357:S1369)+SUM(T1357:T1369)+SUM(X1357:X1369)+SUM(Y1357:Y1369)+SUM(Z1357:Z1369)</f>
        <v>150.53</v>
      </c>
      <c r="K1366" s="42"/>
      <c r="L1366" s="43">
        <f>SUM(AR1357:AR1369)+SUM(AS1357:AS1369)+SUM(AT1357:AT1369)+SUM(AU1357:AU1369)+SUM(AV1357:AV1369)</f>
        <v>7666.5</v>
      </c>
    </row>
    <row r="1367" spans="1:101" ht="14.25" x14ac:dyDescent="0.2">
      <c r="A1367" s="39"/>
      <c r="B1367" s="39" t="s">
        <v>820</v>
      </c>
      <c r="C1367" s="39" t="s">
        <v>1586</v>
      </c>
      <c r="D1367" s="40" t="s">
        <v>1454</v>
      </c>
      <c r="E1367" s="41">
        <f>Source!BZ886</f>
        <v>106</v>
      </c>
      <c r="F1367" s="41"/>
      <c r="G1367" s="41">
        <f>Source!AT886</f>
        <v>106</v>
      </c>
      <c r="H1367" s="43"/>
      <c r="I1367" s="42"/>
      <c r="J1367" s="43">
        <f>SUM(AD1357:AD1369)</f>
        <v>159.56</v>
      </c>
      <c r="K1367" s="42"/>
      <c r="L1367" s="43">
        <f>SUM(AZ1357:AZ1369)</f>
        <v>8126.49</v>
      </c>
    </row>
    <row r="1368" spans="1:101" ht="14.25" x14ac:dyDescent="0.2">
      <c r="A1368" s="48"/>
      <c r="B1368" s="48" t="s">
        <v>821</v>
      </c>
      <c r="C1368" s="48" t="s">
        <v>1587</v>
      </c>
      <c r="D1368" s="49" t="s">
        <v>1454</v>
      </c>
      <c r="E1368" s="50">
        <f>Source!CA886</f>
        <v>45</v>
      </c>
      <c r="F1368" s="50"/>
      <c r="G1368" s="50">
        <f>Source!AU886</f>
        <v>45</v>
      </c>
      <c r="H1368" s="51"/>
      <c r="I1368" s="52"/>
      <c r="J1368" s="51">
        <f>SUM(AE1357:AE1369)</f>
        <v>67.739999999999995</v>
      </c>
      <c r="K1368" s="52"/>
      <c r="L1368" s="51">
        <f>SUM(BA1357:BA1369)</f>
        <v>3449.93</v>
      </c>
    </row>
    <row r="1369" spans="1:101" ht="15" x14ac:dyDescent="0.2">
      <c r="C1369" s="92" t="s">
        <v>1456</v>
      </c>
      <c r="D1369" s="92"/>
      <c r="E1369" s="92"/>
      <c r="F1369" s="92"/>
      <c r="G1369" s="92"/>
      <c r="H1369" s="92"/>
      <c r="I1369" s="93">
        <f>J1360+J1361+J1367+J1368+SUM(J1364:J1365)-SUMIF(CE1364:CE1365, 1, J1364:J1365)</f>
        <v>456.78000000000003</v>
      </c>
      <c r="J1369" s="93"/>
      <c r="K1369" s="93">
        <f>L1360+L1361+L1367+L1368+SUM(L1364:L1365)-SUMIF(CE1364:CE1365, 1, L1364:L1365)</f>
        <v>20919.78</v>
      </c>
      <c r="L1369" s="93"/>
      <c r="O1369" s="53">
        <f>J1360+J1361+J1367+J1368</f>
        <v>605.46</v>
      </c>
      <c r="P1369">
        <f>0</f>
        <v>0</v>
      </c>
      <c r="R1369" t="s">
        <v>1457</v>
      </c>
      <c r="S1369" s="53">
        <f>J1360</f>
        <v>150.53</v>
      </c>
      <c r="U1369" s="53">
        <f>J1360</f>
        <v>150.53</v>
      </c>
      <c r="X1369">
        <f>0</f>
        <v>0</v>
      </c>
      <c r="Z1369" t="s">
        <v>1457</v>
      </c>
      <c r="AA1369" s="53">
        <f>J1361</f>
        <v>227.63</v>
      </c>
      <c r="AD1369">
        <f>ROUND((Source!AT886/100)*((ROUND(Source!AF886*Source!I886, 2)+ROUND(Source!AE886*Source!I886, 2))), 2)</f>
        <v>159.56</v>
      </c>
      <c r="AE1369">
        <f>ROUND((Source!AU886/100)*((ROUND(Source!AF886*Source!I886, 2)+ROUND(Source!AE886*Source!I886, 2))), 2)</f>
        <v>67.739999999999995</v>
      </c>
      <c r="AN1369" s="53">
        <f>L1360+L1361+L1367+L1368</f>
        <v>22509.46</v>
      </c>
      <c r="AO1369">
        <f>0</f>
        <v>0</v>
      </c>
      <c r="AQ1369" t="s">
        <v>1457</v>
      </c>
      <c r="AR1369" s="53">
        <f>L1360</f>
        <v>7666.5</v>
      </c>
      <c r="AT1369">
        <f>0</f>
        <v>0</v>
      </c>
      <c r="AV1369" t="s">
        <v>1457</v>
      </c>
      <c r="AW1369" s="53">
        <f>L1361</f>
        <v>3266.54</v>
      </c>
      <c r="AZ1369">
        <f>Source!X886</f>
        <v>8126.49</v>
      </c>
      <c r="BA1369">
        <f>Source!Y886</f>
        <v>3449.93</v>
      </c>
      <c r="BH1369" s="53">
        <f>J1360+J1361+J1367+J1368</f>
        <v>605.46</v>
      </c>
      <c r="CD1369">
        <v>1</v>
      </c>
    </row>
    <row r="1370" spans="1:101" ht="28.5" x14ac:dyDescent="0.2">
      <c r="A1370" s="38" t="s">
        <v>865</v>
      </c>
      <c r="B1370" s="39" t="str">
        <f>Source!F892</f>
        <v>05-01-073-1</v>
      </c>
      <c r="C1370" s="39" t="str">
        <f>Source!G892</f>
        <v>Установка в скважину свай массой до 5 т</v>
      </c>
      <c r="D1370" s="40" t="str">
        <f>Source!H892</f>
        <v>1 СВАЯ</v>
      </c>
      <c r="E1370" s="41">
        <f>Source!K892</f>
        <v>3</v>
      </c>
      <c r="F1370" s="41"/>
      <c r="G1370" s="41">
        <f>Source!I892</f>
        <v>3</v>
      </c>
      <c r="H1370" s="43"/>
      <c r="I1370" s="42"/>
      <c r="J1370" s="43"/>
      <c r="K1370" s="42"/>
      <c r="L1370" s="43"/>
    </row>
    <row r="1371" spans="1:101" ht="51" x14ac:dyDescent="0.2">
      <c r="B1371" s="44" t="s">
        <v>1389</v>
      </c>
      <c r="C1371" s="94" t="s">
        <v>1444</v>
      </c>
      <c r="D1371" s="94"/>
      <c r="E1371" s="94"/>
      <c r="F1371" s="94"/>
      <c r="G1371" s="94"/>
      <c r="H1371" s="94"/>
      <c r="I1371" s="94"/>
      <c r="J1371" s="94"/>
      <c r="K1371" s="94"/>
      <c r="L1371" s="94"/>
      <c r="CW1371" s="45" t="s">
        <v>1444</v>
      </c>
    </row>
    <row r="1372" spans="1:101" ht="14.25" x14ac:dyDescent="0.2">
      <c r="A1372" s="39"/>
      <c r="B1372" s="42">
        <v>1</v>
      </c>
      <c r="C1372" s="39" t="s">
        <v>1445</v>
      </c>
      <c r="D1372" s="40"/>
      <c r="E1372" s="41"/>
      <c r="F1372" s="41"/>
      <c r="G1372" s="41"/>
      <c r="H1372" s="43">
        <f>Source!AO892</f>
        <v>53.64</v>
      </c>
      <c r="I1372" s="42">
        <f>ROUND(1.2,7)</f>
        <v>1.2</v>
      </c>
      <c r="J1372" s="43">
        <f>ROUND(Source!AF892*Source!I892, 2)</f>
        <v>193.11</v>
      </c>
      <c r="K1372" s="42">
        <f>IF(Source!BA892&lt;&gt; 0, Source!BA892, 1)</f>
        <v>50.93</v>
      </c>
      <c r="L1372" s="43">
        <f>Source!S892</f>
        <v>9835.09</v>
      </c>
    </row>
    <row r="1373" spans="1:101" ht="14.25" x14ac:dyDescent="0.2">
      <c r="A1373" s="39"/>
      <c r="B1373" s="42">
        <v>2</v>
      </c>
      <c r="C1373" s="39" t="s">
        <v>1446</v>
      </c>
      <c r="D1373" s="40"/>
      <c r="E1373" s="41"/>
      <c r="F1373" s="41"/>
      <c r="G1373" s="41"/>
      <c r="H1373" s="43">
        <f>Source!AM892</f>
        <v>187.04</v>
      </c>
      <c r="I1373" s="42">
        <f>ROUND(1.2,7)</f>
        <v>1.2</v>
      </c>
      <c r="J1373" s="43">
        <f>ROUND(((((Source!ET892*ROUND(1.2,7)))-((Source!EU892*ROUND(1.2,7))))+Source!AE892)*Source!I892, 2)</f>
        <v>673.33</v>
      </c>
      <c r="K1373" s="42">
        <f>IF(Source!BB892&lt;&gt; 0, Source!BB892, 1)</f>
        <v>13.52</v>
      </c>
      <c r="L1373" s="43">
        <f>Source!Q892</f>
        <v>9103</v>
      </c>
    </row>
    <row r="1374" spans="1:101" ht="14.25" x14ac:dyDescent="0.2">
      <c r="A1374" s="39"/>
      <c r="B1374" s="42">
        <v>3</v>
      </c>
      <c r="C1374" s="39" t="s">
        <v>1447</v>
      </c>
      <c r="D1374" s="40"/>
      <c r="E1374" s="41"/>
      <c r="F1374" s="41"/>
      <c r="G1374" s="41"/>
      <c r="H1374" s="43">
        <f>Source!AN892</f>
        <v>21.52</v>
      </c>
      <c r="I1374" s="42">
        <f>ROUND(1.2,7)</f>
        <v>1.2</v>
      </c>
      <c r="J1374" s="47">
        <f>ROUND(Source!AE892*Source!I892, 2)</f>
        <v>77.459999999999994</v>
      </c>
      <c r="K1374" s="42">
        <f>IF(Source!BS892&lt;&gt; 0, Source!BS892, 1)</f>
        <v>50.93</v>
      </c>
      <c r="L1374" s="47">
        <f>Source!R892</f>
        <v>3945.04</v>
      </c>
    </row>
    <row r="1375" spans="1:101" ht="14.25" x14ac:dyDescent="0.2">
      <c r="A1375" s="39"/>
      <c r="B1375" s="42">
        <v>4</v>
      </c>
      <c r="C1375" s="39" t="s">
        <v>1448</v>
      </c>
      <c r="D1375" s="40"/>
      <c r="E1375" s="41"/>
      <c r="F1375" s="41"/>
      <c r="G1375" s="41"/>
      <c r="H1375" s="43">
        <f>Source!AL892</f>
        <v>22</v>
      </c>
      <c r="I1375" s="42"/>
      <c r="J1375" s="43">
        <f>ROUND(Source!AC892*Source!I892, 2)</f>
        <v>66</v>
      </c>
      <c r="K1375" s="42">
        <f>IF(Source!BC892&lt;&gt; 0, Source!BC892, 1)</f>
        <v>12.12</v>
      </c>
      <c r="L1375" s="43">
        <f>Source!P892</f>
        <v>799.92</v>
      </c>
    </row>
    <row r="1376" spans="1:101" ht="14.25" x14ac:dyDescent="0.2">
      <c r="A1376" s="39"/>
      <c r="B1376" s="39"/>
      <c r="C1376" s="39" t="s">
        <v>1449</v>
      </c>
      <c r="D1376" s="40" t="s">
        <v>1423</v>
      </c>
      <c r="E1376" s="41">
        <f>Source!AQ892</f>
        <v>5.98</v>
      </c>
      <c r="F1376" s="41">
        <f>ROUND(1.2,7)</f>
        <v>1.2</v>
      </c>
      <c r="G1376" s="41">
        <f>ROUND(Source!U892, 7)</f>
        <v>21.527999999999999</v>
      </c>
      <c r="H1376" s="43"/>
      <c r="I1376" s="42"/>
      <c r="J1376" s="43"/>
      <c r="K1376" s="42"/>
      <c r="L1376" s="43"/>
    </row>
    <row r="1377" spans="1:101" ht="14.25" x14ac:dyDescent="0.2">
      <c r="A1377" s="39"/>
      <c r="B1377" s="39"/>
      <c r="C1377" s="48" t="s">
        <v>1450</v>
      </c>
      <c r="D1377" s="49" t="s">
        <v>1423</v>
      </c>
      <c r="E1377" s="50">
        <f>Source!AR892</f>
        <v>1.57</v>
      </c>
      <c r="F1377" s="50">
        <f>ROUND(1.2,7)</f>
        <v>1.2</v>
      </c>
      <c r="G1377" s="50">
        <f>ROUND(Source!V892, 7)</f>
        <v>5.6520000000000001</v>
      </c>
      <c r="H1377" s="51"/>
      <c r="I1377" s="52"/>
      <c r="J1377" s="51"/>
      <c r="K1377" s="52"/>
      <c r="L1377" s="51"/>
    </row>
    <row r="1378" spans="1:101" ht="14.25" x14ac:dyDescent="0.2">
      <c r="A1378" s="39"/>
      <c r="B1378" s="39"/>
      <c r="C1378" s="39" t="s">
        <v>1451</v>
      </c>
      <c r="D1378" s="40"/>
      <c r="E1378" s="41"/>
      <c r="F1378" s="41"/>
      <c r="G1378" s="41"/>
      <c r="H1378" s="43">
        <f>H1372+H1373+H1375</f>
        <v>262.68</v>
      </c>
      <c r="I1378" s="42"/>
      <c r="J1378" s="43">
        <f>J1372+J1373+J1375</f>
        <v>932.44</v>
      </c>
      <c r="K1378" s="42"/>
      <c r="L1378" s="43">
        <f>L1372+L1373+L1375</f>
        <v>19738.009999999998</v>
      </c>
    </row>
    <row r="1379" spans="1:101" ht="71.25" x14ac:dyDescent="0.2">
      <c r="A1379" s="38" t="s">
        <v>1596</v>
      </c>
      <c r="B1379" s="39" t="str">
        <f>Source!F894</f>
        <v>403-5304</v>
      </c>
      <c r="C1379" s="39" t="str">
        <f>Source!G894</f>
        <v>Стойка железобетонная под оборудование подстанций УСО-4А /бетон В15 (М200), объем 0,19 м3, расход арматуры 36,73 кг/ (серия 3.407-102 вып. 1)</v>
      </c>
      <c r="D1379" s="40" t="str">
        <f>Source!H894</f>
        <v>шт.</v>
      </c>
      <c r="E1379" s="41">
        <f>SmtRes!AT1094</f>
        <v>1</v>
      </c>
      <c r="F1379" s="41"/>
      <c r="G1379" s="41">
        <f>Source!I894</f>
        <v>3</v>
      </c>
      <c r="H1379" s="43">
        <f>Source!AL894+Source!AO894+Source!AM894</f>
        <v>665.87</v>
      </c>
      <c r="I1379" s="42"/>
      <c r="J1379" s="43">
        <f>ROUND(Source!AC894*Source!I894, 2)+ROUND((((Source!ET894)-(Source!EU894))+Source!AE894)*Source!I894, 2)+ROUND(Source!AF894*Source!I894, 2)</f>
        <v>1997.61</v>
      </c>
      <c r="K1379" s="42">
        <f>IF(Source!BC894&lt;&gt; 0, Source!BC894, 1)</f>
        <v>8.33</v>
      </c>
      <c r="L1379" s="43">
        <f>Source!P894</f>
        <v>16640.09</v>
      </c>
      <c r="O1379">
        <f>J1379</f>
        <v>1997.61</v>
      </c>
      <c r="AA1379">
        <f>J1379</f>
        <v>1997.61</v>
      </c>
      <c r="AD1379">
        <f>ROUND((Source!AT894/100)*((ROUND(Source!AF894*Source!I894, 2)+ROUND(Source!AE894*Source!I894, 2))), 2)</f>
        <v>0</v>
      </c>
      <c r="AE1379">
        <f>ROUND((Source!AU894/100)*((ROUND(Source!AF894*Source!I894, 2)+ROUND(Source!AE894*Source!I894, 2))), 2)</f>
        <v>0</v>
      </c>
      <c r="AN1379">
        <f>L1379</f>
        <v>16640.09</v>
      </c>
      <c r="AW1379">
        <f>L1379</f>
        <v>16640.09</v>
      </c>
      <c r="AZ1379">
        <f>Source!X894</f>
        <v>0</v>
      </c>
      <c r="BA1379">
        <f>Source!Y894</f>
        <v>0</v>
      </c>
      <c r="BH1379">
        <f>J1379</f>
        <v>1997.61</v>
      </c>
      <c r="CD1379">
        <v>1</v>
      </c>
    </row>
    <row r="1380" spans="1:101" ht="14.25" x14ac:dyDescent="0.2">
      <c r="A1380" s="39"/>
      <c r="B1380" s="39"/>
      <c r="C1380" s="39" t="s">
        <v>1452</v>
      </c>
      <c r="D1380" s="40"/>
      <c r="E1380" s="41"/>
      <c r="F1380" s="41"/>
      <c r="G1380" s="41"/>
      <c r="H1380" s="43"/>
      <c r="I1380" s="42"/>
      <c r="J1380" s="43">
        <f>SUM(S1370:S1383)+SUM(T1370:T1383)+SUM(X1370:X1383)+SUM(Y1370:Y1383)+SUM(Z1370:Z1383)</f>
        <v>270.57</v>
      </c>
      <c r="K1380" s="42"/>
      <c r="L1380" s="43">
        <f>SUM(AR1370:AR1383)+SUM(AS1370:AS1383)+SUM(AT1370:AT1383)+SUM(AU1370:AU1383)+SUM(AV1370:AV1383)</f>
        <v>13780.130000000001</v>
      </c>
    </row>
    <row r="1381" spans="1:101" ht="42.75" x14ac:dyDescent="0.2">
      <c r="A1381" s="39"/>
      <c r="B1381" s="39" t="s">
        <v>800</v>
      </c>
      <c r="C1381" s="39" t="s">
        <v>1591</v>
      </c>
      <c r="D1381" s="40" t="s">
        <v>1454</v>
      </c>
      <c r="E1381" s="41">
        <f>Source!BZ892</f>
        <v>117</v>
      </c>
      <c r="F1381" s="41"/>
      <c r="G1381" s="41">
        <f>Source!AT892</f>
        <v>117</v>
      </c>
      <c r="H1381" s="43"/>
      <c r="I1381" s="42"/>
      <c r="J1381" s="43">
        <f>SUM(AD1370:AD1383)</f>
        <v>316.57</v>
      </c>
      <c r="K1381" s="42"/>
      <c r="L1381" s="43">
        <f>SUM(AZ1370:AZ1383)</f>
        <v>16122.75</v>
      </c>
    </row>
    <row r="1382" spans="1:101" ht="42.75" x14ac:dyDescent="0.2">
      <c r="A1382" s="48"/>
      <c r="B1382" s="48" t="s">
        <v>801</v>
      </c>
      <c r="C1382" s="48" t="s">
        <v>1592</v>
      </c>
      <c r="D1382" s="49" t="s">
        <v>1454</v>
      </c>
      <c r="E1382" s="50">
        <f>Source!CA892</f>
        <v>70</v>
      </c>
      <c r="F1382" s="50"/>
      <c r="G1382" s="50">
        <f>Source!AU892</f>
        <v>70</v>
      </c>
      <c r="H1382" s="51"/>
      <c r="I1382" s="52"/>
      <c r="J1382" s="51">
        <f>SUM(AE1370:AE1383)</f>
        <v>189.4</v>
      </c>
      <c r="K1382" s="52"/>
      <c r="L1382" s="51">
        <f>SUM(BA1370:BA1383)</f>
        <v>9646.09</v>
      </c>
    </row>
    <row r="1383" spans="1:101" ht="15" x14ac:dyDescent="0.2">
      <c r="C1383" s="92" t="s">
        <v>1456</v>
      </c>
      <c r="D1383" s="92"/>
      <c r="E1383" s="92"/>
      <c r="F1383" s="92"/>
      <c r="G1383" s="92"/>
      <c r="H1383" s="92"/>
      <c r="I1383" s="93">
        <f>J1372+J1373+J1375+J1381+J1382+SUM(J1379:J1379)-SUMIF(CE1379:CE1379, 1, J1379:J1379)</f>
        <v>3436.02</v>
      </c>
      <c r="J1383" s="93"/>
      <c r="K1383" s="93">
        <f>L1372+L1373+L1375+L1381+L1382+SUM(L1379:L1379)-SUMIF(CE1379:CE1379, 1, L1379:L1379)</f>
        <v>62146.939999999988</v>
      </c>
      <c r="L1383" s="93"/>
      <c r="O1383" s="53">
        <f>J1372+J1373+J1375+J1381+J1382</f>
        <v>1438.41</v>
      </c>
      <c r="P1383" s="53">
        <f>J1373</f>
        <v>673.33</v>
      </c>
      <c r="R1383" t="s">
        <v>1457</v>
      </c>
      <c r="S1383" s="53">
        <f>J1372</f>
        <v>193.11</v>
      </c>
      <c r="U1383" s="53">
        <f>J1372</f>
        <v>193.11</v>
      </c>
      <c r="X1383" s="53">
        <f>J1374</f>
        <v>77.459999999999994</v>
      </c>
      <c r="Z1383" t="s">
        <v>1457</v>
      </c>
      <c r="AA1383" s="53">
        <f>J1375</f>
        <v>66</v>
      </c>
      <c r="AD1383">
        <f>ROUND((Source!AT892/100)*((ROUND(Source!AF892*Source!I892, 2)+ROUND(Source!AE892*Source!I892, 2))), 2)</f>
        <v>316.57</v>
      </c>
      <c r="AE1383">
        <f>ROUND((Source!AU892/100)*((ROUND(Source!AF892*Source!I892, 2)+ROUND(Source!AE892*Source!I892, 2))), 2)</f>
        <v>189.4</v>
      </c>
      <c r="AN1383" s="53">
        <f>L1372+L1373+L1375+L1381+L1382</f>
        <v>45506.849999999991</v>
      </c>
      <c r="AO1383" s="53">
        <f>L1373</f>
        <v>9103</v>
      </c>
      <c r="AQ1383" t="s">
        <v>1457</v>
      </c>
      <c r="AR1383" s="53">
        <f>L1372</f>
        <v>9835.09</v>
      </c>
      <c r="AT1383" s="53">
        <f>L1374</f>
        <v>3945.04</v>
      </c>
      <c r="AV1383" t="s">
        <v>1457</v>
      </c>
      <c r="AW1383" s="53">
        <f>L1375</f>
        <v>799.92</v>
      </c>
      <c r="AZ1383">
        <f>Source!X892</f>
        <v>16122.75</v>
      </c>
      <c r="BA1383">
        <f>Source!Y892</f>
        <v>9646.09</v>
      </c>
      <c r="BH1383" s="53">
        <f>J1372+J1373+J1375+J1381+J1382</f>
        <v>1438.41</v>
      </c>
      <c r="CD1383">
        <v>1</v>
      </c>
    </row>
    <row r="1384" spans="1:101" ht="71.25" x14ac:dyDescent="0.2">
      <c r="A1384" s="38" t="s">
        <v>874</v>
      </c>
      <c r="B1384" s="39" t="str">
        <f>Source!F896</f>
        <v>05-01-063-1</v>
      </c>
      <c r="C1384" s="39" t="str">
        <f>Source!G896</f>
        <v>Заполнение раствором пустот между стенкой скважины и телом сваи</v>
      </c>
      <c r="D1384" s="40" t="str">
        <f>Source!H896</f>
        <v>1 м3 конструктивного объема пустот</v>
      </c>
      <c r="E1384" s="41">
        <f>Source!K896</f>
        <v>0.81</v>
      </c>
      <c r="F1384" s="41"/>
      <c r="G1384" s="41">
        <f>Source!I896</f>
        <v>0.81</v>
      </c>
      <c r="H1384" s="43"/>
      <c r="I1384" s="42"/>
      <c r="J1384" s="43"/>
      <c r="K1384" s="42"/>
      <c r="L1384" s="43"/>
    </row>
    <row r="1385" spans="1:101" ht="51" x14ac:dyDescent="0.2">
      <c r="B1385" s="44" t="s">
        <v>1389</v>
      </c>
      <c r="C1385" s="94" t="s">
        <v>1444</v>
      </c>
      <c r="D1385" s="94"/>
      <c r="E1385" s="94"/>
      <c r="F1385" s="94"/>
      <c r="G1385" s="94"/>
      <c r="H1385" s="94"/>
      <c r="I1385" s="94"/>
      <c r="J1385" s="94"/>
      <c r="K1385" s="94"/>
      <c r="L1385" s="94"/>
      <c r="CW1385" s="45" t="s">
        <v>1444</v>
      </c>
    </row>
    <row r="1386" spans="1:101" x14ac:dyDescent="0.2">
      <c r="C1386" s="46" t="str">
        <f>"Объем: "&amp;Source!I896&amp;"=0,27*"&amp;"3"</f>
        <v>Объем: 0,81=0,27*3</v>
      </c>
    </row>
    <row r="1387" spans="1:101" ht="14.25" x14ac:dyDescent="0.2">
      <c r="A1387" s="39"/>
      <c r="B1387" s="42">
        <v>1</v>
      </c>
      <c r="C1387" s="39" t="s">
        <v>1445</v>
      </c>
      <c r="D1387" s="40"/>
      <c r="E1387" s="41"/>
      <c r="F1387" s="41"/>
      <c r="G1387" s="41"/>
      <c r="H1387" s="43">
        <f>Source!AO896</f>
        <v>16.920000000000002</v>
      </c>
      <c r="I1387" s="42">
        <f>ROUND(1.2,7)</f>
        <v>1.2</v>
      </c>
      <c r="J1387" s="43">
        <f>ROUND(Source!AF896*Source!I896, 2)</f>
        <v>16.440000000000001</v>
      </c>
      <c r="K1387" s="42">
        <f>IF(Source!BA896&lt;&gt; 0, Source!BA896, 1)</f>
        <v>50.93</v>
      </c>
      <c r="L1387" s="43">
        <f>Source!S896</f>
        <v>837.44</v>
      </c>
    </row>
    <row r="1388" spans="1:101" ht="14.25" x14ac:dyDescent="0.2">
      <c r="A1388" s="39"/>
      <c r="B1388" s="42">
        <v>2</v>
      </c>
      <c r="C1388" s="39" t="s">
        <v>1446</v>
      </c>
      <c r="D1388" s="40"/>
      <c r="E1388" s="41"/>
      <c r="F1388" s="41"/>
      <c r="G1388" s="41"/>
      <c r="H1388" s="43">
        <f>Source!AM896</f>
        <v>41.53</v>
      </c>
      <c r="I1388" s="42">
        <f>ROUND(1.2,7)</f>
        <v>1.2</v>
      </c>
      <c r="J1388" s="43">
        <f>ROUND(((((Source!ET896*ROUND(1.2,7)))-((Source!EU896*ROUND(1.2,7))))+Source!AE896)*Source!I896, 2)</f>
        <v>40.369999999999997</v>
      </c>
      <c r="K1388" s="42">
        <f>IF(Source!BB896&lt;&gt; 0, Source!BB896, 1)</f>
        <v>13.21</v>
      </c>
      <c r="L1388" s="43">
        <f>Source!Q896</f>
        <v>533.41999999999996</v>
      </c>
    </row>
    <row r="1389" spans="1:101" ht="14.25" x14ac:dyDescent="0.2">
      <c r="A1389" s="39"/>
      <c r="B1389" s="42">
        <v>3</v>
      </c>
      <c r="C1389" s="39" t="s">
        <v>1447</v>
      </c>
      <c r="D1389" s="40"/>
      <c r="E1389" s="41"/>
      <c r="F1389" s="41"/>
      <c r="G1389" s="41"/>
      <c r="H1389" s="43">
        <f>Source!AN896</f>
        <v>4.43</v>
      </c>
      <c r="I1389" s="42">
        <f>ROUND(1.2,7)</f>
        <v>1.2</v>
      </c>
      <c r="J1389" s="47">
        <f>ROUND(Source!AE896*Source!I896, 2)</f>
        <v>4.3099999999999996</v>
      </c>
      <c r="K1389" s="42">
        <f>IF(Source!BS896&lt;&gt; 0, Source!BS896, 1)</f>
        <v>50.93</v>
      </c>
      <c r="L1389" s="47">
        <f>Source!R896</f>
        <v>219.47</v>
      </c>
    </row>
    <row r="1390" spans="1:101" ht="14.25" x14ac:dyDescent="0.2">
      <c r="A1390" s="39"/>
      <c r="B1390" s="39"/>
      <c r="C1390" s="39" t="s">
        <v>1449</v>
      </c>
      <c r="D1390" s="40" t="s">
        <v>1423</v>
      </c>
      <c r="E1390" s="41">
        <f>Source!AQ896</f>
        <v>2</v>
      </c>
      <c r="F1390" s="41">
        <f>ROUND(1.2,7)</f>
        <v>1.2</v>
      </c>
      <c r="G1390" s="41">
        <f>ROUND(Source!U896, 7)</f>
        <v>1.944</v>
      </c>
      <c r="H1390" s="43"/>
      <c r="I1390" s="42"/>
      <c r="J1390" s="43"/>
      <c r="K1390" s="42"/>
      <c r="L1390" s="43"/>
    </row>
    <row r="1391" spans="1:101" ht="14.25" x14ac:dyDescent="0.2">
      <c r="A1391" s="39"/>
      <c r="B1391" s="39"/>
      <c r="C1391" s="48" t="s">
        <v>1450</v>
      </c>
      <c r="D1391" s="49" t="s">
        <v>1423</v>
      </c>
      <c r="E1391" s="50">
        <f>Source!AR896</f>
        <v>0.44</v>
      </c>
      <c r="F1391" s="50">
        <f>ROUND(1.2,7)</f>
        <v>1.2</v>
      </c>
      <c r="G1391" s="50">
        <f>ROUND(Source!V896, 7)</f>
        <v>0.42768</v>
      </c>
      <c r="H1391" s="51"/>
      <c r="I1391" s="52"/>
      <c r="J1391" s="51"/>
      <c r="K1391" s="52"/>
      <c r="L1391" s="51"/>
    </row>
    <row r="1392" spans="1:101" ht="14.25" x14ac:dyDescent="0.2">
      <c r="A1392" s="39"/>
      <c r="B1392" s="39"/>
      <c r="C1392" s="39" t="s">
        <v>1451</v>
      </c>
      <c r="D1392" s="40"/>
      <c r="E1392" s="41"/>
      <c r="F1392" s="41"/>
      <c r="G1392" s="41"/>
      <c r="H1392" s="43">
        <f>H1387+H1388</f>
        <v>58.45</v>
      </c>
      <c r="I1392" s="42"/>
      <c r="J1392" s="43">
        <f>J1387+J1388</f>
        <v>56.81</v>
      </c>
      <c r="K1392" s="42"/>
      <c r="L1392" s="43">
        <f>L1387+L1388</f>
        <v>1370.8600000000001</v>
      </c>
    </row>
    <row r="1393" spans="1:101" ht="28.5" x14ac:dyDescent="0.2">
      <c r="A1393" s="38" t="s">
        <v>1597</v>
      </c>
      <c r="B1393" s="39" t="str">
        <f>Source!F898</f>
        <v>401-0083</v>
      </c>
      <c r="C1393" s="39" t="str">
        <f>Source!G898</f>
        <v>Бетон тяжелый, крупность заполнителя 10 мм, класс В7,5 (М100)</v>
      </c>
      <c r="D1393" s="40" t="str">
        <f>Source!H898</f>
        <v>м3</v>
      </c>
      <c r="E1393" s="41">
        <f>SmtRes!AT1106</f>
        <v>1.01</v>
      </c>
      <c r="F1393" s="41"/>
      <c r="G1393" s="41">
        <f>Source!I898</f>
        <v>0.81810000000000005</v>
      </c>
      <c r="H1393" s="43">
        <f>Source!AL898+Source!AO898+Source!AM898</f>
        <v>600</v>
      </c>
      <c r="I1393" s="42"/>
      <c r="J1393" s="43">
        <f>ROUND(Source!AC898*Source!I898, 2)+ROUND((((Source!ET898)-(Source!EU898))+Source!AE898)*Source!I898, 2)+ROUND(Source!AF898*Source!I898, 2)</f>
        <v>490.86</v>
      </c>
      <c r="K1393" s="42">
        <f>IF(Source!BC898&lt;&gt; 0, Source!BC898, 1)</f>
        <v>8.39</v>
      </c>
      <c r="L1393" s="43">
        <f>Source!P898</f>
        <v>4118.32</v>
      </c>
      <c r="O1393">
        <f>J1393</f>
        <v>490.86</v>
      </c>
      <c r="AA1393">
        <f>J1393</f>
        <v>490.86</v>
      </c>
      <c r="AD1393">
        <f>ROUND((Source!AT898/100)*((ROUND(Source!AF898*Source!I898, 2)+ROUND(Source!AE898*Source!I898, 2))), 2)</f>
        <v>0</v>
      </c>
      <c r="AE1393">
        <f>ROUND((Source!AU898/100)*((ROUND(Source!AF898*Source!I898, 2)+ROUND(Source!AE898*Source!I898, 2))), 2)</f>
        <v>0</v>
      </c>
      <c r="AN1393">
        <f>L1393</f>
        <v>4118.32</v>
      </c>
      <c r="AW1393">
        <f>L1393</f>
        <v>4118.32</v>
      </c>
      <c r="AZ1393">
        <f>Source!X898</f>
        <v>0</v>
      </c>
      <c r="BA1393">
        <f>Source!Y898</f>
        <v>0</v>
      </c>
      <c r="BH1393">
        <f>J1393</f>
        <v>490.86</v>
      </c>
      <c r="CD1393">
        <v>1</v>
      </c>
    </row>
    <row r="1394" spans="1:101" ht="14.25" x14ac:dyDescent="0.2">
      <c r="A1394" s="39"/>
      <c r="B1394" s="39"/>
      <c r="C1394" s="39" t="s">
        <v>1452</v>
      </c>
      <c r="D1394" s="40"/>
      <c r="E1394" s="41"/>
      <c r="F1394" s="41"/>
      <c r="G1394" s="41"/>
      <c r="H1394" s="43"/>
      <c r="I1394" s="42"/>
      <c r="J1394" s="43">
        <f>SUM(S1384:S1397)+SUM(T1384:T1397)+SUM(X1384:X1397)+SUM(Y1384:Y1397)+SUM(Z1384:Z1397)</f>
        <v>20.75</v>
      </c>
      <c r="K1394" s="42"/>
      <c r="L1394" s="43">
        <f>SUM(AR1384:AR1397)+SUM(AS1384:AS1397)+SUM(AT1384:AT1397)+SUM(AU1384:AU1397)+SUM(AV1384:AV1397)</f>
        <v>1056.9100000000001</v>
      </c>
    </row>
    <row r="1395" spans="1:101" ht="42.75" x14ac:dyDescent="0.2">
      <c r="A1395" s="39"/>
      <c r="B1395" s="39" t="s">
        <v>800</v>
      </c>
      <c r="C1395" s="39" t="s">
        <v>1591</v>
      </c>
      <c r="D1395" s="40" t="s">
        <v>1454</v>
      </c>
      <c r="E1395" s="41">
        <f>Source!BZ896</f>
        <v>117</v>
      </c>
      <c r="F1395" s="41"/>
      <c r="G1395" s="41">
        <f>Source!AT896</f>
        <v>117</v>
      </c>
      <c r="H1395" s="43"/>
      <c r="I1395" s="42"/>
      <c r="J1395" s="43">
        <f>SUM(AD1384:AD1397)</f>
        <v>24.28</v>
      </c>
      <c r="K1395" s="42"/>
      <c r="L1395" s="43">
        <f>SUM(AZ1384:AZ1397)</f>
        <v>1236.58</v>
      </c>
    </row>
    <row r="1396" spans="1:101" ht="42.75" x14ac:dyDescent="0.2">
      <c r="A1396" s="48"/>
      <c r="B1396" s="48" t="s">
        <v>801</v>
      </c>
      <c r="C1396" s="48" t="s">
        <v>1592</v>
      </c>
      <c r="D1396" s="49" t="s">
        <v>1454</v>
      </c>
      <c r="E1396" s="50">
        <f>Source!CA896</f>
        <v>70</v>
      </c>
      <c r="F1396" s="50"/>
      <c r="G1396" s="50">
        <f>Source!AU896</f>
        <v>70</v>
      </c>
      <c r="H1396" s="51"/>
      <c r="I1396" s="52"/>
      <c r="J1396" s="51">
        <f>SUM(AE1384:AE1397)</f>
        <v>14.53</v>
      </c>
      <c r="K1396" s="52"/>
      <c r="L1396" s="51">
        <f>SUM(BA1384:BA1397)</f>
        <v>739.84</v>
      </c>
    </row>
    <row r="1397" spans="1:101" ht="15" x14ac:dyDescent="0.2">
      <c r="C1397" s="92" t="s">
        <v>1456</v>
      </c>
      <c r="D1397" s="92"/>
      <c r="E1397" s="92"/>
      <c r="F1397" s="92"/>
      <c r="G1397" s="92"/>
      <c r="H1397" s="92"/>
      <c r="I1397" s="93">
        <f>J1387+J1388+J1395+J1396+SUM(J1393:J1393)-SUMIF(CE1393:CE1393, 1, J1393:J1393)</f>
        <v>586.48</v>
      </c>
      <c r="J1397" s="93"/>
      <c r="K1397" s="93">
        <f>L1387+L1388+L1395+L1396+SUM(L1393:L1393)-SUMIF(CE1393:CE1393, 1, L1393:L1393)</f>
        <v>7465.6</v>
      </c>
      <c r="L1397" s="93"/>
      <c r="O1397" s="53">
        <f>J1387+J1388+J1395+J1396</f>
        <v>95.62</v>
      </c>
      <c r="P1397" s="53">
        <f>J1388</f>
        <v>40.369999999999997</v>
      </c>
      <c r="R1397" t="s">
        <v>1457</v>
      </c>
      <c r="S1397" s="53">
        <f>J1387</f>
        <v>16.440000000000001</v>
      </c>
      <c r="U1397" s="53">
        <f>J1387</f>
        <v>16.440000000000001</v>
      </c>
      <c r="X1397" s="53">
        <f>J1389</f>
        <v>4.3099999999999996</v>
      </c>
      <c r="Z1397" t="s">
        <v>1457</v>
      </c>
      <c r="AA1397">
        <f>0</f>
        <v>0</v>
      </c>
      <c r="AD1397">
        <f>ROUND((Source!AT896/100)*((ROUND(Source!AF896*Source!I896, 2)+ROUND(Source!AE896*Source!I896, 2))), 2)</f>
        <v>24.28</v>
      </c>
      <c r="AE1397">
        <f>ROUND((Source!AU896/100)*((ROUND(Source!AF896*Source!I896, 2)+ROUND(Source!AE896*Source!I896, 2))), 2)</f>
        <v>14.53</v>
      </c>
      <c r="AN1397" s="53">
        <f>L1387+L1388+L1395+L1396</f>
        <v>3347.28</v>
      </c>
      <c r="AO1397" s="53">
        <f>L1388</f>
        <v>533.41999999999996</v>
      </c>
      <c r="AQ1397" t="s">
        <v>1457</v>
      </c>
      <c r="AR1397" s="53">
        <f>L1387</f>
        <v>837.44</v>
      </c>
      <c r="AT1397" s="53">
        <f>L1389</f>
        <v>219.47</v>
      </c>
      <c r="AV1397" t="s">
        <v>1457</v>
      </c>
      <c r="AW1397">
        <f>0</f>
        <v>0</v>
      </c>
      <c r="AZ1397">
        <f>Source!X896</f>
        <v>1236.58</v>
      </c>
      <c r="BA1397">
        <f>Source!Y896</f>
        <v>739.84</v>
      </c>
      <c r="BH1397" s="53">
        <f>J1387+J1388+J1395+J1396</f>
        <v>95.62</v>
      </c>
      <c r="CD1397">
        <v>1</v>
      </c>
    </row>
    <row r="1398" spans="1:101" ht="71.25" x14ac:dyDescent="0.2">
      <c r="A1398" s="38" t="s">
        <v>883</v>
      </c>
      <c r="B1398" s="39" t="str">
        <f>Source!F900</f>
        <v>08-01-003-7</v>
      </c>
      <c r="C1398" s="39" t="str">
        <f>Source!G900</f>
        <v>Гидроизоляция боковая обмазочная битумная в 2 слоя по выровненной поверхности бутовой кладки, кирпичу, бетону</v>
      </c>
      <c r="D1398" s="40" t="str">
        <f>Source!H900</f>
        <v>100 м2 изолируемой поверхности</v>
      </c>
      <c r="E1398" s="41">
        <f>Source!K900</f>
        <v>0.156</v>
      </c>
      <c r="F1398" s="41"/>
      <c r="G1398" s="41">
        <f>Source!I900</f>
        <v>0.156</v>
      </c>
      <c r="H1398" s="43"/>
      <c r="I1398" s="42"/>
      <c r="J1398" s="43"/>
      <c r="K1398" s="42"/>
      <c r="L1398" s="43"/>
    </row>
    <row r="1399" spans="1:101" ht="51" x14ac:dyDescent="0.2">
      <c r="B1399" s="44" t="s">
        <v>1389</v>
      </c>
      <c r="C1399" s="94" t="s">
        <v>1444</v>
      </c>
      <c r="D1399" s="94"/>
      <c r="E1399" s="94"/>
      <c r="F1399" s="94"/>
      <c r="G1399" s="94"/>
      <c r="H1399" s="94"/>
      <c r="I1399" s="94"/>
      <c r="J1399" s="94"/>
      <c r="K1399" s="94"/>
      <c r="L1399" s="94"/>
      <c r="CW1399" s="45" t="s">
        <v>1444</v>
      </c>
    </row>
    <row r="1400" spans="1:101" x14ac:dyDescent="0.2">
      <c r="C1400" s="46" t="str">
        <f>"Объем: "&amp;Source!I900&amp;"=((0,91/"&amp;"0,35)+"&amp;"(9,1/"&amp;"3,5))/"&amp;"100*"&amp;"3"</f>
        <v>Объем: 0,156=((0,91/0,35)+(9,1/3,5))/100*3</v>
      </c>
    </row>
    <row r="1401" spans="1:101" ht="14.25" x14ac:dyDescent="0.2">
      <c r="A1401" s="39"/>
      <c r="B1401" s="42">
        <v>1</v>
      </c>
      <c r="C1401" s="39" t="s">
        <v>1445</v>
      </c>
      <c r="D1401" s="40"/>
      <c r="E1401" s="41"/>
      <c r="F1401" s="41"/>
      <c r="G1401" s="41"/>
      <c r="H1401" s="43">
        <f>Source!AO900</f>
        <v>201.61</v>
      </c>
      <c r="I1401" s="42">
        <f>ROUND(1.2,7)</f>
        <v>1.2</v>
      </c>
      <c r="J1401" s="43">
        <f>ROUND(Source!AF900*Source!I900, 2)</f>
        <v>37.74</v>
      </c>
      <c r="K1401" s="42">
        <f>IF(Source!BA900&lt;&gt; 0, Source!BA900, 1)</f>
        <v>50.93</v>
      </c>
      <c r="L1401" s="43">
        <f>Source!S900</f>
        <v>1922.15</v>
      </c>
    </row>
    <row r="1402" spans="1:101" ht="14.25" x14ac:dyDescent="0.2">
      <c r="A1402" s="39"/>
      <c r="B1402" s="42">
        <v>2</v>
      </c>
      <c r="C1402" s="39" t="s">
        <v>1446</v>
      </c>
      <c r="D1402" s="40"/>
      <c r="E1402" s="41"/>
      <c r="F1402" s="41"/>
      <c r="G1402" s="41"/>
      <c r="H1402" s="43">
        <f>Source!AM900</f>
        <v>75.930000000000007</v>
      </c>
      <c r="I1402" s="42">
        <f>ROUND(1.2,7)</f>
        <v>1.2</v>
      </c>
      <c r="J1402" s="43">
        <f>ROUND(((((Source!ET900*ROUND(1.2,7)))-((Source!EU900*ROUND(1.2,7))))+Source!AE900)*Source!I900, 2)</f>
        <v>14.21</v>
      </c>
      <c r="K1402" s="42">
        <f>IF(Source!BB900&lt;&gt; 0, Source!BB900, 1)</f>
        <v>9.1199999999999992</v>
      </c>
      <c r="L1402" s="43">
        <f>Source!Q900</f>
        <v>129.63</v>
      </c>
    </row>
    <row r="1403" spans="1:101" ht="14.25" x14ac:dyDescent="0.2">
      <c r="A1403" s="39"/>
      <c r="B1403" s="42">
        <v>4</v>
      </c>
      <c r="C1403" s="39" t="s">
        <v>1448</v>
      </c>
      <c r="D1403" s="40"/>
      <c r="E1403" s="41"/>
      <c r="F1403" s="41"/>
      <c r="G1403" s="41"/>
      <c r="H1403" s="43">
        <f>Source!AL900</f>
        <v>898.48</v>
      </c>
      <c r="I1403" s="42"/>
      <c r="J1403" s="43">
        <f>ROUND(Source!AC900*Source!I900, 2)</f>
        <v>140.16</v>
      </c>
      <c r="K1403" s="42">
        <f>IF(Source!BC900&lt;&gt; 0, Source!BC900, 1)</f>
        <v>12.03</v>
      </c>
      <c r="L1403" s="43">
        <f>Source!P900</f>
        <v>1686.16</v>
      </c>
    </row>
    <row r="1404" spans="1:101" ht="14.25" x14ac:dyDescent="0.2">
      <c r="A1404" s="39"/>
      <c r="B1404" s="39"/>
      <c r="C1404" s="48" t="s">
        <v>1449</v>
      </c>
      <c r="D1404" s="49" t="s">
        <v>1423</v>
      </c>
      <c r="E1404" s="50">
        <f>Source!AQ900</f>
        <v>21.2</v>
      </c>
      <c r="F1404" s="50">
        <f>ROUND(1.2,7)</f>
        <v>1.2</v>
      </c>
      <c r="G1404" s="50">
        <f>ROUND(Source!U900, 7)</f>
        <v>3.9686400000000002</v>
      </c>
      <c r="H1404" s="51"/>
      <c r="I1404" s="52"/>
      <c r="J1404" s="51"/>
      <c r="K1404" s="52"/>
      <c r="L1404" s="51"/>
    </row>
    <row r="1405" spans="1:101" ht="14.25" x14ac:dyDescent="0.2">
      <c r="A1405" s="39"/>
      <c r="B1405" s="39"/>
      <c r="C1405" s="39" t="s">
        <v>1451</v>
      </c>
      <c r="D1405" s="40"/>
      <c r="E1405" s="41"/>
      <c r="F1405" s="41"/>
      <c r="G1405" s="41"/>
      <c r="H1405" s="43">
        <f>H1401+H1402+H1403</f>
        <v>1176.02</v>
      </c>
      <c r="I1405" s="42"/>
      <c r="J1405" s="43">
        <f>J1401+J1402+J1403</f>
        <v>192.11</v>
      </c>
      <c r="K1405" s="42"/>
      <c r="L1405" s="43">
        <f>L1401+L1402+L1403</f>
        <v>3737.9400000000005</v>
      </c>
    </row>
    <row r="1406" spans="1:101" ht="14.25" x14ac:dyDescent="0.2">
      <c r="A1406" s="39"/>
      <c r="B1406" s="39"/>
      <c r="C1406" s="39" t="s">
        <v>1452</v>
      </c>
      <c r="D1406" s="40"/>
      <c r="E1406" s="41"/>
      <c r="F1406" s="41"/>
      <c r="G1406" s="41"/>
      <c r="H1406" s="43"/>
      <c r="I1406" s="42"/>
      <c r="J1406" s="43">
        <f>SUM(S1398:S1409)+SUM(T1398:T1409)+SUM(X1398:X1409)+SUM(Y1398:Y1409)+SUM(Z1398:Z1409)</f>
        <v>37.74</v>
      </c>
      <c r="K1406" s="42"/>
      <c r="L1406" s="43">
        <f>SUM(AR1398:AR1409)+SUM(AS1398:AS1409)+SUM(AT1398:AT1409)+SUM(AU1398:AU1409)+SUM(AV1398:AV1409)</f>
        <v>1922.15</v>
      </c>
    </row>
    <row r="1407" spans="1:101" ht="14.25" x14ac:dyDescent="0.2">
      <c r="A1407" s="39"/>
      <c r="B1407" s="39" t="s">
        <v>187</v>
      </c>
      <c r="C1407" s="39" t="s">
        <v>1474</v>
      </c>
      <c r="D1407" s="40" t="s">
        <v>1454</v>
      </c>
      <c r="E1407" s="41">
        <f>Source!BZ900</f>
        <v>110</v>
      </c>
      <c r="F1407" s="41"/>
      <c r="G1407" s="41">
        <f>Source!AT900</f>
        <v>110</v>
      </c>
      <c r="H1407" s="43"/>
      <c r="I1407" s="42"/>
      <c r="J1407" s="43">
        <f>SUM(AD1398:AD1409)</f>
        <v>41.51</v>
      </c>
      <c r="K1407" s="42"/>
      <c r="L1407" s="43">
        <f>SUM(AZ1398:AZ1409)</f>
        <v>2114.37</v>
      </c>
    </row>
    <row r="1408" spans="1:101" ht="14.25" x14ac:dyDescent="0.2">
      <c r="A1408" s="48"/>
      <c r="B1408" s="48" t="s">
        <v>188</v>
      </c>
      <c r="C1408" s="48" t="s">
        <v>1475</v>
      </c>
      <c r="D1408" s="49" t="s">
        <v>1454</v>
      </c>
      <c r="E1408" s="50">
        <f>Source!CA900</f>
        <v>69</v>
      </c>
      <c r="F1408" s="50"/>
      <c r="G1408" s="50">
        <f>Source!AU900</f>
        <v>69</v>
      </c>
      <c r="H1408" s="51"/>
      <c r="I1408" s="52"/>
      <c r="J1408" s="51">
        <f>SUM(AE1398:AE1409)</f>
        <v>26.04</v>
      </c>
      <c r="K1408" s="52"/>
      <c r="L1408" s="51">
        <f>SUM(BA1398:BA1409)</f>
        <v>1326.28</v>
      </c>
    </row>
    <row r="1409" spans="1:101" ht="15" x14ac:dyDescent="0.2">
      <c r="C1409" s="92" t="s">
        <v>1456</v>
      </c>
      <c r="D1409" s="92"/>
      <c r="E1409" s="92"/>
      <c r="F1409" s="92"/>
      <c r="G1409" s="92"/>
      <c r="H1409" s="92"/>
      <c r="I1409" s="93">
        <f>J1401+J1402+J1403+J1407+J1408</f>
        <v>259.66000000000003</v>
      </c>
      <c r="J1409" s="93"/>
      <c r="K1409" s="93">
        <f>L1401+L1402+L1403+L1407+L1408</f>
        <v>7178.59</v>
      </c>
      <c r="L1409" s="93"/>
      <c r="O1409" s="53">
        <f>J1401+J1402+J1403+J1407+J1408</f>
        <v>259.66000000000003</v>
      </c>
      <c r="P1409" s="53">
        <f>J1402</f>
        <v>14.21</v>
      </c>
      <c r="R1409" t="s">
        <v>1457</v>
      </c>
      <c r="S1409" s="53">
        <f>J1401</f>
        <v>37.74</v>
      </c>
      <c r="U1409" s="53">
        <f>J1401</f>
        <v>37.74</v>
      </c>
      <c r="X1409">
        <f>0</f>
        <v>0</v>
      </c>
      <c r="Z1409" t="s">
        <v>1457</v>
      </c>
      <c r="AA1409" s="53">
        <f>J1403</f>
        <v>140.16</v>
      </c>
      <c r="AD1409">
        <f>ROUND((Source!AT900/100)*((ROUND(Source!AF900*Source!I900, 2)+ROUND(Source!AE900*Source!I900, 2))), 2)</f>
        <v>41.51</v>
      </c>
      <c r="AE1409">
        <f>ROUND((Source!AU900/100)*((ROUND(Source!AF900*Source!I900, 2)+ROUND(Source!AE900*Source!I900, 2))), 2)</f>
        <v>26.04</v>
      </c>
      <c r="AN1409" s="53">
        <f>L1401+L1402+L1403+L1407+L1408</f>
        <v>7178.59</v>
      </c>
      <c r="AO1409" s="53">
        <f>L1402</f>
        <v>129.63</v>
      </c>
      <c r="AQ1409" t="s">
        <v>1457</v>
      </c>
      <c r="AR1409" s="53">
        <f>L1401</f>
        <v>1922.15</v>
      </c>
      <c r="AT1409">
        <f>0</f>
        <v>0</v>
      </c>
      <c r="AV1409" t="s">
        <v>1457</v>
      </c>
      <c r="AW1409" s="53">
        <f>L1403</f>
        <v>1686.16</v>
      </c>
      <c r="AZ1409">
        <f>Source!X900</f>
        <v>2114.37</v>
      </c>
      <c r="BA1409">
        <f>Source!Y900</f>
        <v>1326.28</v>
      </c>
      <c r="BH1409" s="53">
        <f>J1401+J1402+J1403+J1407+J1408</f>
        <v>259.66000000000003</v>
      </c>
      <c r="CD1409">
        <v>1</v>
      </c>
    </row>
    <row r="1410" spans="1:101" ht="42.75" x14ac:dyDescent="0.2">
      <c r="A1410" s="38" t="s">
        <v>884</v>
      </c>
      <c r="B1410" s="39" t="str">
        <f>Source!F902</f>
        <v>33-02-013-11</v>
      </c>
      <c r="C1410" s="39" t="str">
        <f>Source!G902</f>
        <v>Установка стальных конструкций под оборудование массой до 0,2 т</v>
      </c>
      <c r="D1410" s="40" t="str">
        <f>Source!H902</f>
        <v>1 т конструкций</v>
      </c>
      <c r="E1410" s="41">
        <f>Source!K902</f>
        <v>0.58650000000000002</v>
      </c>
      <c r="F1410" s="41"/>
      <c r="G1410" s="41">
        <f>Source!I902</f>
        <v>0.58650000000000002</v>
      </c>
      <c r="H1410" s="43"/>
      <c r="I1410" s="42"/>
      <c r="J1410" s="43"/>
      <c r="K1410" s="42"/>
      <c r="L1410" s="43"/>
    </row>
    <row r="1411" spans="1:101" ht="51" x14ac:dyDescent="0.2">
      <c r="B1411" s="44" t="s">
        <v>1389</v>
      </c>
      <c r="C1411" s="94" t="s">
        <v>1444</v>
      </c>
      <c r="D1411" s="94"/>
      <c r="E1411" s="94"/>
      <c r="F1411" s="94"/>
      <c r="G1411" s="94"/>
      <c r="H1411" s="94"/>
      <c r="I1411" s="94"/>
      <c r="J1411" s="94"/>
      <c r="K1411" s="94"/>
      <c r="L1411" s="94"/>
      <c r="CW1411" s="45" t="s">
        <v>1444</v>
      </c>
    </row>
    <row r="1412" spans="1:101" x14ac:dyDescent="0.2">
      <c r="C1412" s="46" t="str">
        <f>"Объем: "&amp;Source!I902&amp;"=0,1955*"&amp;"3"</f>
        <v>Объем: 0,5865=0,1955*3</v>
      </c>
    </row>
    <row r="1413" spans="1:101" ht="14.25" x14ac:dyDescent="0.2">
      <c r="A1413" s="39"/>
      <c r="B1413" s="42">
        <v>1</v>
      </c>
      <c r="C1413" s="39" t="s">
        <v>1445</v>
      </c>
      <c r="D1413" s="40"/>
      <c r="E1413" s="41"/>
      <c r="F1413" s="41"/>
      <c r="G1413" s="41"/>
      <c r="H1413" s="43">
        <f>Source!AO902</f>
        <v>170.9</v>
      </c>
      <c r="I1413" s="42">
        <f>ROUND(1.2,7)</f>
        <v>1.2</v>
      </c>
      <c r="J1413" s="43">
        <f>ROUND(Source!AF902*Source!I902, 2)</f>
        <v>120.28</v>
      </c>
      <c r="K1413" s="42">
        <f>IF(Source!BA902&lt;&gt; 0, Source!BA902, 1)</f>
        <v>50.93</v>
      </c>
      <c r="L1413" s="43">
        <f>Source!S902</f>
        <v>6125.83</v>
      </c>
    </row>
    <row r="1414" spans="1:101" ht="14.25" x14ac:dyDescent="0.2">
      <c r="A1414" s="39"/>
      <c r="B1414" s="42">
        <v>2</v>
      </c>
      <c r="C1414" s="39" t="s">
        <v>1446</v>
      </c>
      <c r="D1414" s="40"/>
      <c r="E1414" s="41"/>
      <c r="F1414" s="41"/>
      <c r="G1414" s="41"/>
      <c r="H1414" s="43">
        <f>Source!AM902</f>
        <v>583.53</v>
      </c>
      <c r="I1414" s="42">
        <f>ROUND(1.2,7)</f>
        <v>1.2</v>
      </c>
      <c r="J1414" s="43">
        <f>ROUND(((((Source!ET902*ROUND(1.2,7)))-((Source!EU902*ROUND(1.2,7))))+Source!AE902)*Source!I902, 2)</f>
        <v>410.69</v>
      </c>
      <c r="K1414" s="42">
        <f>IF(Source!BB902&lt;&gt; 0, Source!BB902, 1)</f>
        <v>12.85</v>
      </c>
      <c r="L1414" s="43">
        <f>Source!Q902</f>
        <v>5277.29</v>
      </c>
    </row>
    <row r="1415" spans="1:101" ht="14.25" x14ac:dyDescent="0.2">
      <c r="A1415" s="39"/>
      <c r="B1415" s="42">
        <v>3</v>
      </c>
      <c r="C1415" s="39" t="s">
        <v>1447</v>
      </c>
      <c r="D1415" s="40"/>
      <c r="E1415" s="41"/>
      <c r="F1415" s="41"/>
      <c r="G1415" s="41"/>
      <c r="H1415" s="43">
        <f>Source!AN902</f>
        <v>62.91</v>
      </c>
      <c r="I1415" s="42">
        <f>ROUND(1.2,7)</f>
        <v>1.2</v>
      </c>
      <c r="J1415" s="47">
        <f>ROUND(Source!AE902*Source!I902, 2)</f>
        <v>44.27</v>
      </c>
      <c r="K1415" s="42">
        <f>IF(Source!BS902&lt;&gt; 0, Source!BS902, 1)</f>
        <v>50.93</v>
      </c>
      <c r="L1415" s="47">
        <f>Source!R902</f>
        <v>2254.92</v>
      </c>
    </row>
    <row r="1416" spans="1:101" ht="14.25" x14ac:dyDescent="0.2">
      <c r="A1416" s="39"/>
      <c r="B1416" s="42">
        <v>4</v>
      </c>
      <c r="C1416" s="39" t="s">
        <v>1448</v>
      </c>
      <c r="D1416" s="40"/>
      <c r="E1416" s="41"/>
      <c r="F1416" s="41"/>
      <c r="G1416" s="41"/>
      <c r="H1416" s="43">
        <f>Source!AL902</f>
        <v>117</v>
      </c>
      <c r="I1416" s="42"/>
      <c r="J1416" s="43">
        <f>ROUND(Source!AC902*Source!I902, 2)</f>
        <v>68.62</v>
      </c>
      <c r="K1416" s="42">
        <f>IF(Source!BC902&lt;&gt; 0, Source!BC902, 1)</f>
        <v>21.13</v>
      </c>
      <c r="L1416" s="43">
        <f>Source!P902</f>
        <v>1449.95</v>
      </c>
    </row>
    <row r="1417" spans="1:101" ht="14.25" x14ac:dyDescent="0.2">
      <c r="A1417" s="39"/>
      <c r="B1417" s="39"/>
      <c r="C1417" s="39" t="s">
        <v>1449</v>
      </c>
      <c r="D1417" s="40" t="s">
        <v>1423</v>
      </c>
      <c r="E1417" s="41">
        <f>Source!AQ902</f>
        <v>17.510000000000002</v>
      </c>
      <c r="F1417" s="41">
        <f>ROUND(1.2,7)</f>
        <v>1.2</v>
      </c>
      <c r="G1417" s="41">
        <f>ROUND(Source!U902, 7)</f>
        <v>12.323537999999999</v>
      </c>
      <c r="H1417" s="43"/>
      <c r="I1417" s="42"/>
      <c r="J1417" s="43"/>
      <c r="K1417" s="42"/>
      <c r="L1417" s="43"/>
    </row>
    <row r="1418" spans="1:101" ht="14.25" x14ac:dyDescent="0.2">
      <c r="A1418" s="39"/>
      <c r="B1418" s="39"/>
      <c r="C1418" s="48" t="s">
        <v>1450</v>
      </c>
      <c r="D1418" s="49" t="s">
        <v>1423</v>
      </c>
      <c r="E1418" s="50">
        <f>Source!AR902</f>
        <v>4.66</v>
      </c>
      <c r="F1418" s="50">
        <f>ROUND(1.2,7)</f>
        <v>1.2</v>
      </c>
      <c r="G1418" s="50">
        <f>ROUND(Source!V902, 7)</f>
        <v>3.2797079999999998</v>
      </c>
      <c r="H1418" s="51"/>
      <c r="I1418" s="52"/>
      <c r="J1418" s="51"/>
      <c r="K1418" s="52"/>
      <c r="L1418" s="51"/>
    </row>
    <row r="1419" spans="1:101" ht="14.25" x14ac:dyDescent="0.2">
      <c r="A1419" s="39"/>
      <c r="B1419" s="39"/>
      <c r="C1419" s="39" t="s">
        <v>1451</v>
      </c>
      <c r="D1419" s="40"/>
      <c r="E1419" s="41"/>
      <c r="F1419" s="41"/>
      <c r="G1419" s="41"/>
      <c r="H1419" s="43">
        <f>H1413+H1414+H1416</f>
        <v>871.43</v>
      </c>
      <c r="I1419" s="42"/>
      <c r="J1419" s="43">
        <f>J1413+J1414+J1416</f>
        <v>599.59</v>
      </c>
      <c r="K1419" s="42"/>
      <c r="L1419" s="43">
        <f>L1413+L1414+L1416</f>
        <v>12853.07</v>
      </c>
    </row>
    <row r="1420" spans="1:101" ht="28.5" x14ac:dyDescent="0.2">
      <c r="A1420" s="38" t="s">
        <v>1598</v>
      </c>
      <c r="B1420" s="39" t="str">
        <f>Source!F906</f>
        <v>110-9082</v>
      </c>
      <c r="C1420" s="39" t="str">
        <f>Source!G906</f>
        <v>Конструкции стальные крепления электрооборудования ОРУ</v>
      </c>
      <c r="D1420" s="40" t="str">
        <f>Source!H906</f>
        <v>т</v>
      </c>
      <c r="E1420" s="41">
        <f>SmtRes!AT1136</f>
        <v>1.03</v>
      </c>
      <c r="F1420" s="41"/>
      <c r="G1420" s="41">
        <f>Source!I906</f>
        <v>0.60409500000000005</v>
      </c>
      <c r="H1420" s="43">
        <f>Source!AL906+Source!AO906+Source!AM906</f>
        <v>0</v>
      </c>
      <c r="I1420" s="42"/>
      <c r="J1420" s="43">
        <f>ROUND(Source!AC906*Source!I906, 2)+ROUND((((Source!ET906)-(Source!EU906))+Source!AE906)*Source!I906, 2)+ROUND(Source!AF906*Source!I906, 2)</f>
        <v>0</v>
      </c>
      <c r="K1420" s="42">
        <f>IF(Source!BC906&lt;&gt; 0, Source!BC906, 1)</f>
        <v>9.2200000000000006</v>
      </c>
      <c r="L1420" s="43">
        <f>Source!P906</f>
        <v>0</v>
      </c>
      <c r="O1420">
        <f>J1420</f>
        <v>0</v>
      </c>
      <c r="AA1420">
        <f>J1420</f>
        <v>0</v>
      </c>
      <c r="AD1420">
        <f>ROUND((Source!AT906/100)*((ROUND(Source!AF906*Source!I906, 2)+ROUND(Source!AE906*Source!I906, 2))), 2)</f>
        <v>0</v>
      </c>
      <c r="AE1420">
        <f>ROUND((Source!AU906/100)*((ROUND(Source!AF906*Source!I906, 2)+ROUND(Source!AE906*Source!I906, 2))), 2)</f>
        <v>0</v>
      </c>
      <c r="AN1420">
        <f>L1420</f>
        <v>0</v>
      </c>
      <c r="AW1420">
        <f>L1420</f>
        <v>0</v>
      </c>
      <c r="AZ1420">
        <f>Source!X906</f>
        <v>0</v>
      </c>
      <c r="BA1420">
        <f>Source!Y906</f>
        <v>0</v>
      </c>
      <c r="BH1420">
        <f>J1420</f>
        <v>0</v>
      </c>
      <c r="CD1420">
        <v>1</v>
      </c>
    </row>
    <row r="1421" spans="1:101" ht="14.25" x14ac:dyDescent="0.2">
      <c r="A1421" s="39"/>
      <c r="B1421" s="39"/>
      <c r="C1421" s="39" t="s">
        <v>1452</v>
      </c>
      <c r="D1421" s="40"/>
      <c r="E1421" s="41"/>
      <c r="F1421" s="41"/>
      <c r="G1421" s="41"/>
      <c r="H1421" s="43"/>
      <c r="I1421" s="42"/>
      <c r="J1421" s="43">
        <f>SUM(S1410:S1424)+SUM(T1410:T1424)+SUM(X1410:X1424)+SUM(Y1410:Y1424)+SUM(Z1410:Z1424)</f>
        <v>164.55</v>
      </c>
      <c r="K1421" s="42"/>
      <c r="L1421" s="43">
        <f>SUM(AR1410:AR1424)+SUM(AS1410:AS1424)+SUM(AT1410:AT1424)+SUM(AU1410:AU1424)+SUM(AV1410:AV1424)</f>
        <v>8380.75</v>
      </c>
    </row>
    <row r="1422" spans="1:101" ht="14.25" x14ac:dyDescent="0.2">
      <c r="A1422" s="39"/>
      <c r="B1422" s="39" t="s">
        <v>613</v>
      </c>
      <c r="C1422" s="39" t="s">
        <v>1552</v>
      </c>
      <c r="D1422" s="40" t="s">
        <v>1454</v>
      </c>
      <c r="E1422" s="41">
        <f>Source!BZ902</f>
        <v>103</v>
      </c>
      <c r="F1422" s="41"/>
      <c r="G1422" s="41">
        <f>Source!AT902</f>
        <v>103</v>
      </c>
      <c r="H1422" s="43"/>
      <c r="I1422" s="42"/>
      <c r="J1422" s="43">
        <f>SUM(AD1410:AD1424)</f>
        <v>169.49</v>
      </c>
      <c r="K1422" s="42"/>
      <c r="L1422" s="43">
        <f>SUM(AZ1410:AZ1424)</f>
        <v>8632.17</v>
      </c>
    </row>
    <row r="1423" spans="1:101" ht="14.25" x14ac:dyDescent="0.2">
      <c r="A1423" s="48"/>
      <c r="B1423" s="48" t="s">
        <v>614</v>
      </c>
      <c r="C1423" s="48" t="s">
        <v>1553</v>
      </c>
      <c r="D1423" s="49" t="s">
        <v>1454</v>
      </c>
      <c r="E1423" s="50">
        <f>Source!CA902</f>
        <v>60</v>
      </c>
      <c r="F1423" s="50"/>
      <c r="G1423" s="50">
        <f>Source!AU902</f>
        <v>60</v>
      </c>
      <c r="H1423" s="51"/>
      <c r="I1423" s="52"/>
      <c r="J1423" s="51">
        <f>SUM(AE1410:AE1424)</f>
        <v>98.73</v>
      </c>
      <c r="K1423" s="52"/>
      <c r="L1423" s="51">
        <f>SUM(BA1410:BA1424)</f>
        <v>5028.45</v>
      </c>
    </row>
    <row r="1424" spans="1:101" ht="15" x14ac:dyDescent="0.2">
      <c r="C1424" s="92" t="s">
        <v>1456</v>
      </c>
      <c r="D1424" s="92"/>
      <c r="E1424" s="92"/>
      <c r="F1424" s="92"/>
      <c r="G1424" s="92"/>
      <c r="H1424" s="92"/>
      <c r="I1424" s="93">
        <f>J1413+J1414+J1416+J1422+J1423+SUM(J1420:J1420)-SUMIF(CE1420:CE1420, 1, J1420:J1420)</f>
        <v>867.81000000000006</v>
      </c>
      <c r="J1424" s="93"/>
      <c r="K1424" s="93">
        <f>L1413+L1414+L1416+L1422+L1423+SUM(L1420:L1420)-SUMIF(CE1420:CE1420, 1, L1420:L1420)</f>
        <v>26513.69</v>
      </c>
      <c r="L1424" s="93"/>
      <c r="O1424" s="53">
        <f>J1413+J1414+J1416+J1422+J1423</f>
        <v>867.81000000000006</v>
      </c>
      <c r="P1424" s="53">
        <f>J1414</f>
        <v>410.69</v>
      </c>
      <c r="R1424" t="s">
        <v>1457</v>
      </c>
      <c r="S1424" s="53">
        <f>J1413</f>
        <v>120.28</v>
      </c>
      <c r="U1424" s="53">
        <f>J1413</f>
        <v>120.28</v>
      </c>
      <c r="X1424" s="53">
        <f>J1415</f>
        <v>44.27</v>
      </c>
      <c r="Z1424" t="s">
        <v>1457</v>
      </c>
      <c r="AA1424" s="53">
        <f>J1416</f>
        <v>68.62</v>
      </c>
      <c r="AD1424">
        <f>ROUND((Source!AT902/100)*((ROUND(Source!AF902*Source!I902, 2)+ROUND(Source!AE902*Source!I902, 2))), 2)</f>
        <v>169.49</v>
      </c>
      <c r="AE1424">
        <f>ROUND((Source!AU902/100)*((ROUND(Source!AF902*Source!I902, 2)+ROUND(Source!AE902*Source!I902, 2))), 2)</f>
        <v>98.73</v>
      </c>
      <c r="AN1424" s="53">
        <f>L1413+L1414+L1416+L1422+L1423</f>
        <v>26513.69</v>
      </c>
      <c r="AO1424" s="53">
        <f>L1414</f>
        <v>5277.29</v>
      </c>
      <c r="AQ1424" t="s">
        <v>1457</v>
      </c>
      <c r="AR1424" s="53">
        <f>L1413</f>
        <v>6125.83</v>
      </c>
      <c r="AT1424" s="53">
        <f>L1415</f>
        <v>2254.92</v>
      </c>
      <c r="AV1424" t="s">
        <v>1457</v>
      </c>
      <c r="AW1424" s="53">
        <f>L1416</f>
        <v>1449.95</v>
      </c>
      <c r="AZ1424">
        <f>Source!X902</f>
        <v>8632.17</v>
      </c>
      <c r="BA1424">
        <f>Source!Y902</f>
        <v>5028.45</v>
      </c>
      <c r="BH1424" s="53">
        <f>J1413+J1414+J1416+J1422+J1423</f>
        <v>867.81000000000006</v>
      </c>
      <c r="CD1424">
        <v>1</v>
      </c>
    </row>
    <row r="1425" spans="1:82" ht="42.75" x14ac:dyDescent="0.2">
      <c r="A1425" s="55" t="s">
        <v>890</v>
      </c>
      <c r="B1425" s="48" t="str">
        <f>Source!F908</f>
        <v>ТЦ_22.2.02.07_77_7729774527_20.12.2024_02</v>
      </c>
      <c r="C1425" s="48" t="s">
        <v>1599</v>
      </c>
      <c r="D1425" s="49" t="str">
        <f>Source!H908</f>
        <v>шт.</v>
      </c>
      <c r="E1425" s="50">
        <f>Source!K908</f>
        <v>3</v>
      </c>
      <c r="F1425" s="50"/>
      <c r="G1425" s="50">
        <f>Source!I908</f>
        <v>3</v>
      </c>
      <c r="H1425" s="51">
        <f>Source!AL908</f>
        <v>191250</v>
      </c>
      <c r="I1425" s="52"/>
      <c r="J1425" s="51">
        <f>ROUND(L1425/K1425, 2)</f>
        <v>62228.85</v>
      </c>
      <c r="K1425" s="52">
        <f>IF(Source!BC908&lt;&gt; 0, Source!BC908, 1)</f>
        <v>9.2200000000000006</v>
      </c>
      <c r="L1425" s="51">
        <f>Source!HG908</f>
        <v>573750</v>
      </c>
    </row>
    <row r="1426" spans="1:82" ht="15" x14ac:dyDescent="0.2">
      <c r="C1426" s="92" t="s">
        <v>1456</v>
      </c>
      <c r="D1426" s="92"/>
      <c r="E1426" s="92"/>
      <c r="F1426" s="92"/>
      <c r="G1426" s="92"/>
      <c r="H1426" s="92"/>
      <c r="I1426" s="93">
        <f>J1425</f>
        <v>62228.85</v>
      </c>
      <c r="J1426" s="93"/>
      <c r="K1426" s="93">
        <f>L1425</f>
        <v>573750</v>
      </c>
      <c r="L1426" s="93"/>
      <c r="O1426" s="53">
        <f>J1425</f>
        <v>62228.85</v>
      </c>
      <c r="P1426">
        <f>0</f>
        <v>0</v>
      </c>
      <c r="R1426" t="s">
        <v>1457</v>
      </c>
      <c r="S1426">
        <f>0</f>
        <v>0</v>
      </c>
      <c r="U1426">
        <f>0</f>
        <v>0</v>
      </c>
      <c r="X1426">
        <f>0</f>
        <v>0</v>
      </c>
      <c r="Z1426" t="s">
        <v>1457</v>
      </c>
      <c r="AA1426" s="53">
        <f>J1425</f>
        <v>62228.85</v>
      </c>
      <c r="AB1426" s="53">
        <f>J1425</f>
        <v>62228.85</v>
      </c>
      <c r="AD1426">
        <f>ROUND((Source!AT908/100)*((ROUND(Source!AF908*Source!I908, 2)+ROUND(Source!AE908*Source!I908, 2))), 2)</f>
        <v>0</v>
      </c>
      <c r="AE1426">
        <f>ROUND((Source!AU908/100)*((ROUND(Source!AF908*Source!I908, 2)+ROUND(Source!AE908*Source!I908, 2))), 2)</f>
        <v>0</v>
      </c>
      <c r="AN1426" s="53">
        <f>L1425</f>
        <v>573750</v>
      </c>
      <c r="AO1426">
        <f>0</f>
        <v>0</v>
      </c>
      <c r="AQ1426" t="s">
        <v>1457</v>
      </c>
      <c r="AR1426">
        <f>0</f>
        <v>0</v>
      </c>
      <c r="AT1426">
        <f>0</f>
        <v>0</v>
      </c>
      <c r="AV1426" t="s">
        <v>1457</v>
      </c>
      <c r="AW1426" s="53">
        <f>L1425</f>
        <v>573750</v>
      </c>
      <c r="AX1426" s="53">
        <f>L1425</f>
        <v>573750</v>
      </c>
      <c r="AZ1426">
        <f>Source!X908</f>
        <v>0</v>
      </c>
      <c r="BA1426">
        <f>Source!Y908</f>
        <v>0</v>
      </c>
      <c r="BH1426" s="53">
        <f>J1425</f>
        <v>62228.85</v>
      </c>
      <c r="CD1426">
        <v>1</v>
      </c>
    </row>
    <row r="1427" spans="1:82" ht="28.5" x14ac:dyDescent="0.2">
      <c r="A1427" s="38" t="s">
        <v>893</v>
      </c>
      <c r="B1427" s="39" t="str">
        <f>Source!F910</f>
        <v>101-1425</v>
      </c>
      <c r="C1427" s="39" t="str">
        <f>Source!G910</f>
        <v>Шпильки оцинкованные стяжные диаметром 30 мм длиной 300, 400 мм</v>
      </c>
      <c r="D1427" s="40" t="str">
        <f>Source!H910</f>
        <v>т</v>
      </c>
      <c r="E1427" s="41">
        <f>Source!K910</f>
        <v>1.9199999999999998E-2</v>
      </c>
      <c r="F1427" s="41"/>
      <c r="G1427" s="41">
        <f>Source!I910</f>
        <v>1.9199999999999998E-2</v>
      </c>
      <c r="H1427" s="43">
        <f>Source!AL910</f>
        <v>13315.54</v>
      </c>
      <c r="I1427" s="42"/>
      <c r="J1427" s="43">
        <f>ROUND(Source!AC910*Source!I910, 2)</f>
        <v>255.66</v>
      </c>
      <c r="K1427" s="42">
        <f>IF(Source!BC910&lt;&gt; 0, Source!BC910, 1)</f>
        <v>15.02</v>
      </c>
      <c r="L1427" s="43">
        <f>Source!P910</f>
        <v>3839.99</v>
      </c>
    </row>
    <row r="1428" spans="1:82" x14ac:dyDescent="0.2">
      <c r="A1428" s="63"/>
      <c r="B1428" s="63"/>
      <c r="C1428" s="64" t="str">
        <f>"Объем: "&amp;Source!I910&amp;"=4*"&amp;"1,6/"&amp;"1000*"&amp;"3"</f>
        <v>Объем: 0,0192=4*1,6/1000*3</v>
      </c>
      <c r="D1428" s="63"/>
      <c r="E1428" s="63"/>
      <c r="F1428" s="63"/>
      <c r="G1428" s="63"/>
      <c r="H1428" s="63"/>
      <c r="I1428" s="63"/>
      <c r="J1428" s="63"/>
      <c r="K1428" s="63"/>
      <c r="L1428" s="63"/>
    </row>
    <row r="1429" spans="1:82" ht="15" x14ac:dyDescent="0.2">
      <c r="C1429" s="92" t="s">
        <v>1456</v>
      </c>
      <c r="D1429" s="92"/>
      <c r="E1429" s="92"/>
      <c r="F1429" s="92"/>
      <c r="G1429" s="92"/>
      <c r="H1429" s="92"/>
      <c r="I1429" s="93">
        <f>J1427</f>
        <v>255.66</v>
      </c>
      <c r="J1429" s="93"/>
      <c r="K1429" s="93">
        <f>L1427</f>
        <v>3839.99</v>
      </c>
      <c r="L1429" s="93"/>
      <c r="O1429" s="53">
        <f>J1427</f>
        <v>255.66</v>
      </c>
      <c r="P1429">
        <f>0</f>
        <v>0</v>
      </c>
      <c r="R1429" t="s">
        <v>1457</v>
      </c>
      <c r="S1429">
        <f>0</f>
        <v>0</v>
      </c>
      <c r="U1429">
        <f>0</f>
        <v>0</v>
      </c>
      <c r="X1429">
        <f>0</f>
        <v>0</v>
      </c>
      <c r="Z1429" t="s">
        <v>1457</v>
      </c>
      <c r="AA1429" s="53">
        <f>J1427</f>
        <v>255.66</v>
      </c>
      <c r="AD1429">
        <f>ROUND((Source!AT910/100)*((ROUND(Source!AF910*Source!I910, 2)+ROUND(Source!AE910*Source!I910, 2))), 2)</f>
        <v>0</v>
      </c>
      <c r="AE1429">
        <f>ROUND((Source!AU910/100)*((ROUND(Source!AF910*Source!I910, 2)+ROUND(Source!AE910*Source!I910, 2))), 2)</f>
        <v>0</v>
      </c>
      <c r="AN1429" s="53">
        <f>L1427</f>
        <v>3839.99</v>
      </c>
      <c r="AO1429">
        <f>0</f>
        <v>0</v>
      </c>
      <c r="AQ1429" t="s">
        <v>1457</v>
      </c>
      <c r="AR1429">
        <f>0</f>
        <v>0</v>
      </c>
      <c r="AT1429">
        <f>0</f>
        <v>0</v>
      </c>
      <c r="AV1429" t="s">
        <v>1457</v>
      </c>
      <c r="AW1429" s="53">
        <f>L1427</f>
        <v>3839.99</v>
      </c>
      <c r="AZ1429">
        <f>Source!X910</f>
        <v>0</v>
      </c>
      <c r="BA1429">
        <f>Source!Y910</f>
        <v>0</v>
      </c>
      <c r="BH1429" s="53">
        <f>J1427</f>
        <v>255.66</v>
      </c>
      <c r="CD1429">
        <v>1</v>
      </c>
    </row>
    <row r="1430" spans="1:82" ht="28.5" x14ac:dyDescent="0.2">
      <c r="A1430" s="38" t="s">
        <v>897</v>
      </c>
      <c r="B1430" s="39" t="str">
        <f>Source!F912</f>
        <v>302-3253</v>
      </c>
      <c r="C1430" s="39" t="str">
        <f>Source!G912</f>
        <v>Контргайка оцинкованная диаметром 40 мм</v>
      </c>
      <c r="D1430" s="40" t="str">
        <f>Source!H912</f>
        <v>10 шт.</v>
      </c>
      <c r="E1430" s="41">
        <f>Source!K912</f>
        <v>7.2</v>
      </c>
      <c r="F1430" s="41"/>
      <c r="G1430" s="41">
        <f>Source!I912</f>
        <v>7.2</v>
      </c>
      <c r="H1430" s="43">
        <f>Source!AL912</f>
        <v>32.6</v>
      </c>
      <c r="I1430" s="42"/>
      <c r="J1430" s="43">
        <f>ROUND(Source!AC912*Source!I912, 2)</f>
        <v>234.72</v>
      </c>
      <c r="K1430" s="42">
        <f>IF(Source!BC912&lt;&gt; 0, Source!BC912, 1)</f>
        <v>7.54</v>
      </c>
      <c r="L1430" s="43">
        <f>Source!P912</f>
        <v>1769.79</v>
      </c>
    </row>
    <row r="1431" spans="1:82" x14ac:dyDescent="0.2">
      <c r="A1431" s="63"/>
      <c r="B1431" s="63"/>
      <c r="C1431" s="64" t="str">
        <f>"Объем: "&amp;Source!I912&amp;"=24/"&amp;"10*"&amp;"3"</f>
        <v>Объем: 7,2=24/10*3</v>
      </c>
      <c r="D1431" s="63"/>
      <c r="E1431" s="63"/>
      <c r="F1431" s="63"/>
      <c r="G1431" s="63"/>
      <c r="H1431" s="63"/>
      <c r="I1431" s="63"/>
      <c r="J1431" s="63"/>
      <c r="K1431" s="63"/>
      <c r="L1431" s="63"/>
    </row>
    <row r="1432" spans="1:82" ht="15" x14ac:dyDescent="0.2">
      <c r="C1432" s="92" t="s">
        <v>1456</v>
      </c>
      <c r="D1432" s="92"/>
      <c r="E1432" s="92"/>
      <c r="F1432" s="92"/>
      <c r="G1432" s="92"/>
      <c r="H1432" s="92"/>
      <c r="I1432" s="93">
        <f>J1430</f>
        <v>234.72</v>
      </c>
      <c r="J1432" s="93"/>
      <c r="K1432" s="93">
        <f>L1430</f>
        <v>1769.79</v>
      </c>
      <c r="L1432" s="93"/>
      <c r="O1432" s="53">
        <f>J1430</f>
        <v>234.72</v>
      </c>
      <c r="P1432">
        <f>0</f>
        <v>0</v>
      </c>
      <c r="R1432" t="s">
        <v>1457</v>
      </c>
      <c r="S1432">
        <f>0</f>
        <v>0</v>
      </c>
      <c r="U1432">
        <f>0</f>
        <v>0</v>
      </c>
      <c r="X1432">
        <f>0</f>
        <v>0</v>
      </c>
      <c r="Z1432" t="s">
        <v>1457</v>
      </c>
      <c r="AA1432" s="53">
        <f>J1430</f>
        <v>234.72</v>
      </c>
      <c r="AD1432">
        <f>ROUND((Source!AT912/100)*((ROUND(Source!AF912*Source!I912, 2)+ROUND(Source!AE912*Source!I912, 2))), 2)</f>
        <v>0</v>
      </c>
      <c r="AE1432">
        <f>ROUND((Source!AU912/100)*((ROUND(Source!AF912*Source!I912, 2)+ROUND(Source!AE912*Source!I912, 2))), 2)</f>
        <v>0</v>
      </c>
      <c r="AN1432" s="53">
        <f>L1430</f>
        <v>1769.79</v>
      </c>
      <c r="AO1432">
        <f>0</f>
        <v>0</v>
      </c>
      <c r="AQ1432" t="s">
        <v>1457</v>
      </c>
      <c r="AR1432">
        <f>0</f>
        <v>0</v>
      </c>
      <c r="AT1432">
        <f>0</f>
        <v>0</v>
      </c>
      <c r="AV1432" t="s">
        <v>1457</v>
      </c>
      <c r="AW1432" s="53">
        <f>L1430</f>
        <v>1769.79</v>
      </c>
      <c r="AZ1432">
        <f>Source!X912</f>
        <v>0</v>
      </c>
      <c r="BA1432">
        <f>Source!Y912</f>
        <v>0</v>
      </c>
      <c r="BH1432" s="53">
        <f>J1430</f>
        <v>234.72</v>
      </c>
      <c r="CD1432">
        <v>1</v>
      </c>
    </row>
    <row r="1433" spans="1:82" ht="14.25" x14ac:dyDescent="0.2">
      <c r="A1433" s="38" t="s">
        <v>902</v>
      </c>
      <c r="B1433" s="39" t="str">
        <f>Source!F914</f>
        <v>101-2049</v>
      </c>
      <c r="C1433" s="39" t="str">
        <f>Source!G914</f>
        <v>Шайбы оцинкованные, диаметр 30 мм</v>
      </c>
      <c r="D1433" s="40" t="str">
        <f>Source!H914</f>
        <v>кг</v>
      </c>
      <c r="E1433" s="41">
        <f>Source!K914</f>
        <v>2.5728</v>
      </c>
      <c r="F1433" s="41"/>
      <c r="G1433" s="41">
        <f>Source!I914</f>
        <v>2.5728</v>
      </c>
      <c r="H1433" s="43">
        <f>Source!AL914</f>
        <v>28.72</v>
      </c>
      <c r="I1433" s="42"/>
      <c r="J1433" s="43">
        <f>ROUND(Source!AC914*Source!I914, 2)</f>
        <v>73.89</v>
      </c>
      <c r="K1433" s="42">
        <f>IF(Source!BC914&lt;&gt; 0, Source!BC914, 1)</f>
        <v>5.51</v>
      </c>
      <c r="L1433" s="43">
        <f>Source!P914</f>
        <v>407.14</v>
      </c>
    </row>
    <row r="1434" spans="1:82" x14ac:dyDescent="0.2">
      <c r="A1434" s="63"/>
      <c r="B1434" s="63"/>
      <c r="C1434" s="64" t="str">
        <f>"Объем: "&amp;Source!I914&amp;"=16*"&amp;"0,0536*"&amp;"3"</f>
        <v>Объем: 2,5728=16*0,0536*3</v>
      </c>
      <c r="D1434" s="63"/>
      <c r="E1434" s="63"/>
      <c r="F1434" s="63"/>
      <c r="G1434" s="63"/>
      <c r="H1434" s="63"/>
      <c r="I1434" s="63"/>
      <c r="J1434" s="63"/>
      <c r="K1434" s="63"/>
      <c r="L1434" s="63"/>
    </row>
    <row r="1435" spans="1:82" ht="15" x14ac:dyDescent="0.2">
      <c r="C1435" s="92" t="s">
        <v>1456</v>
      </c>
      <c r="D1435" s="92"/>
      <c r="E1435" s="92"/>
      <c r="F1435" s="92"/>
      <c r="G1435" s="92"/>
      <c r="H1435" s="92"/>
      <c r="I1435" s="93">
        <f>J1433</f>
        <v>73.89</v>
      </c>
      <c r="J1435" s="93"/>
      <c r="K1435" s="93">
        <f>L1433</f>
        <v>407.14</v>
      </c>
      <c r="L1435" s="93"/>
      <c r="O1435" s="53">
        <f>J1433</f>
        <v>73.89</v>
      </c>
      <c r="P1435">
        <f>0</f>
        <v>0</v>
      </c>
      <c r="R1435" t="s">
        <v>1457</v>
      </c>
      <c r="S1435">
        <f>0</f>
        <v>0</v>
      </c>
      <c r="U1435">
        <f>0</f>
        <v>0</v>
      </c>
      <c r="X1435">
        <f>0</f>
        <v>0</v>
      </c>
      <c r="Z1435" t="s">
        <v>1457</v>
      </c>
      <c r="AA1435" s="53">
        <f>J1433</f>
        <v>73.89</v>
      </c>
      <c r="AD1435">
        <f>ROUND((Source!AT914/100)*((ROUND(Source!AF914*Source!I914, 2)+ROUND(Source!AE914*Source!I914, 2))), 2)</f>
        <v>0</v>
      </c>
      <c r="AE1435">
        <f>ROUND((Source!AU914/100)*((ROUND(Source!AF914*Source!I914, 2)+ROUND(Source!AE914*Source!I914, 2))), 2)</f>
        <v>0</v>
      </c>
      <c r="AN1435" s="53">
        <f>L1433</f>
        <v>407.14</v>
      </c>
      <c r="AO1435">
        <f>0</f>
        <v>0</v>
      </c>
      <c r="AQ1435" t="s">
        <v>1457</v>
      </c>
      <c r="AR1435">
        <f>0</f>
        <v>0</v>
      </c>
      <c r="AT1435">
        <f>0</f>
        <v>0</v>
      </c>
      <c r="AV1435" t="s">
        <v>1457</v>
      </c>
      <c r="AW1435" s="53">
        <f>L1433</f>
        <v>407.14</v>
      </c>
      <c r="AZ1435">
        <f>Source!X914</f>
        <v>0</v>
      </c>
      <c r="BA1435">
        <f>Source!Y914</f>
        <v>0</v>
      </c>
      <c r="BH1435" s="53">
        <f>J1433</f>
        <v>73.89</v>
      </c>
      <c r="CD1435">
        <v>1</v>
      </c>
    </row>
    <row r="1437" spans="1:82" ht="15" x14ac:dyDescent="0.2">
      <c r="A1437" s="66"/>
      <c r="B1437" s="67"/>
      <c r="C1437" s="89" t="s">
        <v>1490</v>
      </c>
      <c r="D1437" s="89"/>
      <c r="E1437" s="89"/>
      <c r="F1437" s="89"/>
      <c r="G1437" s="89"/>
      <c r="H1437" s="89"/>
      <c r="I1437" s="68"/>
      <c r="J1437" s="69">
        <f>J1439+J1440+J1446+J1450</f>
        <v>67912.86</v>
      </c>
      <c r="K1437" s="69"/>
      <c r="L1437" s="69">
        <f>L1439+L1440+L1446+L1450</f>
        <v>654529.88000000012</v>
      </c>
    </row>
    <row r="1438" spans="1:82" ht="14.25" x14ac:dyDescent="0.2">
      <c r="A1438" s="54"/>
      <c r="B1438" s="65"/>
      <c r="C1438" s="90" t="s">
        <v>1491</v>
      </c>
      <c r="D1438" s="86"/>
      <c r="E1438" s="86"/>
      <c r="F1438" s="86"/>
      <c r="G1438" s="86"/>
      <c r="H1438" s="86"/>
      <c r="I1438" s="41"/>
      <c r="J1438" s="43"/>
      <c r="K1438" s="43"/>
      <c r="L1438" s="43"/>
    </row>
    <row r="1439" spans="1:82" ht="14.25" x14ac:dyDescent="0.2">
      <c r="A1439" s="54"/>
      <c r="B1439" s="65"/>
      <c r="C1439" s="86" t="s">
        <v>1492</v>
      </c>
      <c r="D1439" s="86"/>
      <c r="E1439" s="86"/>
      <c r="F1439" s="86"/>
      <c r="G1439" s="86"/>
      <c r="H1439" s="86"/>
      <c r="I1439" s="41"/>
      <c r="J1439" s="43">
        <f>SUM(S1307:S1435)</f>
        <v>560.54000000000008</v>
      </c>
      <c r="K1439" s="43"/>
      <c r="L1439" s="43">
        <f>SUM(AR1307:AR1435)</f>
        <v>28548.68</v>
      </c>
    </row>
    <row r="1440" spans="1:82" ht="14.25" x14ac:dyDescent="0.2">
      <c r="A1440" s="54"/>
      <c r="B1440" s="65"/>
      <c r="C1440" s="86" t="s">
        <v>1493</v>
      </c>
      <c r="D1440" s="86"/>
      <c r="E1440" s="86"/>
      <c r="F1440" s="86"/>
      <c r="G1440" s="86"/>
      <c r="H1440" s="86"/>
      <c r="I1440" s="41"/>
      <c r="J1440" s="43">
        <f>J1442+J1445</f>
        <v>1599.1</v>
      </c>
      <c r="K1440" s="43"/>
      <c r="L1440" s="43">
        <f>L1442+L1445</f>
        <v>17398.63</v>
      </c>
    </row>
    <row r="1441" spans="1:12" ht="14.25" x14ac:dyDescent="0.2">
      <c r="A1441" s="54"/>
      <c r="B1441" s="65"/>
      <c r="C1441" s="90" t="s">
        <v>1494</v>
      </c>
      <c r="D1441" s="86"/>
      <c r="E1441" s="86"/>
      <c r="F1441" s="86"/>
      <c r="G1441" s="86"/>
      <c r="H1441" s="86"/>
      <c r="I1441" s="41"/>
      <c r="J1441" s="43"/>
      <c r="K1441" s="43"/>
      <c r="L1441" s="43"/>
    </row>
    <row r="1442" spans="1:12" ht="14.25" x14ac:dyDescent="0.2">
      <c r="A1442" s="54"/>
      <c r="B1442" s="65"/>
      <c r="C1442" s="86" t="s">
        <v>1495</v>
      </c>
      <c r="D1442" s="86"/>
      <c r="E1442" s="86"/>
      <c r="F1442" s="86"/>
      <c r="G1442" s="86"/>
      <c r="H1442" s="86"/>
      <c r="I1442" s="41"/>
      <c r="J1442" s="43">
        <f>SUM(P1307:P1435)</f>
        <v>1599.1</v>
      </c>
      <c r="K1442" s="43"/>
      <c r="L1442" s="43">
        <f>SUM(AO1307:AO1435)</f>
        <v>17398.63</v>
      </c>
    </row>
    <row r="1443" spans="1:12" ht="14.25" x14ac:dyDescent="0.2">
      <c r="A1443" s="54"/>
      <c r="B1443" s="65"/>
      <c r="C1443" s="90" t="s">
        <v>1496</v>
      </c>
      <c r="D1443" s="86"/>
      <c r="E1443" s="86"/>
      <c r="F1443" s="86"/>
      <c r="G1443" s="86"/>
      <c r="H1443" s="86"/>
      <c r="I1443" s="41"/>
      <c r="J1443" s="43"/>
      <c r="K1443" s="43"/>
      <c r="L1443" s="43"/>
    </row>
    <row r="1444" spans="1:12" ht="14.25" x14ac:dyDescent="0.2">
      <c r="A1444" s="54"/>
      <c r="B1444" s="65"/>
      <c r="C1444" s="86" t="s">
        <v>1497</v>
      </c>
      <c r="D1444" s="86"/>
      <c r="E1444" s="86"/>
      <c r="F1444" s="86"/>
      <c r="G1444" s="86"/>
      <c r="H1444" s="86"/>
      <c r="I1444" s="41"/>
      <c r="J1444" s="43">
        <f>SUM(X1307:X1435)</f>
        <v>149.18</v>
      </c>
      <c r="K1444" s="43"/>
      <c r="L1444" s="43">
        <f>SUM(AT1307:AT1435)</f>
        <v>7598.05</v>
      </c>
    </row>
    <row r="1445" spans="1:12" ht="14.25" hidden="1" x14ac:dyDescent="0.2">
      <c r="A1445" s="54"/>
      <c r="B1445" s="65"/>
      <c r="C1445" s="86" t="s">
        <v>1498</v>
      </c>
      <c r="D1445" s="86"/>
      <c r="E1445" s="86"/>
      <c r="F1445" s="86"/>
      <c r="G1445" s="86"/>
      <c r="H1445" s="86"/>
      <c r="I1445" s="41"/>
      <c r="J1445" s="43">
        <f>SUM(Z1307:Z1435)</f>
        <v>0</v>
      </c>
      <c r="K1445" s="43"/>
      <c r="L1445" s="43">
        <f>SUM(AV1307:AV1435)</f>
        <v>0</v>
      </c>
    </row>
    <row r="1446" spans="1:12" ht="14.25" x14ac:dyDescent="0.2">
      <c r="A1446" s="54"/>
      <c r="B1446" s="65"/>
      <c r="C1446" s="86" t="s">
        <v>1499</v>
      </c>
      <c r="D1446" s="86"/>
      <c r="E1446" s="86"/>
      <c r="F1446" s="86"/>
      <c r="G1446" s="86"/>
      <c r="H1446" s="86"/>
      <c r="I1446" s="41"/>
      <c r="J1446" s="43">
        <f>J1448+J1449</f>
        <v>65673.56</v>
      </c>
      <c r="K1446" s="43"/>
      <c r="L1446" s="43">
        <f>L1448+L1449</f>
        <v>606897.85000000009</v>
      </c>
    </row>
    <row r="1447" spans="1:12" ht="14.25" x14ac:dyDescent="0.2">
      <c r="A1447" s="54"/>
      <c r="B1447" s="65"/>
      <c r="C1447" s="90" t="s">
        <v>1494</v>
      </c>
      <c r="D1447" s="86"/>
      <c r="E1447" s="86"/>
      <c r="F1447" s="86"/>
      <c r="G1447" s="86"/>
      <c r="H1447" s="86"/>
      <c r="I1447" s="41"/>
      <c r="J1447" s="43"/>
      <c r="K1447" s="43"/>
      <c r="L1447" s="43"/>
    </row>
    <row r="1448" spans="1:12" ht="14.25" x14ac:dyDescent="0.2">
      <c r="A1448" s="54"/>
      <c r="B1448" s="65"/>
      <c r="C1448" s="86" t="s">
        <v>1500</v>
      </c>
      <c r="D1448" s="86"/>
      <c r="E1448" s="86"/>
      <c r="F1448" s="86"/>
      <c r="G1448" s="86"/>
      <c r="H1448" s="86"/>
      <c r="I1448" s="41"/>
      <c r="J1448" s="43">
        <f>SUM(AA1307:AA1435)-SUM(BJ1307:BJ1435)</f>
        <v>65673.56</v>
      </c>
      <c r="K1448" s="43"/>
      <c r="L1448" s="43">
        <f>SUM(AW1307:AW1435)-SUM(BK1307:BK1435)</f>
        <v>606897.85000000009</v>
      </c>
    </row>
    <row r="1449" spans="1:12" ht="14.25" hidden="1" x14ac:dyDescent="0.2">
      <c r="A1449" s="54"/>
      <c r="B1449" s="65"/>
      <c r="C1449" s="86" t="s">
        <v>1501</v>
      </c>
      <c r="D1449" s="86"/>
      <c r="E1449" s="86"/>
      <c r="F1449" s="86"/>
      <c r="G1449" s="86"/>
      <c r="H1449" s="86"/>
      <c r="I1449" s="41"/>
      <c r="J1449" s="43">
        <f>SUM(BC1307:BC1435)</f>
        <v>0</v>
      </c>
      <c r="K1449" s="43"/>
      <c r="L1449" s="43">
        <f>SUM(BC1307:BC1435)</f>
        <v>0</v>
      </c>
    </row>
    <row r="1450" spans="1:12" ht="14.25" x14ac:dyDescent="0.2">
      <c r="A1450" s="54"/>
      <c r="B1450" s="65"/>
      <c r="C1450" s="86" t="s">
        <v>1502</v>
      </c>
      <c r="D1450" s="86"/>
      <c r="E1450" s="86"/>
      <c r="F1450" s="86"/>
      <c r="G1450" s="86"/>
      <c r="H1450" s="86"/>
      <c r="I1450" s="41"/>
      <c r="J1450" s="43">
        <f>SUM(AF1307:AF1435)</f>
        <v>79.66</v>
      </c>
      <c r="K1450" s="43"/>
      <c r="L1450" s="43">
        <f>SUM(BB1307:BB1435)</f>
        <v>1684.72</v>
      </c>
    </row>
    <row r="1451" spans="1:12" ht="14.25" x14ac:dyDescent="0.2">
      <c r="A1451" s="54"/>
      <c r="B1451" s="65"/>
      <c r="C1451" s="86" t="s">
        <v>1503</v>
      </c>
      <c r="D1451" s="86"/>
      <c r="E1451" s="86"/>
      <c r="F1451" s="86"/>
      <c r="G1451" s="86"/>
      <c r="H1451" s="86"/>
      <c r="I1451" s="41"/>
      <c r="J1451" s="43">
        <f>SUM(S1307:S1435)+SUM(X1307:X1435)+SUM(Z1307:Z1435)</f>
        <v>709.72</v>
      </c>
      <c r="K1451" s="43"/>
      <c r="L1451" s="43">
        <f>SUM(AR1307:AR1435)+SUM(AT1307:AT1435)+SUM(AV1307:AV1435)</f>
        <v>36146.730000000003</v>
      </c>
    </row>
    <row r="1452" spans="1:12" ht="14.25" x14ac:dyDescent="0.2">
      <c r="A1452" s="54"/>
      <c r="B1452" s="65"/>
      <c r="C1452" s="86" t="s">
        <v>1504</v>
      </c>
      <c r="D1452" s="86"/>
      <c r="E1452" s="86"/>
      <c r="F1452" s="86"/>
      <c r="G1452" s="86"/>
      <c r="H1452" s="86"/>
      <c r="I1452" s="41"/>
      <c r="J1452" s="43">
        <f>SUM(AD1307:AD1435)</f>
        <v>784.24</v>
      </c>
      <c r="K1452" s="43"/>
      <c r="L1452" s="43">
        <f>SUM(AZ1307:AZ1435)</f>
        <v>39941.660000000003</v>
      </c>
    </row>
    <row r="1453" spans="1:12" ht="14.25" x14ac:dyDescent="0.2">
      <c r="A1453" s="54"/>
      <c r="B1453" s="65"/>
      <c r="C1453" s="86" t="s">
        <v>1505</v>
      </c>
      <c r="D1453" s="86"/>
      <c r="E1453" s="86"/>
      <c r="F1453" s="86"/>
      <c r="G1453" s="86"/>
      <c r="H1453" s="86"/>
      <c r="I1453" s="41"/>
      <c r="J1453" s="43">
        <f>SUM(AE1307:AE1435)</f>
        <v>434.09</v>
      </c>
      <c r="K1453" s="43"/>
      <c r="L1453" s="43">
        <f>SUM(BA1307:BA1435)</f>
        <v>22107.94</v>
      </c>
    </row>
    <row r="1454" spans="1:12" ht="14.25" hidden="1" x14ac:dyDescent="0.2">
      <c r="A1454" s="54"/>
      <c r="B1454" s="65"/>
      <c r="C1454" s="86" t="s">
        <v>1506</v>
      </c>
      <c r="D1454" s="86"/>
      <c r="E1454" s="86"/>
      <c r="F1454" s="86"/>
      <c r="G1454" s="86"/>
      <c r="H1454" s="86"/>
      <c r="I1454" s="41"/>
      <c r="J1454" s="43">
        <f>J1456+J1457</f>
        <v>0</v>
      </c>
      <c r="K1454" s="43"/>
      <c r="L1454" s="43">
        <f>L1456+L1457</f>
        <v>0</v>
      </c>
    </row>
    <row r="1455" spans="1:12" ht="14.25" hidden="1" x14ac:dyDescent="0.2">
      <c r="A1455" s="54"/>
      <c r="B1455" s="65"/>
      <c r="C1455" s="90" t="s">
        <v>1491</v>
      </c>
      <c r="D1455" s="86"/>
      <c r="E1455" s="86"/>
      <c r="F1455" s="86"/>
      <c r="G1455" s="86"/>
      <c r="H1455" s="86"/>
      <c r="I1455" s="41"/>
      <c r="J1455" s="43"/>
      <c r="K1455" s="43"/>
      <c r="L1455" s="43"/>
    </row>
    <row r="1456" spans="1:12" ht="14.25" hidden="1" x14ac:dyDescent="0.2">
      <c r="A1456" s="54"/>
      <c r="B1456" s="65"/>
      <c r="C1456" s="86" t="s">
        <v>1507</v>
      </c>
      <c r="D1456" s="86"/>
      <c r="E1456" s="86"/>
      <c r="F1456" s="86"/>
      <c r="G1456" s="86"/>
      <c r="H1456" s="86"/>
      <c r="I1456" s="41"/>
      <c r="J1456" s="43">
        <f>SUM(BJ1307:BJ1435)</f>
        <v>0</v>
      </c>
      <c r="K1456" s="43"/>
      <c r="L1456" s="43">
        <f>SUM(BK1307:BK1435)</f>
        <v>0</v>
      </c>
    </row>
    <row r="1457" spans="1:12" ht="14.25" hidden="1" x14ac:dyDescent="0.2">
      <c r="A1457" s="54"/>
      <c r="B1457" s="65"/>
      <c r="C1457" s="86" t="s">
        <v>1508</v>
      </c>
      <c r="D1457" s="86"/>
      <c r="E1457" s="86"/>
      <c r="F1457" s="86"/>
      <c r="G1457" s="86"/>
      <c r="H1457" s="86"/>
      <c r="I1457" s="41"/>
      <c r="J1457" s="43">
        <f>SUM(AH1307:AH1435)</f>
        <v>0</v>
      </c>
      <c r="K1457" s="43"/>
      <c r="L1457" s="43">
        <f>SUM(BD1307:BD1435)</f>
        <v>0</v>
      </c>
    </row>
    <row r="1458" spans="1:12" ht="14.25" hidden="1" x14ac:dyDescent="0.2">
      <c r="A1458" s="54"/>
      <c r="B1458" s="65"/>
      <c r="C1458" s="86" t="s">
        <v>1509</v>
      </c>
      <c r="D1458" s="86"/>
      <c r="E1458" s="86"/>
      <c r="F1458" s="86"/>
      <c r="G1458" s="86"/>
      <c r="H1458" s="86"/>
      <c r="I1458" s="41"/>
      <c r="J1458" s="43">
        <f>SUM(BL1307:BL1435)</f>
        <v>0</v>
      </c>
      <c r="K1458" s="43"/>
      <c r="L1458" s="43"/>
    </row>
    <row r="1459" spans="1:12" ht="14.25" hidden="1" x14ac:dyDescent="0.2">
      <c r="A1459" s="54"/>
      <c r="B1459" s="65"/>
      <c r="C1459" s="86" t="s">
        <v>1510</v>
      </c>
      <c r="D1459" s="86"/>
      <c r="E1459" s="86"/>
      <c r="F1459" s="86"/>
      <c r="G1459" s="86"/>
      <c r="H1459" s="86"/>
      <c r="I1459" s="41"/>
      <c r="J1459" s="43">
        <f>SUM(BN1307:BN1435)</f>
        <v>0</v>
      </c>
      <c r="K1459" s="43"/>
      <c r="L1459" s="43">
        <f>SUM(BO1307:BO1435)</f>
        <v>0</v>
      </c>
    </row>
    <row r="1460" spans="1:12" ht="15" x14ac:dyDescent="0.2">
      <c r="A1460" s="66"/>
      <c r="B1460" s="67"/>
      <c r="C1460" s="89" t="s">
        <v>1511</v>
      </c>
      <c r="D1460" s="89"/>
      <c r="E1460" s="89"/>
      <c r="F1460" s="89"/>
      <c r="G1460" s="89"/>
      <c r="H1460" s="89"/>
      <c r="I1460" s="68"/>
      <c r="J1460" s="69">
        <f>J1437+J1452+J1453+J1454+J1458+J1459</f>
        <v>69131.19</v>
      </c>
      <c r="K1460" s="69"/>
      <c r="L1460" s="69">
        <f>L1437+L1452+L1453+L1454+L1458+L1459</f>
        <v>716579.4800000001</v>
      </c>
    </row>
    <row r="1461" spans="1:12" ht="14.25" x14ac:dyDescent="0.2">
      <c r="A1461" s="54"/>
      <c r="B1461" s="65"/>
      <c r="C1461" s="90" t="s">
        <v>1512</v>
      </c>
      <c r="D1461" s="86"/>
      <c r="E1461" s="86"/>
      <c r="F1461" s="86"/>
      <c r="G1461" s="86"/>
      <c r="H1461" s="86"/>
      <c r="I1461" s="41"/>
      <c r="J1461" s="43"/>
      <c r="K1461" s="43"/>
      <c r="L1461" s="43"/>
    </row>
    <row r="1462" spans="1:12" ht="14.25" x14ac:dyDescent="0.2">
      <c r="A1462" s="54"/>
      <c r="B1462" s="65"/>
      <c r="C1462" s="86" t="s">
        <v>1513</v>
      </c>
      <c r="D1462" s="86"/>
      <c r="E1462" s="86"/>
      <c r="F1462" s="86"/>
      <c r="G1462" s="86"/>
      <c r="H1462" s="86"/>
      <c r="I1462" s="41"/>
      <c r="J1462" s="43">
        <f>SUM(AB1307:AB1435)</f>
        <v>62228.85</v>
      </c>
      <c r="K1462" s="43"/>
      <c r="L1462" s="43">
        <f>SUM(AX1307:AX1435)</f>
        <v>573750</v>
      </c>
    </row>
    <row r="1463" spans="1:12" ht="14.25" hidden="1" x14ac:dyDescent="0.2">
      <c r="A1463" s="54"/>
      <c r="B1463" s="65"/>
      <c r="C1463" s="86" t="s">
        <v>1514</v>
      </c>
      <c r="D1463" s="86"/>
      <c r="E1463" s="86"/>
      <c r="F1463" s="86"/>
      <c r="G1463" s="86"/>
      <c r="H1463" s="86"/>
      <c r="I1463" s="41"/>
      <c r="J1463" s="43">
        <f>SUM(AC1307:AC1435)</f>
        <v>0</v>
      </c>
      <c r="K1463" s="43"/>
      <c r="L1463" s="43">
        <f>SUM(AY1307:AY1435)</f>
        <v>0</v>
      </c>
    </row>
    <row r="1464" spans="1:12" ht="14.25" x14ac:dyDescent="0.2">
      <c r="A1464" s="54"/>
      <c r="B1464" s="65"/>
      <c r="C1464" s="86" t="s">
        <v>1515</v>
      </c>
      <c r="D1464" s="86"/>
      <c r="E1464" s="86"/>
      <c r="F1464" s="87"/>
      <c r="G1464" s="70">
        <f>Source!P938</f>
        <v>61.858787900000003</v>
      </c>
      <c r="H1464" s="54"/>
      <c r="I1464" s="54"/>
      <c r="J1464" s="54"/>
      <c r="K1464" s="54"/>
      <c r="L1464" s="54"/>
    </row>
    <row r="1465" spans="1:12" ht="14.25" x14ac:dyDescent="0.2">
      <c r="A1465" s="54"/>
      <c r="B1465" s="65"/>
      <c r="C1465" s="86" t="s">
        <v>1516</v>
      </c>
      <c r="D1465" s="86"/>
      <c r="E1465" s="86"/>
      <c r="F1465" s="87"/>
      <c r="G1465" s="70">
        <f>Source!P939</f>
        <v>11.0772601</v>
      </c>
      <c r="H1465" s="54"/>
      <c r="I1465" s="54"/>
      <c r="J1465" s="54"/>
      <c r="K1465" s="54"/>
      <c r="L1465" s="54"/>
    </row>
    <row r="1468" spans="1:12" ht="15" x14ac:dyDescent="0.2">
      <c r="A1468" s="73"/>
      <c r="B1468" s="74"/>
      <c r="C1468" s="91" t="s">
        <v>1600</v>
      </c>
      <c r="D1468" s="91"/>
      <c r="E1468" s="91"/>
      <c r="F1468" s="91"/>
      <c r="G1468" s="91"/>
      <c r="H1468" s="91"/>
      <c r="I1468" s="75"/>
      <c r="J1468" s="76"/>
      <c r="K1468" s="76"/>
      <c r="L1468" s="76"/>
    </row>
    <row r="1470" spans="1:12" ht="15" x14ac:dyDescent="0.2">
      <c r="A1470" s="66"/>
      <c r="B1470" s="67"/>
      <c r="C1470" s="89" t="s">
        <v>1601</v>
      </c>
      <c r="D1470" s="89"/>
      <c r="E1470" s="89"/>
      <c r="F1470" s="89"/>
      <c r="G1470" s="89"/>
      <c r="H1470" s="89"/>
      <c r="I1470" s="68"/>
      <c r="J1470" s="69">
        <f>J1472+J1487+J1488</f>
        <v>1085723.2600000002</v>
      </c>
      <c r="K1470" s="69"/>
      <c r="L1470" s="69">
        <f>L1472+L1487+L1488</f>
        <v>13142958.869999999</v>
      </c>
    </row>
    <row r="1471" spans="1:12" ht="14.25" x14ac:dyDescent="0.2">
      <c r="A1471" s="54"/>
      <c r="B1471" s="65"/>
      <c r="C1471" s="90" t="s">
        <v>1491</v>
      </c>
      <c r="D1471" s="86"/>
      <c r="E1471" s="86"/>
      <c r="F1471" s="86"/>
      <c r="G1471" s="86"/>
      <c r="H1471" s="86"/>
      <c r="I1471" s="41"/>
      <c r="J1471" s="43"/>
      <c r="K1471" s="43"/>
      <c r="L1471" s="43"/>
    </row>
    <row r="1472" spans="1:12" ht="14.25" x14ac:dyDescent="0.2">
      <c r="A1472" s="54"/>
      <c r="B1472" s="65"/>
      <c r="C1472" s="86" t="s">
        <v>1602</v>
      </c>
      <c r="D1472" s="86"/>
      <c r="E1472" s="86"/>
      <c r="F1472" s="86"/>
      <c r="G1472" s="86"/>
      <c r="H1472" s="86"/>
      <c r="I1472" s="41"/>
      <c r="J1472" s="43">
        <f>J1474+J1475+J1481+J1485</f>
        <v>1072133.4400000002</v>
      </c>
      <c r="K1472" s="43"/>
      <c r="L1472" s="43">
        <f>L1474+L1475+L1481+L1485</f>
        <v>12450830.41</v>
      </c>
    </row>
    <row r="1473" spans="1:12" ht="14.25" x14ac:dyDescent="0.2">
      <c r="A1473" s="54"/>
      <c r="B1473" s="65"/>
      <c r="C1473" s="90" t="s">
        <v>1491</v>
      </c>
      <c r="D1473" s="86"/>
      <c r="E1473" s="86"/>
      <c r="F1473" s="86"/>
      <c r="G1473" s="86"/>
      <c r="H1473" s="86"/>
      <c r="I1473" s="41"/>
      <c r="J1473" s="43"/>
      <c r="K1473" s="43"/>
      <c r="L1473" s="43"/>
    </row>
    <row r="1474" spans="1:12" ht="14.25" x14ac:dyDescent="0.2">
      <c r="A1474" s="54"/>
      <c r="B1474" s="65"/>
      <c r="C1474" s="86" t="s">
        <v>1603</v>
      </c>
      <c r="D1474" s="86"/>
      <c r="E1474" s="86"/>
      <c r="F1474" s="86"/>
      <c r="G1474" s="86"/>
      <c r="H1474" s="86"/>
      <c r="I1474" s="41"/>
      <c r="J1474" s="43">
        <f>SUMIF(CD50:CD1466, 1, S50:S1466)</f>
        <v>5641.6499999999987</v>
      </c>
      <c r="K1474" s="43"/>
      <c r="L1474" s="43">
        <f>SUMIF(CD50:CD1466, 1, AR50:AR1466)</f>
        <v>287329.66000000009</v>
      </c>
    </row>
    <row r="1475" spans="1:12" ht="14.25" x14ac:dyDescent="0.2">
      <c r="A1475" s="54"/>
      <c r="B1475" s="65"/>
      <c r="C1475" s="86" t="s">
        <v>1493</v>
      </c>
      <c r="D1475" s="86"/>
      <c r="E1475" s="86"/>
      <c r="F1475" s="86"/>
      <c r="G1475" s="86"/>
      <c r="H1475" s="86"/>
      <c r="I1475" s="41"/>
      <c r="J1475" s="43">
        <f>J1477+J1480</f>
        <v>29749.129999999994</v>
      </c>
      <c r="K1475" s="43"/>
      <c r="L1475" s="43">
        <f>L1477+L1480</f>
        <v>230184.22</v>
      </c>
    </row>
    <row r="1476" spans="1:12" ht="14.25" x14ac:dyDescent="0.2">
      <c r="A1476" s="54"/>
      <c r="B1476" s="65"/>
      <c r="C1476" s="90" t="s">
        <v>1494</v>
      </c>
      <c r="D1476" s="86"/>
      <c r="E1476" s="86"/>
      <c r="F1476" s="86"/>
      <c r="G1476" s="86"/>
      <c r="H1476" s="86"/>
      <c r="I1476" s="41"/>
      <c r="J1476" s="43"/>
      <c r="K1476" s="43"/>
      <c r="L1476" s="43"/>
    </row>
    <row r="1477" spans="1:12" ht="14.25" x14ac:dyDescent="0.2">
      <c r="A1477" s="54"/>
      <c r="B1477" s="65"/>
      <c r="C1477" s="86" t="s">
        <v>1495</v>
      </c>
      <c r="D1477" s="86"/>
      <c r="E1477" s="86"/>
      <c r="F1477" s="86"/>
      <c r="G1477" s="86"/>
      <c r="H1477" s="86"/>
      <c r="I1477" s="41"/>
      <c r="J1477" s="43">
        <f>SUMIF(CD50:CD1466, 1, P50:P1466)</f>
        <v>29749.129999999994</v>
      </c>
      <c r="K1477" s="43"/>
      <c r="L1477" s="43">
        <f>SUMIF(CD50:CD1466, 1, AO50:AO1466)</f>
        <v>230184.22</v>
      </c>
    </row>
    <row r="1478" spans="1:12" ht="14.25" x14ac:dyDescent="0.2">
      <c r="A1478" s="54"/>
      <c r="B1478" s="65"/>
      <c r="C1478" s="90" t="s">
        <v>1496</v>
      </c>
      <c r="D1478" s="86"/>
      <c r="E1478" s="86"/>
      <c r="F1478" s="86"/>
      <c r="G1478" s="86"/>
      <c r="H1478" s="86"/>
      <c r="I1478" s="41"/>
      <c r="J1478" s="43"/>
      <c r="K1478" s="43"/>
      <c r="L1478" s="43"/>
    </row>
    <row r="1479" spans="1:12" ht="14.25" x14ac:dyDescent="0.2">
      <c r="A1479" s="54"/>
      <c r="B1479" s="65"/>
      <c r="C1479" s="86" t="s">
        <v>1497</v>
      </c>
      <c r="D1479" s="86"/>
      <c r="E1479" s="86"/>
      <c r="F1479" s="86"/>
      <c r="G1479" s="86"/>
      <c r="H1479" s="86"/>
      <c r="I1479" s="41"/>
      <c r="J1479" s="43">
        <f>SUMIF(CD50:CD1466, 1, X50:X1466)</f>
        <v>2032.42</v>
      </c>
      <c r="K1479" s="43"/>
      <c r="L1479" s="43">
        <f>SUMIF(CD50:CD1466, 1, AT50:AT1466)</f>
        <v>103512.08</v>
      </c>
    </row>
    <row r="1480" spans="1:12" ht="14.25" hidden="1" x14ac:dyDescent="0.2">
      <c r="A1480" s="54"/>
      <c r="B1480" s="65"/>
      <c r="C1480" s="86" t="s">
        <v>1498</v>
      </c>
      <c r="D1480" s="86"/>
      <c r="E1480" s="86"/>
      <c r="F1480" s="86"/>
      <c r="G1480" s="86"/>
      <c r="H1480" s="86"/>
      <c r="I1480" s="41"/>
      <c r="J1480" s="43">
        <f>SUMIF(CD50:CD1466, 1, Z50:Z1466)</f>
        <v>0</v>
      </c>
      <c r="K1480" s="43"/>
      <c r="L1480" s="43">
        <f>SUMIF(CD50:CD1466, 1, AV50:AV1466)</f>
        <v>0</v>
      </c>
    </row>
    <row r="1481" spans="1:12" ht="14.25" x14ac:dyDescent="0.2">
      <c r="A1481" s="54"/>
      <c r="B1481" s="65"/>
      <c r="C1481" s="86" t="s">
        <v>1499</v>
      </c>
      <c r="D1481" s="86"/>
      <c r="E1481" s="86"/>
      <c r="F1481" s="86"/>
      <c r="G1481" s="86"/>
      <c r="H1481" s="86"/>
      <c r="I1481" s="41"/>
      <c r="J1481" s="43">
        <f>J1483+J1484</f>
        <v>1036663.0000000002</v>
      </c>
      <c r="K1481" s="43"/>
      <c r="L1481" s="43">
        <f>L1483+L1484</f>
        <v>11931631.809999999</v>
      </c>
    </row>
    <row r="1482" spans="1:12" ht="14.25" x14ac:dyDescent="0.2">
      <c r="A1482" s="54"/>
      <c r="B1482" s="65"/>
      <c r="C1482" s="90" t="s">
        <v>1494</v>
      </c>
      <c r="D1482" s="86"/>
      <c r="E1482" s="86"/>
      <c r="F1482" s="86"/>
      <c r="G1482" s="86"/>
      <c r="H1482" s="86"/>
      <c r="I1482" s="41"/>
      <c r="J1482" s="43"/>
      <c r="K1482" s="43"/>
      <c r="L1482" s="43"/>
    </row>
    <row r="1483" spans="1:12" ht="14.25" x14ac:dyDescent="0.2">
      <c r="A1483" s="54"/>
      <c r="B1483" s="65"/>
      <c r="C1483" s="86" t="s">
        <v>1500</v>
      </c>
      <c r="D1483" s="86"/>
      <c r="E1483" s="86"/>
      <c r="F1483" s="86"/>
      <c r="G1483" s="86"/>
      <c r="H1483" s="86"/>
      <c r="I1483" s="41"/>
      <c r="J1483" s="43">
        <f>SUMIF(CD50:CD1466, 1, AA50:AA1466)-SUMIF(CD50:CD1466, 1, BJ50:BJ1466)</f>
        <v>1036663.0000000002</v>
      </c>
      <c r="K1483" s="43"/>
      <c r="L1483" s="43">
        <f>SUMIF(CD50:CD1466, 1, AW50:AW1466)-SUMIF(CD50:CD1466, 1, BK50:BK1466)</f>
        <v>11931631.809999999</v>
      </c>
    </row>
    <row r="1484" spans="1:12" ht="14.25" hidden="1" x14ac:dyDescent="0.2">
      <c r="A1484" s="54"/>
      <c r="B1484" s="65"/>
      <c r="C1484" s="86" t="s">
        <v>1501</v>
      </c>
      <c r="D1484" s="86"/>
      <c r="E1484" s="86"/>
      <c r="F1484" s="86"/>
      <c r="G1484" s="86"/>
      <c r="H1484" s="86"/>
      <c r="I1484" s="41"/>
      <c r="J1484" s="43">
        <f>SUMIF(CD50:CD1466, 1, AG50:AG1466)</f>
        <v>0</v>
      </c>
      <c r="K1484" s="43"/>
      <c r="L1484" s="43">
        <f>SUMIF(CD50:CD1466, 1, BC50:BC1466)</f>
        <v>0</v>
      </c>
    </row>
    <row r="1485" spans="1:12" ht="14.25" x14ac:dyDescent="0.2">
      <c r="A1485" s="54"/>
      <c r="B1485" s="65"/>
      <c r="C1485" s="86" t="s">
        <v>1502</v>
      </c>
      <c r="D1485" s="86"/>
      <c r="E1485" s="86"/>
      <c r="F1485" s="86"/>
      <c r="G1485" s="86"/>
      <c r="H1485" s="86"/>
      <c r="I1485" s="41"/>
      <c r="J1485" s="43">
        <f>SUMIF(CD50:CD1466, 1, AF50:AF1466)</f>
        <v>79.66</v>
      </c>
      <c r="K1485" s="43"/>
      <c r="L1485" s="43">
        <f>SUMIF(CD50:CD1466, 1, BB50:BB1466)</f>
        <v>1684.72</v>
      </c>
    </row>
    <row r="1486" spans="1:12" ht="14.25" x14ac:dyDescent="0.2">
      <c r="A1486" s="54"/>
      <c r="B1486" s="65"/>
      <c r="C1486" s="86" t="s">
        <v>1604</v>
      </c>
      <c r="D1486" s="86"/>
      <c r="E1486" s="86"/>
      <c r="F1486" s="86"/>
      <c r="G1486" s="86"/>
      <c r="H1486" s="86"/>
      <c r="I1486" s="41"/>
      <c r="J1486" s="43">
        <f>SUMIF(CD50:CD1466, 1, S50:S1466)+SUMIF(CD50:CD1466, 1, X50:X1466)+SUMIF(CD50:CD1466, 1, Z50:Z1466)</f>
        <v>7674.0699999999988</v>
      </c>
      <c r="K1486" s="43"/>
      <c r="L1486" s="43">
        <f>SUMIF(CD50:CD1466, 1, AR50:AR1466)+SUMIF(CD50:CD1466, 1, AT50:AT1466)+SUMIF(CD50:CD1466, 1, AV50:AV1466)</f>
        <v>390841.74000000011</v>
      </c>
    </row>
    <row r="1487" spans="1:12" ht="14.25" x14ac:dyDescent="0.2">
      <c r="A1487" s="54"/>
      <c r="B1487" s="65"/>
      <c r="C1487" s="86" t="s">
        <v>1605</v>
      </c>
      <c r="D1487" s="86"/>
      <c r="E1487" s="86"/>
      <c r="F1487" s="86"/>
      <c r="G1487" s="86"/>
      <c r="H1487" s="86"/>
      <c r="I1487" s="41"/>
      <c r="J1487" s="43">
        <f>SUMIF(CD50:CD1466, 1, AD50:AD1466)</f>
        <v>8450.840000000002</v>
      </c>
      <c r="K1487" s="43"/>
      <c r="L1487" s="43">
        <f>SUMIF(CD50:CD1466, 1, AZ50:AZ1466)</f>
        <v>430401.60000000009</v>
      </c>
    </row>
    <row r="1488" spans="1:12" ht="14.25" x14ac:dyDescent="0.2">
      <c r="A1488" s="54"/>
      <c r="B1488" s="65"/>
      <c r="C1488" s="86" t="s">
        <v>1606</v>
      </c>
      <c r="D1488" s="86"/>
      <c r="E1488" s="86"/>
      <c r="F1488" s="86"/>
      <c r="G1488" s="86"/>
      <c r="H1488" s="86"/>
      <c r="I1488" s="41"/>
      <c r="J1488" s="43">
        <f>SUMIF(CD50:CD1466, 1, AE50:AE1466)</f>
        <v>5138.9799999999996</v>
      </c>
      <c r="K1488" s="43"/>
      <c r="L1488" s="43">
        <f>SUMIF(CD50:CD1466, 1, BA50:BA1466)</f>
        <v>261726.86000000002</v>
      </c>
    </row>
    <row r="1490" spans="1:12" ht="15" x14ac:dyDescent="0.2">
      <c r="A1490" s="66"/>
      <c r="B1490" s="67"/>
      <c r="C1490" s="89" t="s">
        <v>1607</v>
      </c>
      <c r="D1490" s="89"/>
      <c r="E1490" s="89"/>
      <c r="F1490" s="89"/>
      <c r="G1490" s="89"/>
      <c r="H1490" s="89"/>
      <c r="I1490" s="68"/>
      <c r="J1490" s="69">
        <f>J1492+J1507+J1508</f>
        <v>82209206.38000001</v>
      </c>
      <c r="K1490" s="69"/>
      <c r="L1490" s="69">
        <f>L1492+L1507+L1508</f>
        <v>768321509.63999963</v>
      </c>
    </row>
    <row r="1491" spans="1:12" ht="14.25" x14ac:dyDescent="0.2">
      <c r="A1491" s="54"/>
      <c r="B1491" s="65"/>
      <c r="C1491" s="90" t="s">
        <v>1491</v>
      </c>
      <c r="D1491" s="86"/>
      <c r="E1491" s="86"/>
      <c r="F1491" s="86"/>
      <c r="G1491" s="86"/>
      <c r="H1491" s="86"/>
      <c r="I1491" s="41"/>
      <c r="J1491" s="43"/>
      <c r="K1491" s="43"/>
      <c r="L1491" s="43"/>
    </row>
    <row r="1492" spans="1:12" ht="14.25" x14ac:dyDescent="0.2">
      <c r="A1492" s="54"/>
      <c r="B1492" s="65"/>
      <c r="C1492" s="86" t="s">
        <v>1602</v>
      </c>
      <c r="D1492" s="86"/>
      <c r="E1492" s="86"/>
      <c r="F1492" s="86"/>
      <c r="G1492" s="86"/>
      <c r="H1492" s="86"/>
      <c r="I1492" s="41"/>
      <c r="J1492" s="43">
        <f>J1494+J1495+J1501+J1505</f>
        <v>82066612.100000009</v>
      </c>
      <c r="K1492" s="43"/>
      <c r="L1492" s="43">
        <f>L1494+L1495+L1501+L1505</f>
        <v>761059186.92999971</v>
      </c>
    </row>
    <row r="1493" spans="1:12" ht="14.25" x14ac:dyDescent="0.2">
      <c r="A1493" s="54"/>
      <c r="B1493" s="65"/>
      <c r="C1493" s="90" t="s">
        <v>1491</v>
      </c>
      <c r="D1493" s="86"/>
      <c r="E1493" s="86"/>
      <c r="F1493" s="86"/>
      <c r="G1493" s="86"/>
      <c r="H1493" s="86"/>
      <c r="I1493" s="41"/>
      <c r="J1493" s="43"/>
      <c r="K1493" s="43"/>
      <c r="L1493" s="43"/>
    </row>
    <row r="1494" spans="1:12" ht="14.25" x14ac:dyDescent="0.2">
      <c r="A1494" s="54"/>
      <c r="B1494" s="65"/>
      <c r="C1494" s="86" t="s">
        <v>1603</v>
      </c>
      <c r="D1494" s="86"/>
      <c r="E1494" s="86"/>
      <c r="F1494" s="86"/>
      <c r="G1494" s="86"/>
      <c r="H1494" s="86"/>
      <c r="I1494" s="41"/>
      <c r="J1494" s="43">
        <f>SUMIF(CD50:CD1488, 2, S50:S1488)</f>
        <v>91635.199999999983</v>
      </c>
      <c r="K1494" s="43"/>
      <c r="L1494" s="43">
        <f>SUMIF(CD50:CD1488, 2, AR50:AR1488)</f>
        <v>4666979.4400000004</v>
      </c>
    </row>
    <row r="1495" spans="1:12" ht="14.25" x14ac:dyDescent="0.2">
      <c r="A1495" s="54"/>
      <c r="B1495" s="65"/>
      <c r="C1495" s="86" t="s">
        <v>1493</v>
      </c>
      <c r="D1495" s="86"/>
      <c r="E1495" s="86"/>
      <c r="F1495" s="86"/>
      <c r="G1495" s="86"/>
      <c r="H1495" s="86"/>
      <c r="I1495" s="41"/>
      <c r="J1495" s="43">
        <f>J1497+J1500</f>
        <v>143591.78000000003</v>
      </c>
      <c r="K1495" s="43"/>
      <c r="L1495" s="43">
        <f>L1497+L1500</f>
        <v>1956666.9000000001</v>
      </c>
    </row>
    <row r="1496" spans="1:12" ht="14.25" x14ac:dyDescent="0.2">
      <c r="A1496" s="54"/>
      <c r="B1496" s="65"/>
      <c r="C1496" s="90" t="s">
        <v>1494</v>
      </c>
      <c r="D1496" s="86"/>
      <c r="E1496" s="86"/>
      <c r="F1496" s="86"/>
      <c r="G1496" s="86"/>
      <c r="H1496" s="86"/>
      <c r="I1496" s="41"/>
      <c r="J1496" s="43"/>
      <c r="K1496" s="43"/>
      <c r="L1496" s="43"/>
    </row>
    <row r="1497" spans="1:12" ht="14.25" x14ac:dyDescent="0.2">
      <c r="A1497" s="54"/>
      <c r="B1497" s="65"/>
      <c r="C1497" s="86" t="s">
        <v>1495</v>
      </c>
      <c r="D1497" s="86"/>
      <c r="E1497" s="86"/>
      <c r="F1497" s="86"/>
      <c r="G1497" s="86"/>
      <c r="H1497" s="86"/>
      <c r="I1497" s="41"/>
      <c r="J1497" s="43">
        <f>SUMIF(CD50:CD1488, 2, P50:P1488)</f>
        <v>143591.78000000003</v>
      </c>
      <c r="K1497" s="43"/>
      <c r="L1497" s="43">
        <f>SUMIF(CD50:CD1488, 2, AO50:AO1488)</f>
        <v>1956666.9000000001</v>
      </c>
    </row>
    <row r="1498" spans="1:12" ht="14.25" x14ac:dyDescent="0.2">
      <c r="A1498" s="54"/>
      <c r="B1498" s="65"/>
      <c r="C1498" s="90" t="s">
        <v>1496</v>
      </c>
      <c r="D1498" s="86"/>
      <c r="E1498" s="86"/>
      <c r="F1498" s="86"/>
      <c r="G1498" s="86"/>
      <c r="H1498" s="86"/>
      <c r="I1498" s="41"/>
      <c r="J1498" s="43"/>
      <c r="K1498" s="43"/>
      <c r="L1498" s="43"/>
    </row>
    <row r="1499" spans="1:12" ht="14.25" x14ac:dyDescent="0.2">
      <c r="A1499" s="54"/>
      <c r="B1499" s="65"/>
      <c r="C1499" s="86" t="s">
        <v>1497</v>
      </c>
      <c r="D1499" s="86"/>
      <c r="E1499" s="86"/>
      <c r="F1499" s="86"/>
      <c r="G1499" s="86"/>
      <c r="H1499" s="86"/>
      <c r="I1499" s="41"/>
      <c r="J1499" s="43">
        <f>SUMIF(CD50:CD1488, 2, X50:X1488)</f>
        <v>4881.6200000000008</v>
      </c>
      <c r="K1499" s="43"/>
      <c r="L1499" s="43">
        <f>SUMIF(CD50:CD1488, 2, AT50:AT1488)</f>
        <v>248620.35000000006</v>
      </c>
    </row>
    <row r="1500" spans="1:12" ht="14.25" hidden="1" x14ac:dyDescent="0.2">
      <c r="A1500" s="54"/>
      <c r="B1500" s="65"/>
      <c r="C1500" s="86" t="s">
        <v>1498</v>
      </c>
      <c r="D1500" s="86"/>
      <c r="E1500" s="86"/>
      <c r="F1500" s="86"/>
      <c r="G1500" s="86"/>
      <c r="H1500" s="86"/>
      <c r="I1500" s="41"/>
      <c r="J1500" s="43">
        <f>SUMIF(CD50:CD1488, 2, Z50:Z1488)</f>
        <v>0</v>
      </c>
      <c r="K1500" s="43"/>
      <c r="L1500" s="43">
        <f>SUMIF(CD50:CD1488, 2, AV50:AV1488)</f>
        <v>0</v>
      </c>
    </row>
    <row r="1501" spans="1:12" ht="14.25" x14ac:dyDescent="0.2">
      <c r="A1501" s="54"/>
      <c r="B1501" s="65"/>
      <c r="C1501" s="86" t="s">
        <v>1499</v>
      </c>
      <c r="D1501" s="86"/>
      <c r="E1501" s="86"/>
      <c r="F1501" s="86"/>
      <c r="G1501" s="86"/>
      <c r="H1501" s="86"/>
      <c r="I1501" s="41"/>
      <c r="J1501" s="43">
        <f>J1503+J1504</f>
        <v>81831385.120000005</v>
      </c>
      <c r="K1501" s="43"/>
      <c r="L1501" s="43">
        <f>L1503+L1504</f>
        <v>754435540.58999968</v>
      </c>
    </row>
    <row r="1502" spans="1:12" ht="14.25" x14ac:dyDescent="0.2">
      <c r="A1502" s="54"/>
      <c r="B1502" s="65"/>
      <c r="C1502" s="90" t="s">
        <v>1494</v>
      </c>
      <c r="D1502" s="86"/>
      <c r="E1502" s="86"/>
      <c r="F1502" s="86"/>
      <c r="G1502" s="86"/>
      <c r="H1502" s="86"/>
      <c r="I1502" s="41"/>
      <c r="J1502" s="43"/>
      <c r="K1502" s="43"/>
      <c r="L1502" s="43"/>
    </row>
    <row r="1503" spans="1:12" ht="14.25" x14ac:dyDescent="0.2">
      <c r="A1503" s="54"/>
      <c r="B1503" s="65"/>
      <c r="C1503" s="86" t="s">
        <v>1500</v>
      </c>
      <c r="D1503" s="86"/>
      <c r="E1503" s="86"/>
      <c r="F1503" s="86"/>
      <c r="G1503" s="86"/>
      <c r="H1503" s="86"/>
      <c r="I1503" s="41"/>
      <c r="J1503" s="43">
        <f>SUMIF(CD50:CD1488, 2, AA50:AA1488)-SUMIF(CD50:CD1488, 2, BJ50:BJ1488)</f>
        <v>81831385.120000005</v>
      </c>
      <c r="K1503" s="43"/>
      <c r="L1503" s="43">
        <f>SUMIF(CD50:CD1488, 2, AW50:AW1488)-SUMIF(CD50:CD1488, 2, BK50:BK1488)</f>
        <v>754435540.58999968</v>
      </c>
    </row>
    <row r="1504" spans="1:12" ht="14.25" hidden="1" x14ac:dyDescent="0.2">
      <c r="A1504" s="54"/>
      <c r="B1504" s="65"/>
      <c r="C1504" s="86" t="s">
        <v>1501</v>
      </c>
      <c r="D1504" s="86"/>
      <c r="E1504" s="86"/>
      <c r="F1504" s="86"/>
      <c r="G1504" s="86"/>
      <c r="H1504" s="86"/>
      <c r="I1504" s="41"/>
      <c r="J1504" s="43">
        <f>SUMIF(CD50:CD1488, 2, AG50:AG1488)</f>
        <v>0</v>
      </c>
      <c r="K1504" s="43"/>
      <c r="L1504" s="43">
        <f>SUMIF(CD50:CD1488, 2, BC50:BC1488)</f>
        <v>0</v>
      </c>
    </row>
    <row r="1505" spans="1:12" ht="14.25" hidden="1" x14ac:dyDescent="0.2">
      <c r="A1505" s="54"/>
      <c r="B1505" s="65"/>
      <c r="C1505" s="86" t="s">
        <v>1502</v>
      </c>
      <c r="D1505" s="86"/>
      <c r="E1505" s="86"/>
      <c r="F1505" s="86"/>
      <c r="G1505" s="86"/>
      <c r="H1505" s="86"/>
      <c r="I1505" s="41"/>
      <c r="J1505" s="43">
        <f>SUMIF(CD50:CD1488, 2, AF50:AF1488)</f>
        <v>0</v>
      </c>
      <c r="K1505" s="43"/>
      <c r="L1505" s="43">
        <f>SUMIF(CD50:CD1488, 2, BB50:BB1488)</f>
        <v>0</v>
      </c>
    </row>
    <row r="1506" spans="1:12" ht="14.25" x14ac:dyDescent="0.2">
      <c r="A1506" s="54"/>
      <c r="B1506" s="65"/>
      <c r="C1506" s="86" t="s">
        <v>1604</v>
      </c>
      <c r="D1506" s="86"/>
      <c r="E1506" s="86"/>
      <c r="F1506" s="86"/>
      <c r="G1506" s="86"/>
      <c r="H1506" s="86"/>
      <c r="I1506" s="41"/>
      <c r="J1506" s="43">
        <f>SUMIF(CD50:CD1488, 2, S50:S1488)+SUMIF(CD50:CD1488, 2, X50:X1488)+SUMIF(CD50:CD1488, 2, Z50:Z1488)</f>
        <v>96516.819999999978</v>
      </c>
      <c r="K1506" s="43"/>
      <c r="L1506" s="43">
        <f>SUMIF(CD50:CD1488, 2, AR50:AR1488)+SUMIF(CD50:CD1488, 2, AT50:AT1488)+SUMIF(CD50:CD1488, 2, AV50:AV1488)</f>
        <v>4915599.79</v>
      </c>
    </row>
    <row r="1507" spans="1:12" ht="14.25" x14ac:dyDescent="0.2">
      <c r="A1507" s="54"/>
      <c r="B1507" s="65"/>
      <c r="C1507" s="86" t="s">
        <v>1605</v>
      </c>
      <c r="D1507" s="86"/>
      <c r="E1507" s="86"/>
      <c r="F1507" s="86"/>
      <c r="G1507" s="86"/>
      <c r="H1507" s="86"/>
      <c r="I1507" s="41"/>
      <c r="J1507" s="43">
        <f>SUMIF(CD50:CD1488, 2, AD50:AD1488)</f>
        <v>93475.099999999962</v>
      </c>
      <c r="K1507" s="43"/>
      <c r="L1507" s="43">
        <f>SUMIF(CD50:CD1488, 2, AZ50:AZ1488)</f>
        <v>4760685.549999998</v>
      </c>
    </row>
    <row r="1508" spans="1:12" ht="14.25" x14ac:dyDescent="0.2">
      <c r="A1508" s="54"/>
      <c r="B1508" s="65"/>
      <c r="C1508" s="86" t="s">
        <v>1606</v>
      </c>
      <c r="D1508" s="86"/>
      <c r="E1508" s="86"/>
      <c r="F1508" s="86"/>
      <c r="G1508" s="86"/>
      <c r="H1508" s="86"/>
      <c r="I1508" s="41"/>
      <c r="J1508" s="43">
        <f>SUMIF(CD50:CD1488, 2, AE50:AE1488)</f>
        <v>49119.179999999986</v>
      </c>
      <c r="K1508" s="43"/>
      <c r="L1508" s="43">
        <f>SUMIF(CD50:CD1488, 2, BA50:BA1488)</f>
        <v>2501637.16</v>
      </c>
    </row>
    <row r="1510" spans="1:12" ht="15" x14ac:dyDescent="0.2">
      <c r="A1510" s="66"/>
      <c r="B1510" s="67"/>
      <c r="C1510" s="89" t="s">
        <v>1608</v>
      </c>
      <c r="D1510" s="89"/>
      <c r="E1510" s="89"/>
      <c r="F1510" s="89"/>
      <c r="G1510" s="89"/>
      <c r="H1510" s="89"/>
      <c r="I1510" s="68"/>
      <c r="J1510" s="69">
        <f>J1512+J1513</f>
        <v>4596149.41</v>
      </c>
      <c r="K1510" s="69"/>
      <c r="L1510" s="69">
        <f>L1512+L1513</f>
        <v>30423537.449999999</v>
      </c>
    </row>
    <row r="1511" spans="1:12" ht="14.25" x14ac:dyDescent="0.2">
      <c r="A1511" s="54"/>
      <c r="B1511" s="65"/>
      <c r="C1511" s="90" t="s">
        <v>1491</v>
      </c>
      <c r="D1511" s="86"/>
      <c r="E1511" s="86"/>
      <c r="F1511" s="86"/>
      <c r="G1511" s="86"/>
      <c r="H1511" s="86"/>
      <c r="I1511" s="41"/>
      <c r="J1511" s="43"/>
      <c r="K1511" s="43"/>
      <c r="L1511" s="43"/>
    </row>
    <row r="1512" spans="1:12" ht="14.25" x14ac:dyDescent="0.2">
      <c r="A1512" s="54"/>
      <c r="B1512" s="65"/>
      <c r="C1512" s="86" t="s">
        <v>1507</v>
      </c>
      <c r="D1512" s="86"/>
      <c r="E1512" s="86"/>
      <c r="F1512" s="86"/>
      <c r="G1512" s="86"/>
      <c r="H1512" s="86"/>
      <c r="I1512" s="41"/>
      <c r="J1512" s="43">
        <f>SUMIF(CD50:CD1508, 3, BJ50:BJ1508)</f>
        <v>4596149.41</v>
      </c>
      <c r="K1512" s="43"/>
      <c r="L1512" s="43">
        <f>SUMIF(CD50:CD1508, 3, BK50:BK1508)</f>
        <v>30423537.449999999</v>
      </c>
    </row>
    <row r="1513" spans="1:12" ht="14.25" hidden="1" x14ac:dyDescent="0.2">
      <c r="A1513" s="54"/>
      <c r="B1513" s="65"/>
      <c r="C1513" s="86" t="s">
        <v>1508</v>
      </c>
      <c r="D1513" s="86"/>
      <c r="E1513" s="86"/>
      <c r="F1513" s="86"/>
      <c r="G1513" s="86"/>
      <c r="H1513" s="86"/>
      <c r="I1513" s="41"/>
      <c r="J1513" s="43">
        <f>SUMIF(CD50:CD1508, 3, AH50:AH1508)</f>
        <v>0</v>
      </c>
      <c r="K1513" s="43"/>
      <c r="L1513" s="43">
        <f>SUMIF(CD50:CD1508, 3, BD50:BD1508)</f>
        <v>0</v>
      </c>
    </row>
    <row r="1514" spans="1:12" hidden="1" x14ac:dyDescent="0.2"/>
    <row r="1515" spans="1:12" ht="15" hidden="1" x14ac:dyDescent="0.2">
      <c r="A1515" s="66"/>
      <c r="B1515" s="67"/>
      <c r="C1515" s="89" t="s">
        <v>1609</v>
      </c>
      <c r="D1515" s="89"/>
      <c r="E1515" s="89"/>
      <c r="F1515" s="89"/>
      <c r="G1515" s="89"/>
      <c r="H1515" s="89"/>
      <c r="I1515" s="68"/>
      <c r="J1515" s="69">
        <f>J1521+J1536+J1537+J1517+J1518</f>
        <v>0</v>
      </c>
      <c r="K1515" s="69"/>
      <c r="L1515" s="69">
        <f>L1521+L1536+L1537+L1517+L1518</f>
        <v>0</v>
      </c>
    </row>
    <row r="1516" spans="1:12" ht="14.25" hidden="1" x14ac:dyDescent="0.2">
      <c r="A1516" s="54"/>
      <c r="B1516" s="65"/>
      <c r="C1516" s="90" t="s">
        <v>1491</v>
      </c>
      <c r="D1516" s="86"/>
      <c r="E1516" s="86"/>
      <c r="F1516" s="86"/>
      <c r="G1516" s="86"/>
      <c r="H1516" s="86"/>
      <c r="I1516" s="41"/>
      <c r="J1516" s="43"/>
      <c r="K1516" s="43"/>
      <c r="L1516" s="43"/>
    </row>
    <row r="1517" spans="1:12" ht="14.25" hidden="1" x14ac:dyDescent="0.2">
      <c r="A1517" s="54"/>
      <c r="B1517" s="65"/>
      <c r="C1517" s="86" t="s">
        <v>1610</v>
      </c>
      <c r="D1517" s="86"/>
      <c r="E1517" s="86"/>
      <c r="F1517" s="86"/>
      <c r="G1517" s="86"/>
      <c r="H1517" s="86"/>
      <c r="I1517" s="41"/>
      <c r="J1517" s="43">
        <f>SUM(BL50:BL1513)</f>
        <v>0</v>
      </c>
      <c r="K1517" s="43"/>
      <c r="L1517" s="43"/>
    </row>
    <row r="1518" spans="1:12" ht="14.25" hidden="1" x14ac:dyDescent="0.2">
      <c r="A1518" s="54"/>
      <c r="B1518" s="65"/>
      <c r="C1518" s="86" t="s">
        <v>1611</v>
      </c>
      <c r="D1518" s="86"/>
      <c r="E1518" s="86"/>
      <c r="F1518" s="86"/>
      <c r="G1518" s="86"/>
      <c r="H1518" s="86"/>
      <c r="I1518" s="41"/>
      <c r="J1518" s="43">
        <f>SUM(BN50:BN1513)</f>
        <v>0</v>
      </c>
      <c r="K1518" s="43"/>
      <c r="L1518" s="43">
        <f>SUM(BO50:BO1513)</f>
        <v>0</v>
      </c>
    </row>
    <row r="1519" spans="1:12" ht="14.25" hidden="1" x14ac:dyDescent="0.2">
      <c r="A1519" s="54"/>
      <c r="B1519" s="65"/>
      <c r="C1519" s="86" t="s">
        <v>1612</v>
      </c>
      <c r="D1519" s="86"/>
      <c r="E1519" s="86"/>
      <c r="F1519" s="86"/>
      <c r="G1519" s="86"/>
      <c r="H1519" s="86"/>
      <c r="I1519" s="41"/>
      <c r="J1519" s="43">
        <f>J1521+J1536+J1537</f>
        <v>0</v>
      </c>
      <c r="K1519" s="43"/>
      <c r="L1519" s="43">
        <f>L1521+L1536+L1537</f>
        <v>0</v>
      </c>
    </row>
    <row r="1520" spans="1:12" ht="14.25" hidden="1" x14ac:dyDescent="0.2">
      <c r="A1520" s="54"/>
      <c r="B1520" s="65"/>
      <c r="C1520" s="90" t="s">
        <v>1491</v>
      </c>
      <c r="D1520" s="86"/>
      <c r="E1520" s="86"/>
      <c r="F1520" s="86"/>
      <c r="G1520" s="86"/>
      <c r="H1520" s="86"/>
      <c r="I1520" s="41"/>
      <c r="J1520" s="43"/>
      <c r="K1520" s="43"/>
      <c r="L1520" s="43"/>
    </row>
    <row r="1521" spans="1:12" ht="14.25" hidden="1" x14ac:dyDescent="0.2">
      <c r="A1521" s="54"/>
      <c r="B1521" s="65"/>
      <c r="C1521" s="86" t="s">
        <v>1602</v>
      </c>
      <c r="D1521" s="86"/>
      <c r="E1521" s="86"/>
      <c r="F1521" s="86"/>
      <c r="G1521" s="86"/>
      <c r="H1521" s="86"/>
      <c r="I1521" s="41"/>
      <c r="J1521" s="43">
        <f>J1523+J1524+J1530+J1534</f>
        <v>0</v>
      </c>
      <c r="K1521" s="43"/>
      <c r="L1521" s="43">
        <f>L1523+L1524+L1530+L1534</f>
        <v>0</v>
      </c>
    </row>
    <row r="1522" spans="1:12" ht="14.25" hidden="1" x14ac:dyDescent="0.2">
      <c r="A1522" s="54"/>
      <c r="B1522" s="65"/>
      <c r="C1522" s="90" t="s">
        <v>1491</v>
      </c>
      <c r="D1522" s="86"/>
      <c r="E1522" s="86"/>
      <c r="F1522" s="86"/>
      <c r="G1522" s="86"/>
      <c r="H1522" s="86"/>
      <c r="I1522" s="41"/>
      <c r="J1522" s="43"/>
      <c r="K1522" s="43"/>
      <c r="L1522" s="43"/>
    </row>
    <row r="1523" spans="1:12" ht="14.25" hidden="1" x14ac:dyDescent="0.2">
      <c r="A1523" s="54"/>
      <c r="B1523" s="65"/>
      <c r="C1523" s="86" t="s">
        <v>1603</v>
      </c>
      <c r="D1523" s="86"/>
      <c r="E1523" s="86"/>
      <c r="F1523" s="86"/>
      <c r="G1523" s="86"/>
      <c r="H1523" s="86"/>
      <c r="I1523" s="41"/>
      <c r="J1523" s="43">
        <f>SUMIF(CD50:CD1513, 4, S50:S1513)</f>
        <v>0</v>
      </c>
      <c r="K1523" s="43"/>
      <c r="L1523" s="43">
        <f>SUMIF(CD50:CD1513, 4, AR50:AR1513)</f>
        <v>0</v>
      </c>
    </row>
    <row r="1524" spans="1:12" ht="14.25" hidden="1" x14ac:dyDescent="0.2">
      <c r="A1524" s="54"/>
      <c r="B1524" s="65"/>
      <c r="C1524" s="86" t="s">
        <v>1493</v>
      </c>
      <c r="D1524" s="86"/>
      <c r="E1524" s="86"/>
      <c r="F1524" s="86"/>
      <c r="G1524" s="86"/>
      <c r="H1524" s="86"/>
      <c r="I1524" s="41"/>
      <c r="J1524" s="43">
        <f>J1526+J1529</f>
        <v>0</v>
      </c>
      <c r="K1524" s="43"/>
      <c r="L1524" s="43">
        <f>L1526+L1529</f>
        <v>0</v>
      </c>
    </row>
    <row r="1525" spans="1:12" ht="14.25" hidden="1" x14ac:dyDescent="0.2">
      <c r="A1525" s="54"/>
      <c r="B1525" s="65"/>
      <c r="C1525" s="90" t="s">
        <v>1494</v>
      </c>
      <c r="D1525" s="86"/>
      <c r="E1525" s="86"/>
      <c r="F1525" s="86"/>
      <c r="G1525" s="86"/>
      <c r="H1525" s="86"/>
      <c r="I1525" s="41"/>
      <c r="J1525" s="43"/>
      <c r="K1525" s="43"/>
      <c r="L1525" s="43"/>
    </row>
    <row r="1526" spans="1:12" ht="14.25" hidden="1" x14ac:dyDescent="0.2">
      <c r="A1526" s="54"/>
      <c r="B1526" s="65"/>
      <c r="C1526" s="86" t="s">
        <v>1495</v>
      </c>
      <c r="D1526" s="86"/>
      <c r="E1526" s="86"/>
      <c r="F1526" s="86"/>
      <c r="G1526" s="86"/>
      <c r="H1526" s="86"/>
      <c r="I1526" s="41"/>
      <c r="J1526" s="43">
        <f>SUMIF(CD50:CD1513, 4, P50:P1513)</f>
        <v>0</v>
      </c>
      <c r="K1526" s="43"/>
      <c r="L1526" s="43">
        <f>SUMIF(CD50:CD1513, 4, AO50:AO1513)</f>
        <v>0</v>
      </c>
    </row>
    <row r="1527" spans="1:12" ht="14.25" hidden="1" x14ac:dyDescent="0.2">
      <c r="A1527" s="54"/>
      <c r="B1527" s="65"/>
      <c r="C1527" s="90" t="s">
        <v>1496</v>
      </c>
      <c r="D1527" s="86"/>
      <c r="E1527" s="86"/>
      <c r="F1527" s="86"/>
      <c r="G1527" s="86"/>
      <c r="H1527" s="86"/>
      <c r="I1527" s="41"/>
      <c r="J1527" s="43"/>
      <c r="K1527" s="43"/>
      <c r="L1527" s="43"/>
    </row>
    <row r="1528" spans="1:12" ht="14.25" hidden="1" x14ac:dyDescent="0.2">
      <c r="A1528" s="54"/>
      <c r="B1528" s="65"/>
      <c r="C1528" s="86" t="s">
        <v>1497</v>
      </c>
      <c r="D1528" s="86"/>
      <c r="E1528" s="86"/>
      <c r="F1528" s="86"/>
      <c r="G1528" s="86"/>
      <c r="H1528" s="86"/>
      <c r="I1528" s="41"/>
      <c r="J1528" s="43">
        <f>SUMIF(CD50:CD1513, 4, X50:X1513)</f>
        <v>0</v>
      </c>
      <c r="K1528" s="43"/>
      <c r="L1528" s="43">
        <f>SUMIF(CD50:CD1513, 4, AT50:AT1513)</f>
        <v>0</v>
      </c>
    </row>
    <row r="1529" spans="1:12" ht="14.25" hidden="1" x14ac:dyDescent="0.2">
      <c r="A1529" s="54"/>
      <c r="B1529" s="65"/>
      <c r="C1529" s="86" t="s">
        <v>1498</v>
      </c>
      <c r="D1529" s="86"/>
      <c r="E1529" s="86"/>
      <c r="F1529" s="86"/>
      <c r="G1529" s="86"/>
      <c r="H1529" s="86"/>
      <c r="I1529" s="41"/>
      <c r="J1529" s="43">
        <f>SUMIF(CD50:CD1513, 4, Z50:Z1513)</f>
        <v>0</v>
      </c>
      <c r="K1529" s="43"/>
      <c r="L1529" s="43">
        <f>SUMIF(CD50:CD1513, 4, AV50:AV1513)</f>
        <v>0</v>
      </c>
    </row>
    <row r="1530" spans="1:12" ht="14.25" hidden="1" x14ac:dyDescent="0.2">
      <c r="A1530" s="54"/>
      <c r="B1530" s="65"/>
      <c r="C1530" s="86" t="s">
        <v>1499</v>
      </c>
      <c r="D1530" s="86"/>
      <c r="E1530" s="86"/>
      <c r="F1530" s="86"/>
      <c r="G1530" s="86"/>
      <c r="H1530" s="86"/>
      <c r="I1530" s="41"/>
      <c r="J1530" s="43">
        <f>J1532+J1533</f>
        <v>0</v>
      </c>
      <c r="K1530" s="43"/>
      <c r="L1530" s="43">
        <f>L1532+L1533</f>
        <v>0</v>
      </c>
    </row>
    <row r="1531" spans="1:12" ht="14.25" hidden="1" x14ac:dyDescent="0.2">
      <c r="A1531" s="54"/>
      <c r="B1531" s="65"/>
      <c r="C1531" s="90" t="s">
        <v>1494</v>
      </c>
      <c r="D1531" s="86"/>
      <c r="E1531" s="86"/>
      <c r="F1531" s="86"/>
      <c r="G1531" s="86"/>
      <c r="H1531" s="86"/>
      <c r="I1531" s="41"/>
      <c r="J1531" s="43"/>
      <c r="K1531" s="43"/>
      <c r="L1531" s="43"/>
    </row>
    <row r="1532" spans="1:12" ht="14.25" hidden="1" x14ac:dyDescent="0.2">
      <c r="A1532" s="54"/>
      <c r="B1532" s="65"/>
      <c r="C1532" s="86" t="s">
        <v>1500</v>
      </c>
      <c r="D1532" s="86"/>
      <c r="E1532" s="86"/>
      <c r="F1532" s="86"/>
      <c r="G1532" s="86"/>
      <c r="H1532" s="86"/>
      <c r="I1532" s="41"/>
      <c r="J1532" s="43">
        <f>SUMIF(CD50:CD1513, 4, AA50:AA1513)-SUMIF(CD50:CD1513, 4, BJ50:BJ1513)</f>
        <v>0</v>
      </c>
      <c r="K1532" s="43"/>
      <c r="L1532" s="43">
        <f>SUMIF(CD50:CD1513, 4, AW50:AW1513)-SUMIF(CD50:CD1513, 4, BK50:BK1513)</f>
        <v>0</v>
      </c>
    </row>
    <row r="1533" spans="1:12" ht="14.25" hidden="1" x14ac:dyDescent="0.2">
      <c r="A1533" s="54"/>
      <c r="B1533" s="65"/>
      <c r="C1533" s="86" t="s">
        <v>1501</v>
      </c>
      <c r="D1533" s="86"/>
      <c r="E1533" s="86"/>
      <c r="F1533" s="86"/>
      <c r="G1533" s="86"/>
      <c r="H1533" s="86"/>
      <c r="I1533" s="41"/>
      <c r="J1533" s="43">
        <f>SUMIF(CD50:CD1513, 4, AG50:AG1513)</f>
        <v>0</v>
      </c>
      <c r="K1533" s="43"/>
      <c r="L1533" s="43">
        <f>SUMIF(CD50:CD1513, 4, BC50:BC1513)</f>
        <v>0</v>
      </c>
    </row>
    <row r="1534" spans="1:12" ht="14.25" hidden="1" x14ac:dyDescent="0.2">
      <c r="A1534" s="54"/>
      <c r="B1534" s="65"/>
      <c r="C1534" s="86" t="s">
        <v>1502</v>
      </c>
      <c r="D1534" s="86"/>
      <c r="E1534" s="86"/>
      <c r="F1534" s="86"/>
      <c r="G1534" s="86"/>
      <c r="H1534" s="86"/>
      <c r="I1534" s="41"/>
      <c r="J1534" s="43">
        <f>SUMIF(CD50:CD1513, 4, AF50:AF1513)</f>
        <v>0</v>
      </c>
      <c r="K1534" s="43"/>
      <c r="L1534" s="43">
        <f>SUMIF(CD50:CD1513, 4, BB50:BB1513)</f>
        <v>0</v>
      </c>
    </row>
    <row r="1535" spans="1:12" ht="14.25" hidden="1" x14ac:dyDescent="0.2">
      <c r="A1535" s="54"/>
      <c r="B1535" s="65"/>
      <c r="C1535" s="86" t="s">
        <v>1604</v>
      </c>
      <c r="D1535" s="86"/>
      <c r="E1535" s="86"/>
      <c r="F1535" s="86"/>
      <c r="G1535" s="86"/>
      <c r="H1535" s="86"/>
      <c r="I1535" s="41"/>
      <c r="J1535" s="43">
        <f>SUMIF(CD50:CD1513, 4, S50:S1513)+SUMIF(CD50:CD1513, 4, X50:X1513)+SUMIF(CD50:CD1513, 4, Z50:Z1513)</f>
        <v>0</v>
      </c>
      <c r="K1535" s="43"/>
      <c r="L1535" s="43">
        <f>SUMIF(CD50:CD1513, 4, AR50:AR1513)+SUMIF(CD50:CD1513, 4, AT50:AT1513)+SUMIF(CD50:CD1513, 4, AV50:AV1513)</f>
        <v>0</v>
      </c>
    </row>
    <row r="1536" spans="1:12" ht="14.25" hidden="1" x14ac:dyDescent="0.2">
      <c r="A1536" s="54"/>
      <c r="B1536" s="65"/>
      <c r="C1536" s="86" t="s">
        <v>1605</v>
      </c>
      <c r="D1536" s="86"/>
      <c r="E1536" s="86"/>
      <c r="F1536" s="86"/>
      <c r="G1536" s="86"/>
      <c r="H1536" s="86"/>
      <c r="I1536" s="41"/>
      <c r="J1536" s="43">
        <f>SUMIF(CD50:CD1513, 4, AD50:AD1513)</f>
        <v>0</v>
      </c>
      <c r="K1536" s="43"/>
      <c r="L1536" s="43">
        <f>SUMIF(CD50:CD1513, 4, AZ50:AZ1513)</f>
        <v>0</v>
      </c>
    </row>
    <row r="1537" spans="1:12" ht="14.25" hidden="1" x14ac:dyDescent="0.2">
      <c r="A1537" s="54"/>
      <c r="B1537" s="65"/>
      <c r="C1537" s="86" t="s">
        <v>1606</v>
      </c>
      <c r="D1537" s="86"/>
      <c r="E1537" s="86"/>
      <c r="F1537" s="86"/>
      <c r="G1537" s="86"/>
      <c r="H1537" s="86"/>
      <c r="I1537" s="41"/>
      <c r="J1537" s="43">
        <f>SUMIF(CD50:CD1513, 4, AE50:AE1513)</f>
        <v>0</v>
      </c>
      <c r="K1537" s="43"/>
      <c r="L1537" s="43">
        <f>SUMIF(CD50:CD1513, 4, BA50:BA1513)</f>
        <v>0</v>
      </c>
    </row>
    <row r="1539" spans="1:12" ht="15" x14ac:dyDescent="0.2">
      <c r="A1539" s="66"/>
      <c r="B1539" s="67"/>
      <c r="C1539" s="89" t="s">
        <v>1613</v>
      </c>
      <c r="D1539" s="89"/>
      <c r="E1539" s="89"/>
      <c r="F1539" s="89"/>
      <c r="G1539" s="89"/>
      <c r="H1539" s="89"/>
      <c r="I1539" s="68"/>
      <c r="J1539" s="69">
        <f>J1470+J1490+J1510+J1515</f>
        <v>87891079.050000012</v>
      </c>
      <c r="K1539" s="69"/>
      <c r="L1539" s="69">
        <f>L1470+L1490+L1510+L1515</f>
        <v>811888005.95999968</v>
      </c>
    </row>
    <row r="1540" spans="1:12" ht="14.25" x14ac:dyDescent="0.2">
      <c r="A1540" s="54"/>
      <c r="B1540" s="65"/>
      <c r="C1540" s="90" t="s">
        <v>1491</v>
      </c>
      <c r="D1540" s="86"/>
      <c r="E1540" s="86"/>
      <c r="F1540" s="86"/>
      <c r="G1540" s="86"/>
      <c r="H1540" s="86"/>
      <c r="I1540" s="41"/>
      <c r="J1540" s="43"/>
      <c r="K1540" s="43"/>
      <c r="L1540" s="43"/>
    </row>
    <row r="1541" spans="1:12" ht="14.25" x14ac:dyDescent="0.2">
      <c r="A1541" s="54"/>
      <c r="B1541" s="65"/>
      <c r="C1541" s="86" t="s">
        <v>1602</v>
      </c>
      <c r="D1541" s="86"/>
      <c r="E1541" s="86"/>
      <c r="F1541" s="86"/>
      <c r="G1541" s="86"/>
      <c r="H1541" s="86"/>
      <c r="I1541" s="41"/>
      <c r="J1541" s="43">
        <f>J1543+J1544+J1550+J1554</f>
        <v>83138745.540000036</v>
      </c>
      <c r="K1541" s="43"/>
      <c r="L1541" s="43">
        <f>L1543+L1544+L1550+L1554</f>
        <v>773510017.33999956</v>
      </c>
    </row>
    <row r="1542" spans="1:12" ht="14.25" x14ac:dyDescent="0.2">
      <c r="A1542" s="54"/>
      <c r="B1542" s="65"/>
      <c r="C1542" s="90" t="s">
        <v>1491</v>
      </c>
      <c r="D1542" s="86"/>
      <c r="E1542" s="86"/>
      <c r="F1542" s="86"/>
      <c r="G1542" s="86"/>
      <c r="H1542" s="86"/>
      <c r="I1542" s="41"/>
      <c r="J1542" s="43"/>
      <c r="K1542" s="43"/>
      <c r="L1542" s="43"/>
    </row>
    <row r="1543" spans="1:12" ht="14.25" x14ac:dyDescent="0.2">
      <c r="A1543" s="54"/>
      <c r="B1543" s="65"/>
      <c r="C1543" s="86" t="s">
        <v>1603</v>
      </c>
      <c r="D1543" s="86"/>
      <c r="E1543" s="86"/>
      <c r="F1543" s="86"/>
      <c r="G1543" s="86"/>
      <c r="H1543" s="86"/>
      <c r="I1543" s="41"/>
      <c r="J1543" s="43">
        <f>SUM(S50:S1537)</f>
        <v>97276.849999999991</v>
      </c>
      <c r="K1543" s="43"/>
      <c r="L1543" s="43">
        <f>SUM(AR50:AR1537)</f>
        <v>4954309.0999999987</v>
      </c>
    </row>
    <row r="1544" spans="1:12" ht="14.25" x14ac:dyDescent="0.2">
      <c r="A1544" s="54"/>
      <c r="B1544" s="65"/>
      <c r="C1544" s="86" t="s">
        <v>1493</v>
      </c>
      <c r="D1544" s="86"/>
      <c r="E1544" s="86"/>
      <c r="F1544" s="86"/>
      <c r="G1544" s="86"/>
      <c r="H1544" s="86"/>
      <c r="I1544" s="41"/>
      <c r="J1544" s="43">
        <f>J1546+J1549</f>
        <v>173340.91000000003</v>
      </c>
      <c r="K1544" s="43"/>
      <c r="L1544" s="43">
        <f>L1546+L1549</f>
        <v>2186851.1199999996</v>
      </c>
    </row>
    <row r="1545" spans="1:12" ht="14.25" x14ac:dyDescent="0.2">
      <c r="A1545" s="54"/>
      <c r="B1545" s="65"/>
      <c r="C1545" s="90" t="s">
        <v>1494</v>
      </c>
      <c r="D1545" s="86"/>
      <c r="E1545" s="86"/>
      <c r="F1545" s="86"/>
      <c r="G1545" s="86"/>
      <c r="H1545" s="86"/>
      <c r="I1545" s="41"/>
      <c r="J1545" s="43"/>
      <c r="K1545" s="43"/>
      <c r="L1545" s="43"/>
    </row>
    <row r="1546" spans="1:12" ht="14.25" x14ac:dyDescent="0.2">
      <c r="A1546" s="54"/>
      <c r="B1546" s="65"/>
      <c r="C1546" s="86" t="s">
        <v>1495</v>
      </c>
      <c r="D1546" s="86"/>
      <c r="E1546" s="86"/>
      <c r="F1546" s="86"/>
      <c r="G1546" s="86"/>
      <c r="H1546" s="86"/>
      <c r="I1546" s="41"/>
      <c r="J1546" s="43">
        <f>SUM(P50:P1537)</f>
        <v>173340.91000000003</v>
      </c>
      <c r="K1546" s="43"/>
      <c r="L1546" s="43">
        <f>SUM(AO50:AO1537)</f>
        <v>2186851.1199999996</v>
      </c>
    </row>
    <row r="1547" spans="1:12" ht="14.25" x14ac:dyDescent="0.2">
      <c r="A1547" s="54"/>
      <c r="B1547" s="65"/>
      <c r="C1547" s="90" t="s">
        <v>1496</v>
      </c>
      <c r="D1547" s="86"/>
      <c r="E1547" s="86"/>
      <c r="F1547" s="86"/>
      <c r="G1547" s="86"/>
      <c r="H1547" s="86"/>
      <c r="I1547" s="41"/>
      <c r="J1547" s="43"/>
      <c r="K1547" s="43"/>
      <c r="L1547" s="43"/>
    </row>
    <row r="1548" spans="1:12" ht="14.25" x14ac:dyDescent="0.2">
      <c r="A1548" s="54"/>
      <c r="B1548" s="65"/>
      <c r="C1548" s="86" t="s">
        <v>1497</v>
      </c>
      <c r="D1548" s="86"/>
      <c r="E1548" s="86"/>
      <c r="F1548" s="86"/>
      <c r="G1548" s="86"/>
      <c r="H1548" s="86"/>
      <c r="I1548" s="41"/>
      <c r="J1548" s="43">
        <f>SUM(X50:X1537)</f>
        <v>6914.0400000000036</v>
      </c>
      <c r="K1548" s="43"/>
      <c r="L1548" s="43">
        <f>SUM(AT50:AT1537)</f>
        <v>352132.42999999982</v>
      </c>
    </row>
    <row r="1549" spans="1:12" ht="14.25" hidden="1" x14ac:dyDescent="0.2">
      <c r="A1549" s="54"/>
      <c r="B1549" s="65"/>
      <c r="C1549" s="86" t="s">
        <v>1498</v>
      </c>
      <c r="D1549" s="86"/>
      <c r="E1549" s="86"/>
      <c r="F1549" s="86"/>
      <c r="G1549" s="86"/>
      <c r="H1549" s="86"/>
      <c r="I1549" s="41"/>
      <c r="J1549" s="43">
        <f>SUM(Z50:Z1537)</f>
        <v>0</v>
      </c>
      <c r="K1549" s="43"/>
      <c r="L1549" s="43">
        <f>SUM(AV50:AV1537)</f>
        <v>0</v>
      </c>
    </row>
    <row r="1550" spans="1:12" ht="14.25" x14ac:dyDescent="0.2">
      <c r="A1550" s="54"/>
      <c r="B1550" s="65"/>
      <c r="C1550" s="86" t="s">
        <v>1499</v>
      </c>
      <c r="D1550" s="86"/>
      <c r="E1550" s="86"/>
      <c r="F1550" s="86"/>
      <c r="G1550" s="86"/>
      <c r="H1550" s="86"/>
      <c r="I1550" s="41"/>
      <c r="J1550" s="43">
        <f>J1552+J1553</f>
        <v>82868048.120000035</v>
      </c>
      <c r="K1550" s="43"/>
      <c r="L1550" s="43">
        <f>L1552+L1553</f>
        <v>766367172.3999995</v>
      </c>
    </row>
    <row r="1551" spans="1:12" ht="14.25" x14ac:dyDescent="0.2">
      <c r="A1551" s="54"/>
      <c r="B1551" s="65"/>
      <c r="C1551" s="90" t="s">
        <v>1494</v>
      </c>
      <c r="D1551" s="86"/>
      <c r="E1551" s="86"/>
      <c r="F1551" s="86"/>
      <c r="G1551" s="86"/>
      <c r="H1551" s="86"/>
      <c r="I1551" s="41"/>
      <c r="J1551" s="43"/>
      <c r="K1551" s="43"/>
      <c r="L1551" s="43"/>
    </row>
    <row r="1552" spans="1:12" ht="14.25" x14ac:dyDescent="0.2">
      <c r="A1552" s="54"/>
      <c r="B1552" s="65"/>
      <c r="C1552" s="86" t="s">
        <v>1500</v>
      </c>
      <c r="D1552" s="86"/>
      <c r="E1552" s="86"/>
      <c r="F1552" s="86"/>
      <c r="G1552" s="86"/>
      <c r="H1552" s="86"/>
      <c r="I1552" s="41"/>
      <c r="J1552" s="43">
        <f>SUM(AA50:AA1537)-SUM(BJ50:BJ1537)</f>
        <v>82868048.120000035</v>
      </c>
      <c r="K1552" s="43"/>
      <c r="L1552" s="43">
        <f>SUM(AW50:AW1537)-SUM(BK50:BK1537)</f>
        <v>766367172.3999995</v>
      </c>
    </row>
    <row r="1553" spans="1:12" ht="14.25" hidden="1" x14ac:dyDescent="0.2">
      <c r="A1553" s="54"/>
      <c r="B1553" s="65"/>
      <c r="C1553" s="86" t="s">
        <v>1501</v>
      </c>
      <c r="D1553" s="86"/>
      <c r="E1553" s="86"/>
      <c r="F1553" s="86"/>
      <c r="G1553" s="86"/>
      <c r="H1553" s="86"/>
      <c r="I1553" s="41"/>
      <c r="J1553" s="43">
        <f>SUM(AG50:AG1537)</f>
        <v>0</v>
      </c>
      <c r="K1553" s="43"/>
      <c r="L1553" s="43">
        <f>SUM(BC50:BC1537)</f>
        <v>0</v>
      </c>
    </row>
    <row r="1554" spans="1:12" ht="14.25" x14ac:dyDescent="0.2">
      <c r="A1554" s="54"/>
      <c r="B1554" s="65"/>
      <c r="C1554" s="86" t="s">
        <v>1502</v>
      </c>
      <c r="D1554" s="86"/>
      <c r="E1554" s="86"/>
      <c r="F1554" s="86"/>
      <c r="G1554" s="86"/>
      <c r="H1554" s="86"/>
      <c r="I1554" s="41"/>
      <c r="J1554" s="43">
        <f>SUM(AF50:AF1537)</f>
        <v>79.66</v>
      </c>
      <c r="K1554" s="43"/>
      <c r="L1554" s="43">
        <f>SUM(BB50:BB1537)</f>
        <v>1684.72</v>
      </c>
    </row>
    <row r="1555" spans="1:12" ht="14.25" x14ac:dyDescent="0.2">
      <c r="A1555" s="54"/>
      <c r="B1555" s="65"/>
      <c r="C1555" s="86" t="s">
        <v>1503</v>
      </c>
      <c r="D1555" s="86"/>
      <c r="E1555" s="86"/>
      <c r="F1555" s="86"/>
      <c r="G1555" s="86"/>
      <c r="H1555" s="86"/>
      <c r="I1555" s="41"/>
      <c r="J1555" s="43">
        <f>SUM(S50:S1537)+SUM(X50:X1537)+SUM(Z50:Z1537)</f>
        <v>104190.89</v>
      </c>
      <c r="K1555" s="43"/>
      <c r="L1555" s="43">
        <f>SUM(AR50:AR1537)+SUM(AT50:AT1537)+SUM(AV50:AV1537)</f>
        <v>5306441.5299999984</v>
      </c>
    </row>
    <row r="1556" spans="1:12" ht="14.25" x14ac:dyDescent="0.2">
      <c r="A1556" s="54"/>
      <c r="B1556" s="65"/>
      <c r="C1556" s="86" t="s">
        <v>1504</v>
      </c>
      <c r="D1556" s="86"/>
      <c r="E1556" s="86"/>
      <c r="F1556" s="86"/>
      <c r="G1556" s="86"/>
      <c r="H1556" s="86"/>
      <c r="I1556" s="41"/>
      <c r="J1556" s="43">
        <f>SUM(AD50:AD1537)</f>
        <v>101925.93999999996</v>
      </c>
      <c r="K1556" s="43"/>
      <c r="L1556" s="43">
        <f>SUM(AZ50:AZ1537)</f>
        <v>5191087.1500000004</v>
      </c>
    </row>
    <row r="1557" spans="1:12" ht="14.25" x14ac:dyDescent="0.2">
      <c r="A1557" s="54"/>
      <c r="B1557" s="65"/>
      <c r="C1557" s="86" t="s">
        <v>1505</v>
      </c>
      <c r="D1557" s="86"/>
      <c r="E1557" s="86"/>
      <c r="F1557" s="86"/>
      <c r="G1557" s="86"/>
      <c r="H1557" s="86"/>
      <c r="I1557" s="41"/>
      <c r="J1557" s="43">
        <f>SUM(AE50:AE1537)</f>
        <v>54258.159999999989</v>
      </c>
      <c r="K1557" s="43"/>
      <c r="L1557" s="43">
        <f>SUM(BA50:BA1537)</f>
        <v>2763364.0199999991</v>
      </c>
    </row>
    <row r="1558" spans="1:12" ht="14.25" x14ac:dyDescent="0.2">
      <c r="A1558" s="54"/>
      <c r="B1558" s="65"/>
      <c r="C1558" s="86" t="s">
        <v>1614</v>
      </c>
      <c r="D1558" s="86"/>
      <c r="E1558" s="86"/>
      <c r="F1558" s="86"/>
      <c r="G1558" s="86"/>
      <c r="H1558" s="86"/>
      <c r="I1558" s="41"/>
      <c r="J1558" s="43">
        <f>J1560+J1561</f>
        <v>4596149.41</v>
      </c>
      <c r="K1558" s="43"/>
      <c r="L1558" s="43">
        <f>L1560+L1561</f>
        <v>30423537.449999999</v>
      </c>
    </row>
    <row r="1559" spans="1:12" ht="14.25" x14ac:dyDescent="0.2">
      <c r="A1559" s="54"/>
      <c r="B1559" s="65"/>
      <c r="C1559" s="90" t="s">
        <v>1491</v>
      </c>
      <c r="D1559" s="86"/>
      <c r="E1559" s="86"/>
      <c r="F1559" s="86"/>
      <c r="G1559" s="86"/>
      <c r="H1559" s="86"/>
      <c r="I1559" s="41"/>
      <c r="J1559" s="43"/>
      <c r="K1559" s="43"/>
      <c r="L1559" s="43"/>
    </row>
    <row r="1560" spans="1:12" ht="14.25" x14ac:dyDescent="0.2">
      <c r="A1560" s="54"/>
      <c r="B1560" s="65"/>
      <c r="C1560" s="86" t="s">
        <v>1507</v>
      </c>
      <c r="D1560" s="86"/>
      <c r="E1560" s="86"/>
      <c r="F1560" s="86"/>
      <c r="G1560" s="86"/>
      <c r="H1560" s="86"/>
      <c r="I1560" s="41"/>
      <c r="J1560" s="43">
        <f>SUM(BJ50:BJ1537)</f>
        <v>4596149.41</v>
      </c>
      <c r="K1560" s="43"/>
      <c r="L1560" s="43">
        <f>SUM(BK50:BK1537)</f>
        <v>30423537.449999999</v>
      </c>
    </row>
    <row r="1561" spans="1:12" ht="14.25" hidden="1" x14ac:dyDescent="0.2">
      <c r="A1561" s="54"/>
      <c r="B1561" s="65"/>
      <c r="C1561" s="86" t="s">
        <v>1508</v>
      </c>
      <c r="D1561" s="86"/>
      <c r="E1561" s="86"/>
      <c r="F1561" s="86"/>
      <c r="G1561" s="86"/>
      <c r="H1561" s="86"/>
      <c r="I1561" s="41"/>
      <c r="J1561" s="43">
        <f>SUM(AH50:AH1537)</f>
        <v>0</v>
      </c>
      <c r="K1561" s="43"/>
      <c r="L1561" s="43">
        <f>SUM(BD50:BD1537)</f>
        <v>0</v>
      </c>
    </row>
    <row r="1562" spans="1:12" ht="14.25" hidden="1" x14ac:dyDescent="0.2">
      <c r="A1562" s="54"/>
      <c r="B1562" s="65"/>
      <c r="C1562" s="86" t="s">
        <v>1615</v>
      </c>
      <c r="D1562" s="86"/>
      <c r="E1562" s="86"/>
      <c r="F1562" s="86"/>
      <c r="G1562" s="86"/>
      <c r="H1562" s="86"/>
      <c r="I1562" s="41"/>
      <c r="J1562" s="43">
        <f>J1515</f>
        <v>0</v>
      </c>
      <c r="K1562" s="43"/>
      <c r="L1562" s="43">
        <f>L1515</f>
        <v>0</v>
      </c>
    </row>
    <row r="1563" spans="1:12" ht="14.25" x14ac:dyDescent="0.2">
      <c r="A1563" s="54"/>
      <c r="B1563" s="65"/>
      <c r="C1563" s="89" t="s">
        <v>1512</v>
      </c>
      <c r="D1563" s="86"/>
      <c r="E1563" s="86"/>
      <c r="F1563" s="86"/>
      <c r="G1563" s="86"/>
      <c r="H1563" s="86"/>
      <c r="I1563" s="41"/>
      <c r="J1563" s="43"/>
      <c r="K1563" s="43"/>
      <c r="L1563" s="43"/>
    </row>
    <row r="1564" spans="1:12" ht="14.25" x14ac:dyDescent="0.2">
      <c r="A1564" s="54"/>
      <c r="B1564" s="65"/>
      <c r="C1564" s="86" t="s">
        <v>1513</v>
      </c>
      <c r="D1564" s="86"/>
      <c r="E1564" s="86"/>
      <c r="F1564" s="86"/>
      <c r="G1564" s="86"/>
      <c r="H1564" s="86"/>
      <c r="I1564" s="41"/>
      <c r="J1564" s="43">
        <f>SUM(AB50:AB1537)</f>
        <v>82547902.789999992</v>
      </c>
      <c r="K1564" s="43"/>
      <c r="L1564" s="43">
        <f>SUM(AX50:AX1537)</f>
        <v>761091664.18999982</v>
      </c>
    </row>
    <row r="1565" spans="1:12" ht="14.25" x14ac:dyDescent="0.2">
      <c r="A1565" s="54"/>
      <c r="B1565" s="65"/>
      <c r="C1565" s="86" t="s">
        <v>1514</v>
      </c>
      <c r="D1565" s="86"/>
      <c r="E1565" s="86"/>
      <c r="F1565" s="86"/>
      <c r="G1565" s="86"/>
      <c r="H1565" s="86"/>
      <c r="I1565" s="41"/>
      <c r="J1565" s="43">
        <f>SUM(AC50:AC1537)</f>
        <v>4596149.41</v>
      </c>
      <c r="K1565" s="43"/>
      <c r="L1565" s="43">
        <f>SUM(AY50:AY1537)</f>
        <v>30423537.449999999</v>
      </c>
    </row>
    <row r="1566" spans="1:12" ht="14.25" x14ac:dyDescent="0.2">
      <c r="A1566" s="54"/>
      <c r="B1566" s="65"/>
      <c r="C1566" s="86" t="s">
        <v>1515</v>
      </c>
      <c r="D1566" s="86"/>
      <c r="E1566" s="86"/>
      <c r="F1566" s="87"/>
      <c r="G1566" s="70">
        <f>Source!P968</f>
        <v>9573.6897055000009</v>
      </c>
      <c r="H1566" s="54"/>
      <c r="I1566" s="54"/>
      <c r="J1566" s="54"/>
      <c r="K1566" s="54"/>
      <c r="L1566" s="54"/>
    </row>
    <row r="1567" spans="1:12" ht="14.25" x14ac:dyDescent="0.2">
      <c r="A1567" s="54"/>
      <c r="B1567" s="65"/>
      <c r="C1567" s="86" t="s">
        <v>1516</v>
      </c>
      <c r="D1567" s="86"/>
      <c r="E1567" s="86"/>
      <c r="F1567" s="87"/>
      <c r="G1567" s="70">
        <f>Source!P969</f>
        <v>552.18123849999995</v>
      </c>
      <c r="H1567" s="54"/>
      <c r="I1567" s="54"/>
      <c r="J1567" s="54"/>
      <c r="K1567" s="54"/>
      <c r="L1567" s="54"/>
    </row>
    <row r="1571" spans="1:12" ht="14.25" customHeight="1" x14ac:dyDescent="0.2">
      <c r="A1571" s="81"/>
      <c r="B1571" s="82" t="s">
        <v>1616</v>
      </c>
      <c r="C1571" s="84" t="str">
        <f>IF(Source!AC12&lt;&gt;"", Source!AC12," ")</f>
        <v>Ведущий эксперт УНСР</v>
      </c>
      <c r="D1571" s="31"/>
      <c r="E1571" s="31"/>
      <c r="F1571" s="31"/>
      <c r="G1571" s="31"/>
      <c r="H1571" s="83" t="str">
        <f>IF(Source!AB12&lt;&gt;"", Source!AB12," ")</f>
        <v>М.И. Сивак</v>
      </c>
      <c r="I1571" s="18"/>
      <c r="J1571" s="18"/>
      <c r="K1571" s="18"/>
      <c r="L1571" s="16"/>
    </row>
    <row r="1572" spans="1:12" ht="14.25" customHeight="1" x14ac:dyDescent="0.2">
      <c r="A1572" s="81"/>
      <c r="B1572" s="85"/>
      <c r="C1572" s="88" t="s">
        <v>1617</v>
      </c>
      <c r="D1572" s="88"/>
      <c r="E1572" s="88"/>
      <c r="F1572" s="88"/>
      <c r="G1572" s="88"/>
      <c r="H1572" s="18"/>
      <c r="I1572" s="18"/>
      <c r="J1572" s="18"/>
      <c r="K1572" s="18"/>
      <c r="L1572" s="16"/>
    </row>
    <row r="1573" spans="1:12" ht="14.25" customHeight="1" x14ac:dyDescent="0.2">
      <c r="A1573" s="81"/>
      <c r="B1573" s="85"/>
      <c r="C1573" s="18"/>
      <c r="D1573" s="18"/>
      <c r="E1573" s="18"/>
      <c r="F1573" s="18"/>
      <c r="G1573" s="18"/>
      <c r="H1573" s="18"/>
      <c r="I1573" s="18"/>
      <c r="J1573" s="18"/>
      <c r="K1573" s="18"/>
      <c r="L1573" s="16"/>
    </row>
    <row r="1574" spans="1:12" ht="14.25" customHeight="1" x14ac:dyDescent="0.2">
      <c r="A1574" s="81"/>
      <c r="B1574" s="82" t="s">
        <v>1618</v>
      </c>
      <c r="C1574" s="84" t="str">
        <f>IF(Source!AE12&lt;&gt;"", Source!AE12," ")</f>
        <v>Заместитель начальника УНСР</v>
      </c>
      <c r="D1574" s="31"/>
      <c r="E1574" s="31"/>
      <c r="F1574" s="31"/>
      <c r="G1574" s="31"/>
      <c r="H1574" s="83" t="str">
        <f>IF(Source!AD12&lt;&gt;"", Source!AD12," ")</f>
        <v>Ю.Н. Цветков</v>
      </c>
      <c r="I1574" s="18"/>
      <c r="J1574" s="18"/>
      <c r="K1574" s="18"/>
      <c r="L1574" s="16"/>
    </row>
    <row r="1575" spans="1:12" ht="14.25" customHeight="1" x14ac:dyDescent="0.2">
      <c r="A1575" s="18"/>
      <c r="B1575" s="18"/>
      <c r="C1575" s="88" t="s">
        <v>1617</v>
      </c>
      <c r="D1575" s="88"/>
      <c r="E1575" s="88"/>
      <c r="F1575" s="88"/>
      <c r="G1575" s="88"/>
      <c r="H1575" s="18"/>
      <c r="I1575" s="18"/>
      <c r="J1575" s="18"/>
      <c r="K1575" s="18"/>
      <c r="L1575" s="16"/>
    </row>
  </sheetData>
  <mergeCells count="978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H44:J47"/>
    <mergeCell ref="K44:K48"/>
    <mergeCell ref="L44:L48"/>
    <mergeCell ref="A51:L51"/>
    <mergeCell ref="C53:L53"/>
    <mergeCell ref="C65:H65"/>
    <mergeCell ref="I65:J65"/>
    <mergeCell ref="K65:L6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C83:H83"/>
    <mergeCell ref="I83:J83"/>
    <mergeCell ref="K83:L83"/>
    <mergeCell ref="C85:H85"/>
    <mergeCell ref="I85:J85"/>
    <mergeCell ref="K85:L85"/>
    <mergeCell ref="C79:H79"/>
    <mergeCell ref="I79:J79"/>
    <mergeCell ref="K79:L79"/>
    <mergeCell ref="C81:H81"/>
    <mergeCell ref="I81:J81"/>
    <mergeCell ref="K81:L81"/>
    <mergeCell ref="C100:H100"/>
    <mergeCell ref="I100:J100"/>
    <mergeCell ref="K100:L100"/>
    <mergeCell ref="C102:L102"/>
    <mergeCell ref="C111:H111"/>
    <mergeCell ref="I111:J111"/>
    <mergeCell ref="K111:L111"/>
    <mergeCell ref="C87:H87"/>
    <mergeCell ref="I87:J87"/>
    <mergeCell ref="K87:L87"/>
    <mergeCell ref="C89:L89"/>
    <mergeCell ref="C98:H98"/>
    <mergeCell ref="I98:J98"/>
    <mergeCell ref="K98:L98"/>
    <mergeCell ref="C129:H129"/>
    <mergeCell ref="I129:J129"/>
    <mergeCell ref="K129:L129"/>
    <mergeCell ref="C131:L131"/>
    <mergeCell ref="C141:H141"/>
    <mergeCell ref="I141:J141"/>
    <mergeCell ref="K141:L141"/>
    <mergeCell ref="C113:H113"/>
    <mergeCell ref="I113:J113"/>
    <mergeCell ref="K113:L113"/>
    <mergeCell ref="C115:L115"/>
    <mergeCell ref="C127:H127"/>
    <mergeCell ref="I127:J127"/>
    <mergeCell ref="K127:L127"/>
    <mergeCell ref="C156:H156"/>
    <mergeCell ref="I156:J156"/>
    <mergeCell ref="K156:L156"/>
    <mergeCell ref="C158:H158"/>
    <mergeCell ref="I158:J158"/>
    <mergeCell ref="K158:L158"/>
    <mergeCell ref="C143:H143"/>
    <mergeCell ref="I143:J143"/>
    <mergeCell ref="K143:L143"/>
    <mergeCell ref="C154:H154"/>
    <mergeCell ref="I154:J154"/>
    <mergeCell ref="K154:L154"/>
    <mergeCell ref="C175:L175"/>
    <mergeCell ref="C187:H187"/>
    <mergeCell ref="I187:J187"/>
    <mergeCell ref="K187:L187"/>
    <mergeCell ref="C189:L189"/>
    <mergeCell ref="C201:H201"/>
    <mergeCell ref="I201:J201"/>
    <mergeCell ref="K201:L201"/>
    <mergeCell ref="C160:L160"/>
    <mergeCell ref="C170:H170"/>
    <mergeCell ref="I170:J170"/>
    <mergeCell ref="K170:L170"/>
    <mergeCell ref="C173:H173"/>
    <mergeCell ref="I173:J173"/>
    <mergeCell ref="K173:L173"/>
    <mergeCell ref="C220:L220"/>
    <mergeCell ref="C232:H232"/>
    <mergeCell ref="I232:J232"/>
    <mergeCell ref="K232:L232"/>
    <mergeCell ref="C234:L234"/>
    <mergeCell ref="C247:H247"/>
    <mergeCell ref="I247:J247"/>
    <mergeCell ref="K247:L247"/>
    <mergeCell ref="C204:H204"/>
    <mergeCell ref="I204:J204"/>
    <mergeCell ref="K204:L204"/>
    <mergeCell ref="C206:L206"/>
    <mergeCell ref="C218:H218"/>
    <mergeCell ref="I218:J218"/>
    <mergeCell ref="K218:L218"/>
    <mergeCell ref="C275:H275"/>
    <mergeCell ref="I275:J275"/>
    <mergeCell ref="K275:L275"/>
    <mergeCell ref="C278:H278"/>
    <mergeCell ref="I278:J278"/>
    <mergeCell ref="K278:L278"/>
    <mergeCell ref="C249:L249"/>
    <mergeCell ref="C262:H262"/>
    <mergeCell ref="I262:J262"/>
    <mergeCell ref="K262:L262"/>
    <mergeCell ref="C264:L264"/>
    <mergeCell ref="C272:H272"/>
    <mergeCell ref="I272:J272"/>
    <mergeCell ref="K272:L272"/>
    <mergeCell ref="C310:H310"/>
    <mergeCell ref="I310:J310"/>
    <mergeCell ref="K310:L310"/>
    <mergeCell ref="C312:H312"/>
    <mergeCell ref="C313:H313"/>
    <mergeCell ref="C314:H314"/>
    <mergeCell ref="C280:L280"/>
    <mergeCell ref="C294:H294"/>
    <mergeCell ref="I294:J294"/>
    <mergeCell ref="K294:L294"/>
    <mergeCell ref="C296:L296"/>
    <mergeCell ref="C308:H308"/>
    <mergeCell ref="I308:J308"/>
    <mergeCell ref="K308:L308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58:H358"/>
    <mergeCell ref="I358:J358"/>
    <mergeCell ref="K358:L358"/>
    <mergeCell ref="C360:L360"/>
    <mergeCell ref="C371:H371"/>
    <mergeCell ref="I371:J371"/>
    <mergeCell ref="K371:L371"/>
    <mergeCell ref="C339:F339"/>
    <mergeCell ref="C340:F340"/>
    <mergeCell ref="A343:L343"/>
    <mergeCell ref="C345:L345"/>
    <mergeCell ref="C356:H356"/>
    <mergeCell ref="I356:J356"/>
    <mergeCell ref="K356:L356"/>
    <mergeCell ref="C391:H391"/>
    <mergeCell ref="I391:J391"/>
    <mergeCell ref="K391:L391"/>
    <mergeCell ref="C393:H393"/>
    <mergeCell ref="I393:J393"/>
    <mergeCell ref="K393:L393"/>
    <mergeCell ref="C374:H374"/>
    <mergeCell ref="I374:J374"/>
    <mergeCell ref="K374:L374"/>
    <mergeCell ref="C376:L376"/>
    <mergeCell ref="C388:H388"/>
    <mergeCell ref="I388:J388"/>
    <mergeCell ref="K388:L388"/>
    <mergeCell ref="C411:H411"/>
    <mergeCell ref="I411:J411"/>
    <mergeCell ref="K411:L411"/>
    <mergeCell ref="C413:L413"/>
    <mergeCell ref="C425:H425"/>
    <mergeCell ref="I425:J425"/>
    <mergeCell ref="K425:L425"/>
    <mergeCell ref="C395:H395"/>
    <mergeCell ref="I395:J395"/>
    <mergeCell ref="K395:L395"/>
    <mergeCell ref="C397:L397"/>
    <mergeCell ref="C409:H409"/>
    <mergeCell ref="I409:J409"/>
    <mergeCell ref="K409:L409"/>
    <mergeCell ref="C433:H433"/>
    <mergeCell ref="I433:J433"/>
    <mergeCell ref="K433:L433"/>
    <mergeCell ref="C435:L435"/>
    <mergeCell ref="C447:H447"/>
    <mergeCell ref="I447:J447"/>
    <mergeCell ref="K447:L447"/>
    <mergeCell ref="C427:H427"/>
    <mergeCell ref="I427:J427"/>
    <mergeCell ref="K427:L427"/>
    <mergeCell ref="C430:H430"/>
    <mergeCell ref="I430:J430"/>
    <mergeCell ref="K430:L430"/>
    <mergeCell ref="C455:H455"/>
    <mergeCell ref="I455:J455"/>
    <mergeCell ref="K455:L455"/>
    <mergeCell ref="C458:H458"/>
    <mergeCell ref="I458:J458"/>
    <mergeCell ref="K458:L458"/>
    <mergeCell ref="C449:H449"/>
    <mergeCell ref="I449:J449"/>
    <mergeCell ref="K449:L449"/>
    <mergeCell ref="C452:H452"/>
    <mergeCell ref="I452:J452"/>
    <mergeCell ref="K452:L452"/>
    <mergeCell ref="C466:L466"/>
    <mergeCell ref="C475:H475"/>
    <mergeCell ref="I475:J475"/>
    <mergeCell ref="K475:L475"/>
    <mergeCell ref="C477:H477"/>
    <mergeCell ref="I477:J477"/>
    <mergeCell ref="K477:L477"/>
    <mergeCell ref="C461:H461"/>
    <mergeCell ref="I461:J461"/>
    <mergeCell ref="K461:L461"/>
    <mergeCell ref="C464:H464"/>
    <mergeCell ref="I464:J464"/>
    <mergeCell ref="K464:L464"/>
    <mergeCell ref="C511:H511"/>
    <mergeCell ref="I511:J511"/>
    <mergeCell ref="K511:L511"/>
    <mergeCell ref="C513:L513"/>
    <mergeCell ref="C527:H527"/>
    <mergeCell ref="I527:J527"/>
    <mergeCell ref="K527:L527"/>
    <mergeCell ref="C479:L479"/>
    <mergeCell ref="C493:H493"/>
    <mergeCell ref="I493:J493"/>
    <mergeCell ref="K493:L493"/>
    <mergeCell ref="C495:L495"/>
    <mergeCell ref="C509:H509"/>
    <mergeCell ref="I509:J509"/>
    <mergeCell ref="K509:L509"/>
    <mergeCell ref="C542:H542"/>
    <mergeCell ref="I542:J542"/>
    <mergeCell ref="K542:L542"/>
    <mergeCell ref="C544:L544"/>
    <mergeCell ref="C552:H552"/>
    <mergeCell ref="I552:J552"/>
    <mergeCell ref="K552:L552"/>
    <mergeCell ref="C529:H529"/>
    <mergeCell ref="I529:J529"/>
    <mergeCell ref="K529:L529"/>
    <mergeCell ref="C531:L531"/>
    <mergeCell ref="C540:H540"/>
    <mergeCell ref="I540:J540"/>
    <mergeCell ref="K540:L540"/>
    <mergeCell ref="C560:H560"/>
    <mergeCell ref="I560:J560"/>
    <mergeCell ref="K560:L560"/>
    <mergeCell ref="C562:H562"/>
    <mergeCell ref="C563:H563"/>
    <mergeCell ref="C564:H564"/>
    <mergeCell ref="C554:H554"/>
    <mergeCell ref="I554:J554"/>
    <mergeCell ref="K554:L554"/>
    <mergeCell ref="C557:H557"/>
    <mergeCell ref="I557:J557"/>
    <mergeCell ref="K557:L557"/>
    <mergeCell ref="C571:H571"/>
    <mergeCell ref="C572:H572"/>
    <mergeCell ref="C573:H573"/>
    <mergeCell ref="C574:H574"/>
    <mergeCell ref="C575:H575"/>
    <mergeCell ref="C576:H576"/>
    <mergeCell ref="C565:H565"/>
    <mergeCell ref="C566:H566"/>
    <mergeCell ref="C567:H567"/>
    <mergeCell ref="C568:H568"/>
    <mergeCell ref="C569:H569"/>
    <mergeCell ref="C570:H570"/>
    <mergeCell ref="C583:H583"/>
    <mergeCell ref="C584:H584"/>
    <mergeCell ref="C585:H585"/>
    <mergeCell ref="C586:H586"/>
    <mergeCell ref="C587:H587"/>
    <mergeCell ref="C588:H588"/>
    <mergeCell ref="C577:H577"/>
    <mergeCell ref="C578:H578"/>
    <mergeCell ref="C579:H579"/>
    <mergeCell ref="C580:H580"/>
    <mergeCell ref="C581:H581"/>
    <mergeCell ref="C582:H582"/>
    <mergeCell ref="C610:H610"/>
    <mergeCell ref="I610:J610"/>
    <mergeCell ref="K610:L610"/>
    <mergeCell ref="C613:H613"/>
    <mergeCell ref="I613:J613"/>
    <mergeCell ref="K613:L613"/>
    <mergeCell ref="C589:F589"/>
    <mergeCell ref="C590:F590"/>
    <mergeCell ref="A593:L593"/>
    <mergeCell ref="C595:L595"/>
    <mergeCell ref="C607:H607"/>
    <mergeCell ref="I607:J607"/>
    <mergeCell ref="K607:L607"/>
    <mergeCell ref="C621:H621"/>
    <mergeCell ref="C622:H622"/>
    <mergeCell ref="C623:H623"/>
    <mergeCell ref="C624:H624"/>
    <mergeCell ref="C625:H625"/>
    <mergeCell ref="C626:H626"/>
    <mergeCell ref="C616:H616"/>
    <mergeCell ref="I616:J616"/>
    <mergeCell ref="K616:L616"/>
    <mergeCell ref="C618:H618"/>
    <mergeCell ref="C619:H619"/>
    <mergeCell ref="C620:H620"/>
    <mergeCell ref="C633:H633"/>
    <mergeCell ref="C634:H634"/>
    <mergeCell ref="C635:H635"/>
    <mergeCell ref="C636:H636"/>
    <mergeCell ref="C637:H637"/>
    <mergeCell ref="C638:H638"/>
    <mergeCell ref="C627:H627"/>
    <mergeCell ref="C628:H628"/>
    <mergeCell ref="C629:H629"/>
    <mergeCell ref="C630:H630"/>
    <mergeCell ref="C631:H631"/>
    <mergeCell ref="C632:H632"/>
    <mergeCell ref="C645:F645"/>
    <mergeCell ref="C646:F646"/>
    <mergeCell ref="A649:L649"/>
    <mergeCell ref="C651:L651"/>
    <mergeCell ref="C659:H659"/>
    <mergeCell ref="I659:J659"/>
    <mergeCell ref="K659:L659"/>
    <mergeCell ref="C639:H639"/>
    <mergeCell ref="C640:H640"/>
    <mergeCell ref="C641:H641"/>
    <mergeCell ref="C642:H642"/>
    <mergeCell ref="C643:H643"/>
    <mergeCell ref="C644:H644"/>
    <mergeCell ref="C666:L666"/>
    <mergeCell ref="C678:H678"/>
    <mergeCell ref="I678:J678"/>
    <mergeCell ref="K678:L678"/>
    <mergeCell ref="C680:L680"/>
    <mergeCell ref="C690:H690"/>
    <mergeCell ref="I690:J690"/>
    <mergeCell ref="K690:L690"/>
    <mergeCell ref="C661:H661"/>
    <mergeCell ref="I661:J661"/>
    <mergeCell ref="K661:L661"/>
    <mergeCell ref="C664:H664"/>
    <mergeCell ref="I664:J664"/>
    <mergeCell ref="K664:L664"/>
    <mergeCell ref="C697:H697"/>
    <mergeCell ref="C698:H698"/>
    <mergeCell ref="C699:H699"/>
    <mergeCell ref="C700:H700"/>
    <mergeCell ref="C701:H701"/>
    <mergeCell ref="C702:H702"/>
    <mergeCell ref="C692:H692"/>
    <mergeCell ref="I692:J692"/>
    <mergeCell ref="K692:L692"/>
    <mergeCell ref="C694:H694"/>
    <mergeCell ref="C695:H695"/>
    <mergeCell ref="C696:H696"/>
    <mergeCell ref="C709:H709"/>
    <mergeCell ref="C710:H710"/>
    <mergeCell ref="C711:H711"/>
    <mergeCell ref="C712:H712"/>
    <mergeCell ref="C713:H713"/>
    <mergeCell ref="C714:H714"/>
    <mergeCell ref="C703:H703"/>
    <mergeCell ref="C704:H704"/>
    <mergeCell ref="C705:H705"/>
    <mergeCell ref="C706:H706"/>
    <mergeCell ref="C707:H707"/>
    <mergeCell ref="C708:H708"/>
    <mergeCell ref="C721:F721"/>
    <mergeCell ref="C722:F722"/>
    <mergeCell ref="A725:L725"/>
    <mergeCell ref="C727:L727"/>
    <mergeCell ref="C728:L728"/>
    <mergeCell ref="C729:F729"/>
    <mergeCell ref="C715:H715"/>
    <mergeCell ref="C716:H716"/>
    <mergeCell ref="C717:H717"/>
    <mergeCell ref="C718:H718"/>
    <mergeCell ref="C719:H719"/>
    <mergeCell ref="C720:H720"/>
    <mergeCell ref="C744:H744"/>
    <mergeCell ref="C745:H745"/>
    <mergeCell ref="C746:H746"/>
    <mergeCell ref="C747:H747"/>
    <mergeCell ref="C748:H748"/>
    <mergeCell ref="C749:H749"/>
    <mergeCell ref="C740:H740"/>
    <mergeCell ref="I740:J740"/>
    <mergeCell ref="K740:L740"/>
    <mergeCell ref="C742:H742"/>
    <mergeCell ref="I742:J742"/>
    <mergeCell ref="K742:L742"/>
    <mergeCell ref="C756:H756"/>
    <mergeCell ref="C757:H757"/>
    <mergeCell ref="C758:H758"/>
    <mergeCell ref="C759:H759"/>
    <mergeCell ref="C760:H760"/>
    <mergeCell ref="C761:H761"/>
    <mergeCell ref="C750:H750"/>
    <mergeCell ref="C751:H751"/>
    <mergeCell ref="C752:H752"/>
    <mergeCell ref="C753:H753"/>
    <mergeCell ref="C754:H754"/>
    <mergeCell ref="C755:H755"/>
    <mergeCell ref="C768:H768"/>
    <mergeCell ref="C769:H769"/>
    <mergeCell ref="C770:H770"/>
    <mergeCell ref="C771:F771"/>
    <mergeCell ref="C772:F772"/>
    <mergeCell ref="A775:L775"/>
    <mergeCell ref="C762:H762"/>
    <mergeCell ref="C763:H763"/>
    <mergeCell ref="C764:H764"/>
    <mergeCell ref="C765:H765"/>
    <mergeCell ref="C766:H766"/>
    <mergeCell ref="C767:H767"/>
    <mergeCell ref="C792:H792"/>
    <mergeCell ref="I792:J792"/>
    <mergeCell ref="K792:L792"/>
    <mergeCell ref="C794:L794"/>
    <mergeCell ref="C795:L795"/>
    <mergeCell ref="C796:F796"/>
    <mergeCell ref="C777:L777"/>
    <mergeCell ref="C778:L778"/>
    <mergeCell ref="C779:F779"/>
    <mergeCell ref="C790:H790"/>
    <mergeCell ref="I790:J790"/>
    <mergeCell ref="K790:L790"/>
    <mergeCell ref="C811:L811"/>
    <mergeCell ref="C812:L812"/>
    <mergeCell ref="C813:F813"/>
    <mergeCell ref="C824:H824"/>
    <mergeCell ref="I824:J824"/>
    <mergeCell ref="K824:L824"/>
    <mergeCell ref="C807:H807"/>
    <mergeCell ref="I807:J807"/>
    <mergeCell ref="K807:L807"/>
    <mergeCell ref="C809:H809"/>
    <mergeCell ref="I809:J809"/>
    <mergeCell ref="K809:L809"/>
    <mergeCell ref="C832:H832"/>
    <mergeCell ref="I832:J832"/>
    <mergeCell ref="K832:L832"/>
    <mergeCell ref="C834:H834"/>
    <mergeCell ref="I834:J834"/>
    <mergeCell ref="K834:L834"/>
    <mergeCell ref="C827:H827"/>
    <mergeCell ref="I827:J827"/>
    <mergeCell ref="K827:L827"/>
    <mergeCell ref="C830:H830"/>
    <mergeCell ref="I830:J830"/>
    <mergeCell ref="K830:L830"/>
    <mergeCell ref="C851:H851"/>
    <mergeCell ref="I851:J851"/>
    <mergeCell ref="K851:L851"/>
    <mergeCell ref="C853:L853"/>
    <mergeCell ref="C861:H861"/>
    <mergeCell ref="I861:J861"/>
    <mergeCell ref="K861:L861"/>
    <mergeCell ref="C836:H836"/>
    <mergeCell ref="I836:J836"/>
    <mergeCell ref="K836:L836"/>
    <mergeCell ref="C838:L838"/>
    <mergeCell ref="C839:L839"/>
    <mergeCell ref="C840:F840"/>
    <mergeCell ref="C867:H867"/>
    <mergeCell ref="I867:J867"/>
    <mergeCell ref="K867:L867"/>
    <mergeCell ref="C869:H869"/>
    <mergeCell ref="I869:J869"/>
    <mergeCell ref="K869:L869"/>
    <mergeCell ref="C863:H863"/>
    <mergeCell ref="I863:J863"/>
    <mergeCell ref="K863:L863"/>
    <mergeCell ref="C865:H865"/>
    <mergeCell ref="I865:J865"/>
    <mergeCell ref="K865:L865"/>
    <mergeCell ref="C875:L875"/>
    <mergeCell ref="C887:H887"/>
    <mergeCell ref="I887:J887"/>
    <mergeCell ref="K887:L887"/>
    <mergeCell ref="C889:H889"/>
    <mergeCell ref="I889:J889"/>
    <mergeCell ref="K889:L889"/>
    <mergeCell ref="C871:H871"/>
    <mergeCell ref="I871:J871"/>
    <mergeCell ref="K871:L871"/>
    <mergeCell ref="C873:H873"/>
    <mergeCell ref="I873:J873"/>
    <mergeCell ref="K873:L873"/>
    <mergeCell ref="C895:L895"/>
    <mergeCell ref="C907:H907"/>
    <mergeCell ref="I907:J907"/>
    <mergeCell ref="K907:L907"/>
    <mergeCell ref="C909:H909"/>
    <mergeCell ref="I909:J909"/>
    <mergeCell ref="K909:L909"/>
    <mergeCell ref="C891:H891"/>
    <mergeCell ref="I891:J891"/>
    <mergeCell ref="K891:L891"/>
    <mergeCell ref="C893:H893"/>
    <mergeCell ref="I893:J893"/>
    <mergeCell ref="K893:L893"/>
    <mergeCell ref="C924:L924"/>
    <mergeCell ref="C936:H936"/>
    <mergeCell ref="I936:J936"/>
    <mergeCell ref="K936:L936"/>
    <mergeCell ref="C939:H939"/>
    <mergeCell ref="I939:J939"/>
    <mergeCell ref="K939:L939"/>
    <mergeCell ref="C920:H920"/>
    <mergeCell ref="I920:J920"/>
    <mergeCell ref="K920:L920"/>
    <mergeCell ref="C922:H922"/>
    <mergeCell ref="I922:J922"/>
    <mergeCell ref="K922:L922"/>
    <mergeCell ref="C946:H946"/>
    <mergeCell ref="I946:J946"/>
    <mergeCell ref="K946:L946"/>
    <mergeCell ref="C949:H949"/>
    <mergeCell ref="I949:J949"/>
    <mergeCell ref="K949:L949"/>
    <mergeCell ref="C941:H941"/>
    <mergeCell ref="I941:J941"/>
    <mergeCell ref="K941:L941"/>
    <mergeCell ref="C943:H943"/>
    <mergeCell ref="I943:J943"/>
    <mergeCell ref="K943:L943"/>
    <mergeCell ref="C963:H963"/>
    <mergeCell ref="C964:H964"/>
    <mergeCell ref="C965:H965"/>
    <mergeCell ref="C966:H966"/>
    <mergeCell ref="C967:H967"/>
    <mergeCell ref="C968:H968"/>
    <mergeCell ref="C951:L951"/>
    <mergeCell ref="C959:H959"/>
    <mergeCell ref="I959:J959"/>
    <mergeCell ref="K959:L959"/>
    <mergeCell ref="C961:H961"/>
    <mergeCell ref="I961:J961"/>
    <mergeCell ref="K961:L961"/>
    <mergeCell ref="C975:H975"/>
    <mergeCell ref="C976:H976"/>
    <mergeCell ref="C977:H977"/>
    <mergeCell ref="C978:H978"/>
    <mergeCell ref="C979:H979"/>
    <mergeCell ref="C980:H980"/>
    <mergeCell ref="C969:H969"/>
    <mergeCell ref="C970:H970"/>
    <mergeCell ref="C971:H971"/>
    <mergeCell ref="C972:H972"/>
    <mergeCell ref="C973:H973"/>
    <mergeCell ref="C974:H974"/>
    <mergeCell ref="C987:H987"/>
    <mergeCell ref="C988:H988"/>
    <mergeCell ref="C989:H989"/>
    <mergeCell ref="C990:F990"/>
    <mergeCell ref="C991:F991"/>
    <mergeCell ref="A994:L994"/>
    <mergeCell ref="C981:H981"/>
    <mergeCell ref="C982:H982"/>
    <mergeCell ref="C983:H983"/>
    <mergeCell ref="C984:H984"/>
    <mergeCell ref="C985:H985"/>
    <mergeCell ref="C986:H986"/>
    <mergeCell ref="C1001:H1001"/>
    <mergeCell ref="C1002:H1002"/>
    <mergeCell ref="C1003:H1003"/>
    <mergeCell ref="C1004:H1004"/>
    <mergeCell ref="C1005:H1005"/>
    <mergeCell ref="C1006:H1006"/>
    <mergeCell ref="C996:H996"/>
    <mergeCell ref="I996:J996"/>
    <mergeCell ref="K996:L996"/>
    <mergeCell ref="C998:H998"/>
    <mergeCell ref="C999:H999"/>
    <mergeCell ref="C1000:H1000"/>
    <mergeCell ref="C1013:H1013"/>
    <mergeCell ref="C1014:H1014"/>
    <mergeCell ref="C1015:H1015"/>
    <mergeCell ref="C1016:H1016"/>
    <mergeCell ref="C1017:H1017"/>
    <mergeCell ref="C1018:H1018"/>
    <mergeCell ref="C1007:H1007"/>
    <mergeCell ref="C1008:H1008"/>
    <mergeCell ref="C1009:H1009"/>
    <mergeCell ref="C1010:H1010"/>
    <mergeCell ref="C1011:H1011"/>
    <mergeCell ref="C1012:H1012"/>
    <mergeCell ref="C1025:F1025"/>
    <mergeCell ref="C1026:F1026"/>
    <mergeCell ref="A1029:L1029"/>
    <mergeCell ref="C1031:L1031"/>
    <mergeCell ref="C1040:H1040"/>
    <mergeCell ref="I1040:J1040"/>
    <mergeCell ref="K1040:L1040"/>
    <mergeCell ref="C1019:H1019"/>
    <mergeCell ref="C1020:H1020"/>
    <mergeCell ref="C1021:H1021"/>
    <mergeCell ref="C1022:H1022"/>
    <mergeCell ref="C1023:H1023"/>
    <mergeCell ref="C1024:H1024"/>
    <mergeCell ref="C1055:H1055"/>
    <mergeCell ref="C1056:H1056"/>
    <mergeCell ref="C1057:H1057"/>
    <mergeCell ref="C1058:H1058"/>
    <mergeCell ref="C1059:H1059"/>
    <mergeCell ref="C1060:H1060"/>
    <mergeCell ref="C1042:L1042"/>
    <mergeCell ref="C1051:H1051"/>
    <mergeCell ref="I1051:J1051"/>
    <mergeCell ref="K1051:L1051"/>
    <mergeCell ref="C1053:H1053"/>
    <mergeCell ref="C1054:H1054"/>
    <mergeCell ref="C1067:H1067"/>
    <mergeCell ref="C1068:H1068"/>
    <mergeCell ref="C1069:H1069"/>
    <mergeCell ref="C1070:H1070"/>
    <mergeCell ref="C1071:H1071"/>
    <mergeCell ref="C1072:H1072"/>
    <mergeCell ref="C1061:H1061"/>
    <mergeCell ref="C1062:H1062"/>
    <mergeCell ref="C1063:H1063"/>
    <mergeCell ref="C1064:H1064"/>
    <mergeCell ref="C1065:H1065"/>
    <mergeCell ref="C1066:H1066"/>
    <mergeCell ref="C1079:H1079"/>
    <mergeCell ref="C1080:F1080"/>
    <mergeCell ref="C1081:F1081"/>
    <mergeCell ref="A1084:L1084"/>
    <mergeCell ref="C1086:L1086"/>
    <mergeCell ref="C1099:H1099"/>
    <mergeCell ref="I1099:J1099"/>
    <mergeCell ref="K1099:L1099"/>
    <mergeCell ref="C1073:H1073"/>
    <mergeCell ref="C1074:H1074"/>
    <mergeCell ref="C1075:H1075"/>
    <mergeCell ref="C1076:H1076"/>
    <mergeCell ref="C1077:H1077"/>
    <mergeCell ref="C1078:H1078"/>
    <mergeCell ref="C1130:L1130"/>
    <mergeCell ref="C1143:H1143"/>
    <mergeCell ref="I1143:J1143"/>
    <mergeCell ref="K1143:L1143"/>
    <mergeCell ref="C1145:H1145"/>
    <mergeCell ref="I1145:J1145"/>
    <mergeCell ref="K1145:L1145"/>
    <mergeCell ref="C1101:L1101"/>
    <mergeCell ref="C1114:H1114"/>
    <mergeCell ref="I1114:J1114"/>
    <mergeCell ref="K1114:L1114"/>
    <mergeCell ref="C1116:L1116"/>
    <mergeCell ref="C1128:H1128"/>
    <mergeCell ref="I1128:J1128"/>
    <mergeCell ref="K1128:L1128"/>
    <mergeCell ref="C1153:H1153"/>
    <mergeCell ref="C1154:H1154"/>
    <mergeCell ref="C1155:H1155"/>
    <mergeCell ref="C1156:H1156"/>
    <mergeCell ref="C1157:H1157"/>
    <mergeCell ref="C1158:H1158"/>
    <mergeCell ref="C1148:H1148"/>
    <mergeCell ref="I1148:J1148"/>
    <mergeCell ref="K1148:L1148"/>
    <mergeCell ref="C1150:H1150"/>
    <mergeCell ref="C1151:H1151"/>
    <mergeCell ref="C1152:H1152"/>
    <mergeCell ref="C1165:H1165"/>
    <mergeCell ref="C1166:H1166"/>
    <mergeCell ref="C1167:H1167"/>
    <mergeCell ref="C1168:H1168"/>
    <mergeCell ref="C1169:H1169"/>
    <mergeCell ref="C1170:H1170"/>
    <mergeCell ref="C1159:H1159"/>
    <mergeCell ref="C1160:H1160"/>
    <mergeCell ref="C1161:H1161"/>
    <mergeCell ref="C1162:H1162"/>
    <mergeCell ref="C1163:H1163"/>
    <mergeCell ref="C1164:H1164"/>
    <mergeCell ref="C1177:F1177"/>
    <mergeCell ref="C1178:F1178"/>
    <mergeCell ref="A1181:L1181"/>
    <mergeCell ref="C1183:L1183"/>
    <mergeCell ref="C1197:H1197"/>
    <mergeCell ref="I1197:J1197"/>
    <mergeCell ref="K1197:L1197"/>
    <mergeCell ref="C1171:H1171"/>
    <mergeCell ref="C1172:H1172"/>
    <mergeCell ref="C1173:H1173"/>
    <mergeCell ref="C1174:H1174"/>
    <mergeCell ref="C1175:H1175"/>
    <mergeCell ref="C1176:H1176"/>
    <mergeCell ref="C1226:H1226"/>
    <mergeCell ref="C1227:H1227"/>
    <mergeCell ref="C1228:H1228"/>
    <mergeCell ref="C1229:H1229"/>
    <mergeCell ref="C1230:H1230"/>
    <mergeCell ref="C1231:H1231"/>
    <mergeCell ref="C1199:L1199"/>
    <mergeCell ref="C1212:H1212"/>
    <mergeCell ref="I1212:J1212"/>
    <mergeCell ref="K1212:L1212"/>
    <mergeCell ref="C1214:L1214"/>
    <mergeCell ref="C1224:H1224"/>
    <mergeCell ref="I1224:J1224"/>
    <mergeCell ref="K1224:L1224"/>
    <mergeCell ref="C1238:H1238"/>
    <mergeCell ref="C1239:H1239"/>
    <mergeCell ref="C1240:H1240"/>
    <mergeCell ref="C1241:H1241"/>
    <mergeCell ref="C1242:H1242"/>
    <mergeCell ref="C1243:H1243"/>
    <mergeCell ref="C1232:H1232"/>
    <mergeCell ref="C1233:H1233"/>
    <mergeCell ref="C1234:H1234"/>
    <mergeCell ref="C1235:H1235"/>
    <mergeCell ref="C1236:H1236"/>
    <mergeCell ref="C1237:H1237"/>
    <mergeCell ref="C1250:H1250"/>
    <mergeCell ref="C1251:H1251"/>
    <mergeCell ref="C1252:H1252"/>
    <mergeCell ref="C1253:F1253"/>
    <mergeCell ref="C1254:F1254"/>
    <mergeCell ref="A1257:L1257"/>
    <mergeCell ref="C1244:H1244"/>
    <mergeCell ref="C1245:H1245"/>
    <mergeCell ref="C1246:H1246"/>
    <mergeCell ref="C1247:H1247"/>
    <mergeCell ref="C1248:H1248"/>
    <mergeCell ref="C1249:H1249"/>
    <mergeCell ref="C1276:H1276"/>
    <mergeCell ref="C1277:H1277"/>
    <mergeCell ref="C1278:H1278"/>
    <mergeCell ref="C1279:H1279"/>
    <mergeCell ref="C1280:H1280"/>
    <mergeCell ref="C1281:H1281"/>
    <mergeCell ref="C1259:L1259"/>
    <mergeCell ref="C1272:H1272"/>
    <mergeCell ref="I1272:J1272"/>
    <mergeCell ref="K1272:L1272"/>
    <mergeCell ref="C1274:H1274"/>
    <mergeCell ref="I1274:J1274"/>
    <mergeCell ref="K1274:L1274"/>
    <mergeCell ref="C1288:H1288"/>
    <mergeCell ref="C1289:H1289"/>
    <mergeCell ref="C1290:H1290"/>
    <mergeCell ref="C1291:H1291"/>
    <mergeCell ref="C1292:H1292"/>
    <mergeCell ref="C1293:H1293"/>
    <mergeCell ref="C1282:H1282"/>
    <mergeCell ref="C1283:H1283"/>
    <mergeCell ref="C1284:H1284"/>
    <mergeCell ref="C1285:H1285"/>
    <mergeCell ref="C1286:H1286"/>
    <mergeCell ref="C1287:H1287"/>
    <mergeCell ref="C1300:H1300"/>
    <mergeCell ref="C1301:H1301"/>
    <mergeCell ref="C1302:H1302"/>
    <mergeCell ref="C1303:F1303"/>
    <mergeCell ref="C1304:F1304"/>
    <mergeCell ref="A1307:L1307"/>
    <mergeCell ref="C1294:H1294"/>
    <mergeCell ref="C1295:H1295"/>
    <mergeCell ref="C1296:H1296"/>
    <mergeCell ref="C1297:H1297"/>
    <mergeCell ref="C1298:H1298"/>
    <mergeCell ref="C1299:H1299"/>
    <mergeCell ref="C1341:H1341"/>
    <mergeCell ref="I1341:J1341"/>
    <mergeCell ref="K1341:L1341"/>
    <mergeCell ref="C1343:L1343"/>
    <mergeCell ref="C1356:H1356"/>
    <mergeCell ref="I1356:J1356"/>
    <mergeCell ref="K1356:L1356"/>
    <mergeCell ref="C1322:H1322"/>
    <mergeCell ref="I1322:J1322"/>
    <mergeCell ref="K1322:L1322"/>
    <mergeCell ref="C1324:L1324"/>
    <mergeCell ref="C1336:H1336"/>
    <mergeCell ref="I1336:J1336"/>
    <mergeCell ref="K1336:L1336"/>
    <mergeCell ref="C1385:L1385"/>
    <mergeCell ref="C1397:H1397"/>
    <mergeCell ref="I1397:J1397"/>
    <mergeCell ref="K1397:L1397"/>
    <mergeCell ref="C1399:L1399"/>
    <mergeCell ref="C1409:H1409"/>
    <mergeCell ref="I1409:J1409"/>
    <mergeCell ref="K1409:L1409"/>
    <mergeCell ref="C1358:L1358"/>
    <mergeCell ref="C1369:H1369"/>
    <mergeCell ref="I1369:J1369"/>
    <mergeCell ref="K1369:L1369"/>
    <mergeCell ref="C1371:L1371"/>
    <mergeCell ref="C1383:H1383"/>
    <mergeCell ref="I1383:J1383"/>
    <mergeCell ref="K1383:L1383"/>
    <mergeCell ref="C1429:H1429"/>
    <mergeCell ref="I1429:J1429"/>
    <mergeCell ref="K1429:L1429"/>
    <mergeCell ref="C1432:H1432"/>
    <mergeCell ref="I1432:J1432"/>
    <mergeCell ref="K1432:L1432"/>
    <mergeCell ref="C1411:L1411"/>
    <mergeCell ref="C1424:H1424"/>
    <mergeCell ref="I1424:J1424"/>
    <mergeCell ref="K1424:L1424"/>
    <mergeCell ref="C1426:H1426"/>
    <mergeCell ref="I1426:J1426"/>
    <mergeCell ref="K1426:L1426"/>
    <mergeCell ref="C1440:H1440"/>
    <mergeCell ref="C1441:H1441"/>
    <mergeCell ref="C1442:H1442"/>
    <mergeCell ref="C1443:H1443"/>
    <mergeCell ref="C1444:H1444"/>
    <mergeCell ref="C1445:H1445"/>
    <mergeCell ref="C1435:H1435"/>
    <mergeCell ref="I1435:J1435"/>
    <mergeCell ref="K1435:L1435"/>
    <mergeCell ref="C1437:H1437"/>
    <mergeCell ref="C1438:H1438"/>
    <mergeCell ref="C1439:H1439"/>
    <mergeCell ref="C1452:H1452"/>
    <mergeCell ref="C1453:H1453"/>
    <mergeCell ref="C1454:H1454"/>
    <mergeCell ref="C1455:H1455"/>
    <mergeCell ref="C1456:H1456"/>
    <mergeCell ref="C1457:H1457"/>
    <mergeCell ref="C1446:H1446"/>
    <mergeCell ref="C1447:H1447"/>
    <mergeCell ref="C1448:H1448"/>
    <mergeCell ref="C1449:H1449"/>
    <mergeCell ref="C1450:H1450"/>
    <mergeCell ref="C1451:H1451"/>
    <mergeCell ref="C1464:F1464"/>
    <mergeCell ref="C1465:F1465"/>
    <mergeCell ref="C1468:H1468"/>
    <mergeCell ref="C1470:H1470"/>
    <mergeCell ref="C1471:H1471"/>
    <mergeCell ref="C1472:H1472"/>
    <mergeCell ref="C1458:H1458"/>
    <mergeCell ref="C1459:H1459"/>
    <mergeCell ref="C1460:H1460"/>
    <mergeCell ref="C1461:H1461"/>
    <mergeCell ref="C1462:H1462"/>
    <mergeCell ref="C1463:H1463"/>
    <mergeCell ref="C1479:H1479"/>
    <mergeCell ref="C1480:H1480"/>
    <mergeCell ref="C1481:H1481"/>
    <mergeCell ref="C1482:H1482"/>
    <mergeCell ref="C1483:H1483"/>
    <mergeCell ref="C1484:H1484"/>
    <mergeCell ref="C1473:H1473"/>
    <mergeCell ref="C1474:H1474"/>
    <mergeCell ref="C1475:H1475"/>
    <mergeCell ref="C1476:H1476"/>
    <mergeCell ref="C1477:H1477"/>
    <mergeCell ref="C1478:H1478"/>
    <mergeCell ref="C1492:H1492"/>
    <mergeCell ref="C1493:H1493"/>
    <mergeCell ref="C1494:H1494"/>
    <mergeCell ref="C1495:H1495"/>
    <mergeCell ref="C1496:H1496"/>
    <mergeCell ref="C1497:H1497"/>
    <mergeCell ref="C1485:H1485"/>
    <mergeCell ref="C1486:H1486"/>
    <mergeCell ref="C1487:H1487"/>
    <mergeCell ref="C1488:H1488"/>
    <mergeCell ref="C1490:H1490"/>
    <mergeCell ref="C1491:H1491"/>
    <mergeCell ref="C1504:H1504"/>
    <mergeCell ref="C1505:H1505"/>
    <mergeCell ref="C1506:H1506"/>
    <mergeCell ref="C1507:H1507"/>
    <mergeCell ref="C1508:H1508"/>
    <mergeCell ref="C1510:H1510"/>
    <mergeCell ref="C1498:H1498"/>
    <mergeCell ref="C1499:H1499"/>
    <mergeCell ref="C1500:H1500"/>
    <mergeCell ref="C1501:H1501"/>
    <mergeCell ref="C1502:H1502"/>
    <mergeCell ref="C1503:H1503"/>
    <mergeCell ref="C1518:H1518"/>
    <mergeCell ref="C1519:H1519"/>
    <mergeCell ref="C1520:H1520"/>
    <mergeCell ref="C1521:H1521"/>
    <mergeCell ref="C1522:H1522"/>
    <mergeCell ref="C1523:H1523"/>
    <mergeCell ref="C1511:H1511"/>
    <mergeCell ref="C1512:H1512"/>
    <mergeCell ref="C1513:H1513"/>
    <mergeCell ref="C1515:H1515"/>
    <mergeCell ref="C1516:H1516"/>
    <mergeCell ref="C1517:H1517"/>
    <mergeCell ref="C1530:H1530"/>
    <mergeCell ref="C1531:H1531"/>
    <mergeCell ref="C1532:H1532"/>
    <mergeCell ref="C1533:H1533"/>
    <mergeCell ref="C1534:H1534"/>
    <mergeCell ref="C1535:H1535"/>
    <mergeCell ref="C1524:H1524"/>
    <mergeCell ref="C1525:H1525"/>
    <mergeCell ref="C1526:H1526"/>
    <mergeCell ref="C1527:H1527"/>
    <mergeCell ref="C1528:H1528"/>
    <mergeCell ref="C1529:H1529"/>
    <mergeCell ref="C1543:H1543"/>
    <mergeCell ref="C1544:H1544"/>
    <mergeCell ref="C1545:H1545"/>
    <mergeCell ref="C1546:H1546"/>
    <mergeCell ref="C1547:H1547"/>
    <mergeCell ref="C1548:H1548"/>
    <mergeCell ref="C1536:H1536"/>
    <mergeCell ref="C1537:H1537"/>
    <mergeCell ref="C1539:H1539"/>
    <mergeCell ref="C1540:H1540"/>
    <mergeCell ref="C1541:H1541"/>
    <mergeCell ref="C1542:H1542"/>
    <mergeCell ref="C1555:H1555"/>
    <mergeCell ref="C1556:H1556"/>
    <mergeCell ref="C1557:H1557"/>
    <mergeCell ref="C1558:H1558"/>
    <mergeCell ref="C1559:H1559"/>
    <mergeCell ref="C1560:H1560"/>
    <mergeCell ref="C1549:H1549"/>
    <mergeCell ref="C1550:H1550"/>
    <mergeCell ref="C1551:H1551"/>
    <mergeCell ref="C1552:H1552"/>
    <mergeCell ref="C1553:H1553"/>
    <mergeCell ref="C1554:H1554"/>
    <mergeCell ref="C1567:F1567"/>
    <mergeCell ref="C1572:G1572"/>
    <mergeCell ref="C1575:G1575"/>
    <mergeCell ref="C1561:H1561"/>
    <mergeCell ref="C1562:H1562"/>
    <mergeCell ref="C1563:H1563"/>
    <mergeCell ref="C1564:H1564"/>
    <mergeCell ref="C1565:H1565"/>
    <mergeCell ref="C1566:F156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38"/>
  <sheetViews>
    <sheetView workbookViewId="0">
      <selection activeCell="A1034" sqref="A1034:O10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1032</v>
      </c>
      <c r="C12" s="1">
        <v>0</v>
      </c>
      <c r="D12" s="1">
        <f>ROW(A976)</f>
        <v>976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19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B976</f>
        <v>1032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02-01-02 Основные решения по КЛ 220 кВ</v>
      </c>
      <c r="H18" s="3"/>
      <c r="I18" s="3"/>
      <c r="J18" s="3"/>
      <c r="K18" s="3"/>
      <c r="L18" s="3"/>
      <c r="M18" s="3"/>
      <c r="N18" s="3"/>
      <c r="O18" s="3">
        <f t="shared" ref="O18:AT18" si="1">O976</f>
        <v>748606728.67999995</v>
      </c>
      <c r="P18" s="3">
        <f t="shared" si="1"/>
        <v>748336031.25999999</v>
      </c>
      <c r="Q18" s="3">
        <f t="shared" si="1"/>
        <v>173420.57</v>
      </c>
      <c r="R18" s="3">
        <f t="shared" si="1"/>
        <v>6914.04</v>
      </c>
      <c r="S18" s="3">
        <f t="shared" si="1"/>
        <v>97276.85</v>
      </c>
      <c r="T18" s="3">
        <f t="shared" si="1"/>
        <v>0</v>
      </c>
      <c r="U18" s="3">
        <f t="shared" si="1"/>
        <v>9573.6897055000009</v>
      </c>
      <c r="V18" s="3">
        <f t="shared" si="1"/>
        <v>552.18123850000018</v>
      </c>
      <c r="W18" s="3">
        <f t="shared" si="1"/>
        <v>36987.339999999997</v>
      </c>
      <c r="X18" s="3">
        <f t="shared" si="1"/>
        <v>101925.94</v>
      </c>
      <c r="Y18" s="3">
        <f t="shared" si="1"/>
        <v>54258.16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31336243.530000001</v>
      </c>
      <c r="AQ18" s="3">
        <f t="shared" si="1"/>
        <v>0</v>
      </c>
      <c r="AR18" s="3">
        <f t="shared" si="1"/>
        <v>748762912.77999997</v>
      </c>
      <c r="AS18" s="3">
        <f t="shared" si="1"/>
        <v>7351007.25</v>
      </c>
      <c r="AT18" s="3">
        <f t="shared" si="1"/>
        <v>710075662</v>
      </c>
      <c r="AU18" s="3">
        <f t="shared" ref="AU18:BZ18" si="2">AU976</f>
        <v>0</v>
      </c>
      <c r="AV18" s="3">
        <f t="shared" si="2"/>
        <v>748336031.25999999</v>
      </c>
      <c r="AW18" s="3">
        <f t="shared" si="2"/>
        <v>716999787.73000002</v>
      </c>
      <c r="AX18" s="3">
        <f t="shared" si="2"/>
        <v>0</v>
      </c>
      <c r="AY18" s="3">
        <f t="shared" si="2"/>
        <v>716999787.73000002</v>
      </c>
      <c r="AZ18" s="3">
        <f t="shared" si="2"/>
        <v>31336243.530000001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79.66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CA976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DG976</f>
        <v>803933554.78999996</v>
      </c>
      <c r="DH18" s="4">
        <f t="shared" si="4"/>
        <v>796790709.85000002</v>
      </c>
      <c r="DI18" s="4">
        <f t="shared" si="4"/>
        <v>2188535.84</v>
      </c>
      <c r="DJ18" s="4">
        <f t="shared" si="4"/>
        <v>352132.43</v>
      </c>
      <c r="DK18" s="4">
        <f t="shared" si="4"/>
        <v>4954309.0999999996</v>
      </c>
      <c r="DL18" s="4">
        <f t="shared" si="4"/>
        <v>0</v>
      </c>
      <c r="DM18" s="4">
        <f t="shared" si="4"/>
        <v>9573.6897055000009</v>
      </c>
      <c r="DN18" s="4">
        <f t="shared" si="4"/>
        <v>552.18123850000018</v>
      </c>
      <c r="DO18" s="4">
        <f t="shared" si="4"/>
        <v>36987.339999999997</v>
      </c>
      <c r="DP18" s="4">
        <f t="shared" si="4"/>
        <v>5191087.1500000004</v>
      </c>
      <c r="DQ18" s="4">
        <f t="shared" si="4"/>
        <v>2763364.02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30423537.449999999</v>
      </c>
      <c r="EI18" s="4">
        <f t="shared" si="4"/>
        <v>0</v>
      </c>
      <c r="EJ18" s="4">
        <f t="shared" si="4"/>
        <v>811888005.96000004</v>
      </c>
      <c r="EK18" s="4">
        <f t="shared" si="4"/>
        <v>13142958.869999999</v>
      </c>
      <c r="EL18" s="4">
        <f t="shared" si="4"/>
        <v>768321509.63999999</v>
      </c>
      <c r="EM18" s="4">
        <f t="shared" ref="EM18:FR18" si="5">EM976</f>
        <v>0</v>
      </c>
      <c r="EN18" s="4">
        <f t="shared" si="5"/>
        <v>796790709.85000002</v>
      </c>
      <c r="EO18" s="4">
        <f t="shared" si="5"/>
        <v>766367172.39999998</v>
      </c>
      <c r="EP18" s="4">
        <f t="shared" si="5"/>
        <v>0</v>
      </c>
      <c r="EQ18" s="4">
        <f t="shared" si="5"/>
        <v>766367172.39999998</v>
      </c>
      <c r="ER18" s="4">
        <f t="shared" si="5"/>
        <v>30423537.449999999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1684.72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FS976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ROW(A946)</f>
        <v>946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21</v>
      </c>
      <c r="BE20" s="1" t="s">
        <v>21</v>
      </c>
      <c r="BF20" s="1" t="s">
        <v>21</v>
      </c>
      <c r="BG20" s="1" t="s">
        <v>3</v>
      </c>
      <c r="BH20" s="1" t="s">
        <v>21</v>
      </c>
      <c r="BI20" s="1" t="s">
        <v>21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21</v>
      </c>
      <c r="BO20" s="1" t="s">
        <v>1398</v>
      </c>
      <c r="BP20" s="1" t="s">
        <v>22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B946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Основные решения по КЛ 220 кВ</v>
      </c>
      <c r="H22" s="3"/>
      <c r="I22" s="3"/>
      <c r="J22" s="3"/>
      <c r="K22" s="3"/>
      <c r="L22" s="3"/>
      <c r="M22" s="3"/>
      <c r="N22" s="3"/>
      <c r="O22" s="3">
        <f t="shared" ref="O22:AT22" si="8">O946</f>
        <v>748606728.67999995</v>
      </c>
      <c r="P22" s="3">
        <f t="shared" si="8"/>
        <v>748336031.25999999</v>
      </c>
      <c r="Q22" s="3">
        <f t="shared" si="8"/>
        <v>173420.57</v>
      </c>
      <c r="R22" s="3">
        <f t="shared" si="8"/>
        <v>6914.04</v>
      </c>
      <c r="S22" s="3">
        <f t="shared" si="8"/>
        <v>97276.85</v>
      </c>
      <c r="T22" s="3">
        <f t="shared" si="8"/>
        <v>0</v>
      </c>
      <c r="U22" s="3">
        <f t="shared" si="8"/>
        <v>9573.6897055000009</v>
      </c>
      <c r="V22" s="3">
        <f t="shared" si="8"/>
        <v>552.18123850000018</v>
      </c>
      <c r="W22" s="3">
        <f t="shared" si="8"/>
        <v>36987.339999999997</v>
      </c>
      <c r="X22" s="3">
        <f t="shared" si="8"/>
        <v>101925.94</v>
      </c>
      <c r="Y22" s="3">
        <f t="shared" si="8"/>
        <v>54258.16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31336243.530000001</v>
      </c>
      <c r="AQ22" s="3">
        <f t="shared" si="8"/>
        <v>0</v>
      </c>
      <c r="AR22" s="3">
        <f t="shared" si="8"/>
        <v>748762912.77999997</v>
      </c>
      <c r="AS22" s="3">
        <f t="shared" si="8"/>
        <v>7351007.25</v>
      </c>
      <c r="AT22" s="3">
        <f t="shared" si="8"/>
        <v>710075662</v>
      </c>
      <c r="AU22" s="3">
        <f t="shared" ref="AU22:BZ22" si="9">AU946</f>
        <v>0</v>
      </c>
      <c r="AV22" s="3">
        <f t="shared" si="9"/>
        <v>748336031.25999999</v>
      </c>
      <c r="AW22" s="3">
        <f t="shared" si="9"/>
        <v>716999787.73000002</v>
      </c>
      <c r="AX22" s="3">
        <f t="shared" si="9"/>
        <v>0</v>
      </c>
      <c r="AY22" s="3">
        <f t="shared" si="9"/>
        <v>716999787.73000002</v>
      </c>
      <c r="AZ22" s="3">
        <f t="shared" si="9"/>
        <v>31336243.530000001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79.66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CA946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DG946</f>
        <v>803933554.78999996</v>
      </c>
      <c r="DH22" s="4">
        <f t="shared" si="11"/>
        <v>796790709.85000002</v>
      </c>
      <c r="DI22" s="4">
        <f t="shared" si="11"/>
        <v>2188535.84</v>
      </c>
      <c r="DJ22" s="4">
        <f t="shared" si="11"/>
        <v>352132.43</v>
      </c>
      <c r="DK22" s="4">
        <f t="shared" si="11"/>
        <v>4954309.0999999996</v>
      </c>
      <c r="DL22" s="4">
        <f t="shared" si="11"/>
        <v>0</v>
      </c>
      <c r="DM22" s="4">
        <f t="shared" si="11"/>
        <v>9573.6897055000009</v>
      </c>
      <c r="DN22" s="4">
        <f t="shared" si="11"/>
        <v>552.18123850000018</v>
      </c>
      <c r="DO22" s="4">
        <f t="shared" si="11"/>
        <v>36987.339999999997</v>
      </c>
      <c r="DP22" s="4">
        <f t="shared" si="11"/>
        <v>5191087.1500000004</v>
      </c>
      <c r="DQ22" s="4">
        <f t="shared" si="11"/>
        <v>2763364.02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30423537.449999999</v>
      </c>
      <c r="EI22" s="4">
        <f t="shared" si="11"/>
        <v>0</v>
      </c>
      <c r="EJ22" s="4">
        <f t="shared" si="11"/>
        <v>811888005.96000004</v>
      </c>
      <c r="EK22" s="4">
        <f t="shared" si="11"/>
        <v>13142958.869999999</v>
      </c>
      <c r="EL22" s="4">
        <f t="shared" si="11"/>
        <v>768321509.63999999</v>
      </c>
      <c r="EM22" s="4">
        <f t="shared" ref="EM22:FR22" si="12">EM946</f>
        <v>0</v>
      </c>
      <c r="EN22" s="4">
        <f t="shared" si="12"/>
        <v>796790709.85000002</v>
      </c>
      <c r="EO22" s="4">
        <f t="shared" si="12"/>
        <v>766367172.39999998</v>
      </c>
      <c r="EP22" s="4">
        <f t="shared" si="12"/>
        <v>0</v>
      </c>
      <c r="EQ22" s="4">
        <f t="shared" si="12"/>
        <v>766367172.39999998</v>
      </c>
      <c r="ER22" s="4">
        <f t="shared" si="12"/>
        <v>30423537.449999999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1684.72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FS946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ROW(A123)</f>
        <v>123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21</v>
      </c>
      <c r="BE24" s="1" t="s">
        <v>21</v>
      </c>
      <c r="BF24" s="1" t="s">
        <v>21</v>
      </c>
      <c r="BG24" s="1" t="s">
        <v>3</v>
      </c>
      <c r="BH24" s="1" t="s">
        <v>21</v>
      </c>
      <c r="BI24" s="1" t="s">
        <v>21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21</v>
      </c>
      <c r="BO24" s="1" t="s">
        <v>1398</v>
      </c>
      <c r="BP24" s="1" t="s">
        <v>22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B123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Открытая прокладка кабеля 220кВ</v>
      </c>
      <c r="H26" s="3"/>
      <c r="I26" s="3"/>
      <c r="J26" s="3"/>
      <c r="K26" s="3"/>
      <c r="L26" s="3"/>
      <c r="M26" s="3"/>
      <c r="N26" s="3"/>
      <c r="O26" s="3">
        <f t="shared" ref="O26:AT26" si="15">O123</f>
        <v>720485053.10000002</v>
      </c>
      <c r="P26" s="3">
        <f t="shared" si="15"/>
        <v>720242190.57000005</v>
      </c>
      <c r="Q26" s="3">
        <f t="shared" si="15"/>
        <v>160867.34</v>
      </c>
      <c r="R26" s="3">
        <f t="shared" si="15"/>
        <v>5946.87</v>
      </c>
      <c r="S26" s="3">
        <f t="shared" si="15"/>
        <v>81995.19</v>
      </c>
      <c r="T26" s="3">
        <f t="shared" si="15"/>
        <v>0</v>
      </c>
      <c r="U26" s="3">
        <f t="shared" si="15"/>
        <v>8169.0761864000015</v>
      </c>
      <c r="V26" s="3">
        <f t="shared" si="15"/>
        <v>478.8207250000001</v>
      </c>
      <c r="W26" s="3">
        <f t="shared" si="15"/>
        <v>36580.01</v>
      </c>
      <c r="X26" s="3">
        <f t="shared" si="15"/>
        <v>85939.61</v>
      </c>
      <c r="Y26" s="3">
        <f t="shared" si="15"/>
        <v>45621.41</v>
      </c>
      <c r="Z26" s="3">
        <f t="shared" si="15"/>
        <v>0</v>
      </c>
      <c r="AA26" s="3">
        <f t="shared" si="15"/>
        <v>0</v>
      </c>
      <c r="AB26" s="3">
        <f t="shared" si="15"/>
        <v>720485053.10000002</v>
      </c>
      <c r="AC26" s="3">
        <f t="shared" si="15"/>
        <v>720242190.57000005</v>
      </c>
      <c r="AD26" s="3">
        <f t="shared" si="15"/>
        <v>160867.34</v>
      </c>
      <c r="AE26" s="3">
        <f t="shared" si="15"/>
        <v>5946.87</v>
      </c>
      <c r="AF26" s="3">
        <f t="shared" si="15"/>
        <v>81995.19</v>
      </c>
      <c r="AG26" s="3">
        <f t="shared" si="15"/>
        <v>0</v>
      </c>
      <c r="AH26" s="3">
        <f t="shared" si="15"/>
        <v>8169.0761864000015</v>
      </c>
      <c r="AI26" s="3">
        <f t="shared" si="15"/>
        <v>478.8207250000001</v>
      </c>
      <c r="AJ26" s="3">
        <f t="shared" si="15"/>
        <v>36580.01</v>
      </c>
      <c r="AK26" s="3">
        <f t="shared" si="15"/>
        <v>85939.61</v>
      </c>
      <c r="AL26" s="3">
        <f t="shared" si="15"/>
        <v>45621.41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19418807.190000001</v>
      </c>
      <c r="AQ26" s="3">
        <f t="shared" si="15"/>
        <v>0</v>
      </c>
      <c r="AR26" s="3">
        <f t="shared" si="15"/>
        <v>720616614.12</v>
      </c>
      <c r="AS26" s="3">
        <f t="shared" si="15"/>
        <v>1159589.1100000001</v>
      </c>
      <c r="AT26" s="3">
        <f t="shared" si="15"/>
        <v>700038217.82000005</v>
      </c>
      <c r="AU26" s="3">
        <f t="shared" ref="AU26:BZ26" si="16">AU123</f>
        <v>0</v>
      </c>
      <c r="AV26" s="3">
        <f t="shared" si="16"/>
        <v>720242190.57000005</v>
      </c>
      <c r="AW26" s="3">
        <f t="shared" si="16"/>
        <v>700823383.38</v>
      </c>
      <c r="AX26" s="3">
        <f t="shared" si="16"/>
        <v>0</v>
      </c>
      <c r="AY26" s="3">
        <f t="shared" si="16"/>
        <v>700823383.38</v>
      </c>
      <c r="AZ26" s="3">
        <f t="shared" si="16"/>
        <v>19418807.190000001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19418807.190000001</v>
      </c>
      <c r="BZ26" s="3">
        <f t="shared" si="16"/>
        <v>0</v>
      </c>
      <c r="CA26" s="3">
        <f t="shared" ref="CA26:DF26" si="17">CA123</f>
        <v>720616614.12</v>
      </c>
      <c r="CB26" s="3">
        <f t="shared" si="17"/>
        <v>1159589.1100000001</v>
      </c>
      <c r="CC26" s="3">
        <f t="shared" si="17"/>
        <v>700038217.82000005</v>
      </c>
      <c r="CD26" s="3">
        <f t="shared" si="17"/>
        <v>0</v>
      </c>
      <c r="CE26" s="3">
        <f t="shared" si="17"/>
        <v>720242190.57000005</v>
      </c>
      <c r="CF26" s="3">
        <f t="shared" si="17"/>
        <v>700823383.38</v>
      </c>
      <c r="CG26" s="3">
        <f t="shared" si="17"/>
        <v>0</v>
      </c>
      <c r="CH26" s="3">
        <f t="shared" si="17"/>
        <v>700823383.38</v>
      </c>
      <c r="CI26" s="3">
        <f t="shared" si="17"/>
        <v>19418807.190000001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DG123</f>
        <v>732597354.35000002</v>
      </c>
      <c r="DH26" s="4">
        <f t="shared" si="18"/>
        <v>726385177.94000006</v>
      </c>
      <c r="DI26" s="4">
        <f t="shared" si="18"/>
        <v>2036162.55</v>
      </c>
      <c r="DJ26" s="4">
        <f t="shared" si="18"/>
        <v>302873.83</v>
      </c>
      <c r="DK26" s="4">
        <f t="shared" si="18"/>
        <v>4176013.86</v>
      </c>
      <c r="DL26" s="4">
        <f t="shared" si="18"/>
        <v>0</v>
      </c>
      <c r="DM26" s="4">
        <f t="shared" si="18"/>
        <v>8169.0761864000015</v>
      </c>
      <c r="DN26" s="4">
        <f t="shared" si="18"/>
        <v>478.8207250000001</v>
      </c>
      <c r="DO26" s="4">
        <f t="shared" si="18"/>
        <v>36580.01</v>
      </c>
      <c r="DP26" s="4">
        <f t="shared" si="18"/>
        <v>4376901.57</v>
      </c>
      <c r="DQ26" s="4">
        <f t="shared" si="18"/>
        <v>2323495.7200000002</v>
      </c>
      <c r="DR26" s="4">
        <f t="shared" si="18"/>
        <v>0</v>
      </c>
      <c r="DS26" s="4">
        <f t="shared" si="18"/>
        <v>0</v>
      </c>
      <c r="DT26" s="4">
        <f t="shared" si="18"/>
        <v>732597354.35000002</v>
      </c>
      <c r="DU26" s="4">
        <f t="shared" si="18"/>
        <v>726385177.94000006</v>
      </c>
      <c r="DV26" s="4">
        <f t="shared" si="18"/>
        <v>2036162.55</v>
      </c>
      <c r="DW26" s="4">
        <f t="shared" si="18"/>
        <v>302873.83</v>
      </c>
      <c r="DX26" s="4">
        <f t="shared" si="18"/>
        <v>4176013.86</v>
      </c>
      <c r="DY26" s="4">
        <f t="shared" si="18"/>
        <v>0</v>
      </c>
      <c r="DZ26" s="4">
        <f t="shared" si="18"/>
        <v>8169.0761864000015</v>
      </c>
      <c r="EA26" s="4">
        <f t="shared" si="18"/>
        <v>478.8207250000001</v>
      </c>
      <c r="EB26" s="4">
        <f t="shared" si="18"/>
        <v>36580.01</v>
      </c>
      <c r="EC26" s="4">
        <f t="shared" si="18"/>
        <v>4376901.57</v>
      </c>
      <c r="ED26" s="4">
        <f t="shared" si="18"/>
        <v>2323495.7200000002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18853210.890000001</v>
      </c>
      <c r="EI26" s="4">
        <f t="shared" si="18"/>
        <v>0</v>
      </c>
      <c r="EJ26" s="4">
        <f t="shared" si="18"/>
        <v>739297751.63999999</v>
      </c>
      <c r="EK26" s="4">
        <f t="shared" si="18"/>
        <v>6055025.1799999997</v>
      </c>
      <c r="EL26" s="4">
        <f t="shared" si="18"/>
        <v>714389515.57000005</v>
      </c>
      <c r="EM26" s="4">
        <f t="shared" ref="EM26:FR26" si="19">EM123</f>
        <v>0</v>
      </c>
      <c r="EN26" s="4">
        <f t="shared" si="19"/>
        <v>726385177.94000006</v>
      </c>
      <c r="EO26" s="4">
        <f t="shared" si="19"/>
        <v>707531967.04999995</v>
      </c>
      <c r="EP26" s="4">
        <f t="shared" si="19"/>
        <v>0</v>
      </c>
      <c r="EQ26" s="4">
        <f t="shared" si="19"/>
        <v>707531967.04999995</v>
      </c>
      <c r="ER26" s="4">
        <f t="shared" si="19"/>
        <v>18853210.890000001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18853210.890000001</v>
      </c>
      <c r="FR26" s="4">
        <f t="shared" si="19"/>
        <v>0</v>
      </c>
      <c r="FS26" s="4">
        <f t="shared" ref="FS26:GX26" si="20">FS123</f>
        <v>739297751.63999999</v>
      </c>
      <c r="FT26" s="4">
        <f t="shared" si="20"/>
        <v>6055025.1799999997</v>
      </c>
      <c r="FU26" s="4">
        <f t="shared" si="20"/>
        <v>714389515.57000005</v>
      </c>
      <c r="FV26" s="4">
        <f t="shared" si="20"/>
        <v>0</v>
      </c>
      <c r="FW26" s="4">
        <f t="shared" si="20"/>
        <v>726385177.94000006</v>
      </c>
      <c r="FX26" s="4">
        <f t="shared" si="20"/>
        <v>707531967.05000007</v>
      </c>
      <c r="FY26" s="4">
        <f t="shared" si="20"/>
        <v>0</v>
      </c>
      <c r="FZ26" s="4">
        <f t="shared" si="20"/>
        <v>707531967.05000007</v>
      </c>
      <c r="GA26" s="4">
        <f t="shared" si="20"/>
        <v>18853210.890000001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ROW(SmtRes!A14)</f>
        <v>14</v>
      </c>
      <c r="D28" s="2">
        <f>ROW(EtalonRes!A14)</f>
        <v>14</v>
      </c>
      <c r="E28" s="2" t="s">
        <v>25</v>
      </c>
      <c r="F28" s="2" t="s">
        <v>26</v>
      </c>
      <c r="G28" s="2" t="s">
        <v>27</v>
      </c>
      <c r="H28" s="2" t="s">
        <v>28</v>
      </c>
      <c r="I28" s="2">
        <f>ROUND((299+4023)/100/3,7)</f>
        <v>14.406666700000001</v>
      </c>
      <c r="J28" s="2">
        <v>0</v>
      </c>
      <c r="K28" s="2">
        <f>ROUND((299+4023)/100/3,7)</f>
        <v>14.406666700000001</v>
      </c>
      <c r="L28" s="2"/>
      <c r="M28" s="2"/>
      <c r="N28" s="2"/>
      <c r="O28" s="2">
        <f t="shared" ref="O28:O59" si="21">ROUND(CP28,2)</f>
        <v>49082.83</v>
      </c>
      <c r="P28" s="2">
        <f>ROUND(CQ28*I28,2)</f>
        <v>316.37</v>
      </c>
      <c r="Q28" s="2">
        <f t="shared" ref="Q28:Q59" si="22">ROUND(CR28*I28,2)</f>
        <v>31661.42</v>
      </c>
      <c r="R28" s="2">
        <f t="shared" ref="R28:R59" si="23">ROUND(CS28*I28,2)</f>
        <v>1223.99</v>
      </c>
      <c r="S28" s="2">
        <f t="shared" ref="S28:S59" si="24">ROUND(CT28*I28,2)</f>
        <v>17105.04</v>
      </c>
      <c r="T28" s="2">
        <f t="shared" ref="T28:T59" si="25">ROUND(CU28*I28,2)</f>
        <v>0</v>
      </c>
      <c r="U28" s="2">
        <f t="shared" ref="U28:U59" si="26">ROUND(CV28*I28,7)</f>
        <v>1778.0708041</v>
      </c>
      <c r="V28" s="2">
        <f t="shared" ref="V28:V59" si="27">ROUND(CW28*I28,7)</f>
        <v>107.1856002</v>
      </c>
      <c r="W28" s="2">
        <f t="shared" ref="W28:W59" si="28">ROUND(CX28*I28,2)</f>
        <v>0</v>
      </c>
      <c r="X28" s="2">
        <f t="shared" ref="X28:X59" si="29">ROUND(CY28,2)</f>
        <v>17779.16</v>
      </c>
      <c r="Y28" s="2">
        <f t="shared" ref="Y28:Y59" si="30">ROUND(CZ28,2)</f>
        <v>9347.81</v>
      </c>
      <c r="Z28" s="2"/>
      <c r="AA28" s="2">
        <v>64976624</v>
      </c>
      <c r="AB28" s="2">
        <f t="shared" ref="AB28:AB59" si="31">ROUND((AC28+AD28+AF28),2)</f>
        <v>3406.95</v>
      </c>
      <c r="AC28" s="2">
        <f t="shared" ref="AC28:AC59" si="32">ROUND((ES28),2)</f>
        <v>21.96</v>
      </c>
      <c r="AD28" s="2">
        <f>ROUND(((((ET28*ROUND(1.2,7)))-((EU28*ROUND(1.2,7))))+AE28),2)</f>
        <v>2197.69</v>
      </c>
      <c r="AE28" s="2">
        <f t="shared" ref="AE28:AF31" si="33">ROUND(((EU28*ROUND(1.2,7))),2)</f>
        <v>84.96</v>
      </c>
      <c r="AF28" s="2">
        <f t="shared" si="33"/>
        <v>1187.3</v>
      </c>
      <c r="AG28" s="2">
        <f t="shared" ref="AG28:AG59" si="34">ROUND((AP28),2)</f>
        <v>0</v>
      </c>
      <c r="AH28" s="2">
        <f t="shared" ref="AH28:AI31" si="35">((EW28*ROUND(1.2,7)))</f>
        <v>123.41999999999999</v>
      </c>
      <c r="AI28" s="2">
        <f t="shared" si="35"/>
        <v>7.4399999999999995</v>
      </c>
      <c r="AJ28" s="2">
        <f t="shared" ref="AJ28:AJ59" si="36">(AS28)</f>
        <v>0</v>
      </c>
      <c r="AK28" s="2">
        <v>2842.79</v>
      </c>
      <c r="AL28" s="2">
        <v>21.96</v>
      </c>
      <c r="AM28" s="2">
        <v>1831.41</v>
      </c>
      <c r="AN28" s="2">
        <v>70.8</v>
      </c>
      <c r="AO28" s="2">
        <v>989.42</v>
      </c>
      <c r="AP28" s="2">
        <v>0</v>
      </c>
      <c r="AQ28" s="2">
        <v>102.85</v>
      </c>
      <c r="AR28" s="2">
        <v>6.2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1400</v>
      </c>
      <c r="CO28" s="2">
        <v>0</v>
      </c>
      <c r="CP28" s="2">
        <f t="shared" ref="CP28:CP59" si="37">(P28+Q28+S28)</f>
        <v>49082.83</v>
      </c>
      <c r="CQ28" s="2">
        <f>AC28*BC28</f>
        <v>21.96</v>
      </c>
      <c r="CR28" s="2">
        <f>((((ET28*ROUND(1.2,7)))*BB28-((EU28*ROUND(1.2,7)))*BS28)+AE28*BS28)</f>
        <v>2197.692</v>
      </c>
      <c r="CS28" s="2">
        <f t="shared" ref="CS28:CS59" si="38">AE28*BS28</f>
        <v>84.96</v>
      </c>
      <c r="CT28" s="2">
        <f t="shared" ref="CT28:CT59" si="39">AF28*BA28</f>
        <v>1187.3</v>
      </c>
      <c r="CU28" s="2">
        <f t="shared" ref="CU28:CU59" si="40">AG28</f>
        <v>0</v>
      </c>
      <c r="CV28" s="2">
        <f t="shared" ref="CV28:CV59" si="41">AH28</f>
        <v>123.41999999999999</v>
      </c>
      <c r="CW28" s="2">
        <f t="shared" ref="CW28:CW59" si="42">AI28</f>
        <v>7.4399999999999995</v>
      </c>
      <c r="CX28" s="2">
        <f t="shared" ref="CX28:CX59" si="43">AJ28</f>
        <v>0</v>
      </c>
      <c r="CY28" s="2">
        <f>(((S28+R28)*AT28)/100)</f>
        <v>17779.159100000001</v>
      </c>
      <c r="CZ28" s="2">
        <f>(((S28+R28)*AU28)/100)</f>
        <v>9347.8053000000018</v>
      </c>
      <c r="DA28" s="2"/>
      <c r="DB28" s="2">
        <v>1</v>
      </c>
      <c r="DC28" s="2" t="s">
        <v>3</v>
      </c>
      <c r="DD28" s="2" t="s">
        <v>3</v>
      </c>
      <c r="DE28" s="2" t="s">
        <v>30</v>
      </c>
      <c r="DF28" s="2" t="s">
        <v>30</v>
      </c>
      <c r="DG28" s="2" t="s">
        <v>30</v>
      </c>
      <c r="DH28" s="2" t="s">
        <v>3</v>
      </c>
      <c r="DI28" s="2" t="s">
        <v>30</v>
      </c>
      <c r="DJ28" s="2" t="s">
        <v>30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28</v>
      </c>
      <c r="DW28" s="2" t="s">
        <v>28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49994016</v>
      </c>
      <c r="EF28" s="2">
        <v>3</v>
      </c>
      <c r="EG28" s="2" t="s">
        <v>31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32</v>
      </c>
      <c r="EM28" s="2" t="s">
        <v>33</v>
      </c>
      <c r="EN28" s="2"/>
      <c r="EO28" s="2" t="s">
        <v>34</v>
      </c>
      <c r="EP28" s="2"/>
      <c r="EQ28" s="2">
        <v>131072</v>
      </c>
      <c r="ER28" s="2">
        <v>2842.79</v>
      </c>
      <c r="ES28" s="2">
        <v>21.96</v>
      </c>
      <c r="ET28" s="2">
        <v>1831.41</v>
      </c>
      <c r="EU28" s="2">
        <v>70.8</v>
      </c>
      <c r="EV28" s="2">
        <v>989.42</v>
      </c>
      <c r="EW28" s="2">
        <v>102.85</v>
      </c>
      <c r="EX28" s="2">
        <v>6.2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-583747506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44">ROUND(IF(AND(BH28=3,BI28=3,FS28&lt;&gt;0),P28,0),2)</f>
        <v>0</v>
      </c>
      <c r="GM28" s="2">
        <f t="shared" ref="GM28:GM59" si="45">ROUND(O28+X28+Y28,2)+GX28</f>
        <v>76209.8</v>
      </c>
      <c r="GN28" s="2">
        <f t="shared" ref="GN28:GN59" si="46">IF(OR(BI28=0,BI28=1),GM28-GX28,0)</f>
        <v>0</v>
      </c>
      <c r="GO28" s="2">
        <f t="shared" ref="GO28:GO59" si="47">IF(BI28=2,GM28-GX28,0)</f>
        <v>76209.8</v>
      </c>
      <c r="GP28" s="2">
        <f t="shared" ref="GP28:GP59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9">ROUND((GT28),2)</f>
        <v>0</v>
      </c>
      <c r="GW28" s="2">
        <v>1</v>
      </c>
      <c r="GX28" s="2">
        <f t="shared" ref="GX28:GX59" si="50">ROUND(HC28*I28,2)</f>
        <v>0</v>
      </c>
      <c r="GY28" s="2"/>
      <c r="GZ28" s="2"/>
      <c r="HA28" s="2">
        <v>0</v>
      </c>
      <c r="HB28" s="2">
        <v>0</v>
      </c>
      <c r="HC28" s="2">
        <f t="shared" ref="HC28:HC59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35</v>
      </c>
      <c r="HO28" s="2" t="s">
        <v>36</v>
      </c>
      <c r="HP28" s="2" t="s">
        <v>32</v>
      </c>
      <c r="HQ28" s="2" t="s">
        <v>32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25</v>
      </c>
      <c r="F29" t="s">
        <v>26</v>
      </c>
      <c r="G29" t="s">
        <v>27</v>
      </c>
      <c r="H29" t="s">
        <v>28</v>
      </c>
      <c r="I29">
        <f>ROUND((299+4023)/100/3,7)</f>
        <v>14.406666700000001</v>
      </c>
      <c r="J29">
        <v>0</v>
      </c>
      <c r="K29">
        <f>ROUND((299+4023)/100/3,7)</f>
        <v>14.406666700000001</v>
      </c>
      <c r="O29">
        <f t="shared" si="21"/>
        <v>1177222.1399999999</v>
      </c>
      <c r="P29">
        <f>ROUND(CQ29*I29,2)</f>
        <v>14777.66</v>
      </c>
      <c r="Q29">
        <f t="shared" si="22"/>
        <v>291285.03000000003</v>
      </c>
      <c r="R29">
        <f t="shared" si="23"/>
        <v>62337.83</v>
      </c>
      <c r="S29">
        <f t="shared" si="24"/>
        <v>871159.45</v>
      </c>
      <c r="T29">
        <f t="shared" si="25"/>
        <v>0</v>
      </c>
      <c r="U29">
        <f t="shared" si="26"/>
        <v>1778.0708041</v>
      </c>
      <c r="V29">
        <f t="shared" si="27"/>
        <v>107.1856002</v>
      </c>
      <c r="W29">
        <f t="shared" si="28"/>
        <v>0</v>
      </c>
      <c r="X29">
        <f t="shared" si="29"/>
        <v>905492.36</v>
      </c>
      <c r="Y29">
        <f t="shared" si="30"/>
        <v>476083.61</v>
      </c>
      <c r="AA29">
        <v>64976622</v>
      </c>
      <c r="AB29">
        <f t="shared" si="31"/>
        <v>3406.95</v>
      </c>
      <c r="AC29">
        <f t="shared" si="32"/>
        <v>21.96</v>
      </c>
      <c r="AD29">
        <f>ROUND(((((ET29*ROUND(1.2,7)))-((EU29*ROUND(1.2,7))))+AE29),2)</f>
        <v>2197.69</v>
      </c>
      <c r="AE29">
        <f t="shared" si="33"/>
        <v>84.96</v>
      </c>
      <c r="AF29">
        <f t="shared" si="33"/>
        <v>1187.3</v>
      </c>
      <c r="AG29">
        <f t="shared" si="34"/>
        <v>0</v>
      </c>
      <c r="AH29">
        <f t="shared" si="35"/>
        <v>123.41999999999999</v>
      </c>
      <c r="AI29">
        <f t="shared" si="35"/>
        <v>7.4399999999999995</v>
      </c>
      <c r="AJ29">
        <f t="shared" si="36"/>
        <v>0</v>
      </c>
      <c r="AK29">
        <v>2842.79</v>
      </c>
      <c r="AL29">
        <v>21.96</v>
      </c>
      <c r="AM29">
        <v>1831.41</v>
      </c>
      <c r="AN29">
        <v>70.8</v>
      </c>
      <c r="AO29">
        <v>989.42</v>
      </c>
      <c r="AP29">
        <v>0</v>
      </c>
      <c r="AQ29">
        <v>102.85</v>
      </c>
      <c r="AR29">
        <v>6.2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50.93</v>
      </c>
      <c r="BB29">
        <v>9.1999999999999993</v>
      </c>
      <c r="BC29">
        <v>46.71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29</v>
      </c>
      <c r="BM29">
        <v>108001</v>
      </c>
      <c r="BN29">
        <v>0</v>
      </c>
      <c r="BO29" t="s">
        <v>26</v>
      </c>
      <c r="BP29">
        <v>1</v>
      </c>
      <c r="BQ29">
        <v>3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1400</v>
      </c>
      <c r="CO29">
        <v>0</v>
      </c>
      <c r="CP29">
        <f t="shared" si="37"/>
        <v>1177222.1399999999</v>
      </c>
      <c r="CQ29">
        <f>AC29*BC29</f>
        <v>1025.7516000000001</v>
      </c>
      <c r="CR29">
        <f>((((ET29*ROUND(1.2,7)))*BB29-((EU29*ROUND(1.2,7)))*BS29)+AE29*BS29)</f>
        <v>20218.766399999997</v>
      </c>
      <c r="CS29">
        <f t="shared" si="38"/>
        <v>4327.0127999999995</v>
      </c>
      <c r="CT29">
        <f t="shared" si="39"/>
        <v>60469.188999999998</v>
      </c>
      <c r="CU29">
        <f t="shared" si="40"/>
        <v>0</v>
      </c>
      <c r="CV29">
        <f t="shared" si="41"/>
        <v>123.41999999999999</v>
      </c>
      <c r="CW29">
        <f t="shared" si="42"/>
        <v>7.4399999999999995</v>
      </c>
      <c r="CX29">
        <f t="shared" si="43"/>
        <v>0</v>
      </c>
      <c r="CY29">
        <f>(((S29+R29)*AT29)/100)</f>
        <v>905492.36159999995</v>
      </c>
      <c r="CZ29">
        <f>(((S29+R29)*AU29)/100)</f>
        <v>476083.61279999994</v>
      </c>
      <c r="DB29">
        <v>2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28</v>
      </c>
      <c r="DW29" t="s">
        <v>28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49994016</v>
      </c>
      <c r="EF29">
        <v>3</v>
      </c>
      <c r="EG29" t="s">
        <v>31</v>
      </c>
      <c r="EH29">
        <v>0</v>
      </c>
      <c r="EI29" t="s">
        <v>3</v>
      </c>
      <c r="EJ29">
        <v>2</v>
      </c>
      <c r="EK29">
        <v>108001</v>
      </c>
      <c r="EL29" t="s">
        <v>32</v>
      </c>
      <c r="EM29" t="s">
        <v>33</v>
      </c>
      <c r="EO29" t="s">
        <v>34</v>
      </c>
      <c r="EQ29">
        <v>131072</v>
      </c>
      <c r="ER29">
        <v>2842.79</v>
      </c>
      <c r="ES29">
        <v>21.96</v>
      </c>
      <c r="ET29">
        <v>1831.41</v>
      </c>
      <c r="EU29">
        <v>70.8</v>
      </c>
      <c r="EV29">
        <v>989.42</v>
      </c>
      <c r="EW29">
        <v>102.85</v>
      </c>
      <c r="EX29">
        <v>6.2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-583747506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2558798.11</v>
      </c>
      <c r="GN29">
        <f t="shared" si="46"/>
        <v>0</v>
      </c>
      <c r="GO29">
        <f t="shared" si="47"/>
        <v>2558798.11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32</v>
      </c>
      <c r="HQ29" t="s">
        <v>32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ROW(SmtRes!A42)</f>
        <v>42</v>
      </c>
      <c r="D30" s="2">
        <f>ROW(EtalonRes!A42)</f>
        <v>42</v>
      </c>
      <c r="E30" s="2" t="s">
        <v>37</v>
      </c>
      <c r="F30" s="2" t="s">
        <v>26</v>
      </c>
      <c r="G30" s="2" t="s">
        <v>27</v>
      </c>
      <c r="H30" s="2" t="s">
        <v>28</v>
      </c>
      <c r="I30" s="2">
        <f>ROUND((6900/3)/100,7)</f>
        <v>23</v>
      </c>
      <c r="J30" s="2">
        <v>0</v>
      </c>
      <c r="K30" s="2">
        <f>ROUND((6900/3)/100,7)</f>
        <v>23</v>
      </c>
      <c r="L30" s="2"/>
      <c r="M30" s="2"/>
      <c r="N30" s="2"/>
      <c r="O30" s="2">
        <f t="shared" si="21"/>
        <v>78359.899999999994</v>
      </c>
      <c r="P30" s="2">
        <f>ROUND(CQ30*I30,2)</f>
        <v>505.08</v>
      </c>
      <c r="Q30" s="2">
        <f t="shared" si="22"/>
        <v>50546.92</v>
      </c>
      <c r="R30" s="2">
        <f t="shared" si="23"/>
        <v>1954.08</v>
      </c>
      <c r="S30" s="2">
        <f t="shared" si="24"/>
        <v>27307.9</v>
      </c>
      <c r="T30" s="2">
        <f t="shared" si="25"/>
        <v>0</v>
      </c>
      <c r="U30" s="2">
        <f t="shared" si="26"/>
        <v>2838.66</v>
      </c>
      <c r="V30" s="2">
        <f t="shared" si="27"/>
        <v>171.12</v>
      </c>
      <c r="W30" s="2">
        <f t="shared" si="28"/>
        <v>0</v>
      </c>
      <c r="X30" s="2">
        <f t="shared" si="29"/>
        <v>28384.12</v>
      </c>
      <c r="Y30" s="2">
        <f t="shared" si="30"/>
        <v>14923.61</v>
      </c>
      <c r="Z30" s="2"/>
      <c r="AA30" s="2">
        <v>64976624</v>
      </c>
      <c r="AB30" s="2">
        <f t="shared" si="31"/>
        <v>3406.95</v>
      </c>
      <c r="AC30" s="2">
        <f t="shared" si="32"/>
        <v>21.96</v>
      </c>
      <c r="AD30" s="2">
        <f>ROUND(((((ET30*ROUND(1.2,7)))-((EU30*ROUND(1.2,7))))+AE30),2)</f>
        <v>2197.69</v>
      </c>
      <c r="AE30" s="2">
        <f t="shared" si="33"/>
        <v>84.96</v>
      </c>
      <c r="AF30" s="2">
        <f t="shared" si="33"/>
        <v>1187.3</v>
      </c>
      <c r="AG30" s="2">
        <f t="shared" si="34"/>
        <v>0</v>
      </c>
      <c r="AH30" s="2">
        <f t="shared" si="35"/>
        <v>123.41999999999999</v>
      </c>
      <c r="AI30" s="2">
        <f t="shared" si="35"/>
        <v>7.4399999999999995</v>
      </c>
      <c r="AJ30" s="2">
        <f t="shared" si="36"/>
        <v>0</v>
      </c>
      <c r="AK30" s="2">
        <v>2842.79</v>
      </c>
      <c r="AL30" s="2">
        <v>21.96</v>
      </c>
      <c r="AM30" s="2">
        <v>1831.41</v>
      </c>
      <c r="AN30" s="2">
        <v>70.8</v>
      </c>
      <c r="AO30" s="2">
        <v>989.42</v>
      </c>
      <c r="AP30" s="2">
        <v>0</v>
      </c>
      <c r="AQ30" s="2">
        <v>102.85</v>
      </c>
      <c r="AR30" s="2">
        <v>6.2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29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1398</v>
      </c>
      <c r="CO30" s="2">
        <v>0</v>
      </c>
      <c r="CP30" s="2">
        <f t="shared" si="37"/>
        <v>78359.899999999994</v>
      </c>
      <c r="CQ30" s="2">
        <f>AC30*BC30</f>
        <v>21.96</v>
      </c>
      <c r="CR30" s="2">
        <f>((((ET30*ROUND(1.2,7)))*BB30-((EU30*ROUND(1.2,7)))*BS30)+AE30*BS30)</f>
        <v>2197.692</v>
      </c>
      <c r="CS30" s="2">
        <f t="shared" si="38"/>
        <v>84.96</v>
      </c>
      <c r="CT30" s="2">
        <f t="shared" si="39"/>
        <v>1187.3</v>
      </c>
      <c r="CU30" s="2">
        <f t="shared" si="40"/>
        <v>0</v>
      </c>
      <c r="CV30" s="2">
        <f t="shared" si="41"/>
        <v>123.41999999999999</v>
      </c>
      <c r="CW30" s="2">
        <f t="shared" si="42"/>
        <v>7.4399999999999995</v>
      </c>
      <c r="CX30" s="2">
        <f t="shared" si="43"/>
        <v>0</v>
      </c>
      <c r="CY30" s="2">
        <f>(((S30+R30)*AT30)/100)</f>
        <v>28384.120600000006</v>
      </c>
      <c r="CZ30" s="2">
        <f>(((S30+R30)*AU30)/100)</f>
        <v>14923.609800000002</v>
      </c>
      <c r="DA30" s="2"/>
      <c r="DB30" s="2"/>
      <c r="DC30" s="2" t="s">
        <v>3</v>
      </c>
      <c r="DD30" s="2" t="s">
        <v>3</v>
      </c>
      <c r="DE30" s="2" t="s">
        <v>21</v>
      </c>
      <c r="DF30" s="2" t="s">
        <v>21</v>
      </c>
      <c r="DG30" s="2" t="s">
        <v>21</v>
      </c>
      <c r="DH30" s="2" t="s">
        <v>3</v>
      </c>
      <c r="DI30" s="2" t="s">
        <v>21</v>
      </c>
      <c r="DJ30" s="2" t="s">
        <v>21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28</v>
      </c>
      <c r="DW30" s="2" t="s">
        <v>28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49994016</v>
      </c>
      <c r="EF30" s="2">
        <v>3</v>
      </c>
      <c r="EG30" s="2" t="s">
        <v>31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32</v>
      </c>
      <c r="EM30" s="2" t="s">
        <v>33</v>
      </c>
      <c r="EN30" s="2"/>
      <c r="EO30" s="2" t="s">
        <v>22</v>
      </c>
      <c r="EP30" s="2"/>
      <c r="EQ30" s="2">
        <v>131072</v>
      </c>
      <c r="ER30" s="2">
        <v>2842.79</v>
      </c>
      <c r="ES30" s="2">
        <v>21.96</v>
      </c>
      <c r="ET30" s="2">
        <v>1831.41</v>
      </c>
      <c r="EU30" s="2">
        <v>70.8</v>
      </c>
      <c r="EV30" s="2">
        <v>989.42</v>
      </c>
      <c r="EW30" s="2">
        <v>102.85</v>
      </c>
      <c r="EX30" s="2">
        <v>6.2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-583747506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 t="shared" si="45"/>
        <v>121667.63</v>
      </c>
      <c r="GN30" s="2">
        <f t="shared" si="46"/>
        <v>0</v>
      </c>
      <c r="GO30" s="2">
        <f t="shared" si="47"/>
        <v>121667.63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35</v>
      </c>
      <c r="HO30" s="2" t="s">
        <v>36</v>
      </c>
      <c r="HP30" s="2" t="s">
        <v>32</v>
      </c>
      <c r="HQ30" s="2" t="s">
        <v>32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ROW(SmtRes!A56)</f>
        <v>56</v>
      </c>
      <c r="D31">
        <f>ROW(EtalonRes!A56)</f>
        <v>56</v>
      </c>
      <c r="E31" t="s">
        <v>37</v>
      </c>
      <c r="F31" t="s">
        <v>26</v>
      </c>
      <c r="G31" t="s">
        <v>27</v>
      </c>
      <c r="H31" t="s">
        <v>28</v>
      </c>
      <c r="I31">
        <f>ROUND((6900/3)/100,7)</f>
        <v>23</v>
      </c>
      <c r="J31">
        <v>0</v>
      </c>
      <c r="K31">
        <f>ROUND((6900/3)/100,7)</f>
        <v>23</v>
      </c>
      <c r="O31">
        <f t="shared" si="21"/>
        <v>1879415.27</v>
      </c>
      <c r="P31">
        <f>ROUND(CQ31*I31,2)</f>
        <v>23592.29</v>
      </c>
      <c r="Q31">
        <f t="shared" si="22"/>
        <v>465031.63</v>
      </c>
      <c r="R31">
        <f t="shared" si="23"/>
        <v>99521.29</v>
      </c>
      <c r="S31">
        <f t="shared" si="24"/>
        <v>1390791.35</v>
      </c>
      <c r="T31">
        <f t="shared" si="25"/>
        <v>0</v>
      </c>
      <c r="U31">
        <f t="shared" si="26"/>
        <v>2838.66</v>
      </c>
      <c r="V31">
        <f t="shared" si="27"/>
        <v>171.12</v>
      </c>
      <c r="W31">
        <f t="shared" si="28"/>
        <v>0</v>
      </c>
      <c r="X31">
        <f t="shared" si="29"/>
        <v>1445603.26</v>
      </c>
      <c r="Y31">
        <f t="shared" si="30"/>
        <v>760059.45</v>
      </c>
      <c r="AA31">
        <v>64976622</v>
      </c>
      <c r="AB31">
        <f t="shared" si="31"/>
        <v>3406.95</v>
      </c>
      <c r="AC31">
        <f t="shared" si="32"/>
        <v>21.96</v>
      </c>
      <c r="AD31">
        <f>ROUND(((((ET31*ROUND(1.2,7)))-((EU31*ROUND(1.2,7))))+AE31),2)</f>
        <v>2197.69</v>
      </c>
      <c r="AE31">
        <f t="shared" si="33"/>
        <v>84.96</v>
      </c>
      <c r="AF31">
        <f t="shared" si="33"/>
        <v>1187.3</v>
      </c>
      <c r="AG31">
        <f t="shared" si="34"/>
        <v>0</v>
      </c>
      <c r="AH31">
        <f t="shared" si="35"/>
        <v>123.41999999999999</v>
      </c>
      <c r="AI31">
        <f t="shared" si="35"/>
        <v>7.4399999999999995</v>
      </c>
      <c r="AJ31">
        <f t="shared" si="36"/>
        <v>0</v>
      </c>
      <c r="AK31">
        <v>2842.79</v>
      </c>
      <c r="AL31">
        <v>21.96</v>
      </c>
      <c r="AM31">
        <v>1831.41</v>
      </c>
      <c r="AN31">
        <v>70.8</v>
      </c>
      <c r="AO31">
        <v>989.42</v>
      </c>
      <c r="AP31">
        <v>0</v>
      </c>
      <c r="AQ31">
        <v>102.85</v>
      </c>
      <c r="AR31">
        <v>6.2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50.93</v>
      </c>
      <c r="BB31">
        <v>9.1999999999999993</v>
      </c>
      <c r="BC31">
        <v>46.71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29</v>
      </c>
      <c r="BM31">
        <v>108001</v>
      </c>
      <c r="BN31">
        <v>0</v>
      </c>
      <c r="BO31" t="s">
        <v>26</v>
      </c>
      <c r="BP31">
        <v>1</v>
      </c>
      <c r="BQ31">
        <v>3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1398</v>
      </c>
      <c r="CO31">
        <v>0</v>
      </c>
      <c r="CP31">
        <f t="shared" si="37"/>
        <v>1879415.27</v>
      </c>
      <c r="CQ31">
        <f>AC31*BC31</f>
        <v>1025.7516000000001</v>
      </c>
      <c r="CR31">
        <f>((((ET31*ROUND(1.2,7)))*BB31-((EU31*ROUND(1.2,7)))*BS31)+AE31*BS31)</f>
        <v>20218.766399999997</v>
      </c>
      <c r="CS31">
        <f t="shared" si="38"/>
        <v>4327.0127999999995</v>
      </c>
      <c r="CT31">
        <f t="shared" si="39"/>
        <v>60469.188999999998</v>
      </c>
      <c r="CU31">
        <f t="shared" si="40"/>
        <v>0</v>
      </c>
      <c r="CV31">
        <f t="shared" si="41"/>
        <v>123.41999999999999</v>
      </c>
      <c r="CW31">
        <f t="shared" si="42"/>
        <v>7.4399999999999995</v>
      </c>
      <c r="CX31">
        <f t="shared" si="43"/>
        <v>0</v>
      </c>
      <c r="CY31">
        <f>(((S31+R31)*AT31)/100)</f>
        <v>1445603.2608</v>
      </c>
      <c r="CZ31">
        <f>(((S31+R31)*AU31)/100)</f>
        <v>760059.44640000002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28</v>
      </c>
      <c r="DW31" t="s">
        <v>28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49994016</v>
      </c>
      <c r="EF31">
        <v>3</v>
      </c>
      <c r="EG31" t="s">
        <v>31</v>
      </c>
      <c r="EH31">
        <v>0</v>
      </c>
      <c r="EI31" t="s">
        <v>3</v>
      </c>
      <c r="EJ31">
        <v>2</v>
      </c>
      <c r="EK31">
        <v>108001</v>
      </c>
      <c r="EL31" t="s">
        <v>32</v>
      </c>
      <c r="EM31" t="s">
        <v>33</v>
      </c>
      <c r="EO31" t="s">
        <v>22</v>
      </c>
      <c r="EQ31">
        <v>131072</v>
      </c>
      <c r="ER31">
        <v>2842.79</v>
      </c>
      <c r="ES31">
        <v>21.96</v>
      </c>
      <c r="ET31">
        <v>1831.41</v>
      </c>
      <c r="EU31">
        <v>70.8</v>
      </c>
      <c r="EV31">
        <v>989.42</v>
      </c>
      <c r="EW31">
        <v>102.85</v>
      </c>
      <c r="EX31">
        <v>6.2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-583747506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4085077.98</v>
      </c>
      <c r="GN31">
        <f t="shared" si="46"/>
        <v>0</v>
      </c>
      <c r="GO31">
        <f t="shared" si="47"/>
        <v>4085077.98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32</v>
      </c>
      <c r="HQ31" t="s">
        <v>32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38</v>
      </c>
      <c r="F32" s="2" t="s">
        <v>39</v>
      </c>
      <c r="G32" s="2" t="s">
        <v>40</v>
      </c>
      <c r="H32" s="2" t="s">
        <v>41</v>
      </c>
      <c r="I32" s="2">
        <f>ROUND(11222,7)</f>
        <v>11222</v>
      </c>
      <c r="J32" s="2">
        <v>0</v>
      </c>
      <c r="K32" s="2">
        <f>ROUND(11222,7)</f>
        <v>11222</v>
      </c>
      <c r="L32" s="2"/>
      <c r="M32" s="2"/>
      <c r="N32" s="2"/>
      <c r="O32" s="2">
        <f t="shared" si="21"/>
        <v>698118375.60000002</v>
      </c>
      <c r="P32" s="2">
        <f>ROUND(ROUND(CQ32*I32,2)/BC32,2)</f>
        <v>698118375.60000002</v>
      </c>
      <c r="Q32" s="2">
        <f t="shared" si="22"/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64976624</v>
      </c>
      <c r="AB32" s="2">
        <f t="shared" si="31"/>
        <v>62209.8</v>
      </c>
      <c r="AC32" s="2">
        <f t="shared" si="32"/>
        <v>62209.8</v>
      </c>
      <c r="AD32" s="2">
        <f t="shared" ref="AD32:AD43" si="52">ROUND((((ET32)-(EU32))+AE32),2)</f>
        <v>0</v>
      </c>
      <c r="AE32" s="2">
        <f t="shared" ref="AE32:AE43" si="53">ROUND((EU32),2)</f>
        <v>0</v>
      </c>
      <c r="AF32" s="2">
        <f t="shared" ref="AF32:AF43" si="54">ROUND((EV32),2)</f>
        <v>0</v>
      </c>
      <c r="AG32" s="2">
        <f t="shared" si="34"/>
        <v>0</v>
      </c>
      <c r="AH32" s="2">
        <f t="shared" ref="AH32:AH43" si="55">(EW32)</f>
        <v>0</v>
      </c>
      <c r="AI32" s="2">
        <f t="shared" ref="AI32:AI43" si="56">(EX32)</f>
        <v>0</v>
      </c>
      <c r="AJ32" s="2">
        <f t="shared" si="36"/>
        <v>0</v>
      </c>
      <c r="AK32" s="2">
        <v>62209.8</v>
      </c>
      <c r="AL32" s="2">
        <v>62209.8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500004</v>
      </c>
      <c r="BN32" s="2">
        <v>0</v>
      </c>
      <c r="BO32" s="2" t="s">
        <v>3</v>
      </c>
      <c r="BP32" s="2">
        <v>0</v>
      </c>
      <c r="BQ32" s="2">
        <v>14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7"/>
        <v>698118375.60000002</v>
      </c>
      <c r="CQ32" s="2">
        <f t="shared" ref="CQ32:CQ37" si="57">AC32</f>
        <v>62209.8</v>
      </c>
      <c r="CR32" s="2">
        <f t="shared" ref="CR32:CR37" si="58">(((ET32)-(EU32)*BS32)+AE32*BS32)</f>
        <v>0</v>
      </c>
      <c r="CS32" s="2">
        <f t="shared" si="38"/>
        <v>0</v>
      </c>
      <c r="CT32" s="2">
        <f t="shared" si="39"/>
        <v>0</v>
      </c>
      <c r="CU32" s="2">
        <f t="shared" si="40"/>
        <v>0</v>
      </c>
      <c r="CV32" s="2">
        <f t="shared" si="41"/>
        <v>0</v>
      </c>
      <c r="CW32" s="2">
        <f t="shared" si="42"/>
        <v>0</v>
      </c>
      <c r="CX32" s="2">
        <f t="shared" si="43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49994437</v>
      </c>
      <c r="EF32" s="2">
        <v>14</v>
      </c>
      <c r="EG32" s="2" t="s">
        <v>42</v>
      </c>
      <c r="EH32" s="2">
        <v>0</v>
      </c>
      <c r="EI32" s="2" t="s">
        <v>3</v>
      </c>
      <c r="EJ32" s="2">
        <v>2</v>
      </c>
      <c r="EK32" s="2">
        <v>500004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131072</v>
      </c>
      <c r="ER32" s="2">
        <v>4835.88</v>
      </c>
      <c r="ES32" s="2">
        <v>62209.8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60990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45</v>
      </c>
      <c r="GB32" s="2"/>
      <c r="GC32" s="2"/>
      <c r="GD32" s="2">
        <v>1</v>
      </c>
      <c r="GE32" s="2"/>
      <c r="GF32" s="2">
        <v>1465043693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 t="shared" si="45"/>
        <v>698118375.60000002</v>
      </c>
      <c r="GN32" s="2">
        <f t="shared" si="46"/>
        <v>0</v>
      </c>
      <c r="GO32" s="2">
        <f t="shared" si="47"/>
        <v>698118375.60000002</v>
      </c>
      <c r="GP32" s="2">
        <f t="shared" si="48"/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46</v>
      </c>
      <c r="HF32" s="2" t="s">
        <v>37</v>
      </c>
      <c r="HG32" s="2">
        <f t="shared" ref="HG32:HG37" si="59">ROUND(AC32*I32,2)</f>
        <v>698118375.60000002</v>
      </c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38</v>
      </c>
      <c r="F33" t="s">
        <v>39</v>
      </c>
      <c r="G33" t="s">
        <v>40</v>
      </c>
      <c r="H33" t="s">
        <v>41</v>
      </c>
      <c r="I33">
        <f>ROUND(11222,7)</f>
        <v>11222</v>
      </c>
      <c r="J33">
        <v>0</v>
      </c>
      <c r="K33">
        <f>ROUND(11222,7)</f>
        <v>11222</v>
      </c>
      <c r="O33">
        <f t="shared" si="21"/>
        <v>698118375.60000002</v>
      </c>
      <c r="P33">
        <f>ROUND(CQ33*I33,2)</f>
        <v>698118375.60000002</v>
      </c>
      <c r="Q33">
        <f t="shared" si="22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64976622</v>
      </c>
      <c r="AB33">
        <f t="shared" si="31"/>
        <v>62209.8</v>
      </c>
      <c r="AC33">
        <f t="shared" si="32"/>
        <v>62209.8</v>
      </c>
      <c r="AD33">
        <f t="shared" si="52"/>
        <v>0</v>
      </c>
      <c r="AE33">
        <f t="shared" si="53"/>
        <v>0</v>
      </c>
      <c r="AF33">
        <f t="shared" si="54"/>
        <v>0</v>
      </c>
      <c r="AG33">
        <f t="shared" si="34"/>
        <v>0</v>
      </c>
      <c r="AH33">
        <f t="shared" si="55"/>
        <v>0</v>
      </c>
      <c r="AI33">
        <f t="shared" si="56"/>
        <v>0</v>
      </c>
      <c r="AJ33">
        <f t="shared" si="36"/>
        <v>0</v>
      </c>
      <c r="AK33">
        <v>62209.8</v>
      </c>
      <c r="AL33">
        <v>62209.8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9.2200000000000006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500004</v>
      </c>
      <c r="BN33">
        <v>0</v>
      </c>
      <c r="BO33" t="s">
        <v>3</v>
      </c>
      <c r="BP33">
        <v>0</v>
      </c>
      <c r="BQ33">
        <v>14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698118375.60000002</v>
      </c>
      <c r="CQ33">
        <f t="shared" si="57"/>
        <v>62209.8</v>
      </c>
      <c r="CR33">
        <f t="shared" si="58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49994437</v>
      </c>
      <c r="EF33">
        <v>14</v>
      </c>
      <c r="EG33" t="s">
        <v>42</v>
      </c>
      <c r="EH33">
        <v>0</v>
      </c>
      <c r="EI33" t="s">
        <v>3</v>
      </c>
      <c r="EJ33">
        <v>2</v>
      </c>
      <c r="EK33">
        <v>500004</v>
      </c>
      <c r="EL33" t="s">
        <v>43</v>
      </c>
      <c r="EM33" t="s">
        <v>44</v>
      </c>
      <c r="EO33" t="s">
        <v>3</v>
      </c>
      <c r="EQ33">
        <v>131072</v>
      </c>
      <c r="ER33">
        <v>62209.8</v>
      </c>
      <c r="ES33">
        <v>62209.8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60990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45</v>
      </c>
      <c r="GD33">
        <v>1</v>
      </c>
      <c r="GF33">
        <v>1465043693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44"/>
        <v>0</v>
      </c>
      <c r="GM33">
        <f t="shared" si="45"/>
        <v>698118375.60000002</v>
      </c>
      <c r="GN33">
        <f t="shared" si="46"/>
        <v>0</v>
      </c>
      <c r="GO33">
        <f t="shared" si="47"/>
        <v>698118375.60000002</v>
      </c>
      <c r="GP33">
        <f t="shared" si="48"/>
        <v>0</v>
      </c>
      <c r="GR33">
        <v>1</v>
      </c>
      <c r="GS33">
        <v>1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46</v>
      </c>
      <c r="HF33" t="s">
        <v>37</v>
      </c>
      <c r="HG33">
        <f t="shared" si="59"/>
        <v>698118375.60000002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47</v>
      </c>
      <c r="G34" s="2" t="s">
        <v>48</v>
      </c>
      <c r="H34" s="2" t="s">
        <v>49</v>
      </c>
      <c r="I34" s="2">
        <v>10</v>
      </c>
      <c r="J34" s="2">
        <v>0</v>
      </c>
      <c r="K34" s="2">
        <v>10</v>
      </c>
      <c r="L34" s="2"/>
      <c r="M34" s="2"/>
      <c r="N34" s="2"/>
      <c r="O34" s="2">
        <f t="shared" si="21"/>
        <v>122400</v>
      </c>
      <c r="P34" s="2">
        <f>ROUND(ROUND(CQ34*I34,2)/BC34,2)</f>
        <v>122400</v>
      </c>
      <c r="Q34" s="2">
        <f t="shared" si="22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12240</v>
      </c>
      <c r="AC34" s="2">
        <f t="shared" si="32"/>
        <v>12240</v>
      </c>
      <c r="AD34" s="2">
        <f t="shared" si="52"/>
        <v>0</v>
      </c>
      <c r="AE34" s="2">
        <f t="shared" si="53"/>
        <v>0</v>
      </c>
      <c r="AF34" s="2">
        <f t="shared" si="54"/>
        <v>0</v>
      </c>
      <c r="AG34" s="2">
        <f t="shared" si="34"/>
        <v>0</v>
      </c>
      <c r="AH34" s="2">
        <f t="shared" si="55"/>
        <v>0</v>
      </c>
      <c r="AI34" s="2">
        <f t="shared" si="56"/>
        <v>0</v>
      </c>
      <c r="AJ34" s="2">
        <f t="shared" si="36"/>
        <v>0</v>
      </c>
      <c r="AK34" s="2">
        <v>12240</v>
      </c>
      <c r="AL34" s="2">
        <v>12240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500004</v>
      </c>
      <c r="BN34" s="2">
        <v>0</v>
      </c>
      <c r="BO34" s="2" t="s">
        <v>3</v>
      </c>
      <c r="BP34" s="2">
        <v>0</v>
      </c>
      <c r="BQ34" s="2">
        <v>14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7"/>
        <v>122400</v>
      </c>
      <c r="CQ34" s="2">
        <f t="shared" si="57"/>
        <v>12240</v>
      </c>
      <c r="CR34" s="2">
        <f t="shared" si="58"/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3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49</v>
      </c>
      <c r="DW34" s="2" t="s">
        <v>49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49994437</v>
      </c>
      <c r="EF34" s="2">
        <v>14</v>
      </c>
      <c r="EG34" s="2" t="s">
        <v>42</v>
      </c>
      <c r="EH34" s="2">
        <v>0</v>
      </c>
      <c r="EI34" s="2" t="s">
        <v>3</v>
      </c>
      <c r="EJ34" s="2">
        <v>2</v>
      </c>
      <c r="EK34" s="2">
        <v>500004</v>
      </c>
      <c r="EL34" s="2" t="s">
        <v>43</v>
      </c>
      <c r="EM34" s="2" t="s">
        <v>44</v>
      </c>
      <c r="EN34" s="2"/>
      <c r="EO34" s="2" t="s">
        <v>3</v>
      </c>
      <c r="EP34" s="2"/>
      <c r="EQ34" s="2">
        <v>132096</v>
      </c>
      <c r="ER34" s="2">
        <v>755.61</v>
      </c>
      <c r="ES34" s="2">
        <v>12240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12000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50</v>
      </c>
      <c r="GB34" s="2"/>
      <c r="GC34" s="2"/>
      <c r="GD34" s="2">
        <v>1</v>
      </c>
      <c r="GE34" s="2"/>
      <c r="GF34" s="2">
        <v>670856698</v>
      </c>
      <c r="GG34" s="2">
        <v>2</v>
      </c>
      <c r="GH34" s="2">
        <v>3</v>
      </c>
      <c r="GI34" s="2">
        <v>-2</v>
      </c>
      <c r="GJ34" s="2">
        <v>0</v>
      </c>
      <c r="GK34" s="2">
        <v>0</v>
      </c>
      <c r="GL34" s="2">
        <f t="shared" si="44"/>
        <v>0</v>
      </c>
      <c r="GM34" s="2">
        <f t="shared" si="45"/>
        <v>122400</v>
      </c>
      <c r="GN34" s="2">
        <f t="shared" si="46"/>
        <v>0</v>
      </c>
      <c r="GO34" s="2">
        <f t="shared" si="47"/>
        <v>122400</v>
      </c>
      <c r="GP34" s="2">
        <f t="shared" si="48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46</v>
      </c>
      <c r="HF34" s="2" t="s">
        <v>37</v>
      </c>
      <c r="HG34" s="2">
        <f t="shared" si="59"/>
        <v>122400</v>
      </c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47</v>
      </c>
      <c r="G35" t="s">
        <v>48</v>
      </c>
      <c r="H35" t="s">
        <v>49</v>
      </c>
      <c r="I35">
        <v>10</v>
      </c>
      <c r="J35">
        <v>0</v>
      </c>
      <c r="K35">
        <v>10</v>
      </c>
      <c r="O35">
        <f t="shared" si="21"/>
        <v>122400</v>
      </c>
      <c r="P35">
        <f>ROUND(CQ35*I35,2)</f>
        <v>122400</v>
      </c>
      <c r="Q35">
        <f t="shared" si="2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12240</v>
      </c>
      <c r="AC35">
        <f t="shared" si="32"/>
        <v>12240</v>
      </c>
      <c r="AD35">
        <f t="shared" si="52"/>
        <v>0</v>
      </c>
      <c r="AE35">
        <f t="shared" si="53"/>
        <v>0</v>
      </c>
      <c r="AF35">
        <f t="shared" si="54"/>
        <v>0</v>
      </c>
      <c r="AG35">
        <f t="shared" si="34"/>
        <v>0</v>
      </c>
      <c r="AH35">
        <f t="shared" si="55"/>
        <v>0</v>
      </c>
      <c r="AI35">
        <f t="shared" si="56"/>
        <v>0</v>
      </c>
      <c r="AJ35">
        <f t="shared" si="36"/>
        <v>0</v>
      </c>
      <c r="AK35">
        <v>12240</v>
      </c>
      <c r="AL35">
        <v>12240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9.2200000000000006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500004</v>
      </c>
      <c r="BN35">
        <v>0</v>
      </c>
      <c r="BO35" t="s">
        <v>3</v>
      </c>
      <c r="BP35">
        <v>0</v>
      </c>
      <c r="BQ35">
        <v>14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122400</v>
      </c>
      <c r="CQ35">
        <f t="shared" si="57"/>
        <v>12240</v>
      </c>
      <c r="CR35">
        <f t="shared" si="58"/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49</v>
      </c>
      <c r="DW35" t="s">
        <v>49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49994437</v>
      </c>
      <c r="EF35">
        <v>14</v>
      </c>
      <c r="EG35" t="s">
        <v>42</v>
      </c>
      <c r="EH35">
        <v>0</v>
      </c>
      <c r="EI35" t="s">
        <v>3</v>
      </c>
      <c r="EJ35">
        <v>2</v>
      </c>
      <c r="EK35">
        <v>500004</v>
      </c>
      <c r="EL35" t="s">
        <v>43</v>
      </c>
      <c r="EM35" t="s">
        <v>44</v>
      </c>
      <c r="EO35" t="s">
        <v>3</v>
      </c>
      <c r="EQ35">
        <v>132096</v>
      </c>
      <c r="ER35">
        <v>12240</v>
      </c>
      <c r="ES35">
        <v>12240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12000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50</v>
      </c>
      <c r="GD35">
        <v>1</v>
      </c>
      <c r="GF35">
        <v>670856698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4"/>
        <v>0</v>
      </c>
      <c r="GM35">
        <f t="shared" si="45"/>
        <v>122400</v>
      </c>
      <c r="GN35">
        <f t="shared" si="46"/>
        <v>0</v>
      </c>
      <c r="GO35">
        <f t="shared" si="47"/>
        <v>122400</v>
      </c>
      <c r="GP35">
        <f t="shared" si="48"/>
        <v>0</v>
      </c>
      <c r="GR35">
        <v>1</v>
      </c>
      <c r="GS35">
        <v>1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46</v>
      </c>
      <c r="HF35" t="s">
        <v>37</v>
      </c>
      <c r="HG35">
        <f t="shared" si="59"/>
        <v>122400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47</v>
      </c>
      <c r="G36" s="2" t="s">
        <v>51</v>
      </c>
      <c r="H36" s="2" t="s">
        <v>49</v>
      </c>
      <c r="I36" s="2">
        <v>17</v>
      </c>
      <c r="J36" s="2">
        <v>0</v>
      </c>
      <c r="K36" s="2">
        <v>17</v>
      </c>
      <c r="L36" s="2"/>
      <c r="M36" s="2"/>
      <c r="N36" s="2"/>
      <c r="O36" s="2">
        <f t="shared" si="21"/>
        <v>273972</v>
      </c>
      <c r="P36" s="2">
        <f>ROUND(ROUND(CQ36*I36,2)/BC36,2)</f>
        <v>273972</v>
      </c>
      <c r="Q36" s="2">
        <f t="shared" si="22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16116</v>
      </c>
      <c r="AC36" s="2">
        <f t="shared" si="32"/>
        <v>16116</v>
      </c>
      <c r="AD36" s="2">
        <f t="shared" si="52"/>
        <v>0</v>
      </c>
      <c r="AE36" s="2">
        <f t="shared" si="53"/>
        <v>0</v>
      </c>
      <c r="AF36" s="2">
        <f t="shared" si="54"/>
        <v>0</v>
      </c>
      <c r="AG36" s="2">
        <f t="shared" si="34"/>
        <v>0</v>
      </c>
      <c r="AH36" s="2">
        <f t="shared" si="55"/>
        <v>0</v>
      </c>
      <c r="AI36" s="2">
        <f t="shared" si="56"/>
        <v>0</v>
      </c>
      <c r="AJ36" s="2">
        <f t="shared" si="36"/>
        <v>0</v>
      </c>
      <c r="AK36" s="2">
        <v>16116</v>
      </c>
      <c r="AL36" s="2">
        <v>16116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2</v>
      </c>
      <c r="BJ36" s="2" t="s">
        <v>3</v>
      </c>
      <c r="BK36" s="2"/>
      <c r="BL36" s="2"/>
      <c r="BM36" s="2">
        <v>500004</v>
      </c>
      <c r="BN36" s="2">
        <v>0</v>
      </c>
      <c r="BO36" s="2" t="s">
        <v>3</v>
      </c>
      <c r="BP36" s="2">
        <v>0</v>
      </c>
      <c r="BQ36" s="2">
        <v>14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7"/>
        <v>273972</v>
      </c>
      <c r="CQ36" s="2">
        <f t="shared" si="57"/>
        <v>16116</v>
      </c>
      <c r="CR36" s="2">
        <f t="shared" si="58"/>
        <v>0</v>
      </c>
      <c r="CS36" s="2">
        <f t="shared" si="38"/>
        <v>0</v>
      </c>
      <c r="CT36" s="2">
        <f t="shared" si="39"/>
        <v>0</v>
      </c>
      <c r="CU36" s="2">
        <f t="shared" si="40"/>
        <v>0</v>
      </c>
      <c r="CV36" s="2">
        <f t="shared" si="41"/>
        <v>0</v>
      </c>
      <c r="CW36" s="2">
        <f t="shared" si="42"/>
        <v>0</v>
      </c>
      <c r="CX36" s="2">
        <f t="shared" si="43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49</v>
      </c>
      <c r="DW36" s="2" t="s">
        <v>49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49994437</v>
      </c>
      <c r="EF36" s="2">
        <v>14</v>
      </c>
      <c r="EG36" s="2" t="s">
        <v>42</v>
      </c>
      <c r="EH36" s="2">
        <v>0</v>
      </c>
      <c r="EI36" s="2" t="s">
        <v>3</v>
      </c>
      <c r="EJ36" s="2">
        <v>2</v>
      </c>
      <c r="EK36" s="2">
        <v>500004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132096</v>
      </c>
      <c r="ER36" s="2">
        <v>784.67</v>
      </c>
      <c r="ES36" s="2">
        <v>16116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15800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52</v>
      </c>
      <c r="GB36" s="2"/>
      <c r="GC36" s="2"/>
      <c r="GD36" s="2">
        <v>1</v>
      </c>
      <c r="GE36" s="2"/>
      <c r="GF36" s="2">
        <v>-614461610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 t="shared" si="44"/>
        <v>0</v>
      </c>
      <c r="GM36" s="2">
        <f t="shared" si="45"/>
        <v>273972</v>
      </c>
      <c r="GN36" s="2">
        <f t="shared" si="46"/>
        <v>0</v>
      </c>
      <c r="GO36" s="2">
        <f t="shared" si="47"/>
        <v>273972</v>
      </c>
      <c r="GP36" s="2">
        <f t="shared" si="48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46</v>
      </c>
      <c r="HF36" s="2" t="s">
        <v>37</v>
      </c>
      <c r="HG36" s="2">
        <f t="shared" si="59"/>
        <v>273972</v>
      </c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47</v>
      </c>
      <c r="G37" t="s">
        <v>51</v>
      </c>
      <c r="H37" t="s">
        <v>49</v>
      </c>
      <c r="I37">
        <v>17</v>
      </c>
      <c r="J37">
        <v>0</v>
      </c>
      <c r="K37">
        <v>17</v>
      </c>
      <c r="O37">
        <f t="shared" si="21"/>
        <v>273972</v>
      </c>
      <c r="P37">
        <f>ROUND(CQ37*I37,2)</f>
        <v>273972</v>
      </c>
      <c r="Q37">
        <f t="shared" si="2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16116</v>
      </c>
      <c r="AC37">
        <f t="shared" si="32"/>
        <v>16116</v>
      </c>
      <c r="AD37">
        <f t="shared" si="52"/>
        <v>0</v>
      </c>
      <c r="AE37">
        <f t="shared" si="53"/>
        <v>0</v>
      </c>
      <c r="AF37">
        <f t="shared" si="54"/>
        <v>0</v>
      </c>
      <c r="AG37">
        <f t="shared" si="34"/>
        <v>0</v>
      </c>
      <c r="AH37">
        <f t="shared" si="55"/>
        <v>0</v>
      </c>
      <c r="AI37">
        <f t="shared" si="56"/>
        <v>0</v>
      </c>
      <c r="AJ37">
        <f t="shared" si="36"/>
        <v>0</v>
      </c>
      <c r="AK37">
        <v>16116</v>
      </c>
      <c r="AL37">
        <v>16116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9.2200000000000006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500004</v>
      </c>
      <c r="BN37">
        <v>0</v>
      </c>
      <c r="BO37" t="s">
        <v>3</v>
      </c>
      <c r="BP37">
        <v>0</v>
      </c>
      <c r="BQ37">
        <v>14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273972</v>
      </c>
      <c r="CQ37">
        <f t="shared" si="57"/>
        <v>16116</v>
      </c>
      <c r="CR37">
        <f t="shared" si="58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49</v>
      </c>
      <c r="DW37" t="s">
        <v>49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49994437</v>
      </c>
      <c r="EF37">
        <v>14</v>
      </c>
      <c r="EG37" t="s">
        <v>42</v>
      </c>
      <c r="EH37">
        <v>0</v>
      </c>
      <c r="EI37" t="s">
        <v>3</v>
      </c>
      <c r="EJ37">
        <v>2</v>
      </c>
      <c r="EK37">
        <v>500004</v>
      </c>
      <c r="EL37" t="s">
        <v>43</v>
      </c>
      <c r="EM37" t="s">
        <v>44</v>
      </c>
      <c r="EO37" t="s">
        <v>3</v>
      </c>
      <c r="EQ37">
        <v>132096</v>
      </c>
      <c r="ER37">
        <v>16116</v>
      </c>
      <c r="ES37">
        <v>16116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15800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52</v>
      </c>
      <c r="GD37">
        <v>1</v>
      </c>
      <c r="GF37">
        <v>-614461610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44"/>
        <v>0</v>
      </c>
      <c r="GM37">
        <f t="shared" si="45"/>
        <v>273972</v>
      </c>
      <c r="GN37">
        <f t="shared" si="46"/>
        <v>0</v>
      </c>
      <c r="GO37">
        <f t="shared" si="47"/>
        <v>273972</v>
      </c>
      <c r="GP37">
        <f t="shared" si="48"/>
        <v>0</v>
      </c>
      <c r="GR37">
        <v>1</v>
      </c>
      <c r="GS37">
        <v>1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46</v>
      </c>
      <c r="HF37" t="s">
        <v>37</v>
      </c>
      <c r="HG37">
        <f t="shared" si="59"/>
        <v>273972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53</v>
      </c>
      <c r="F38" s="2" t="s">
        <v>54</v>
      </c>
      <c r="G38" s="2" t="s">
        <v>55</v>
      </c>
      <c r="H38" s="2" t="s">
        <v>41</v>
      </c>
      <c r="I38" s="2">
        <v>399</v>
      </c>
      <c r="J38" s="2">
        <v>0</v>
      </c>
      <c r="K38" s="2">
        <v>399</v>
      </c>
      <c r="L38" s="2"/>
      <c r="M38" s="2"/>
      <c r="N38" s="2"/>
      <c r="O38" s="2">
        <f t="shared" si="21"/>
        <v>4791.99</v>
      </c>
      <c r="P38" s="2">
        <f>ROUND(CQ38*I38,2)</f>
        <v>4791.99</v>
      </c>
      <c r="Q38" s="2">
        <f t="shared" si="22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7.98</v>
      </c>
      <c r="X38" s="2">
        <f t="shared" si="29"/>
        <v>0</v>
      </c>
      <c r="Y38" s="2">
        <f t="shared" si="30"/>
        <v>0</v>
      </c>
      <c r="Z38" s="2"/>
      <c r="AA38" s="2">
        <v>64976624</v>
      </c>
      <c r="AB38" s="2">
        <f t="shared" si="31"/>
        <v>12.01</v>
      </c>
      <c r="AC38" s="2">
        <f t="shared" si="32"/>
        <v>12.01</v>
      </c>
      <c r="AD38" s="2">
        <f t="shared" si="52"/>
        <v>0</v>
      </c>
      <c r="AE38" s="2">
        <f t="shared" si="53"/>
        <v>0</v>
      </c>
      <c r="AF38" s="2">
        <f t="shared" si="54"/>
        <v>0</v>
      </c>
      <c r="AG38" s="2">
        <f t="shared" si="34"/>
        <v>0</v>
      </c>
      <c r="AH38" s="2">
        <f t="shared" si="55"/>
        <v>0</v>
      </c>
      <c r="AI38" s="2">
        <f t="shared" si="56"/>
        <v>0</v>
      </c>
      <c r="AJ38" s="2">
        <f t="shared" si="36"/>
        <v>0.02</v>
      </c>
      <c r="AK38" s="2">
        <v>12.01</v>
      </c>
      <c r="AL38" s="2">
        <v>12.01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0.02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56</v>
      </c>
      <c r="BK38" s="2"/>
      <c r="BL38" s="2"/>
      <c r="BM38" s="2">
        <v>500002</v>
      </c>
      <c r="BN38" s="2">
        <v>0</v>
      </c>
      <c r="BO38" s="2" t="s">
        <v>3</v>
      </c>
      <c r="BP38" s="2">
        <v>0</v>
      </c>
      <c r="BQ38" s="2">
        <v>12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7"/>
        <v>4791.99</v>
      </c>
      <c r="CQ38" s="2">
        <f>AC38*BC38</f>
        <v>12.01</v>
      </c>
      <c r="CR38" s="2">
        <f>(((ET38)*BB38-(EU38)*BS38)+AE38*BS38)</f>
        <v>0</v>
      </c>
      <c r="CS38" s="2">
        <f t="shared" si="38"/>
        <v>0</v>
      </c>
      <c r="CT38" s="2">
        <f t="shared" si="39"/>
        <v>0</v>
      </c>
      <c r="CU38" s="2">
        <f t="shared" si="40"/>
        <v>0</v>
      </c>
      <c r="CV38" s="2">
        <f t="shared" si="41"/>
        <v>0</v>
      </c>
      <c r="CW38" s="2">
        <f t="shared" si="42"/>
        <v>0</v>
      </c>
      <c r="CX38" s="2">
        <f t="shared" si="43"/>
        <v>0.02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41</v>
      </c>
      <c r="DW38" s="2" t="s">
        <v>41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49994106</v>
      </c>
      <c r="EF38" s="2">
        <v>12</v>
      </c>
      <c r="EG38" s="2" t="s">
        <v>57</v>
      </c>
      <c r="EH38" s="2">
        <v>0</v>
      </c>
      <c r="EI38" s="2" t="s">
        <v>3</v>
      </c>
      <c r="EJ38" s="2">
        <v>2</v>
      </c>
      <c r="EK38" s="2">
        <v>500002</v>
      </c>
      <c r="EL38" s="2" t="s">
        <v>58</v>
      </c>
      <c r="EM38" s="2" t="s">
        <v>59</v>
      </c>
      <c r="EN38" s="2"/>
      <c r="EO38" s="2" t="s">
        <v>3</v>
      </c>
      <c r="EP38" s="2"/>
      <c r="EQ38" s="2">
        <v>131072</v>
      </c>
      <c r="ER38" s="2">
        <v>12.01</v>
      </c>
      <c r="ES38" s="2">
        <v>12.01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-1627210225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4"/>
        <v>0</v>
      </c>
      <c r="GM38" s="2">
        <f t="shared" si="45"/>
        <v>4791.99</v>
      </c>
      <c r="GN38" s="2">
        <f t="shared" si="46"/>
        <v>0</v>
      </c>
      <c r="GO38" s="2">
        <f t="shared" si="47"/>
        <v>4791.99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53</v>
      </c>
      <c r="F39" t="s">
        <v>54</v>
      </c>
      <c r="G39" t="s">
        <v>55</v>
      </c>
      <c r="H39" t="s">
        <v>41</v>
      </c>
      <c r="I39">
        <v>399</v>
      </c>
      <c r="J39">
        <v>0</v>
      </c>
      <c r="K39">
        <v>399</v>
      </c>
      <c r="O39">
        <f t="shared" si="21"/>
        <v>32058.41</v>
      </c>
      <c r="P39">
        <f>ROUND(CQ39*I39,2)</f>
        <v>32058.41</v>
      </c>
      <c r="Q39">
        <f t="shared" si="22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7.98</v>
      </c>
      <c r="X39">
        <f t="shared" si="29"/>
        <v>0</v>
      </c>
      <c r="Y39">
        <f t="shared" si="30"/>
        <v>0</v>
      </c>
      <c r="AA39">
        <v>64976622</v>
      </c>
      <c r="AB39">
        <f t="shared" si="31"/>
        <v>12.01</v>
      </c>
      <c r="AC39">
        <f t="shared" si="32"/>
        <v>12.01</v>
      </c>
      <c r="AD39">
        <f t="shared" si="52"/>
        <v>0</v>
      </c>
      <c r="AE39">
        <f t="shared" si="53"/>
        <v>0</v>
      </c>
      <c r="AF39">
        <f t="shared" si="54"/>
        <v>0</v>
      </c>
      <c r="AG39">
        <f t="shared" si="34"/>
        <v>0</v>
      </c>
      <c r="AH39">
        <f t="shared" si="55"/>
        <v>0</v>
      </c>
      <c r="AI39">
        <f t="shared" si="56"/>
        <v>0</v>
      </c>
      <c r="AJ39">
        <f t="shared" si="36"/>
        <v>0.02</v>
      </c>
      <c r="AK39">
        <v>12.01</v>
      </c>
      <c r="AL39">
        <v>12.01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0.02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6.69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56</v>
      </c>
      <c r="BM39">
        <v>500002</v>
      </c>
      <c r="BN39">
        <v>0</v>
      </c>
      <c r="BO39" t="s">
        <v>54</v>
      </c>
      <c r="BP39">
        <v>1</v>
      </c>
      <c r="BQ39">
        <v>12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32058.41</v>
      </c>
      <c r="CQ39">
        <f>AC39*BC39</f>
        <v>80.346900000000005</v>
      </c>
      <c r="CR39">
        <f>(((ET39)*BB39-(EU39)*BS39)+AE39*BS39)</f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0.02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41</v>
      </c>
      <c r="DW39" t="s">
        <v>41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49994106</v>
      </c>
      <c r="EF39">
        <v>12</v>
      </c>
      <c r="EG39" t="s">
        <v>57</v>
      </c>
      <c r="EH39">
        <v>0</v>
      </c>
      <c r="EI39" t="s">
        <v>3</v>
      </c>
      <c r="EJ39">
        <v>2</v>
      </c>
      <c r="EK39">
        <v>500002</v>
      </c>
      <c r="EL39" t="s">
        <v>58</v>
      </c>
      <c r="EM39" t="s">
        <v>59</v>
      </c>
      <c r="EO39" t="s">
        <v>3</v>
      </c>
      <c r="EQ39">
        <v>131072</v>
      </c>
      <c r="ER39">
        <v>12.01</v>
      </c>
      <c r="ES39">
        <v>12.01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-1627210225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32058.41</v>
      </c>
      <c r="GN39">
        <f t="shared" si="46"/>
        <v>0</v>
      </c>
      <c r="GO39">
        <f t="shared" si="47"/>
        <v>32058.41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60</v>
      </c>
      <c r="F40" s="2" t="s">
        <v>61</v>
      </c>
      <c r="G40" s="2" t="s">
        <v>62</v>
      </c>
      <c r="H40" s="2" t="s">
        <v>49</v>
      </c>
      <c r="I40" s="2">
        <v>105</v>
      </c>
      <c r="J40" s="2">
        <v>0</v>
      </c>
      <c r="K40" s="2">
        <v>105</v>
      </c>
      <c r="L40" s="2"/>
      <c r="M40" s="2"/>
      <c r="N40" s="2"/>
      <c r="O40" s="2">
        <f t="shared" si="21"/>
        <v>192780</v>
      </c>
      <c r="P40" s="2">
        <f>ROUND(ROUND(CQ40*I40,2)/BC40,2)</f>
        <v>192780</v>
      </c>
      <c r="Q40" s="2">
        <f t="shared" si="22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64976624</v>
      </c>
      <c r="AB40" s="2">
        <f t="shared" si="31"/>
        <v>1836</v>
      </c>
      <c r="AC40" s="2">
        <f t="shared" si="32"/>
        <v>1836</v>
      </c>
      <c r="AD40" s="2">
        <f t="shared" si="52"/>
        <v>0</v>
      </c>
      <c r="AE40" s="2">
        <f t="shared" si="53"/>
        <v>0</v>
      </c>
      <c r="AF40" s="2">
        <f t="shared" si="54"/>
        <v>0</v>
      </c>
      <c r="AG40" s="2">
        <f t="shared" si="34"/>
        <v>0</v>
      </c>
      <c r="AH40" s="2">
        <f t="shared" si="55"/>
        <v>0</v>
      </c>
      <c r="AI40" s="2">
        <f t="shared" si="56"/>
        <v>0</v>
      </c>
      <c r="AJ40" s="2">
        <f t="shared" si="36"/>
        <v>0</v>
      </c>
      <c r="AK40" s="2">
        <v>1836</v>
      </c>
      <c r="AL40" s="2">
        <v>1836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500004</v>
      </c>
      <c r="BN40" s="2">
        <v>0</v>
      </c>
      <c r="BO40" s="2" t="s">
        <v>3</v>
      </c>
      <c r="BP40" s="2">
        <v>0</v>
      </c>
      <c r="BQ40" s="2">
        <v>14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7"/>
        <v>192780</v>
      </c>
      <c r="CQ40" s="2">
        <f>AC40</f>
        <v>1836</v>
      </c>
      <c r="CR40" s="2">
        <f>(((ET40)-(EU40)*BS40)+AE40*BS40)</f>
        <v>0</v>
      </c>
      <c r="CS40" s="2">
        <f t="shared" si="38"/>
        <v>0</v>
      </c>
      <c r="CT40" s="2">
        <f t="shared" si="39"/>
        <v>0</v>
      </c>
      <c r="CU40" s="2">
        <f t="shared" si="40"/>
        <v>0</v>
      </c>
      <c r="CV40" s="2">
        <f t="shared" si="41"/>
        <v>0</v>
      </c>
      <c r="CW40" s="2">
        <f t="shared" si="42"/>
        <v>0</v>
      </c>
      <c r="CX40" s="2">
        <f t="shared" si="43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49994437</v>
      </c>
      <c r="EF40" s="2">
        <v>14</v>
      </c>
      <c r="EG40" s="2" t="s">
        <v>42</v>
      </c>
      <c r="EH40" s="2">
        <v>0</v>
      </c>
      <c r="EI40" s="2" t="s">
        <v>3</v>
      </c>
      <c r="EJ40" s="2">
        <v>2</v>
      </c>
      <c r="EK40" s="2">
        <v>500004</v>
      </c>
      <c r="EL40" s="2" t="s">
        <v>43</v>
      </c>
      <c r="EM40" s="2" t="s">
        <v>44</v>
      </c>
      <c r="EN40" s="2"/>
      <c r="EO40" s="2" t="s">
        <v>3</v>
      </c>
      <c r="EP40" s="2"/>
      <c r="EQ40" s="2">
        <v>131072</v>
      </c>
      <c r="ER40" s="2">
        <v>26.349999999999998</v>
      </c>
      <c r="ES40" s="2">
        <v>1836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1800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63</v>
      </c>
      <c r="GB40" s="2"/>
      <c r="GC40" s="2"/>
      <c r="GD40" s="2">
        <v>1</v>
      </c>
      <c r="GE40" s="2"/>
      <c r="GF40" s="2">
        <v>76621744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44"/>
        <v>0</v>
      </c>
      <c r="GM40" s="2">
        <f t="shared" si="45"/>
        <v>192780</v>
      </c>
      <c r="GN40" s="2">
        <f t="shared" si="46"/>
        <v>0</v>
      </c>
      <c r="GO40" s="2">
        <f t="shared" si="47"/>
        <v>192780</v>
      </c>
      <c r="GP40" s="2">
        <f t="shared" si="48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46</v>
      </c>
      <c r="HF40" s="2" t="s">
        <v>37</v>
      </c>
      <c r="HG40" s="2">
        <f>ROUND(AC40*I40,2)</f>
        <v>192780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60</v>
      </c>
      <c r="F41" t="s">
        <v>61</v>
      </c>
      <c r="G41" t="s">
        <v>62</v>
      </c>
      <c r="H41" t="s">
        <v>49</v>
      </c>
      <c r="I41">
        <v>105</v>
      </c>
      <c r="J41">
        <v>0</v>
      </c>
      <c r="K41">
        <v>105</v>
      </c>
      <c r="O41">
        <f t="shared" si="21"/>
        <v>192780</v>
      </c>
      <c r="P41">
        <f>ROUND(CQ41*I41,2)</f>
        <v>192780</v>
      </c>
      <c r="Q41">
        <f t="shared" si="22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64976622</v>
      </c>
      <c r="AB41">
        <f t="shared" si="31"/>
        <v>1836</v>
      </c>
      <c r="AC41">
        <f t="shared" si="32"/>
        <v>1836</v>
      </c>
      <c r="AD41">
        <f t="shared" si="52"/>
        <v>0</v>
      </c>
      <c r="AE41">
        <f t="shared" si="53"/>
        <v>0</v>
      </c>
      <c r="AF41">
        <f t="shared" si="54"/>
        <v>0</v>
      </c>
      <c r="AG41">
        <f t="shared" si="34"/>
        <v>0</v>
      </c>
      <c r="AH41">
        <f t="shared" si="55"/>
        <v>0</v>
      </c>
      <c r="AI41">
        <f t="shared" si="56"/>
        <v>0</v>
      </c>
      <c r="AJ41">
        <f t="shared" si="36"/>
        <v>0</v>
      </c>
      <c r="AK41">
        <v>1836</v>
      </c>
      <c r="AL41">
        <v>1836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9.2200000000000006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500004</v>
      </c>
      <c r="BN41">
        <v>0</v>
      </c>
      <c r="BO41" t="s">
        <v>3</v>
      </c>
      <c r="BP41">
        <v>0</v>
      </c>
      <c r="BQ41">
        <v>14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7"/>
        <v>192780</v>
      </c>
      <c r="CQ41">
        <f>AC41</f>
        <v>1836</v>
      </c>
      <c r="CR41">
        <f>(((ET41)-(EU41)*BS41)+AE41*BS41)</f>
        <v>0</v>
      </c>
      <c r="CS41">
        <f t="shared" si="38"/>
        <v>0</v>
      </c>
      <c r="CT41">
        <f t="shared" si="39"/>
        <v>0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49994437</v>
      </c>
      <c r="EF41">
        <v>14</v>
      </c>
      <c r="EG41" t="s">
        <v>42</v>
      </c>
      <c r="EH41">
        <v>0</v>
      </c>
      <c r="EI41" t="s">
        <v>3</v>
      </c>
      <c r="EJ41">
        <v>2</v>
      </c>
      <c r="EK41">
        <v>500004</v>
      </c>
      <c r="EL41" t="s">
        <v>43</v>
      </c>
      <c r="EM41" t="s">
        <v>44</v>
      </c>
      <c r="EO41" t="s">
        <v>3</v>
      </c>
      <c r="EQ41">
        <v>131072</v>
      </c>
      <c r="ER41">
        <v>1836</v>
      </c>
      <c r="ES41">
        <v>1836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1800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63</v>
      </c>
      <c r="GD41">
        <v>1</v>
      </c>
      <c r="GF41">
        <v>76621744</v>
      </c>
      <c r="GG41">
        <v>2</v>
      </c>
      <c r="GH41">
        <v>3</v>
      </c>
      <c r="GI41">
        <v>3</v>
      </c>
      <c r="GJ41">
        <v>0</v>
      </c>
      <c r="GK41">
        <v>0</v>
      </c>
      <c r="GL41">
        <f t="shared" si="44"/>
        <v>0</v>
      </c>
      <c r="GM41">
        <f t="shared" si="45"/>
        <v>192780</v>
      </c>
      <c r="GN41">
        <f t="shared" si="46"/>
        <v>0</v>
      </c>
      <c r="GO41">
        <f t="shared" si="47"/>
        <v>192780</v>
      </c>
      <c r="GP41">
        <f t="shared" si="48"/>
        <v>0</v>
      </c>
      <c r="GR41">
        <v>1</v>
      </c>
      <c r="GS41">
        <v>1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46</v>
      </c>
      <c r="HF41" t="s">
        <v>37</v>
      </c>
      <c r="HG41">
        <f>ROUND(AC41*I41,2)</f>
        <v>192780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64</v>
      </c>
      <c r="F42" s="2" t="s">
        <v>61</v>
      </c>
      <c r="G42" s="2" t="s">
        <v>65</v>
      </c>
      <c r="H42" s="2" t="s">
        <v>49</v>
      </c>
      <c r="I42" s="2">
        <v>6</v>
      </c>
      <c r="J42" s="2">
        <v>0</v>
      </c>
      <c r="K42" s="2">
        <v>6</v>
      </c>
      <c r="L42" s="2"/>
      <c r="M42" s="2"/>
      <c r="N42" s="2"/>
      <c r="O42" s="2">
        <f t="shared" si="21"/>
        <v>13464</v>
      </c>
      <c r="P42" s="2">
        <f>ROUND(ROUND(CQ42*I42,2)/BC42,2)</f>
        <v>13464</v>
      </c>
      <c r="Q42" s="2">
        <f t="shared" si="22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64976624</v>
      </c>
      <c r="AB42" s="2">
        <f t="shared" si="31"/>
        <v>2244</v>
      </c>
      <c r="AC42" s="2">
        <f t="shared" si="32"/>
        <v>2244</v>
      </c>
      <c r="AD42" s="2">
        <f t="shared" si="52"/>
        <v>0</v>
      </c>
      <c r="AE42" s="2">
        <f t="shared" si="53"/>
        <v>0</v>
      </c>
      <c r="AF42" s="2">
        <f t="shared" si="54"/>
        <v>0</v>
      </c>
      <c r="AG42" s="2">
        <f t="shared" si="34"/>
        <v>0</v>
      </c>
      <c r="AH42" s="2">
        <f t="shared" si="55"/>
        <v>0</v>
      </c>
      <c r="AI42" s="2">
        <f t="shared" si="56"/>
        <v>0</v>
      </c>
      <c r="AJ42" s="2">
        <f t="shared" si="36"/>
        <v>0</v>
      </c>
      <c r="AK42" s="2">
        <v>2244</v>
      </c>
      <c r="AL42" s="2">
        <v>2244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500004</v>
      </c>
      <c r="BN42" s="2">
        <v>0</v>
      </c>
      <c r="BO42" s="2" t="s">
        <v>3</v>
      </c>
      <c r="BP42" s="2">
        <v>0</v>
      </c>
      <c r="BQ42" s="2">
        <v>14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7"/>
        <v>13464</v>
      </c>
      <c r="CQ42" s="2">
        <f>AC42</f>
        <v>2244</v>
      </c>
      <c r="CR42" s="2">
        <f>(((ET42)-(EU42)*BS42)+AE42*BS42)</f>
        <v>0</v>
      </c>
      <c r="CS42" s="2">
        <f t="shared" si="38"/>
        <v>0</v>
      </c>
      <c r="CT42" s="2">
        <f t="shared" si="39"/>
        <v>0</v>
      </c>
      <c r="CU42" s="2">
        <f t="shared" si="40"/>
        <v>0</v>
      </c>
      <c r="CV42" s="2">
        <f t="shared" si="41"/>
        <v>0</v>
      </c>
      <c r="CW42" s="2">
        <f t="shared" si="42"/>
        <v>0</v>
      </c>
      <c r="CX42" s="2">
        <f t="shared" si="43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49</v>
      </c>
      <c r="DW42" s="2" t="s">
        <v>49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49994437</v>
      </c>
      <c r="EF42" s="2">
        <v>14</v>
      </c>
      <c r="EG42" s="2" t="s">
        <v>42</v>
      </c>
      <c r="EH42" s="2">
        <v>0</v>
      </c>
      <c r="EI42" s="2" t="s">
        <v>3</v>
      </c>
      <c r="EJ42" s="2">
        <v>2</v>
      </c>
      <c r="EK42" s="2">
        <v>500004</v>
      </c>
      <c r="EL42" s="2" t="s">
        <v>43</v>
      </c>
      <c r="EM42" s="2" t="s">
        <v>44</v>
      </c>
      <c r="EN42" s="2"/>
      <c r="EO42" s="2" t="s">
        <v>3</v>
      </c>
      <c r="EP42" s="2"/>
      <c r="EQ42" s="2">
        <v>131072</v>
      </c>
      <c r="ER42" s="2">
        <v>26.349999999999998</v>
      </c>
      <c r="ES42" s="2">
        <v>2244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2200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66</v>
      </c>
      <c r="GB42" s="2"/>
      <c r="GC42" s="2"/>
      <c r="GD42" s="2">
        <v>1</v>
      </c>
      <c r="GE42" s="2"/>
      <c r="GF42" s="2">
        <v>-251550997</v>
      </c>
      <c r="GG42" s="2">
        <v>2</v>
      </c>
      <c r="GH42" s="2">
        <v>3</v>
      </c>
      <c r="GI42" s="2">
        <v>-2</v>
      </c>
      <c r="GJ42" s="2">
        <v>0</v>
      </c>
      <c r="GK42" s="2">
        <v>0</v>
      </c>
      <c r="GL42" s="2">
        <f t="shared" si="44"/>
        <v>0</v>
      </c>
      <c r="GM42" s="2">
        <f t="shared" si="45"/>
        <v>13464</v>
      </c>
      <c r="GN42" s="2">
        <f t="shared" si="46"/>
        <v>0</v>
      </c>
      <c r="GO42" s="2">
        <f t="shared" si="47"/>
        <v>13464</v>
      </c>
      <c r="GP42" s="2">
        <f t="shared" si="48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46</v>
      </c>
      <c r="HF42" s="2" t="s">
        <v>37</v>
      </c>
      <c r="HG42" s="2">
        <f>ROUND(AC42*I42,2)</f>
        <v>13464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64</v>
      </c>
      <c r="F43" t="s">
        <v>61</v>
      </c>
      <c r="G43" t="s">
        <v>65</v>
      </c>
      <c r="H43" t="s">
        <v>49</v>
      </c>
      <c r="I43">
        <v>6</v>
      </c>
      <c r="J43">
        <v>0</v>
      </c>
      <c r="K43">
        <v>6</v>
      </c>
      <c r="O43">
        <f t="shared" si="21"/>
        <v>13464</v>
      </c>
      <c r="P43">
        <f>ROUND(CQ43*I43,2)</f>
        <v>13464</v>
      </c>
      <c r="Q43">
        <f t="shared" si="22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64976622</v>
      </c>
      <c r="AB43">
        <f t="shared" si="31"/>
        <v>2244</v>
      </c>
      <c r="AC43">
        <f t="shared" si="32"/>
        <v>2244</v>
      </c>
      <c r="AD43">
        <f t="shared" si="52"/>
        <v>0</v>
      </c>
      <c r="AE43">
        <f t="shared" si="53"/>
        <v>0</v>
      </c>
      <c r="AF43">
        <f t="shared" si="54"/>
        <v>0</v>
      </c>
      <c r="AG43">
        <f t="shared" si="34"/>
        <v>0</v>
      </c>
      <c r="AH43">
        <f t="shared" si="55"/>
        <v>0</v>
      </c>
      <c r="AI43">
        <f t="shared" si="56"/>
        <v>0</v>
      </c>
      <c r="AJ43">
        <f t="shared" si="36"/>
        <v>0</v>
      </c>
      <c r="AK43">
        <v>2244</v>
      </c>
      <c r="AL43">
        <v>2244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9.2200000000000006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500004</v>
      </c>
      <c r="BN43">
        <v>0</v>
      </c>
      <c r="BO43" t="s">
        <v>3</v>
      </c>
      <c r="BP43">
        <v>0</v>
      </c>
      <c r="BQ43">
        <v>14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7"/>
        <v>13464</v>
      </c>
      <c r="CQ43">
        <f>AC43</f>
        <v>2244</v>
      </c>
      <c r="CR43">
        <f>(((ET43)-(EU43)*BS43)+AE43*BS43)</f>
        <v>0</v>
      </c>
      <c r="CS43">
        <f t="shared" si="38"/>
        <v>0</v>
      </c>
      <c r="CT43">
        <f t="shared" si="39"/>
        <v>0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49</v>
      </c>
      <c r="DW43" t="s">
        <v>49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49994437</v>
      </c>
      <c r="EF43">
        <v>14</v>
      </c>
      <c r="EG43" t="s">
        <v>42</v>
      </c>
      <c r="EH43">
        <v>0</v>
      </c>
      <c r="EI43" t="s">
        <v>3</v>
      </c>
      <c r="EJ43">
        <v>2</v>
      </c>
      <c r="EK43">
        <v>500004</v>
      </c>
      <c r="EL43" t="s">
        <v>43</v>
      </c>
      <c r="EM43" t="s">
        <v>44</v>
      </c>
      <c r="EO43" t="s">
        <v>3</v>
      </c>
      <c r="EQ43">
        <v>131072</v>
      </c>
      <c r="ER43">
        <v>2244</v>
      </c>
      <c r="ES43">
        <v>2244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2200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66</v>
      </c>
      <c r="GD43">
        <v>1</v>
      </c>
      <c r="GF43">
        <v>-251550997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44"/>
        <v>0</v>
      </c>
      <c r="GM43">
        <f t="shared" si="45"/>
        <v>13464</v>
      </c>
      <c r="GN43">
        <f t="shared" si="46"/>
        <v>0</v>
      </c>
      <c r="GO43">
        <f t="shared" si="47"/>
        <v>13464</v>
      </c>
      <c r="GP43">
        <f t="shared" si="48"/>
        <v>0</v>
      </c>
      <c r="GR43">
        <v>1</v>
      </c>
      <c r="GS43">
        <v>1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46</v>
      </c>
      <c r="HF43" t="s">
        <v>37</v>
      </c>
      <c r="HG43">
        <f>ROUND(AC43*I43,2)</f>
        <v>13464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ROW(SmtRes!A69)</f>
        <v>69</v>
      </c>
      <c r="D44" s="2">
        <f>ROW(EtalonRes!A69)</f>
        <v>69</v>
      </c>
      <c r="E44" s="2" t="s">
        <v>67</v>
      </c>
      <c r="F44" s="2" t="s">
        <v>68</v>
      </c>
      <c r="G44" s="2" t="s">
        <v>69</v>
      </c>
      <c r="H44" s="2" t="s">
        <v>70</v>
      </c>
      <c r="I44" s="2">
        <v>6</v>
      </c>
      <c r="J44" s="2">
        <v>0</v>
      </c>
      <c r="K44" s="2">
        <v>6</v>
      </c>
      <c r="L44" s="2"/>
      <c r="M44" s="2"/>
      <c r="N44" s="2"/>
      <c r="O44" s="2">
        <f t="shared" si="21"/>
        <v>14681.99</v>
      </c>
      <c r="P44" s="2">
        <f>ROUND(CQ44*I44,2)</f>
        <v>2194.6799999999998</v>
      </c>
      <c r="Q44" s="2">
        <f t="shared" si="22"/>
        <v>1739.81</v>
      </c>
      <c r="R44" s="2">
        <f t="shared" si="23"/>
        <v>0</v>
      </c>
      <c r="S44" s="2">
        <f t="shared" si="24"/>
        <v>10747.5</v>
      </c>
      <c r="T44" s="2">
        <f t="shared" si="25"/>
        <v>0</v>
      </c>
      <c r="U44" s="2">
        <f t="shared" si="26"/>
        <v>969.12</v>
      </c>
      <c r="V44" s="2">
        <f t="shared" si="27"/>
        <v>0</v>
      </c>
      <c r="W44" s="2">
        <f t="shared" si="28"/>
        <v>0</v>
      </c>
      <c r="X44" s="2">
        <f t="shared" si="29"/>
        <v>10425.08</v>
      </c>
      <c r="Y44" s="2">
        <f t="shared" si="30"/>
        <v>5481.23</v>
      </c>
      <c r="Z44" s="2"/>
      <c r="AA44" s="2">
        <v>64976624</v>
      </c>
      <c r="AB44" s="2">
        <f t="shared" si="31"/>
        <v>2447</v>
      </c>
      <c r="AC44" s="2">
        <f t="shared" si="32"/>
        <v>365.78</v>
      </c>
      <c r="AD44" s="2">
        <f>ROUND(((((ET44*ROUND(1.2,7)))-((EU44*ROUND(1.2,7))))+AE44),2)</f>
        <v>289.97000000000003</v>
      </c>
      <c r="AE44" s="2">
        <f>ROUND(((EU44*ROUND(1.2,7))),2)</f>
        <v>0</v>
      </c>
      <c r="AF44" s="2">
        <f>ROUND(((EV44*ROUND(1.2,7))),2)</f>
        <v>1791.25</v>
      </c>
      <c r="AG44" s="2">
        <f t="shared" si="34"/>
        <v>0</v>
      </c>
      <c r="AH44" s="2">
        <f>((EW44*ROUND(1.2,7)))</f>
        <v>161.51999999999998</v>
      </c>
      <c r="AI44" s="2">
        <f>((EX44*ROUND(1.2,7)))</f>
        <v>0</v>
      </c>
      <c r="AJ44" s="2">
        <f t="shared" si="36"/>
        <v>0</v>
      </c>
      <c r="AK44" s="2">
        <v>2100.13</v>
      </c>
      <c r="AL44" s="2">
        <v>365.78</v>
      </c>
      <c r="AM44" s="2">
        <v>241.64</v>
      </c>
      <c r="AN44" s="2">
        <v>0</v>
      </c>
      <c r="AO44" s="2">
        <v>1492.71</v>
      </c>
      <c r="AP44" s="2">
        <v>0</v>
      </c>
      <c r="AQ44" s="2">
        <v>134.6</v>
      </c>
      <c r="AR44" s="2">
        <v>0</v>
      </c>
      <c r="AS44" s="2">
        <v>0</v>
      </c>
      <c r="AT44" s="2">
        <v>97</v>
      </c>
      <c r="AU44" s="2">
        <v>51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71</v>
      </c>
      <c r="BK44" s="2"/>
      <c r="BL44" s="2"/>
      <c r="BM44" s="2">
        <v>108001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97</v>
      </c>
      <c r="CA44" s="2">
        <v>51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1400</v>
      </c>
      <c r="CO44" s="2">
        <v>0</v>
      </c>
      <c r="CP44" s="2">
        <f t="shared" si="37"/>
        <v>14681.99</v>
      </c>
      <c r="CQ44" s="2">
        <f>AC44*BC44</f>
        <v>365.78</v>
      </c>
      <c r="CR44" s="2">
        <f>((((ET44*ROUND(1.2,7)))*BB44-((EU44*ROUND(1.2,7)))*BS44)+AE44*BS44)</f>
        <v>289.96799999999996</v>
      </c>
      <c r="CS44" s="2">
        <f t="shared" si="38"/>
        <v>0</v>
      </c>
      <c r="CT44" s="2">
        <f t="shared" si="39"/>
        <v>1791.25</v>
      </c>
      <c r="CU44" s="2">
        <f t="shared" si="40"/>
        <v>0</v>
      </c>
      <c r="CV44" s="2">
        <f t="shared" si="41"/>
        <v>161.51999999999998</v>
      </c>
      <c r="CW44" s="2">
        <f t="shared" si="42"/>
        <v>0</v>
      </c>
      <c r="CX44" s="2">
        <f t="shared" si="43"/>
        <v>0</v>
      </c>
      <c r="CY44" s="2">
        <f>(((S44+R44)*AT44)/100)</f>
        <v>10425.075000000001</v>
      </c>
      <c r="CZ44" s="2">
        <f>(((S44+R44)*AU44)/100)</f>
        <v>5481.2250000000004</v>
      </c>
      <c r="DA44" s="2"/>
      <c r="DB44" s="2">
        <v>3</v>
      </c>
      <c r="DC44" s="2" t="s">
        <v>3</v>
      </c>
      <c r="DD44" s="2" t="s">
        <v>3</v>
      </c>
      <c r="DE44" s="2" t="s">
        <v>30</v>
      </c>
      <c r="DF44" s="2" t="s">
        <v>30</v>
      </c>
      <c r="DG44" s="2" t="s">
        <v>30</v>
      </c>
      <c r="DH44" s="2" t="s">
        <v>3</v>
      </c>
      <c r="DI44" s="2" t="s">
        <v>30</v>
      </c>
      <c r="DJ44" s="2" t="s">
        <v>30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70</v>
      </c>
      <c r="DW44" s="2" t="s">
        <v>70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49994016</v>
      </c>
      <c r="EF44" s="2">
        <v>3</v>
      </c>
      <c r="EG44" s="2" t="s">
        <v>31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32</v>
      </c>
      <c r="EM44" s="2" t="s">
        <v>33</v>
      </c>
      <c r="EN44" s="2"/>
      <c r="EO44" s="2" t="s">
        <v>34</v>
      </c>
      <c r="EP44" s="2"/>
      <c r="EQ44" s="2">
        <v>131072</v>
      </c>
      <c r="ER44" s="2">
        <v>2100.13</v>
      </c>
      <c r="ES44" s="2">
        <v>365.78</v>
      </c>
      <c r="ET44" s="2">
        <v>241.64</v>
      </c>
      <c r="EU44" s="2">
        <v>0</v>
      </c>
      <c r="EV44" s="2">
        <v>1492.71</v>
      </c>
      <c r="EW44" s="2">
        <v>134.6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97</v>
      </c>
      <c r="FY44" s="2">
        <v>51</v>
      </c>
      <c r="FZ44" s="2"/>
      <c r="GA44" s="2" t="s">
        <v>3</v>
      </c>
      <c r="GB44" s="2"/>
      <c r="GC44" s="2"/>
      <c r="GD44" s="2">
        <v>1</v>
      </c>
      <c r="GE44" s="2"/>
      <c r="GF44" s="2">
        <v>-237059318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4"/>
        <v>0</v>
      </c>
      <c r="GM44" s="2">
        <f t="shared" si="45"/>
        <v>30588.3</v>
      </c>
      <c r="GN44" s="2">
        <f t="shared" si="46"/>
        <v>0</v>
      </c>
      <c r="GO44" s="2">
        <f t="shared" si="47"/>
        <v>30588.3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35</v>
      </c>
      <c r="HO44" s="2" t="s">
        <v>36</v>
      </c>
      <c r="HP44" s="2" t="s">
        <v>32</v>
      </c>
      <c r="HQ44" s="2" t="s">
        <v>32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ROW(SmtRes!A82)</f>
        <v>82</v>
      </c>
      <c r="D45">
        <f>ROW(EtalonRes!A82)</f>
        <v>82</v>
      </c>
      <c r="E45" t="s">
        <v>67</v>
      </c>
      <c r="F45" t="s">
        <v>68</v>
      </c>
      <c r="G45" t="s">
        <v>69</v>
      </c>
      <c r="H45" t="s">
        <v>70</v>
      </c>
      <c r="I45">
        <v>6</v>
      </c>
      <c r="J45">
        <v>0</v>
      </c>
      <c r="K45">
        <v>6</v>
      </c>
      <c r="O45">
        <f t="shared" si="21"/>
        <v>603698.84</v>
      </c>
      <c r="P45">
        <f>ROUND(CQ45*I45,2)</f>
        <v>29013.67</v>
      </c>
      <c r="Q45">
        <f t="shared" si="22"/>
        <v>27314.99</v>
      </c>
      <c r="R45">
        <f t="shared" si="23"/>
        <v>0</v>
      </c>
      <c r="S45">
        <f t="shared" si="24"/>
        <v>547370.18000000005</v>
      </c>
      <c r="T45">
        <f t="shared" si="25"/>
        <v>0</v>
      </c>
      <c r="U45">
        <f t="shared" si="26"/>
        <v>969.12</v>
      </c>
      <c r="V45">
        <f t="shared" si="27"/>
        <v>0</v>
      </c>
      <c r="W45">
        <f t="shared" si="28"/>
        <v>0</v>
      </c>
      <c r="X45">
        <f t="shared" si="29"/>
        <v>530949.06999999995</v>
      </c>
      <c r="Y45">
        <f t="shared" si="30"/>
        <v>279158.78999999998</v>
      </c>
      <c r="AA45">
        <v>64976622</v>
      </c>
      <c r="AB45">
        <f t="shared" si="31"/>
        <v>2447</v>
      </c>
      <c r="AC45">
        <f t="shared" si="32"/>
        <v>365.78</v>
      </c>
      <c r="AD45">
        <f>ROUND(((((ET45*ROUND(1.2,7)))-((EU45*ROUND(1.2,7))))+AE45),2)</f>
        <v>289.97000000000003</v>
      </c>
      <c r="AE45">
        <f>ROUND(((EU45*ROUND(1.2,7))),2)</f>
        <v>0</v>
      </c>
      <c r="AF45">
        <f>ROUND(((EV45*ROUND(1.2,7))),2)</f>
        <v>1791.25</v>
      </c>
      <c r="AG45">
        <f t="shared" si="34"/>
        <v>0</v>
      </c>
      <c r="AH45">
        <f>((EW45*ROUND(1.2,7)))</f>
        <v>161.51999999999998</v>
      </c>
      <c r="AI45">
        <f>((EX45*ROUND(1.2,7)))</f>
        <v>0</v>
      </c>
      <c r="AJ45">
        <f t="shared" si="36"/>
        <v>0</v>
      </c>
      <c r="AK45">
        <v>2100.13</v>
      </c>
      <c r="AL45">
        <v>365.78</v>
      </c>
      <c r="AM45">
        <v>241.64</v>
      </c>
      <c r="AN45">
        <v>0</v>
      </c>
      <c r="AO45">
        <v>1492.71</v>
      </c>
      <c r="AP45">
        <v>0</v>
      </c>
      <c r="AQ45">
        <v>134.6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50.93</v>
      </c>
      <c r="BB45">
        <v>15.7</v>
      </c>
      <c r="BC45">
        <v>13.22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71</v>
      </c>
      <c r="BM45">
        <v>108001</v>
      </c>
      <c r="BN45">
        <v>0</v>
      </c>
      <c r="BO45" t="s">
        <v>68</v>
      </c>
      <c r="BP45">
        <v>1</v>
      </c>
      <c r="BQ45">
        <v>3</v>
      </c>
      <c r="BR45">
        <v>0</v>
      </c>
      <c r="BS45">
        <v>50.93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1400</v>
      </c>
      <c r="CO45">
        <v>0</v>
      </c>
      <c r="CP45">
        <f t="shared" si="37"/>
        <v>603698.84000000008</v>
      </c>
      <c r="CQ45">
        <f>AC45*BC45</f>
        <v>4835.6116000000002</v>
      </c>
      <c r="CR45">
        <f>((((ET45*ROUND(1.2,7)))*BB45-((EU45*ROUND(1.2,7)))*BS45)+AE45*BS45)</f>
        <v>4552.4975999999988</v>
      </c>
      <c r="CS45">
        <f t="shared" si="38"/>
        <v>0</v>
      </c>
      <c r="CT45">
        <f t="shared" si="39"/>
        <v>91228.362500000003</v>
      </c>
      <c r="CU45">
        <f t="shared" si="40"/>
        <v>0</v>
      </c>
      <c r="CV45">
        <f t="shared" si="41"/>
        <v>161.51999999999998</v>
      </c>
      <c r="CW45">
        <f t="shared" si="42"/>
        <v>0</v>
      </c>
      <c r="CX45">
        <f t="shared" si="43"/>
        <v>0</v>
      </c>
      <c r="CY45">
        <f>(((S45+R45)*AT45)/100)</f>
        <v>530949.07460000005</v>
      </c>
      <c r="CZ45">
        <f>(((S45+R45)*AU45)/100)</f>
        <v>279158.79180000001</v>
      </c>
      <c r="DB45">
        <v>4</v>
      </c>
      <c r="DC45" t="s">
        <v>3</v>
      </c>
      <c r="DD45" t="s">
        <v>3</v>
      </c>
      <c r="DE45" t="s">
        <v>30</v>
      </c>
      <c r="DF45" t="s">
        <v>30</v>
      </c>
      <c r="DG45" t="s">
        <v>30</v>
      </c>
      <c r="DH45" t="s">
        <v>3</v>
      </c>
      <c r="DI45" t="s">
        <v>30</v>
      </c>
      <c r="DJ45" t="s">
        <v>30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70</v>
      </c>
      <c r="DW45" t="s">
        <v>70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49994016</v>
      </c>
      <c r="EF45">
        <v>3</v>
      </c>
      <c r="EG45" t="s">
        <v>31</v>
      </c>
      <c r="EH45">
        <v>0</v>
      </c>
      <c r="EI45" t="s">
        <v>3</v>
      </c>
      <c r="EJ45">
        <v>2</v>
      </c>
      <c r="EK45">
        <v>108001</v>
      </c>
      <c r="EL45" t="s">
        <v>32</v>
      </c>
      <c r="EM45" t="s">
        <v>33</v>
      </c>
      <c r="EO45" t="s">
        <v>34</v>
      </c>
      <c r="EQ45">
        <v>131072</v>
      </c>
      <c r="ER45">
        <v>2100.13</v>
      </c>
      <c r="ES45">
        <v>365.78</v>
      </c>
      <c r="ET45">
        <v>241.64</v>
      </c>
      <c r="EU45">
        <v>0</v>
      </c>
      <c r="EV45">
        <v>1492.71</v>
      </c>
      <c r="EW45">
        <v>134.6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-237059318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44"/>
        <v>0</v>
      </c>
      <c r="GM45">
        <f t="shared" si="45"/>
        <v>1413806.7</v>
      </c>
      <c r="GN45">
        <f t="shared" si="46"/>
        <v>0</v>
      </c>
      <c r="GO45">
        <f t="shared" si="47"/>
        <v>1413806.7</v>
      </c>
      <c r="GP45">
        <f t="shared" si="48"/>
        <v>0</v>
      </c>
      <c r="GR45">
        <v>0</v>
      </c>
      <c r="GS45">
        <v>3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3</v>
      </c>
      <c r="HN45" t="s">
        <v>35</v>
      </c>
      <c r="HO45" t="s">
        <v>36</v>
      </c>
      <c r="HP45" t="s">
        <v>32</v>
      </c>
      <c r="HQ45" t="s">
        <v>32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72</v>
      </c>
      <c r="F46" s="2" t="s">
        <v>73</v>
      </c>
      <c r="G46" s="2" t="s">
        <v>74</v>
      </c>
      <c r="H46" s="2" t="s">
        <v>49</v>
      </c>
      <c r="I46" s="2">
        <v>6</v>
      </c>
      <c r="J46" s="2">
        <v>0</v>
      </c>
      <c r="K46" s="2">
        <v>6</v>
      </c>
      <c r="L46" s="2"/>
      <c r="M46" s="2"/>
      <c r="N46" s="2"/>
      <c r="O46" s="2">
        <f t="shared" si="21"/>
        <v>7877452.2599999998</v>
      </c>
      <c r="P46" s="2">
        <f>ROUND(ROUND(CQ46*I46,2)/BC46,2)</f>
        <v>7877452.2599999998</v>
      </c>
      <c r="Q46" s="2">
        <f t="shared" si="22"/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64976624</v>
      </c>
      <c r="AB46" s="2">
        <f t="shared" si="31"/>
        <v>1312908.71</v>
      </c>
      <c r="AC46" s="2">
        <f t="shared" si="32"/>
        <v>1312908.71</v>
      </c>
      <c r="AD46" s="2">
        <f>ROUND((((ET46)-(EU46))+AE46),2)</f>
        <v>0</v>
      </c>
      <c r="AE46" s="2">
        <f>ROUND((EU46),2)</f>
        <v>0</v>
      </c>
      <c r="AF46" s="2">
        <f>ROUND((EV46),2)</f>
        <v>0</v>
      </c>
      <c r="AG46" s="2">
        <f t="shared" si="34"/>
        <v>0</v>
      </c>
      <c r="AH46" s="2">
        <f>(EW46)</f>
        <v>0</v>
      </c>
      <c r="AI46" s="2">
        <f>(EX46)</f>
        <v>0</v>
      </c>
      <c r="AJ46" s="2">
        <f t="shared" si="36"/>
        <v>0</v>
      </c>
      <c r="AK46" s="2">
        <v>1312908.7100000002</v>
      </c>
      <c r="AL46" s="2">
        <v>1312908.7100000002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3</v>
      </c>
      <c r="BJ46" s="2" t="s">
        <v>3</v>
      </c>
      <c r="BK46" s="2"/>
      <c r="BL46" s="2"/>
      <c r="BM46" s="2">
        <v>500004</v>
      </c>
      <c r="BN46" s="2">
        <v>0</v>
      </c>
      <c r="BO46" s="2" t="s">
        <v>3</v>
      </c>
      <c r="BP46" s="2">
        <v>0</v>
      </c>
      <c r="BQ46" s="2">
        <v>14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7"/>
        <v>7877452.2599999998</v>
      </c>
      <c r="CQ46" s="2">
        <f>AC46</f>
        <v>1312908.71</v>
      </c>
      <c r="CR46" s="2">
        <f>(((ET46)-(EU46)*BS46)+AE46*BS46)</f>
        <v>0</v>
      </c>
      <c r="CS46" s="2">
        <f t="shared" si="38"/>
        <v>0</v>
      </c>
      <c r="CT46" s="2">
        <f t="shared" si="39"/>
        <v>0</v>
      </c>
      <c r="CU46" s="2">
        <f t="shared" si="40"/>
        <v>0</v>
      </c>
      <c r="CV46" s="2">
        <f t="shared" si="41"/>
        <v>0</v>
      </c>
      <c r="CW46" s="2">
        <f t="shared" si="42"/>
        <v>0</v>
      </c>
      <c r="CX46" s="2">
        <f t="shared" si="43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49</v>
      </c>
      <c r="DW46" s="2" t="s">
        <v>49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49994437</v>
      </c>
      <c r="EF46" s="2">
        <v>14</v>
      </c>
      <c r="EG46" s="2" t="s">
        <v>42</v>
      </c>
      <c r="EH46" s="2">
        <v>0</v>
      </c>
      <c r="EI46" s="2" t="s">
        <v>3</v>
      </c>
      <c r="EJ46" s="2">
        <v>2</v>
      </c>
      <c r="EK46" s="2">
        <v>500004</v>
      </c>
      <c r="EL46" s="2" t="s">
        <v>43</v>
      </c>
      <c r="EM46" s="2" t="s">
        <v>44</v>
      </c>
      <c r="EN46" s="2"/>
      <c r="EO46" s="2" t="s">
        <v>3</v>
      </c>
      <c r="EP46" s="2"/>
      <c r="EQ46" s="2">
        <v>131072</v>
      </c>
      <c r="ER46" s="2">
        <v>140180.59000000003</v>
      </c>
      <c r="ES46" s="2">
        <v>1312908.7100000002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1259554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>P46</f>
        <v>7877452.2599999998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75</v>
      </c>
      <c r="GB46" s="2"/>
      <c r="GC46" s="2"/>
      <c r="GD46" s="2">
        <v>1</v>
      </c>
      <c r="GE46" s="2"/>
      <c r="GF46" s="2">
        <v>341111533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 t="shared" si="44"/>
        <v>0</v>
      </c>
      <c r="GM46" s="2">
        <f t="shared" si="45"/>
        <v>7877452.2599999998</v>
      </c>
      <c r="GN46" s="2">
        <f t="shared" si="46"/>
        <v>0</v>
      </c>
      <c r="GO46" s="2">
        <f t="shared" si="47"/>
        <v>0</v>
      </c>
      <c r="GP46" s="2">
        <f t="shared" si="48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38</v>
      </c>
      <c r="HF46" s="2" t="s">
        <v>76</v>
      </c>
      <c r="HG46" s="2"/>
      <c r="HH46" s="2">
        <f>ROUND(AC46*I46,2)</f>
        <v>7877452.2599999998</v>
      </c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72</v>
      </c>
      <c r="F47" t="s">
        <v>73</v>
      </c>
      <c r="G47" t="s">
        <v>74</v>
      </c>
      <c r="H47" t="s">
        <v>49</v>
      </c>
      <c r="I47">
        <v>6</v>
      </c>
      <c r="J47">
        <v>0</v>
      </c>
      <c r="K47">
        <v>6</v>
      </c>
      <c r="O47">
        <f t="shared" si="21"/>
        <v>7648011.9000000004</v>
      </c>
      <c r="P47">
        <f>ROUND(CQ47*I47,2)</f>
        <v>7648011.9000000004</v>
      </c>
      <c r="Q47">
        <f t="shared" si="22"/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64976622</v>
      </c>
      <c r="AB47">
        <f t="shared" si="31"/>
        <v>1274668.6499999999</v>
      </c>
      <c r="AC47">
        <f t="shared" si="32"/>
        <v>1274668.6499999999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34"/>
        <v>0</v>
      </c>
      <c r="AH47">
        <f>(EW47)</f>
        <v>0</v>
      </c>
      <c r="AI47">
        <f>(EX47)</f>
        <v>0</v>
      </c>
      <c r="AJ47">
        <f t="shared" si="36"/>
        <v>0</v>
      </c>
      <c r="AK47">
        <v>1274668.6499999999</v>
      </c>
      <c r="AL47">
        <v>1274668.6499999999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6.59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3</v>
      </c>
      <c r="BJ47" t="s">
        <v>3</v>
      </c>
      <c r="BM47">
        <v>500004</v>
      </c>
      <c r="BN47">
        <v>0</v>
      </c>
      <c r="BO47" t="s">
        <v>3</v>
      </c>
      <c r="BP47">
        <v>0</v>
      </c>
      <c r="BQ47">
        <v>14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7"/>
        <v>7648011.9000000004</v>
      </c>
      <c r="CQ47">
        <f>AC47</f>
        <v>1274668.6499999999</v>
      </c>
      <c r="CR47">
        <f>(((ET47)-(EU47)*BS47)+AE47*BS47)</f>
        <v>0</v>
      </c>
      <c r="CS47">
        <f t="shared" si="38"/>
        <v>0</v>
      </c>
      <c r="CT47">
        <f t="shared" si="39"/>
        <v>0</v>
      </c>
      <c r="CU47">
        <f t="shared" si="40"/>
        <v>0</v>
      </c>
      <c r="CV47">
        <f t="shared" si="41"/>
        <v>0</v>
      </c>
      <c r="CW47">
        <f t="shared" si="42"/>
        <v>0</v>
      </c>
      <c r="CX47">
        <f t="shared" si="43"/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49</v>
      </c>
      <c r="DW47" t="s">
        <v>49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49994437</v>
      </c>
      <c r="EF47">
        <v>14</v>
      </c>
      <c r="EG47" t="s">
        <v>42</v>
      </c>
      <c r="EH47">
        <v>0</v>
      </c>
      <c r="EI47" t="s">
        <v>3</v>
      </c>
      <c r="EJ47">
        <v>2</v>
      </c>
      <c r="EK47">
        <v>500004</v>
      </c>
      <c r="EL47" t="s">
        <v>43</v>
      </c>
      <c r="EM47" t="s">
        <v>44</v>
      </c>
      <c r="EO47" t="s">
        <v>3</v>
      </c>
      <c r="EQ47">
        <v>131072</v>
      </c>
      <c r="ER47">
        <v>1274668.6499999999</v>
      </c>
      <c r="ES47">
        <v>1274668.6499999999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1259554</v>
      </c>
      <c r="FQ47">
        <v>0</v>
      </c>
      <c r="FR47">
        <f>P47</f>
        <v>7648011.9000000004</v>
      </c>
      <c r="FS47">
        <v>0</v>
      </c>
      <c r="FX47">
        <v>0</v>
      </c>
      <c r="FY47">
        <v>0</v>
      </c>
      <c r="GA47" t="s">
        <v>77</v>
      </c>
      <c r="GD47">
        <v>1</v>
      </c>
      <c r="GF47">
        <v>341111533</v>
      </c>
      <c r="GG47">
        <v>2</v>
      </c>
      <c r="GH47">
        <v>3</v>
      </c>
      <c r="GI47">
        <v>3</v>
      </c>
      <c r="GJ47">
        <v>0</v>
      </c>
      <c r="GK47">
        <v>0</v>
      </c>
      <c r="GL47">
        <f t="shared" si="44"/>
        <v>0</v>
      </c>
      <c r="GM47">
        <f t="shared" si="45"/>
        <v>7648011.9000000004</v>
      </c>
      <c r="GN47">
        <f t="shared" si="46"/>
        <v>0</v>
      </c>
      <c r="GO47">
        <f t="shared" si="47"/>
        <v>0</v>
      </c>
      <c r="GP47">
        <f t="shared" si="48"/>
        <v>0</v>
      </c>
      <c r="GR47">
        <v>1</v>
      </c>
      <c r="GS47">
        <v>1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46</v>
      </c>
      <c r="HF47" t="s">
        <v>76</v>
      </c>
      <c r="HH47">
        <f>ROUND(AC47*I47,2)</f>
        <v>7648011.9000000004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ROW(SmtRes!A95)</f>
        <v>95</v>
      </c>
      <c r="D48" s="2">
        <f>ROW(EtalonRes!A95)</f>
        <v>95</v>
      </c>
      <c r="E48" s="2" t="s">
        <v>78</v>
      </c>
      <c r="F48" s="2" t="s">
        <v>68</v>
      </c>
      <c r="G48" s="2" t="s">
        <v>69</v>
      </c>
      <c r="H48" s="2" t="s">
        <v>70</v>
      </c>
      <c r="I48" s="2">
        <v>9</v>
      </c>
      <c r="J48" s="2">
        <v>0</v>
      </c>
      <c r="K48" s="2">
        <v>9</v>
      </c>
      <c r="L48" s="2"/>
      <c r="M48" s="2"/>
      <c r="N48" s="2"/>
      <c r="O48" s="2">
        <f t="shared" si="21"/>
        <v>22022.98</v>
      </c>
      <c r="P48" s="2">
        <f>ROUND(CQ48*I48,2)</f>
        <v>3292.02</v>
      </c>
      <c r="Q48" s="2">
        <f t="shared" si="22"/>
        <v>2609.71</v>
      </c>
      <c r="R48" s="2">
        <f t="shared" si="23"/>
        <v>0</v>
      </c>
      <c r="S48" s="2">
        <f t="shared" si="24"/>
        <v>16121.25</v>
      </c>
      <c r="T48" s="2">
        <f t="shared" si="25"/>
        <v>0</v>
      </c>
      <c r="U48" s="2">
        <f t="shared" si="26"/>
        <v>1453.68</v>
      </c>
      <c r="V48" s="2">
        <f t="shared" si="27"/>
        <v>0</v>
      </c>
      <c r="W48" s="2">
        <f t="shared" si="28"/>
        <v>0</v>
      </c>
      <c r="X48" s="2">
        <f t="shared" si="29"/>
        <v>15637.61</v>
      </c>
      <c r="Y48" s="2">
        <f t="shared" si="30"/>
        <v>8221.84</v>
      </c>
      <c r="Z48" s="2"/>
      <c r="AA48" s="2">
        <v>64976624</v>
      </c>
      <c r="AB48" s="2">
        <f t="shared" si="31"/>
        <v>2447</v>
      </c>
      <c r="AC48" s="2">
        <f t="shared" si="32"/>
        <v>365.78</v>
      </c>
      <c r="AD48" s="2">
        <f>ROUND(((((ET48*ROUND(1.2,7)))-((EU48*ROUND(1.2,7))))+AE48),2)</f>
        <v>289.97000000000003</v>
      </c>
      <c r="AE48" s="2">
        <f>ROUND(((EU48*ROUND(1.2,7))),2)</f>
        <v>0</v>
      </c>
      <c r="AF48" s="2">
        <f>ROUND(((EV48*ROUND(1.2,7))),2)</f>
        <v>1791.25</v>
      </c>
      <c r="AG48" s="2">
        <f t="shared" si="34"/>
        <v>0</v>
      </c>
      <c r="AH48" s="2">
        <f>((EW48*ROUND(1.2,7)))</f>
        <v>161.51999999999998</v>
      </c>
      <c r="AI48" s="2">
        <f>((EX48*ROUND(1.2,7)))</f>
        <v>0</v>
      </c>
      <c r="AJ48" s="2">
        <f t="shared" si="36"/>
        <v>0</v>
      </c>
      <c r="AK48" s="2">
        <v>2100.13</v>
      </c>
      <c r="AL48" s="2">
        <v>365.78</v>
      </c>
      <c r="AM48" s="2">
        <v>241.64</v>
      </c>
      <c r="AN48" s="2">
        <v>0</v>
      </c>
      <c r="AO48" s="2">
        <v>1492.71</v>
      </c>
      <c r="AP48" s="2">
        <v>0</v>
      </c>
      <c r="AQ48" s="2">
        <v>134.6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71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1400</v>
      </c>
      <c r="CO48" s="2">
        <v>0</v>
      </c>
      <c r="CP48" s="2">
        <f t="shared" si="37"/>
        <v>22022.98</v>
      </c>
      <c r="CQ48" s="2">
        <f>AC48*BC48</f>
        <v>365.78</v>
      </c>
      <c r="CR48" s="2">
        <f>((((ET48*ROUND(1.2,7)))*BB48-((EU48*ROUND(1.2,7)))*BS48)+AE48*BS48)</f>
        <v>289.96799999999996</v>
      </c>
      <c r="CS48" s="2">
        <f t="shared" si="38"/>
        <v>0</v>
      </c>
      <c r="CT48" s="2">
        <f t="shared" si="39"/>
        <v>1791.25</v>
      </c>
      <c r="CU48" s="2">
        <f t="shared" si="40"/>
        <v>0</v>
      </c>
      <c r="CV48" s="2">
        <f t="shared" si="41"/>
        <v>161.51999999999998</v>
      </c>
      <c r="CW48" s="2">
        <f t="shared" si="42"/>
        <v>0</v>
      </c>
      <c r="CX48" s="2">
        <f t="shared" si="43"/>
        <v>0</v>
      </c>
      <c r="CY48" s="2">
        <f>(((S48+R48)*AT48)/100)</f>
        <v>15637.612499999999</v>
      </c>
      <c r="CZ48" s="2">
        <f>(((S48+R48)*AU48)/100)</f>
        <v>8221.8374999999996</v>
      </c>
      <c r="DA48" s="2"/>
      <c r="DB48" s="2">
        <v>5</v>
      </c>
      <c r="DC48" s="2" t="s">
        <v>3</v>
      </c>
      <c r="DD48" s="2" t="s">
        <v>3</v>
      </c>
      <c r="DE48" s="2" t="s">
        <v>30</v>
      </c>
      <c r="DF48" s="2" t="s">
        <v>30</v>
      </c>
      <c r="DG48" s="2" t="s">
        <v>30</v>
      </c>
      <c r="DH48" s="2" t="s">
        <v>3</v>
      </c>
      <c r="DI48" s="2" t="s">
        <v>30</v>
      </c>
      <c r="DJ48" s="2" t="s">
        <v>30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70</v>
      </c>
      <c r="DW48" s="2" t="s">
        <v>70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49994016</v>
      </c>
      <c r="EF48" s="2">
        <v>3</v>
      </c>
      <c r="EG48" s="2" t="s">
        <v>31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32</v>
      </c>
      <c r="EM48" s="2" t="s">
        <v>33</v>
      </c>
      <c r="EN48" s="2"/>
      <c r="EO48" s="2" t="s">
        <v>34</v>
      </c>
      <c r="EP48" s="2"/>
      <c r="EQ48" s="2">
        <v>131072</v>
      </c>
      <c r="ER48" s="2">
        <v>2100.13</v>
      </c>
      <c r="ES48" s="2">
        <v>365.78</v>
      </c>
      <c r="ET48" s="2">
        <v>241.64</v>
      </c>
      <c r="EU48" s="2">
        <v>0</v>
      </c>
      <c r="EV48" s="2">
        <v>1492.71</v>
      </c>
      <c r="EW48" s="2">
        <v>134.6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-237059318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4"/>
        <v>0</v>
      </c>
      <c r="GM48" s="2">
        <f t="shared" si="45"/>
        <v>45882.43</v>
      </c>
      <c r="GN48" s="2">
        <f t="shared" si="46"/>
        <v>0</v>
      </c>
      <c r="GO48" s="2">
        <f t="shared" si="47"/>
        <v>45882.43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35</v>
      </c>
      <c r="HO48" s="2" t="s">
        <v>36</v>
      </c>
      <c r="HP48" s="2" t="s">
        <v>32</v>
      </c>
      <c r="HQ48" s="2" t="s">
        <v>32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ROW(SmtRes!A108)</f>
        <v>108</v>
      </c>
      <c r="D49">
        <f>ROW(EtalonRes!A108)</f>
        <v>108</v>
      </c>
      <c r="E49" t="s">
        <v>78</v>
      </c>
      <c r="F49" t="s">
        <v>68</v>
      </c>
      <c r="G49" t="s">
        <v>69</v>
      </c>
      <c r="H49" t="s">
        <v>70</v>
      </c>
      <c r="I49">
        <v>9</v>
      </c>
      <c r="J49">
        <v>0</v>
      </c>
      <c r="K49">
        <v>9</v>
      </c>
      <c r="O49">
        <f t="shared" si="21"/>
        <v>905548.24</v>
      </c>
      <c r="P49">
        <f>ROUND(CQ49*I49,2)</f>
        <v>43520.5</v>
      </c>
      <c r="Q49">
        <f t="shared" si="22"/>
        <v>40972.480000000003</v>
      </c>
      <c r="R49">
        <f t="shared" si="23"/>
        <v>0</v>
      </c>
      <c r="S49">
        <f t="shared" si="24"/>
        <v>821055.26</v>
      </c>
      <c r="T49">
        <f t="shared" si="25"/>
        <v>0</v>
      </c>
      <c r="U49">
        <f t="shared" si="26"/>
        <v>1453.68</v>
      </c>
      <c r="V49">
        <f t="shared" si="27"/>
        <v>0</v>
      </c>
      <c r="W49">
        <f t="shared" si="28"/>
        <v>0</v>
      </c>
      <c r="X49">
        <f t="shared" si="29"/>
        <v>796423.6</v>
      </c>
      <c r="Y49">
        <f t="shared" si="30"/>
        <v>418738.18</v>
      </c>
      <c r="AA49">
        <v>64976622</v>
      </c>
      <c r="AB49">
        <f t="shared" si="31"/>
        <v>2447</v>
      </c>
      <c r="AC49">
        <f t="shared" si="32"/>
        <v>365.78</v>
      </c>
      <c r="AD49">
        <f>ROUND(((((ET49*ROUND(1.2,7)))-((EU49*ROUND(1.2,7))))+AE49),2)</f>
        <v>289.97000000000003</v>
      </c>
      <c r="AE49">
        <f>ROUND(((EU49*ROUND(1.2,7))),2)</f>
        <v>0</v>
      </c>
      <c r="AF49">
        <f>ROUND(((EV49*ROUND(1.2,7))),2)</f>
        <v>1791.25</v>
      </c>
      <c r="AG49">
        <f t="shared" si="34"/>
        <v>0</v>
      </c>
      <c r="AH49">
        <f>((EW49*ROUND(1.2,7)))</f>
        <v>161.51999999999998</v>
      </c>
      <c r="AI49">
        <f>((EX49*ROUND(1.2,7)))</f>
        <v>0</v>
      </c>
      <c r="AJ49">
        <f t="shared" si="36"/>
        <v>0</v>
      </c>
      <c r="AK49">
        <v>2100.13</v>
      </c>
      <c r="AL49">
        <v>365.78</v>
      </c>
      <c r="AM49">
        <v>241.64</v>
      </c>
      <c r="AN49">
        <v>0</v>
      </c>
      <c r="AO49">
        <v>1492.71</v>
      </c>
      <c r="AP49">
        <v>0</v>
      </c>
      <c r="AQ49">
        <v>134.6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50.93</v>
      </c>
      <c r="BB49">
        <v>15.7</v>
      </c>
      <c r="BC49">
        <v>13.22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71</v>
      </c>
      <c r="BM49">
        <v>108001</v>
      </c>
      <c r="BN49">
        <v>0</v>
      </c>
      <c r="BO49" t="s">
        <v>68</v>
      </c>
      <c r="BP49">
        <v>1</v>
      </c>
      <c r="BQ49">
        <v>3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1400</v>
      </c>
      <c r="CO49">
        <v>0</v>
      </c>
      <c r="CP49">
        <f t="shared" si="37"/>
        <v>905548.24</v>
      </c>
      <c r="CQ49">
        <f>AC49*BC49</f>
        <v>4835.6116000000002</v>
      </c>
      <c r="CR49">
        <f>((((ET49*ROUND(1.2,7)))*BB49-((EU49*ROUND(1.2,7)))*BS49)+AE49*BS49)</f>
        <v>4552.4975999999988</v>
      </c>
      <c r="CS49">
        <f t="shared" si="38"/>
        <v>0</v>
      </c>
      <c r="CT49">
        <f t="shared" si="39"/>
        <v>91228.362500000003</v>
      </c>
      <c r="CU49">
        <f t="shared" si="40"/>
        <v>0</v>
      </c>
      <c r="CV49">
        <f t="shared" si="41"/>
        <v>161.51999999999998</v>
      </c>
      <c r="CW49">
        <f t="shared" si="42"/>
        <v>0</v>
      </c>
      <c r="CX49">
        <f t="shared" si="43"/>
        <v>0</v>
      </c>
      <c r="CY49">
        <f>(((S49+R49)*AT49)/100)</f>
        <v>796423.60219999996</v>
      </c>
      <c r="CZ49">
        <f>(((S49+R49)*AU49)/100)</f>
        <v>418738.1826</v>
      </c>
      <c r="DB49">
        <v>6</v>
      </c>
      <c r="DC49" t="s">
        <v>3</v>
      </c>
      <c r="DD49" t="s">
        <v>3</v>
      </c>
      <c r="DE49" t="s">
        <v>30</v>
      </c>
      <c r="DF49" t="s">
        <v>30</v>
      </c>
      <c r="DG49" t="s">
        <v>30</v>
      </c>
      <c r="DH49" t="s">
        <v>3</v>
      </c>
      <c r="DI49" t="s">
        <v>30</v>
      </c>
      <c r="DJ49" t="s">
        <v>30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70</v>
      </c>
      <c r="DW49" t="s">
        <v>70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49994016</v>
      </c>
      <c r="EF49">
        <v>3</v>
      </c>
      <c r="EG49" t="s">
        <v>31</v>
      </c>
      <c r="EH49">
        <v>0</v>
      </c>
      <c r="EI49" t="s">
        <v>3</v>
      </c>
      <c r="EJ49">
        <v>2</v>
      </c>
      <c r="EK49">
        <v>108001</v>
      </c>
      <c r="EL49" t="s">
        <v>32</v>
      </c>
      <c r="EM49" t="s">
        <v>33</v>
      </c>
      <c r="EO49" t="s">
        <v>34</v>
      </c>
      <c r="EQ49">
        <v>131072</v>
      </c>
      <c r="ER49">
        <v>2100.13</v>
      </c>
      <c r="ES49">
        <v>365.78</v>
      </c>
      <c r="ET49">
        <v>241.64</v>
      </c>
      <c r="EU49">
        <v>0</v>
      </c>
      <c r="EV49">
        <v>1492.71</v>
      </c>
      <c r="EW49">
        <v>134.6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-237059318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44"/>
        <v>0</v>
      </c>
      <c r="GM49">
        <f t="shared" si="45"/>
        <v>2120710.02</v>
      </c>
      <c r="GN49">
        <f t="shared" si="46"/>
        <v>0</v>
      </c>
      <c r="GO49">
        <f t="shared" si="47"/>
        <v>2120710.02</v>
      </c>
      <c r="GP49">
        <f t="shared" si="48"/>
        <v>0</v>
      </c>
      <c r="GR49">
        <v>0</v>
      </c>
      <c r="GS49">
        <v>3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3</v>
      </c>
      <c r="HN49" t="s">
        <v>35</v>
      </c>
      <c r="HO49" t="s">
        <v>36</v>
      </c>
      <c r="HP49" t="s">
        <v>32</v>
      </c>
      <c r="HQ49" t="s">
        <v>32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79</v>
      </c>
      <c r="F50" s="2" t="s">
        <v>73</v>
      </c>
      <c r="G50" s="2" t="s">
        <v>80</v>
      </c>
      <c r="H50" s="2" t="s">
        <v>49</v>
      </c>
      <c r="I50" s="2">
        <v>9</v>
      </c>
      <c r="J50" s="2">
        <v>0</v>
      </c>
      <c r="K50" s="2">
        <v>9</v>
      </c>
      <c r="L50" s="2"/>
      <c r="M50" s="2"/>
      <c r="N50" s="2"/>
      <c r="O50" s="2">
        <f t="shared" si="21"/>
        <v>11541354.93</v>
      </c>
      <c r="P50" s="2">
        <f>ROUND(ROUND(CQ50*I50,2)/BC50,2)</f>
        <v>11541354.93</v>
      </c>
      <c r="Q50" s="2">
        <f t="shared" si="22"/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64976624</v>
      </c>
      <c r="AB50" s="2">
        <f t="shared" si="31"/>
        <v>1282372.77</v>
      </c>
      <c r="AC50" s="2">
        <f t="shared" si="32"/>
        <v>1282372.77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34"/>
        <v>0</v>
      </c>
      <c r="AH50" s="2">
        <f>(EW50)</f>
        <v>0</v>
      </c>
      <c r="AI50" s="2">
        <f>(EX50)</f>
        <v>0</v>
      </c>
      <c r="AJ50" s="2">
        <f t="shared" si="36"/>
        <v>0</v>
      </c>
      <c r="AK50" s="2">
        <v>1282372.77</v>
      </c>
      <c r="AL50" s="2">
        <v>1282372.77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3</v>
      </c>
      <c r="BJ50" s="2" t="s">
        <v>3</v>
      </c>
      <c r="BK50" s="2"/>
      <c r="BL50" s="2"/>
      <c r="BM50" s="2">
        <v>500004</v>
      </c>
      <c r="BN50" s="2">
        <v>0</v>
      </c>
      <c r="BO50" s="2" t="s">
        <v>3</v>
      </c>
      <c r="BP50" s="2">
        <v>0</v>
      </c>
      <c r="BQ50" s="2">
        <v>14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7"/>
        <v>11541354.93</v>
      </c>
      <c r="CQ50" s="2">
        <f>AC50</f>
        <v>1282372.77</v>
      </c>
      <c r="CR50" s="2">
        <f>(((ET50)-(EU50)*BS50)+AE50*BS50)</f>
        <v>0</v>
      </c>
      <c r="CS50" s="2">
        <f t="shared" si="38"/>
        <v>0</v>
      </c>
      <c r="CT50" s="2">
        <f t="shared" si="39"/>
        <v>0</v>
      </c>
      <c r="CU50" s="2">
        <f t="shared" si="40"/>
        <v>0</v>
      </c>
      <c r="CV50" s="2">
        <f t="shared" si="41"/>
        <v>0</v>
      </c>
      <c r="CW50" s="2">
        <f t="shared" si="42"/>
        <v>0</v>
      </c>
      <c r="CX50" s="2">
        <f t="shared" si="43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49</v>
      </c>
      <c r="DW50" s="2" t="s">
        <v>49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49994437</v>
      </c>
      <c r="EF50" s="2">
        <v>14</v>
      </c>
      <c r="EG50" s="2" t="s">
        <v>42</v>
      </c>
      <c r="EH50" s="2">
        <v>0</v>
      </c>
      <c r="EI50" s="2" t="s">
        <v>3</v>
      </c>
      <c r="EJ50" s="2">
        <v>2</v>
      </c>
      <c r="EK50" s="2">
        <v>500004</v>
      </c>
      <c r="EL50" s="2" t="s">
        <v>43</v>
      </c>
      <c r="EM50" s="2" t="s">
        <v>44</v>
      </c>
      <c r="EN50" s="2"/>
      <c r="EO50" s="2" t="s">
        <v>3</v>
      </c>
      <c r="EP50" s="2"/>
      <c r="EQ50" s="2">
        <v>131072</v>
      </c>
      <c r="ER50" s="2">
        <v>136799.03</v>
      </c>
      <c r="ES50" s="2">
        <v>1282372.77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5</v>
      </c>
      <c r="FA50" s="2"/>
      <c r="FB50" s="2"/>
      <c r="FC50" s="2">
        <v>0</v>
      </c>
      <c r="FD50" s="2">
        <v>18</v>
      </c>
      <c r="FE50" s="2"/>
      <c r="FF50" s="2">
        <v>1230259</v>
      </c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>P50</f>
        <v>11541354.93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81</v>
      </c>
      <c r="GB50" s="2"/>
      <c r="GC50" s="2"/>
      <c r="GD50" s="2">
        <v>1</v>
      </c>
      <c r="GE50" s="2"/>
      <c r="GF50" s="2">
        <v>-1960688422</v>
      </c>
      <c r="GG50" s="2">
        <v>2</v>
      </c>
      <c r="GH50" s="2">
        <v>3</v>
      </c>
      <c r="GI50" s="2">
        <v>-2</v>
      </c>
      <c r="GJ50" s="2">
        <v>0</v>
      </c>
      <c r="GK50" s="2">
        <v>0</v>
      </c>
      <c r="GL50" s="2">
        <f t="shared" si="44"/>
        <v>0</v>
      </c>
      <c r="GM50" s="2">
        <f t="shared" si="45"/>
        <v>11541354.93</v>
      </c>
      <c r="GN50" s="2">
        <f t="shared" si="46"/>
        <v>0</v>
      </c>
      <c r="GO50" s="2">
        <f t="shared" si="47"/>
        <v>0</v>
      </c>
      <c r="GP50" s="2">
        <f t="shared" si="48"/>
        <v>0</v>
      </c>
      <c r="GQ50" s="2"/>
      <c r="GR50" s="2">
        <v>1</v>
      </c>
      <c r="GS50" s="2">
        <v>1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38</v>
      </c>
      <c r="HF50" s="2" t="s">
        <v>76</v>
      </c>
      <c r="HG50" s="2"/>
      <c r="HH50" s="2">
        <f>ROUND(AC50*I50,2)</f>
        <v>11541354.93</v>
      </c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79</v>
      </c>
      <c r="F51" t="s">
        <v>73</v>
      </c>
      <c r="G51" t="s">
        <v>80</v>
      </c>
      <c r="H51" t="s">
        <v>49</v>
      </c>
      <c r="I51">
        <v>9</v>
      </c>
      <c r="J51">
        <v>0</v>
      </c>
      <c r="K51">
        <v>9</v>
      </c>
      <c r="O51">
        <f t="shared" si="21"/>
        <v>11205198.99</v>
      </c>
      <c r="P51">
        <f>ROUND(CQ51*I51,2)</f>
        <v>11205198.99</v>
      </c>
      <c r="Q51">
        <f t="shared" si="22"/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64976622</v>
      </c>
      <c r="AB51">
        <f t="shared" si="31"/>
        <v>1245022.1100000001</v>
      </c>
      <c r="AC51">
        <f t="shared" si="32"/>
        <v>1245022.1100000001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34"/>
        <v>0</v>
      </c>
      <c r="AH51">
        <f>(EW51)</f>
        <v>0</v>
      </c>
      <c r="AI51">
        <f>(EX51)</f>
        <v>0</v>
      </c>
      <c r="AJ51">
        <f t="shared" si="36"/>
        <v>0</v>
      </c>
      <c r="AK51">
        <v>1245022.1100000001</v>
      </c>
      <c r="AL51">
        <v>1245022.1100000001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6.59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3</v>
      </c>
      <c r="BJ51" t="s">
        <v>3</v>
      </c>
      <c r="BM51">
        <v>500004</v>
      </c>
      <c r="BN51">
        <v>0</v>
      </c>
      <c r="BO51" t="s">
        <v>3</v>
      </c>
      <c r="BP51">
        <v>0</v>
      </c>
      <c r="BQ51">
        <v>14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7"/>
        <v>11205198.99</v>
      </c>
      <c r="CQ51">
        <f>AC51</f>
        <v>1245022.1100000001</v>
      </c>
      <c r="CR51">
        <f>(((ET51)-(EU51)*BS51)+AE51*BS51)</f>
        <v>0</v>
      </c>
      <c r="CS51">
        <f t="shared" si="38"/>
        <v>0</v>
      </c>
      <c r="CT51">
        <f t="shared" si="39"/>
        <v>0</v>
      </c>
      <c r="CU51">
        <f t="shared" si="40"/>
        <v>0</v>
      </c>
      <c r="CV51">
        <f t="shared" si="41"/>
        <v>0</v>
      </c>
      <c r="CW51">
        <f t="shared" si="42"/>
        <v>0</v>
      </c>
      <c r="CX51">
        <f t="shared" si="43"/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49</v>
      </c>
      <c r="DW51" t="s">
        <v>49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49994437</v>
      </c>
      <c r="EF51">
        <v>14</v>
      </c>
      <c r="EG51" t="s">
        <v>42</v>
      </c>
      <c r="EH51">
        <v>0</v>
      </c>
      <c r="EI51" t="s">
        <v>3</v>
      </c>
      <c r="EJ51">
        <v>2</v>
      </c>
      <c r="EK51">
        <v>500004</v>
      </c>
      <c r="EL51" t="s">
        <v>43</v>
      </c>
      <c r="EM51" t="s">
        <v>44</v>
      </c>
      <c r="EO51" t="s">
        <v>3</v>
      </c>
      <c r="EQ51">
        <v>131072</v>
      </c>
      <c r="ER51">
        <v>1245022.1100000001</v>
      </c>
      <c r="ES51">
        <v>1245022.1100000001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1230259</v>
      </c>
      <c r="FQ51">
        <v>0</v>
      </c>
      <c r="FR51">
        <f>P51</f>
        <v>11205198.99</v>
      </c>
      <c r="FS51">
        <v>0</v>
      </c>
      <c r="FX51">
        <v>0</v>
      </c>
      <c r="FY51">
        <v>0</v>
      </c>
      <c r="GA51" t="s">
        <v>82</v>
      </c>
      <c r="GD51">
        <v>1</v>
      </c>
      <c r="GF51">
        <v>-1960688422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44"/>
        <v>0</v>
      </c>
      <c r="GM51">
        <f t="shared" si="45"/>
        <v>11205198.99</v>
      </c>
      <c r="GN51">
        <f t="shared" si="46"/>
        <v>0</v>
      </c>
      <c r="GO51">
        <f t="shared" si="47"/>
        <v>0</v>
      </c>
      <c r="GP51">
        <f t="shared" si="48"/>
        <v>0</v>
      </c>
      <c r="GR51">
        <v>1</v>
      </c>
      <c r="GS51">
        <v>1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46</v>
      </c>
      <c r="HF51" t="s">
        <v>76</v>
      </c>
      <c r="HH51">
        <f>ROUND(AC51*I51,2)</f>
        <v>11205198.99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ROW(SmtRes!A115)</f>
        <v>115</v>
      </c>
      <c r="D52" s="2">
        <f>ROW(EtalonRes!A116)</f>
        <v>116</v>
      </c>
      <c r="E52" s="2" t="s">
        <v>83</v>
      </c>
      <c r="F52" s="2" t="s">
        <v>84</v>
      </c>
      <c r="G52" s="2" t="s">
        <v>85</v>
      </c>
      <c r="H52" s="2" t="s">
        <v>86</v>
      </c>
      <c r="I52" s="2">
        <f>ROUND(399/100,7)</f>
        <v>3.99</v>
      </c>
      <c r="J52" s="2">
        <v>0</v>
      </c>
      <c r="K52" s="2">
        <f>ROUND(399/100,7)</f>
        <v>3.99</v>
      </c>
      <c r="L52" s="2"/>
      <c r="M52" s="2"/>
      <c r="N52" s="2"/>
      <c r="O52" s="2">
        <f t="shared" si="21"/>
        <v>23222.73</v>
      </c>
      <c r="P52" s="2">
        <f>ROUND(CQ52*I52,2)</f>
        <v>47.72</v>
      </c>
      <c r="Q52" s="2">
        <f t="shared" si="22"/>
        <v>21434.57</v>
      </c>
      <c r="R52" s="2">
        <f t="shared" si="23"/>
        <v>1186.31</v>
      </c>
      <c r="S52" s="2">
        <f t="shared" si="24"/>
        <v>1740.44</v>
      </c>
      <c r="T52" s="2">
        <f t="shared" si="25"/>
        <v>0</v>
      </c>
      <c r="U52" s="2">
        <f t="shared" si="26"/>
        <v>185.15196</v>
      </c>
      <c r="V52" s="2">
        <f t="shared" si="27"/>
        <v>82.497240000000005</v>
      </c>
      <c r="W52" s="2">
        <f t="shared" si="28"/>
        <v>0</v>
      </c>
      <c r="X52" s="2">
        <f t="shared" si="29"/>
        <v>3424.3</v>
      </c>
      <c r="Y52" s="2">
        <f t="shared" si="30"/>
        <v>2165.8000000000002</v>
      </c>
      <c r="Z52" s="2"/>
      <c r="AA52" s="2">
        <v>64976624</v>
      </c>
      <c r="AB52" s="2">
        <f t="shared" si="31"/>
        <v>5820.23</v>
      </c>
      <c r="AC52" s="2">
        <f t="shared" si="32"/>
        <v>11.96</v>
      </c>
      <c r="AD52" s="2">
        <f>ROUND(((((ET52*ROUND(1.2,7)))-((EU52*ROUND(1.2,7))))+AE52),2)</f>
        <v>5372.07</v>
      </c>
      <c r="AE52" s="2">
        <f>ROUND(((EU52*ROUND(1.2,7))),2)</f>
        <v>297.32</v>
      </c>
      <c r="AF52" s="2">
        <f>ROUND(((EV52*ROUND(1.2,7))),2)</f>
        <v>436.2</v>
      </c>
      <c r="AG52" s="2">
        <f t="shared" si="34"/>
        <v>0</v>
      </c>
      <c r="AH52" s="2">
        <f>((EW52*ROUND(1.2,7)))</f>
        <v>46.404000000000003</v>
      </c>
      <c r="AI52" s="2">
        <f>((EX52*ROUND(1.2,7)))</f>
        <v>20.675999999999998</v>
      </c>
      <c r="AJ52" s="2">
        <f t="shared" si="36"/>
        <v>0</v>
      </c>
      <c r="AK52" s="2">
        <v>4852.1899999999996</v>
      </c>
      <c r="AL52" s="2">
        <v>11.96</v>
      </c>
      <c r="AM52" s="2">
        <v>4476.7299999999996</v>
      </c>
      <c r="AN52" s="2">
        <v>247.77</v>
      </c>
      <c r="AO52" s="2">
        <v>363.5</v>
      </c>
      <c r="AP52" s="2">
        <v>0</v>
      </c>
      <c r="AQ52" s="2">
        <v>38.67</v>
      </c>
      <c r="AR52" s="2">
        <v>17.23</v>
      </c>
      <c r="AS52" s="2">
        <v>0</v>
      </c>
      <c r="AT52" s="2">
        <v>117</v>
      </c>
      <c r="AU52" s="2">
        <v>74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87</v>
      </c>
      <c r="BK52" s="2"/>
      <c r="BL52" s="2"/>
      <c r="BM52" s="2">
        <v>23001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117</v>
      </c>
      <c r="CA52" s="2">
        <v>74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1400</v>
      </c>
      <c r="CO52" s="2">
        <v>0</v>
      </c>
      <c r="CP52" s="2">
        <f t="shared" si="37"/>
        <v>23222.73</v>
      </c>
      <c r="CQ52" s="2">
        <f>AC52*BC52</f>
        <v>11.96</v>
      </c>
      <c r="CR52" s="2">
        <f>((((ET52*ROUND(1.2,7)))*BB52-((EU52*ROUND(1.2,7)))*BS52)+AE52*BS52)</f>
        <v>5372.0719999999992</v>
      </c>
      <c r="CS52" s="2">
        <f t="shared" si="38"/>
        <v>297.32</v>
      </c>
      <c r="CT52" s="2">
        <f t="shared" si="39"/>
        <v>436.2</v>
      </c>
      <c r="CU52" s="2">
        <f t="shared" si="40"/>
        <v>0</v>
      </c>
      <c r="CV52" s="2">
        <f t="shared" si="41"/>
        <v>46.404000000000003</v>
      </c>
      <c r="CW52" s="2">
        <f t="shared" si="42"/>
        <v>20.675999999999998</v>
      </c>
      <c r="CX52" s="2">
        <f t="shared" si="43"/>
        <v>0</v>
      </c>
      <c r="CY52" s="2">
        <f>(((S52+R52)*AT52)/100)</f>
        <v>3424.2975000000001</v>
      </c>
      <c r="CZ52" s="2">
        <f>(((S52+R52)*AU52)/100)</f>
        <v>2165.7950000000001</v>
      </c>
      <c r="DA52" s="2"/>
      <c r="DB52" s="2">
        <v>7</v>
      </c>
      <c r="DC52" s="2" t="s">
        <v>3</v>
      </c>
      <c r="DD52" s="2" t="s">
        <v>3</v>
      </c>
      <c r="DE52" s="2" t="s">
        <v>30</v>
      </c>
      <c r="DF52" s="2" t="s">
        <v>30</v>
      </c>
      <c r="DG52" s="2" t="s">
        <v>30</v>
      </c>
      <c r="DH52" s="2" t="s">
        <v>3</v>
      </c>
      <c r="DI52" s="2" t="s">
        <v>30</v>
      </c>
      <c r="DJ52" s="2" t="s">
        <v>30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86</v>
      </c>
      <c r="DW52" s="2" t="s">
        <v>86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49994236</v>
      </c>
      <c r="EF52" s="2">
        <v>2</v>
      </c>
      <c r="EG52" s="2" t="s">
        <v>88</v>
      </c>
      <c r="EH52" s="2">
        <v>18</v>
      </c>
      <c r="EI52" s="2" t="s">
        <v>89</v>
      </c>
      <c r="EJ52" s="2">
        <v>1</v>
      </c>
      <c r="EK52" s="2">
        <v>23001</v>
      </c>
      <c r="EL52" s="2" t="s">
        <v>89</v>
      </c>
      <c r="EM52" s="2" t="s">
        <v>90</v>
      </c>
      <c r="EN52" s="2"/>
      <c r="EO52" s="2" t="s">
        <v>34</v>
      </c>
      <c r="EP52" s="2"/>
      <c r="EQ52" s="2">
        <v>131072</v>
      </c>
      <c r="ER52" s="2">
        <v>4852.1899999999996</v>
      </c>
      <c r="ES52" s="2">
        <v>11.96</v>
      </c>
      <c r="ET52" s="2">
        <v>4476.7299999999996</v>
      </c>
      <c r="EU52" s="2">
        <v>247.77</v>
      </c>
      <c r="EV52" s="2">
        <v>363.5</v>
      </c>
      <c r="EW52" s="2">
        <v>38.67</v>
      </c>
      <c r="EX52" s="2">
        <v>17.23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117</v>
      </c>
      <c r="FY52" s="2">
        <v>74</v>
      </c>
      <c r="FZ52" s="2"/>
      <c r="GA52" s="2" t="s">
        <v>3</v>
      </c>
      <c r="GB52" s="2"/>
      <c r="GC52" s="2"/>
      <c r="GD52" s="2">
        <v>1</v>
      </c>
      <c r="GE52" s="2"/>
      <c r="GF52" s="2">
        <v>-804497664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4"/>
        <v>0</v>
      </c>
      <c r="GM52" s="2">
        <f t="shared" si="45"/>
        <v>28812.83</v>
      </c>
      <c r="GN52" s="2">
        <f t="shared" si="46"/>
        <v>28812.83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91</v>
      </c>
      <c r="HO52" s="2" t="s">
        <v>92</v>
      </c>
      <c r="HP52" s="2" t="s">
        <v>89</v>
      </c>
      <c r="HQ52" s="2" t="s">
        <v>89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ROW(SmtRes!A122)</f>
        <v>122</v>
      </c>
      <c r="D53">
        <f>ROW(EtalonRes!A124)</f>
        <v>124</v>
      </c>
      <c r="E53" t="s">
        <v>83</v>
      </c>
      <c r="F53" t="s">
        <v>84</v>
      </c>
      <c r="G53" t="s">
        <v>85</v>
      </c>
      <c r="H53" t="s">
        <v>86</v>
      </c>
      <c r="I53">
        <f>ROUND(399/100,7)</f>
        <v>3.99</v>
      </c>
      <c r="J53">
        <v>0</v>
      </c>
      <c r="K53">
        <f>ROUND(399/100,7)</f>
        <v>3.99</v>
      </c>
      <c r="O53">
        <f t="shared" si="21"/>
        <v>221074.16</v>
      </c>
      <c r="P53">
        <f>ROUND(CQ53*I53,2)</f>
        <v>611.78</v>
      </c>
      <c r="Q53">
        <f t="shared" si="22"/>
        <v>131821.87</v>
      </c>
      <c r="R53">
        <f t="shared" si="23"/>
        <v>60418.61</v>
      </c>
      <c r="S53">
        <f t="shared" si="24"/>
        <v>88640.51</v>
      </c>
      <c r="T53">
        <f t="shared" si="25"/>
        <v>0</v>
      </c>
      <c r="U53">
        <f t="shared" si="26"/>
        <v>185.15196</v>
      </c>
      <c r="V53">
        <f t="shared" si="27"/>
        <v>82.497240000000005</v>
      </c>
      <c r="W53">
        <f t="shared" si="28"/>
        <v>0</v>
      </c>
      <c r="X53">
        <f t="shared" si="29"/>
        <v>174399.17</v>
      </c>
      <c r="Y53">
        <f t="shared" si="30"/>
        <v>110303.75</v>
      </c>
      <c r="AA53">
        <v>64976622</v>
      </c>
      <c r="AB53">
        <f t="shared" si="31"/>
        <v>5820.23</v>
      </c>
      <c r="AC53">
        <f t="shared" si="32"/>
        <v>11.96</v>
      </c>
      <c r="AD53">
        <f>ROUND(((((ET53*ROUND(1.2,7)))-((EU53*ROUND(1.2,7))))+AE53),2)</f>
        <v>5372.07</v>
      </c>
      <c r="AE53">
        <f>ROUND(((EU53*ROUND(1.2,7))),2)</f>
        <v>297.32</v>
      </c>
      <c r="AF53">
        <f>ROUND(((EV53*ROUND(1.2,7))),2)</f>
        <v>436.2</v>
      </c>
      <c r="AG53">
        <f t="shared" si="34"/>
        <v>0</v>
      </c>
      <c r="AH53">
        <f>((EW53*ROUND(1.2,7)))</f>
        <v>46.404000000000003</v>
      </c>
      <c r="AI53">
        <f>((EX53*ROUND(1.2,7)))</f>
        <v>20.675999999999998</v>
      </c>
      <c r="AJ53">
        <f t="shared" si="36"/>
        <v>0</v>
      </c>
      <c r="AK53">
        <v>4852.1899999999996</v>
      </c>
      <c r="AL53">
        <v>11.96</v>
      </c>
      <c r="AM53">
        <v>4476.7299999999996</v>
      </c>
      <c r="AN53">
        <v>247.77</v>
      </c>
      <c r="AO53">
        <v>363.5</v>
      </c>
      <c r="AP53">
        <v>0</v>
      </c>
      <c r="AQ53">
        <v>38.67</v>
      </c>
      <c r="AR53">
        <v>17.23</v>
      </c>
      <c r="AS53">
        <v>0</v>
      </c>
      <c r="AT53">
        <v>117</v>
      </c>
      <c r="AU53">
        <v>74</v>
      </c>
      <c r="AV53">
        <v>1</v>
      </c>
      <c r="AW53">
        <v>1</v>
      </c>
      <c r="AZ53">
        <v>1</v>
      </c>
      <c r="BA53">
        <v>50.93</v>
      </c>
      <c r="BB53">
        <v>6.15</v>
      </c>
      <c r="BC53">
        <v>12.82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87</v>
      </c>
      <c r="BM53">
        <v>23001</v>
      </c>
      <c r="BN53">
        <v>0</v>
      </c>
      <c r="BO53" t="s">
        <v>84</v>
      </c>
      <c r="BP53">
        <v>1</v>
      </c>
      <c r="BQ53">
        <v>2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117</v>
      </c>
      <c r="CA53">
        <v>74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1400</v>
      </c>
      <c r="CO53">
        <v>0</v>
      </c>
      <c r="CP53">
        <f t="shared" si="37"/>
        <v>221074.15999999997</v>
      </c>
      <c r="CQ53">
        <f>AC53*BC53</f>
        <v>153.3272</v>
      </c>
      <c r="CR53">
        <f>((((ET53*ROUND(1.2,7)))*BB53-((EU53*ROUND(1.2,7)))*BS53)+AE53*BS53)</f>
        <v>33038.063679999992</v>
      </c>
      <c r="CS53">
        <f t="shared" si="38"/>
        <v>15142.507599999999</v>
      </c>
      <c r="CT53">
        <f t="shared" si="39"/>
        <v>22215.666000000001</v>
      </c>
      <c r="CU53">
        <f t="shared" si="40"/>
        <v>0</v>
      </c>
      <c r="CV53">
        <f t="shared" si="41"/>
        <v>46.404000000000003</v>
      </c>
      <c r="CW53">
        <f t="shared" si="42"/>
        <v>20.675999999999998</v>
      </c>
      <c r="CX53">
        <f t="shared" si="43"/>
        <v>0</v>
      </c>
      <c r="CY53">
        <f>(((S53+R53)*AT53)/100)</f>
        <v>174399.1704</v>
      </c>
      <c r="CZ53">
        <f>(((S53+R53)*AU53)/100)</f>
        <v>110303.74879999999</v>
      </c>
      <c r="DB53">
        <v>8</v>
      </c>
      <c r="DC53" t="s">
        <v>3</v>
      </c>
      <c r="DD53" t="s">
        <v>3</v>
      </c>
      <c r="DE53" t="s">
        <v>30</v>
      </c>
      <c r="DF53" t="s">
        <v>30</v>
      </c>
      <c r="DG53" t="s">
        <v>30</v>
      </c>
      <c r="DH53" t="s">
        <v>3</v>
      </c>
      <c r="DI53" t="s">
        <v>30</v>
      </c>
      <c r="DJ53" t="s">
        <v>30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86</v>
      </c>
      <c r="DW53" t="s">
        <v>86</v>
      </c>
      <c r="DX53">
        <v>100</v>
      </c>
      <c r="DZ53" t="s">
        <v>3</v>
      </c>
      <c r="EA53" t="s">
        <v>3</v>
      </c>
      <c r="EB53" t="s">
        <v>3</v>
      </c>
      <c r="EC53" t="s">
        <v>3</v>
      </c>
      <c r="EE53">
        <v>49994236</v>
      </c>
      <c r="EF53">
        <v>2</v>
      </c>
      <c r="EG53" t="s">
        <v>88</v>
      </c>
      <c r="EH53">
        <v>18</v>
      </c>
      <c r="EI53" t="s">
        <v>89</v>
      </c>
      <c r="EJ53">
        <v>1</v>
      </c>
      <c r="EK53">
        <v>23001</v>
      </c>
      <c r="EL53" t="s">
        <v>89</v>
      </c>
      <c r="EM53" t="s">
        <v>90</v>
      </c>
      <c r="EO53" t="s">
        <v>34</v>
      </c>
      <c r="EQ53">
        <v>131072</v>
      </c>
      <c r="ER53">
        <v>4852.1899999999996</v>
      </c>
      <c r="ES53">
        <v>11.96</v>
      </c>
      <c r="ET53">
        <v>4476.7299999999996</v>
      </c>
      <c r="EU53">
        <v>247.77</v>
      </c>
      <c r="EV53">
        <v>363.5</v>
      </c>
      <c r="EW53">
        <v>38.67</v>
      </c>
      <c r="EX53">
        <v>17.23</v>
      </c>
      <c r="EY53">
        <v>0</v>
      </c>
      <c r="FQ53">
        <v>0</v>
      </c>
      <c r="FR53">
        <v>0</v>
      </c>
      <c r="FS53">
        <v>0</v>
      </c>
      <c r="FX53">
        <v>117</v>
      </c>
      <c r="FY53">
        <v>74</v>
      </c>
      <c r="GA53" t="s">
        <v>3</v>
      </c>
      <c r="GD53">
        <v>1</v>
      </c>
      <c r="GF53">
        <v>-804497664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44"/>
        <v>0</v>
      </c>
      <c r="GM53">
        <f t="shared" si="45"/>
        <v>505777.08</v>
      </c>
      <c r="GN53">
        <f t="shared" si="46"/>
        <v>505777.08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3</v>
      </c>
      <c r="HN53" t="s">
        <v>91</v>
      </c>
      <c r="HO53" t="s">
        <v>92</v>
      </c>
      <c r="HP53" t="s">
        <v>89</v>
      </c>
      <c r="HQ53" t="s">
        <v>89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93</v>
      </c>
      <c r="F54" s="2" t="s">
        <v>94</v>
      </c>
      <c r="G54" s="2" t="s">
        <v>95</v>
      </c>
      <c r="H54" s="2" t="s">
        <v>41</v>
      </c>
      <c r="I54" s="2">
        <f>ROUND(399,7)</f>
        <v>399</v>
      </c>
      <c r="J54" s="2">
        <v>0</v>
      </c>
      <c r="K54" s="2">
        <f>ROUND(399,7)</f>
        <v>399</v>
      </c>
      <c r="L54" s="2"/>
      <c r="M54" s="2"/>
      <c r="N54" s="2"/>
      <c r="O54" s="2">
        <f t="shared" si="21"/>
        <v>782075.91</v>
      </c>
      <c r="P54" s="2">
        <f>ROUND(ROUND(CQ54*I54,2)/BC54,2)</f>
        <v>782075.91</v>
      </c>
      <c r="Q54" s="2">
        <f t="shared" si="22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0</v>
      </c>
      <c r="X54" s="2">
        <f t="shared" si="29"/>
        <v>0</v>
      </c>
      <c r="Y54" s="2">
        <f t="shared" si="30"/>
        <v>0</v>
      </c>
      <c r="Z54" s="2"/>
      <c r="AA54" s="2">
        <v>64976624</v>
      </c>
      <c r="AB54" s="2">
        <f t="shared" si="31"/>
        <v>1960.09</v>
      </c>
      <c r="AC54" s="2">
        <f t="shared" si="32"/>
        <v>1960.09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34"/>
        <v>0</v>
      </c>
      <c r="AH54" s="2">
        <f>(EW54)</f>
        <v>0</v>
      </c>
      <c r="AI54" s="2">
        <f>(EX54)</f>
        <v>0</v>
      </c>
      <c r="AJ54" s="2">
        <f t="shared" si="36"/>
        <v>0</v>
      </c>
      <c r="AK54" s="2">
        <v>1960.0900000000001</v>
      </c>
      <c r="AL54" s="2">
        <v>1960.0900000000001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500003</v>
      </c>
      <c r="BN54" s="2">
        <v>0</v>
      </c>
      <c r="BO54" s="2" t="s">
        <v>3</v>
      </c>
      <c r="BP54" s="2">
        <v>0</v>
      </c>
      <c r="BQ54" s="2">
        <v>13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7"/>
        <v>782075.91</v>
      </c>
      <c r="CQ54" s="2">
        <f>AC54</f>
        <v>1960.09</v>
      </c>
      <c r="CR54" s="2">
        <f>(((ET54)-(EU54)*BS54)+AE54*BS54)</f>
        <v>0</v>
      </c>
      <c r="CS54" s="2">
        <f t="shared" si="38"/>
        <v>0</v>
      </c>
      <c r="CT54" s="2">
        <f t="shared" si="39"/>
        <v>0</v>
      </c>
      <c r="CU54" s="2">
        <f t="shared" si="40"/>
        <v>0</v>
      </c>
      <c r="CV54" s="2">
        <f t="shared" si="41"/>
        <v>0</v>
      </c>
      <c r="CW54" s="2">
        <f t="shared" si="42"/>
        <v>0</v>
      </c>
      <c r="CX54" s="2">
        <f t="shared" si="43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41</v>
      </c>
      <c r="DW54" s="2" t="s">
        <v>41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49994392</v>
      </c>
      <c r="EF54" s="2">
        <v>13</v>
      </c>
      <c r="EG54" s="2" t="s">
        <v>96</v>
      </c>
      <c r="EH54" s="2">
        <v>0</v>
      </c>
      <c r="EI54" s="2" t="s">
        <v>3</v>
      </c>
      <c r="EJ54" s="2">
        <v>1</v>
      </c>
      <c r="EK54" s="2">
        <v>500003</v>
      </c>
      <c r="EL54" s="2" t="s">
        <v>97</v>
      </c>
      <c r="EM54" s="2" t="s">
        <v>98</v>
      </c>
      <c r="EN54" s="2"/>
      <c r="EO54" s="2" t="s">
        <v>3</v>
      </c>
      <c r="EP54" s="2"/>
      <c r="EQ54" s="2">
        <v>131072</v>
      </c>
      <c r="ER54" s="2">
        <v>0</v>
      </c>
      <c r="ES54" s="2">
        <v>1960.0900000000001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5</v>
      </c>
      <c r="FA54" s="2"/>
      <c r="FB54" s="2"/>
      <c r="FC54" s="2">
        <v>0</v>
      </c>
      <c r="FD54" s="2">
        <v>18</v>
      </c>
      <c r="FE54" s="2"/>
      <c r="FF54" s="2">
        <v>1921.66</v>
      </c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99</v>
      </c>
      <c r="GB54" s="2"/>
      <c r="GC54" s="2"/>
      <c r="GD54" s="2">
        <v>1</v>
      </c>
      <c r="GE54" s="2"/>
      <c r="GF54" s="2">
        <v>900753569</v>
      </c>
      <c r="GG54" s="2">
        <v>2</v>
      </c>
      <c r="GH54" s="2">
        <v>3</v>
      </c>
      <c r="GI54" s="2">
        <v>-2</v>
      </c>
      <c r="GJ54" s="2">
        <v>0</v>
      </c>
      <c r="GK54" s="2">
        <v>0</v>
      </c>
      <c r="GL54" s="2">
        <f t="shared" si="44"/>
        <v>0</v>
      </c>
      <c r="GM54" s="2">
        <f t="shared" si="45"/>
        <v>782075.91</v>
      </c>
      <c r="GN54" s="2">
        <f t="shared" si="46"/>
        <v>782075.91</v>
      </c>
      <c r="GO54" s="2">
        <f t="shared" si="47"/>
        <v>0</v>
      </c>
      <c r="GP54" s="2">
        <f t="shared" si="48"/>
        <v>0</v>
      </c>
      <c r="GQ54" s="2"/>
      <c r="GR54" s="2">
        <v>1</v>
      </c>
      <c r="GS54" s="2">
        <v>1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46</v>
      </c>
      <c r="HF54" s="2" t="s">
        <v>37</v>
      </c>
      <c r="HG54" s="2">
        <f>ROUND(AC54*I54,2)</f>
        <v>782075.91</v>
      </c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93</v>
      </c>
      <c r="F55" t="s">
        <v>94</v>
      </c>
      <c r="G55" t="s">
        <v>95</v>
      </c>
      <c r="H55" t="s">
        <v>41</v>
      </c>
      <c r="I55">
        <f>ROUND(399,7)</f>
        <v>399</v>
      </c>
      <c r="J55">
        <v>0</v>
      </c>
      <c r="K55">
        <f>ROUND(399,7)</f>
        <v>399</v>
      </c>
      <c r="O55">
        <f t="shared" si="21"/>
        <v>782075.91</v>
      </c>
      <c r="P55">
        <f>ROUND(CQ55*I55,2)</f>
        <v>782075.91</v>
      </c>
      <c r="Q55">
        <f t="shared" si="22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0</v>
      </c>
      <c r="X55">
        <f t="shared" si="29"/>
        <v>0</v>
      </c>
      <c r="Y55">
        <f t="shared" si="30"/>
        <v>0</v>
      </c>
      <c r="AA55">
        <v>64976622</v>
      </c>
      <c r="AB55">
        <f t="shared" si="31"/>
        <v>1960.09</v>
      </c>
      <c r="AC55">
        <f t="shared" si="32"/>
        <v>1960.09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34"/>
        <v>0</v>
      </c>
      <c r="AH55">
        <f>(EW55)</f>
        <v>0</v>
      </c>
      <c r="AI55">
        <f>(EX55)</f>
        <v>0</v>
      </c>
      <c r="AJ55">
        <f t="shared" si="36"/>
        <v>0</v>
      </c>
      <c r="AK55">
        <v>1960.0900000000001</v>
      </c>
      <c r="AL55">
        <v>1960.0900000000001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9.2200000000000006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500003</v>
      </c>
      <c r="BN55">
        <v>0</v>
      </c>
      <c r="BO55" t="s">
        <v>3</v>
      </c>
      <c r="BP55">
        <v>0</v>
      </c>
      <c r="BQ55">
        <v>13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7"/>
        <v>782075.91</v>
      </c>
      <c r="CQ55">
        <f>AC55</f>
        <v>1960.09</v>
      </c>
      <c r="CR55">
        <f>(((ET55)-(EU55)*BS55)+AE55*BS55)</f>
        <v>0</v>
      </c>
      <c r="CS55">
        <f t="shared" si="38"/>
        <v>0</v>
      </c>
      <c r="CT55">
        <f t="shared" si="39"/>
        <v>0</v>
      </c>
      <c r="CU55">
        <f t="shared" si="40"/>
        <v>0</v>
      </c>
      <c r="CV55">
        <f t="shared" si="41"/>
        <v>0</v>
      </c>
      <c r="CW55">
        <f t="shared" si="42"/>
        <v>0</v>
      </c>
      <c r="CX55">
        <f t="shared" si="43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41</v>
      </c>
      <c r="DW55" t="s">
        <v>41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49994392</v>
      </c>
      <c r="EF55">
        <v>13</v>
      </c>
      <c r="EG55" t="s">
        <v>96</v>
      </c>
      <c r="EH55">
        <v>0</v>
      </c>
      <c r="EI55" t="s">
        <v>3</v>
      </c>
      <c r="EJ55">
        <v>1</v>
      </c>
      <c r="EK55">
        <v>500003</v>
      </c>
      <c r="EL55" t="s">
        <v>97</v>
      </c>
      <c r="EM55" t="s">
        <v>98</v>
      </c>
      <c r="EO55" t="s">
        <v>3</v>
      </c>
      <c r="EQ55">
        <v>131072</v>
      </c>
      <c r="ER55">
        <v>1960.0900000000001</v>
      </c>
      <c r="ES55">
        <v>1960.0900000000001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1921.66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99</v>
      </c>
      <c r="GD55">
        <v>1</v>
      </c>
      <c r="GF55">
        <v>900753569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44"/>
        <v>0</v>
      </c>
      <c r="GM55">
        <f t="shared" si="45"/>
        <v>782075.91</v>
      </c>
      <c r="GN55">
        <f t="shared" si="46"/>
        <v>782075.91</v>
      </c>
      <c r="GO55">
        <f t="shared" si="47"/>
        <v>0</v>
      </c>
      <c r="GP55">
        <f t="shared" si="48"/>
        <v>0</v>
      </c>
      <c r="GR55">
        <v>1</v>
      </c>
      <c r="GS55">
        <v>1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46</v>
      </c>
      <c r="HF55" t="s">
        <v>37</v>
      </c>
      <c r="HG55">
        <f>ROUND(AC55*I55,2)</f>
        <v>782075.91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ROW(SmtRes!A125)</f>
        <v>125</v>
      </c>
      <c r="D56" s="2">
        <f>ROW(EtalonRes!A127)</f>
        <v>127</v>
      </c>
      <c r="E56" s="2" t="s">
        <v>100</v>
      </c>
      <c r="F56" s="2" t="s">
        <v>101</v>
      </c>
      <c r="G56" s="2" t="s">
        <v>102</v>
      </c>
      <c r="H56" s="2" t="s">
        <v>103</v>
      </c>
      <c r="I56" s="2">
        <f>ROUND(110/2,7)</f>
        <v>55</v>
      </c>
      <c r="J56" s="2">
        <v>0</v>
      </c>
      <c r="K56" s="2">
        <f>ROUND(110/2,7)</f>
        <v>55</v>
      </c>
      <c r="L56" s="2"/>
      <c r="M56" s="2"/>
      <c r="N56" s="2"/>
      <c r="O56" s="2">
        <f t="shared" si="21"/>
        <v>7399.15</v>
      </c>
      <c r="P56" s="2">
        <f>ROUND(CQ56*I56,2)</f>
        <v>7335.9</v>
      </c>
      <c r="Q56" s="2">
        <f t="shared" si="22"/>
        <v>0</v>
      </c>
      <c r="R56" s="2">
        <f t="shared" si="23"/>
        <v>0</v>
      </c>
      <c r="S56" s="2">
        <f t="shared" si="24"/>
        <v>63.25</v>
      </c>
      <c r="T56" s="2">
        <f t="shared" si="25"/>
        <v>0</v>
      </c>
      <c r="U56" s="2">
        <f t="shared" si="26"/>
        <v>6.6</v>
      </c>
      <c r="V56" s="2">
        <f t="shared" si="27"/>
        <v>0</v>
      </c>
      <c r="W56" s="2">
        <f t="shared" si="28"/>
        <v>0</v>
      </c>
      <c r="X56" s="2">
        <f t="shared" si="29"/>
        <v>56.93</v>
      </c>
      <c r="Y56" s="2">
        <f t="shared" si="30"/>
        <v>29.1</v>
      </c>
      <c r="Z56" s="2"/>
      <c r="AA56" s="2">
        <v>64976624</v>
      </c>
      <c r="AB56" s="2">
        <f t="shared" si="31"/>
        <v>134.53</v>
      </c>
      <c r="AC56" s="2">
        <f t="shared" si="32"/>
        <v>133.38</v>
      </c>
      <c r="AD56" s="2">
        <f>ROUND(((((ET56*ROUND(1.2,7)))-((EU56*ROUND(1.2,7))))+AE56),2)</f>
        <v>0</v>
      </c>
      <c r="AE56" s="2">
        <f>ROUND(((EU56*ROUND(1.2,7))),2)</f>
        <v>0</v>
      </c>
      <c r="AF56" s="2">
        <f>ROUND(((EV56*ROUND(1.2,7))),2)</f>
        <v>1.1499999999999999</v>
      </c>
      <c r="AG56" s="2">
        <f t="shared" si="34"/>
        <v>0</v>
      </c>
      <c r="AH56" s="2">
        <f>((EW56*ROUND(1.2,7)))</f>
        <v>0.12</v>
      </c>
      <c r="AI56" s="2">
        <f>((EX56*ROUND(1.2,7)))</f>
        <v>0</v>
      </c>
      <c r="AJ56" s="2">
        <f t="shared" si="36"/>
        <v>0</v>
      </c>
      <c r="AK56" s="2">
        <v>134.34</v>
      </c>
      <c r="AL56" s="2">
        <v>133.38</v>
      </c>
      <c r="AM56" s="2">
        <v>0</v>
      </c>
      <c r="AN56" s="2">
        <v>0</v>
      </c>
      <c r="AO56" s="2">
        <v>0.96</v>
      </c>
      <c r="AP56" s="2">
        <v>0</v>
      </c>
      <c r="AQ56" s="2">
        <v>0.1</v>
      </c>
      <c r="AR56" s="2">
        <v>0</v>
      </c>
      <c r="AS56" s="2">
        <v>0</v>
      </c>
      <c r="AT56" s="2">
        <v>90</v>
      </c>
      <c r="AU56" s="2">
        <v>46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104</v>
      </c>
      <c r="BK56" s="2"/>
      <c r="BL56" s="2"/>
      <c r="BM56" s="2">
        <v>110006</v>
      </c>
      <c r="BN56" s="2">
        <v>0</v>
      </c>
      <c r="BO56" s="2" t="s">
        <v>3</v>
      </c>
      <c r="BP56" s="2">
        <v>0</v>
      </c>
      <c r="BQ56" s="2">
        <v>3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1400</v>
      </c>
      <c r="CO56" s="2">
        <v>0</v>
      </c>
      <c r="CP56" s="2">
        <f t="shared" si="37"/>
        <v>7399.15</v>
      </c>
      <c r="CQ56" s="2">
        <f>AC56*BC56</f>
        <v>133.38</v>
      </c>
      <c r="CR56" s="2">
        <f>((((ET56*ROUND(1.2,7)))*BB56-((EU56*ROUND(1.2,7)))*BS56)+AE56*BS56)</f>
        <v>0</v>
      </c>
      <c r="CS56" s="2">
        <f t="shared" si="38"/>
        <v>0</v>
      </c>
      <c r="CT56" s="2">
        <f t="shared" si="39"/>
        <v>1.1499999999999999</v>
      </c>
      <c r="CU56" s="2">
        <f t="shared" si="40"/>
        <v>0</v>
      </c>
      <c r="CV56" s="2">
        <f t="shared" si="41"/>
        <v>0.12</v>
      </c>
      <c r="CW56" s="2">
        <f t="shared" si="42"/>
        <v>0</v>
      </c>
      <c r="CX56" s="2">
        <f t="shared" si="43"/>
        <v>0</v>
      </c>
      <c r="CY56" s="2">
        <f>(((S56+R56)*AT56)/100)</f>
        <v>56.924999999999997</v>
      </c>
      <c r="CZ56" s="2">
        <f>(((S56+R56)*AU56)/100)</f>
        <v>29.094999999999999</v>
      </c>
      <c r="DA56" s="2"/>
      <c r="DB56" s="2">
        <v>9</v>
      </c>
      <c r="DC56" s="2" t="s">
        <v>3</v>
      </c>
      <c r="DD56" s="2" t="s">
        <v>3</v>
      </c>
      <c r="DE56" s="2" t="s">
        <v>30</v>
      </c>
      <c r="DF56" s="2" t="s">
        <v>30</v>
      </c>
      <c r="DG56" s="2" t="s">
        <v>30</v>
      </c>
      <c r="DH56" s="2" t="s">
        <v>3</v>
      </c>
      <c r="DI56" s="2" t="s">
        <v>30</v>
      </c>
      <c r="DJ56" s="2" t="s">
        <v>30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103</v>
      </c>
      <c r="DW56" s="2" t="s">
        <v>103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49994097</v>
      </c>
      <c r="EF56" s="2">
        <v>3</v>
      </c>
      <c r="EG56" s="2" t="s">
        <v>31</v>
      </c>
      <c r="EH56" s="2">
        <v>0</v>
      </c>
      <c r="EI56" s="2" t="s">
        <v>3</v>
      </c>
      <c r="EJ56" s="2">
        <v>2</v>
      </c>
      <c r="EK56" s="2">
        <v>110006</v>
      </c>
      <c r="EL56" s="2" t="s">
        <v>105</v>
      </c>
      <c r="EM56" s="2" t="s">
        <v>106</v>
      </c>
      <c r="EN56" s="2"/>
      <c r="EO56" s="2" t="s">
        <v>34</v>
      </c>
      <c r="EP56" s="2"/>
      <c r="EQ56" s="2">
        <v>131072</v>
      </c>
      <c r="ER56" s="2">
        <v>134.34</v>
      </c>
      <c r="ES56" s="2">
        <v>133.38</v>
      </c>
      <c r="ET56" s="2">
        <v>0</v>
      </c>
      <c r="EU56" s="2">
        <v>0</v>
      </c>
      <c r="EV56" s="2">
        <v>0.96</v>
      </c>
      <c r="EW56" s="2">
        <v>0.1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-373322999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4"/>
        <v>0</v>
      </c>
      <c r="GM56" s="2">
        <f t="shared" si="45"/>
        <v>7485.18</v>
      </c>
      <c r="GN56" s="2">
        <f t="shared" si="46"/>
        <v>0</v>
      </c>
      <c r="GO56" s="2">
        <f t="shared" si="47"/>
        <v>7485.18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107</v>
      </c>
      <c r="HO56" s="2" t="s">
        <v>108</v>
      </c>
      <c r="HP56" s="2" t="s">
        <v>105</v>
      </c>
      <c r="HQ56" s="2" t="s">
        <v>105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ROW(SmtRes!A128)</f>
        <v>128</v>
      </c>
      <c r="D57">
        <f>ROW(EtalonRes!A130)</f>
        <v>130</v>
      </c>
      <c r="E57" t="s">
        <v>100</v>
      </c>
      <c r="F57" t="s">
        <v>101</v>
      </c>
      <c r="G57" t="s">
        <v>102</v>
      </c>
      <c r="H57" t="s">
        <v>103</v>
      </c>
      <c r="I57">
        <f>ROUND(110/2,7)</f>
        <v>55</v>
      </c>
      <c r="J57">
        <v>0</v>
      </c>
      <c r="K57">
        <f>ROUND(110/2,7)</f>
        <v>55</v>
      </c>
      <c r="O57">
        <f t="shared" si="21"/>
        <v>24715.51</v>
      </c>
      <c r="P57">
        <f>ROUND(CQ57*I57,2)</f>
        <v>21494.19</v>
      </c>
      <c r="Q57">
        <f t="shared" si="22"/>
        <v>0</v>
      </c>
      <c r="R57">
        <f t="shared" si="23"/>
        <v>0</v>
      </c>
      <c r="S57">
        <f t="shared" si="24"/>
        <v>3221.32</v>
      </c>
      <c r="T57">
        <f t="shared" si="25"/>
        <v>0</v>
      </c>
      <c r="U57">
        <f t="shared" si="26"/>
        <v>6.6</v>
      </c>
      <c r="V57">
        <f t="shared" si="27"/>
        <v>0</v>
      </c>
      <c r="W57">
        <f t="shared" si="28"/>
        <v>0</v>
      </c>
      <c r="X57">
        <f t="shared" si="29"/>
        <v>2899.19</v>
      </c>
      <c r="Y57">
        <f t="shared" si="30"/>
        <v>1481.81</v>
      </c>
      <c r="AA57">
        <v>64976622</v>
      </c>
      <c r="AB57">
        <f t="shared" si="31"/>
        <v>134.53</v>
      </c>
      <c r="AC57">
        <f t="shared" si="32"/>
        <v>133.38</v>
      </c>
      <c r="AD57">
        <f>ROUND(((((ET57*ROUND(1.2,7)))-((EU57*ROUND(1.2,7))))+AE57),2)</f>
        <v>0</v>
      </c>
      <c r="AE57">
        <f>ROUND(((EU57*ROUND(1.2,7))),2)</f>
        <v>0</v>
      </c>
      <c r="AF57">
        <f>ROUND(((EV57*ROUND(1.2,7))),2)</f>
        <v>1.1499999999999999</v>
      </c>
      <c r="AG57">
        <f t="shared" si="34"/>
        <v>0</v>
      </c>
      <c r="AH57">
        <f>((EW57*ROUND(1.2,7)))</f>
        <v>0.12</v>
      </c>
      <c r="AI57">
        <f>((EX57*ROUND(1.2,7)))</f>
        <v>0</v>
      </c>
      <c r="AJ57">
        <f t="shared" si="36"/>
        <v>0</v>
      </c>
      <c r="AK57">
        <v>134.34</v>
      </c>
      <c r="AL57">
        <v>133.38</v>
      </c>
      <c r="AM57">
        <v>0</v>
      </c>
      <c r="AN57">
        <v>0</v>
      </c>
      <c r="AO57">
        <v>0.96</v>
      </c>
      <c r="AP57">
        <v>0</v>
      </c>
      <c r="AQ57">
        <v>0.1</v>
      </c>
      <c r="AR57">
        <v>0</v>
      </c>
      <c r="AS57">
        <v>0</v>
      </c>
      <c r="AT57">
        <v>90</v>
      </c>
      <c r="AU57">
        <v>46</v>
      </c>
      <c r="AV57">
        <v>1</v>
      </c>
      <c r="AW57">
        <v>1</v>
      </c>
      <c r="AZ57">
        <v>1</v>
      </c>
      <c r="BA57">
        <v>50.93</v>
      </c>
      <c r="BB57">
        <v>1</v>
      </c>
      <c r="BC57">
        <v>2.93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104</v>
      </c>
      <c r="BM57">
        <v>110006</v>
      </c>
      <c r="BN57">
        <v>0</v>
      </c>
      <c r="BO57" t="s">
        <v>101</v>
      </c>
      <c r="BP57">
        <v>1</v>
      </c>
      <c r="BQ57">
        <v>3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1400</v>
      </c>
      <c r="CO57">
        <v>0</v>
      </c>
      <c r="CP57">
        <f t="shared" si="37"/>
        <v>24715.51</v>
      </c>
      <c r="CQ57">
        <f>AC57*BC57</f>
        <v>390.80340000000001</v>
      </c>
      <c r="CR57">
        <f>((((ET57*ROUND(1.2,7)))*BB57-((EU57*ROUND(1.2,7)))*BS57)+AE57*BS57)</f>
        <v>0</v>
      </c>
      <c r="CS57">
        <f t="shared" si="38"/>
        <v>0</v>
      </c>
      <c r="CT57">
        <f t="shared" si="39"/>
        <v>58.569499999999998</v>
      </c>
      <c r="CU57">
        <f t="shared" si="40"/>
        <v>0</v>
      </c>
      <c r="CV57">
        <f t="shared" si="41"/>
        <v>0.12</v>
      </c>
      <c r="CW57">
        <f t="shared" si="42"/>
        <v>0</v>
      </c>
      <c r="CX57">
        <f t="shared" si="43"/>
        <v>0</v>
      </c>
      <c r="CY57">
        <f>(((S57+R57)*AT57)/100)</f>
        <v>2899.1880000000001</v>
      </c>
      <c r="CZ57">
        <f>(((S57+R57)*AU57)/100)</f>
        <v>1481.8072</v>
      </c>
      <c r="DB57">
        <v>10</v>
      </c>
      <c r="DC57" t="s">
        <v>3</v>
      </c>
      <c r="DD57" t="s">
        <v>3</v>
      </c>
      <c r="DE57" t="s">
        <v>30</v>
      </c>
      <c r="DF57" t="s">
        <v>30</v>
      </c>
      <c r="DG57" t="s">
        <v>30</v>
      </c>
      <c r="DH57" t="s">
        <v>3</v>
      </c>
      <c r="DI57" t="s">
        <v>30</v>
      </c>
      <c r="DJ57" t="s">
        <v>30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103</v>
      </c>
      <c r="DW57" t="s">
        <v>103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49994097</v>
      </c>
      <c r="EF57">
        <v>3</v>
      </c>
      <c r="EG57" t="s">
        <v>31</v>
      </c>
      <c r="EH57">
        <v>0</v>
      </c>
      <c r="EI57" t="s">
        <v>3</v>
      </c>
      <c r="EJ57">
        <v>2</v>
      </c>
      <c r="EK57">
        <v>110006</v>
      </c>
      <c r="EL57" t="s">
        <v>105</v>
      </c>
      <c r="EM57" t="s">
        <v>106</v>
      </c>
      <c r="EO57" t="s">
        <v>34</v>
      </c>
      <c r="EQ57">
        <v>131072</v>
      </c>
      <c r="ER57">
        <v>134.34</v>
      </c>
      <c r="ES57">
        <v>133.38</v>
      </c>
      <c r="ET57">
        <v>0</v>
      </c>
      <c r="EU57">
        <v>0</v>
      </c>
      <c r="EV57">
        <v>0.96</v>
      </c>
      <c r="EW57">
        <v>0.1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90</v>
      </c>
      <c r="FY57">
        <v>46</v>
      </c>
      <c r="GA57" t="s">
        <v>3</v>
      </c>
      <c r="GD57">
        <v>1</v>
      </c>
      <c r="GF57">
        <v>-373322999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44"/>
        <v>0</v>
      </c>
      <c r="GM57">
        <f t="shared" si="45"/>
        <v>29096.51</v>
      </c>
      <c r="GN57">
        <f t="shared" si="46"/>
        <v>0</v>
      </c>
      <c r="GO57">
        <f t="shared" si="47"/>
        <v>29096.51</v>
      </c>
      <c r="GP57">
        <f t="shared" si="48"/>
        <v>0</v>
      </c>
      <c r="GR57">
        <v>0</v>
      </c>
      <c r="GS57">
        <v>3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3</v>
      </c>
      <c r="HN57" t="s">
        <v>107</v>
      </c>
      <c r="HO57" t="s">
        <v>108</v>
      </c>
      <c r="HP57" t="s">
        <v>105</v>
      </c>
      <c r="HQ57" t="s">
        <v>105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124</v>
      </c>
      <c r="D58" s="2"/>
      <c r="E58" s="2" t="s">
        <v>109</v>
      </c>
      <c r="F58" s="2" t="s">
        <v>110</v>
      </c>
      <c r="G58" s="2" t="s">
        <v>111</v>
      </c>
      <c r="H58" s="2" t="s">
        <v>49</v>
      </c>
      <c r="I58" s="2">
        <f>I56*J58</f>
        <v>-110</v>
      </c>
      <c r="J58" s="2">
        <v>-2</v>
      </c>
      <c r="K58" s="2">
        <v>-2</v>
      </c>
      <c r="L58" s="2"/>
      <c r="M58" s="2"/>
      <c r="N58" s="2"/>
      <c r="O58" s="2">
        <f t="shared" si="21"/>
        <v>-7334.8</v>
      </c>
      <c r="P58" s="2">
        <f>ROUND(CQ58*I58,2)</f>
        <v>-7334.8</v>
      </c>
      <c r="Q58" s="2">
        <f t="shared" si="22"/>
        <v>0</v>
      </c>
      <c r="R58" s="2">
        <f t="shared" si="23"/>
        <v>0</v>
      </c>
      <c r="S58" s="2">
        <f t="shared" si="24"/>
        <v>0</v>
      </c>
      <c r="T58" s="2">
        <f t="shared" si="25"/>
        <v>0</v>
      </c>
      <c r="U58" s="2">
        <f t="shared" si="26"/>
        <v>0</v>
      </c>
      <c r="V58" s="2">
        <f t="shared" si="27"/>
        <v>0</v>
      </c>
      <c r="W58" s="2">
        <f t="shared" si="28"/>
        <v>-4.4000000000000004</v>
      </c>
      <c r="X58" s="2">
        <f t="shared" si="29"/>
        <v>0</v>
      </c>
      <c r="Y58" s="2">
        <f t="shared" si="30"/>
        <v>0</v>
      </c>
      <c r="Z58" s="2"/>
      <c r="AA58" s="2">
        <v>64976624</v>
      </c>
      <c r="AB58" s="2">
        <f t="shared" si="31"/>
        <v>66.680000000000007</v>
      </c>
      <c r="AC58" s="2">
        <f t="shared" si="32"/>
        <v>66.680000000000007</v>
      </c>
      <c r="AD58" s="2">
        <f>ROUND((((ET58)-(EU58))+AE58),2)</f>
        <v>0</v>
      </c>
      <c r="AE58" s="2">
        <f t="shared" ref="AE58:AF61" si="60">ROUND((EU58),2)</f>
        <v>0</v>
      </c>
      <c r="AF58" s="2">
        <f t="shared" si="60"/>
        <v>0</v>
      </c>
      <c r="AG58" s="2">
        <f t="shared" si="34"/>
        <v>0</v>
      </c>
      <c r="AH58" s="2">
        <f t="shared" ref="AH58:AI61" si="61">(EW58)</f>
        <v>0</v>
      </c>
      <c r="AI58" s="2">
        <f t="shared" si="61"/>
        <v>0</v>
      </c>
      <c r="AJ58" s="2">
        <f t="shared" si="36"/>
        <v>0.04</v>
      </c>
      <c r="AK58" s="2">
        <v>66.680000000000007</v>
      </c>
      <c r="AL58" s="2">
        <v>66.680000000000007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0.04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112</v>
      </c>
      <c r="BK58" s="2"/>
      <c r="BL58" s="2"/>
      <c r="BM58" s="2">
        <v>500001</v>
      </c>
      <c r="BN58" s="2">
        <v>0</v>
      </c>
      <c r="BO58" s="2" t="s">
        <v>3</v>
      </c>
      <c r="BP58" s="2">
        <v>0</v>
      </c>
      <c r="BQ58" s="2">
        <v>8</v>
      </c>
      <c r="BR58" s="2">
        <v>1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7"/>
        <v>-7334.8</v>
      </c>
      <c r="CQ58" s="2">
        <f>AC58*BC58</f>
        <v>66.680000000000007</v>
      </c>
      <c r="CR58" s="2">
        <f>(((ET58)*BB58-(EU58)*BS58)+AE58*BS58)</f>
        <v>0</v>
      </c>
      <c r="CS58" s="2">
        <f t="shared" si="38"/>
        <v>0</v>
      </c>
      <c r="CT58" s="2">
        <f t="shared" si="39"/>
        <v>0</v>
      </c>
      <c r="CU58" s="2">
        <f t="shared" si="40"/>
        <v>0</v>
      </c>
      <c r="CV58" s="2">
        <f t="shared" si="41"/>
        <v>0</v>
      </c>
      <c r="CW58" s="2">
        <f t="shared" si="42"/>
        <v>0</v>
      </c>
      <c r="CX58" s="2">
        <f t="shared" si="43"/>
        <v>0.04</v>
      </c>
      <c r="CY58" s="2">
        <f>0</f>
        <v>0</v>
      </c>
      <c r="CZ58" s="2">
        <f>0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49</v>
      </c>
      <c r="DW58" s="2" t="s">
        <v>49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49994105</v>
      </c>
      <c r="EF58" s="2">
        <v>8</v>
      </c>
      <c r="EG58" s="2" t="s">
        <v>113</v>
      </c>
      <c r="EH58" s="2">
        <v>0</v>
      </c>
      <c r="EI58" s="2" t="s">
        <v>3</v>
      </c>
      <c r="EJ58" s="2">
        <v>1</v>
      </c>
      <c r="EK58" s="2">
        <v>500001</v>
      </c>
      <c r="EL58" s="2" t="s">
        <v>114</v>
      </c>
      <c r="EM58" s="2" t="s">
        <v>115</v>
      </c>
      <c r="EN58" s="2"/>
      <c r="EO58" s="2" t="s">
        <v>3</v>
      </c>
      <c r="EP58" s="2"/>
      <c r="EQ58" s="2">
        <v>32768</v>
      </c>
      <c r="ER58" s="2">
        <v>66.680000000000007</v>
      </c>
      <c r="ES58" s="2">
        <v>66.680000000000007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-29388401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4"/>
        <v>0</v>
      </c>
      <c r="GM58" s="2">
        <f t="shared" si="45"/>
        <v>-7334.8</v>
      </c>
      <c r="GN58" s="2">
        <f t="shared" si="46"/>
        <v>-7334.8</v>
      </c>
      <c r="GO58" s="2">
        <f t="shared" si="47"/>
        <v>0</v>
      </c>
      <c r="GP58" s="2">
        <f t="shared" si="48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9"/>
        <v>0</v>
      </c>
      <c r="GW58" s="2">
        <v>1</v>
      </c>
      <c r="GX58" s="2">
        <f t="shared" si="50"/>
        <v>0</v>
      </c>
      <c r="GY58" s="2"/>
      <c r="GZ58" s="2"/>
      <c r="HA58" s="2">
        <v>0</v>
      </c>
      <c r="HB58" s="2">
        <v>0</v>
      </c>
      <c r="HC58" s="2">
        <f t="shared" si="51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127</v>
      </c>
      <c r="E59" t="s">
        <v>109</v>
      </c>
      <c r="F59" t="s">
        <v>110</v>
      </c>
      <c r="G59" t="s">
        <v>111</v>
      </c>
      <c r="H59" t="s">
        <v>49</v>
      </c>
      <c r="I59">
        <f>I57*J59</f>
        <v>-110</v>
      </c>
      <c r="J59">
        <v>-2</v>
      </c>
      <c r="K59">
        <v>-2</v>
      </c>
      <c r="O59">
        <f t="shared" si="21"/>
        <v>-21417.62</v>
      </c>
      <c r="P59">
        <f>ROUND(CQ59*I59,2)</f>
        <v>-21417.62</v>
      </c>
      <c r="Q59">
        <f t="shared" si="22"/>
        <v>0</v>
      </c>
      <c r="R59">
        <f t="shared" si="23"/>
        <v>0</v>
      </c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-4.4000000000000004</v>
      </c>
      <c r="X59">
        <f t="shared" si="29"/>
        <v>0</v>
      </c>
      <c r="Y59">
        <f t="shared" si="30"/>
        <v>0</v>
      </c>
      <c r="AA59">
        <v>64976622</v>
      </c>
      <c r="AB59">
        <f t="shared" si="31"/>
        <v>66.680000000000007</v>
      </c>
      <c r="AC59">
        <f t="shared" si="32"/>
        <v>66.680000000000007</v>
      </c>
      <c r="AD59">
        <f>ROUND((((ET59)-(EU59))+AE59),2)</f>
        <v>0</v>
      </c>
      <c r="AE59">
        <f t="shared" si="60"/>
        <v>0</v>
      </c>
      <c r="AF59">
        <f t="shared" si="60"/>
        <v>0</v>
      </c>
      <c r="AG59">
        <f t="shared" si="34"/>
        <v>0</v>
      </c>
      <c r="AH59">
        <f t="shared" si="61"/>
        <v>0</v>
      </c>
      <c r="AI59">
        <f t="shared" si="61"/>
        <v>0</v>
      </c>
      <c r="AJ59">
        <f t="shared" si="36"/>
        <v>0.04</v>
      </c>
      <c r="AK59">
        <v>66.680000000000007</v>
      </c>
      <c r="AL59">
        <v>66.680000000000007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0.04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2.92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112</v>
      </c>
      <c r="BM59">
        <v>500001</v>
      </c>
      <c r="BN59">
        <v>0</v>
      </c>
      <c r="BO59" t="s">
        <v>110</v>
      </c>
      <c r="BP59">
        <v>1</v>
      </c>
      <c r="BQ59">
        <v>8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7"/>
        <v>-21417.62</v>
      </c>
      <c r="CQ59">
        <f>AC59*BC59</f>
        <v>194.7056</v>
      </c>
      <c r="CR59">
        <f>(((ET59)*BB59-(EU59)*BS59)+AE59*BS59)</f>
        <v>0</v>
      </c>
      <c r="CS59">
        <f t="shared" si="38"/>
        <v>0</v>
      </c>
      <c r="CT59">
        <f t="shared" si="39"/>
        <v>0</v>
      </c>
      <c r="CU59">
        <f t="shared" si="40"/>
        <v>0</v>
      </c>
      <c r="CV59">
        <f t="shared" si="41"/>
        <v>0</v>
      </c>
      <c r="CW59">
        <f t="shared" si="42"/>
        <v>0</v>
      </c>
      <c r="CX59">
        <f t="shared" si="43"/>
        <v>0.04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49</v>
      </c>
      <c r="DW59" t="s">
        <v>49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49994105</v>
      </c>
      <c r="EF59">
        <v>8</v>
      </c>
      <c r="EG59" t="s">
        <v>113</v>
      </c>
      <c r="EH59">
        <v>0</v>
      </c>
      <c r="EI59" t="s">
        <v>3</v>
      </c>
      <c r="EJ59">
        <v>1</v>
      </c>
      <c r="EK59">
        <v>500001</v>
      </c>
      <c r="EL59" t="s">
        <v>114</v>
      </c>
      <c r="EM59" t="s">
        <v>115</v>
      </c>
      <c r="EO59" t="s">
        <v>3</v>
      </c>
      <c r="EQ59">
        <v>32768</v>
      </c>
      <c r="ER59">
        <v>66.680000000000007</v>
      </c>
      <c r="ES59">
        <v>66.680000000000007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-29388401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44"/>
        <v>0</v>
      </c>
      <c r="GM59">
        <f t="shared" si="45"/>
        <v>-21417.62</v>
      </c>
      <c r="GN59">
        <f t="shared" si="46"/>
        <v>-21417.62</v>
      </c>
      <c r="GO59">
        <f t="shared" si="47"/>
        <v>0</v>
      </c>
      <c r="GP59">
        <f t="shared" si="48"/>
        <v>0</v>
      </c>
      <c r="GR59">
        <v>0</v>
      </c>
      <c r="GS59">
        <v>3</v>
      </c>
      <c r="GT59">
        <v>0</v>
      </c>
      <c r="GU59" t="s">
        <v>3</v>
      </c>
      <c r="GV59">
        <f t="shared" si="49"/>
        <v>0</v>
      </c>
      <c r="GW59">
        <v>1</v>
      </c>
      <c r="GX59">
        <f t="shared" si="50"/>
        <v>0</v>
      </c>
      <c r="HA59">
        <v>0</v>
      </c>
      <c r="HB59">
        <v>0</v>
      </c>
      <c r="HC59">
        <f t="shared" si="51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116</v>
      </c>
      <c r="F60" s="2" t="s">
        <v>117</v>
      </c>
      <c r="G60" s="2" t="s">
        <v>118</v>
      </c>
      <c r="H60" s="2" t="s">
        <v>49</v>
      </c>
      <c r="I60" s="2">
        <v>110</v>
      </c>
      <c r="J60" s="2">
        <v>0</v>
      </c>
      <c r="K60" s="2">
        <v>110</v>
      </c>
      <c r="L60" s="2"/>
      <c r="M60" s="2"/>
      <c r="N60" s="2"/>
      <c r="O60" s="2">
        <f t="shared" ref="O60:O91" si="62">ROUND(CP60,2)</f>
        <v>132844.79999999999</v>
      </c>
      <c r="P60" s="2">
        <f>ROUND(ROUND(CQ60*I60,2)/BC60,2)</f>
        <v>132844.79999999999</v>
      </c>
      <c r="Q60" s="2">
        <f t="shared" ref="Q60:Q91" si="63">ROUND(CR60*I60,2)</f>
        <v>0</v>
      </c>
      <c r="R60" s="2">
        <f t="shared" ref="R60:R91" si="64">ROUND(CS60*I60,2)</f>
        <v>0</v>
      </c>
      <c r="S60" s="2">
        <f t="shared" ref="S60:S91" si="65">ROUND(CT60*I60,2)</f>
        <v>0</v>
      </c>
      <c r="T60" s="2">
        <f t="shared" ref="T60:T91" si="66">ROUND(CU60*I60,2)</f>
        <v>0</v>
      </c>
      <c r="U60" s="2">
        <f t="shared" ref="U60:U91" si="67">ROUND(CV60*I60,7)</f>
        <v>0</v>
      </c>
      <c r="V60" s="2">
        <f t="shared" ref="V60:V91" si="68">ROUND(CW60*I60,7)</f>
        <v>0</v>
      </c>
      <c r="W60" s="2">
        <f t="shared" ref="W60:W91" si="69">ROUND(CX60*I60,2)</f>
        <v>0</v>
      </c>
      <c r="X60" s="2">
        <f t="shared" ref="X60:X91" si="70">ROUND(CY60,2)</f>
        <v>0</v>
      </c>
      <c r="Y60" s="2">
        <f t="shared" ref="Y60:Y91" si="71">ROUND(CZ60,2)</f>
        <v>0</v>
      </c>
      <c r="Z60" s="2"/>
      <c r="AA60" s="2">
        <v>64976624</v>
      </c>
      <c r="AB60" s="2">
        <f t="shared" ref="AB60:AB91" si="72">ROUND((AC60+AD60+AF60),2)</f>
        <v>1207.68</v>
      </c>
      <c r="AC60" s="2">
        <f t="shared" ref="AC60:AC91" si="73">ROUND((ES60),2)</f>
        <v>1207.68</v>
      </c>
      <c r="AD60" s="2">
        <f>ROUND((((ET60)-(EU60))+AE60),2)</f>
        <v>0</v>
      </c>
      <c r="AE60" s="2">
        <f t="shared" si="60"/>
        <v>0</v>
      </c>
      <c r="AF60" s="2">
        <f t="shared" si="60"/>
        <v>0</v>
      </c>
      <c r="AG60" s="2">
        <f t="shared" ref="AG60:AG91" si="74">ROUND((AP60),2)</f>
        <v>0</v>
      </c>
      <c r="AH60" s="2">
        <f t="shared" si="61"/>
        <v>0</v>
      </c>
      <c r="AI60" s="2">
        <f t="shared" si="61"/>
        <v>0</v>
      </c>
      <c r="AJ60" s="2">
        <f t="shared" ref="AJ60:AJ91" si="75">(AS60)</f>
        <v>0</v>
      </c>
      <c r="AK60" s="2">
        <v>1207.68</v>
      </c>
      <c r="AL60" s="2">
        <v>1207.68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1100</v>
      </c>
      <c r="BN60" s="2">
        <v>0</v>
      </c>
      <c r="BO60" s="2" t="s">
        <v>3</v>
      </c>
      <c r="BP60" s="2">
        <v>0</v>
      </c>
      <c r="BQ60" s="2">
        <v>8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76">(P60+Q60+S60)</f>
        <v>132844.79999999999</v>
      </c>
      <c r="CQ60" s="2">
        <f>AC60</f>
        <v>1207.68</v>
      </c>
      <c r="CR60" s="2">
        <f>(((ET60)-(EU60)*BS60)+AE60*BS60)</f>
        <v>0</v>
      </c>
      <c r="CS60" s="2">
        <f t="shared" ref="CS60:CS91" si="77">AE60*BS60</f>
        <v>0</v>
      </c>
      <c r="CT60" s="2">
        <f t="shared" ref="CT60:CT91" si="78">AF60*BA60</f>
        <v>0</v>
      </c>
      <c r="CU60" s="2">
        <f t="shared" ref="CU60:CU91" si="79">AG60</f>
        <v>0</v>
      </c>
      <c r="CV60" s="2">
        <f t="shared" ref="CV60:CV91" si="80">AH60</f>
        <v>0</v>
      </c>
      <c r="CW60" s="2">
        <f t="shared" ref="CW60:CW91" si="81">AI60</f>
        <v>0</v>
      </c>
      <c r="CX60" s="2">
        <f t="shared" ref="CX60:CX91" si="82">AJ60</f>
        <v>0</v>
      </c>
      <c r="CY60" s="2">
        <f t="shared" ref="CY60:CY67" si="83">(((S60+R60)*AT60)/100)</f>
        <v>0</v>
      </c>
      <c r="CZ60" s="2">
        <f t="shared" ref="CZ60:CZ67" si="84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49</v>
      </c>
      <c r="DW60" s="2" t="s">
        <v>49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49994432</v>
      </c>
      <c r="EF60" s="2">
        <v>8</v>
      </c>
      <c r="EG60" s="2" t="s">
        <v>113</v>
      </c>
      <c r="EH60" s="2">
        <v>0</v>
      </c>
      <c r="EI60" s="2" t="s">
        <v>3</v>
      </c>
      <c r="EJ60" s="2">
        <v>1</v>
      </c>
      <c r="EK60" s="2">
        <v>1100</v>
      </c>
      <c r="EL60" s="2" t="s">
        <v>119</v>
      </c>
      <c r="EM60" s="2" t="s">
        <v>120</v>
      </c>
      <c r="EN60" s="2"/>
      <c r="EO60" s="2" t="s">
        <v>3</v>
      </c>
      <c r="EP60" s="2"/>
      <c r="EQ60" s="2">
        <v>131072</v>
      </c>
      <c r="ER60" s="2">
        <v>0</v>
      </c>
      <c r="ES60" s="2">
        <v>1207.68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5</v>
      </c>
      <c r="FA60" s="2"/>
      <c r="FB60" s="2"/>
      <c r="FC60" s="2">
        <v>0</v>
      </c>
      <c r="FD60" s="2">
        <v>18</v>
      </c>
      <c r="FE60" s="2"/>
      <c r="FF60" s="2">
        <v>1184</v>
      </c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121</v>
      </c>
      <c r="GB60" s="2"/>
      <c r="GC60" s="2"/>
      <c r="GD60" s="2">
        <v>1</v>
      </c>
      <c r="GE60" s="2"/>
      <c r="GF60" s="2">
        <v>-1555820562</v>
      </c>
      <c r="GG60" s="2">
        <v>2</v>
      </c>
      <c r="GH60" s="2">
        <v>3</v>
      </c>
      <c r="GI60" s="2">
        <v>-2</v>
      </c>
      <c r="GJ60" s="2">
        <v>0</v>
      </c>
      <c r="GK60" s="2">
        <v>0</v>
      </c>
      <c r="GL60" s="2">
        <f t="shared" ref="GL60:GL91" si="85">ROUND(IF(AND(BH60=3,BI60=3,FS60&lt;&gt;0),P60,0),2)</f>
        <v>0</v>
      </c>
      <c r="GM60" s="2">
        <f t="shared" ref="GM60:GM91" si="86">ROUND(O60+X60+Y60,2)+GX60</f>
        <v>132844.79999999999</v>
      </c>
      <c r="GN60" s="2">
        <f t="shared" ref="GN60:GN91" si="87">IF(OR(BI60=0,BI60=1),GM60-GX60,0)</f>
        <v>132844.79999999999</v>
      </c>
      <c r="GO60" s="2">
        <f t="shared" ref="GO60:GO91" si="88">IF(BI60=2,GM60-GX60,0)</f>
        <v>0</v>
      </c>
      <c r="GP60" s="2">
        <f t="shared" ref="GP60:GP91" si="89">IF(BI60=4,GM60-GX60,0)</f>
        <v>0</v>
      </c>
      <c r="GQ60" s="2"/>
      <c r="GR60" s="2">
        <v>1</v>
      </c>
      <c r="GS60" s="2">
        <v>1</v>
      </c>
      <c r="GT60" s="2">
        <v>0</v>
      </c>
      <c r="GU60" s="2" t="s">
        <v>3</v>
      </c>
      <c r="GV60" s="2">
        <f t="shared" ref="GV60:GV91" si="90">ROUND((GT60),2)</f>
        <v>0</v>
      </c>
      <c r="GW60" s="2">
        <v>1</v>
      </c>
      <c r="GX60" s="2">
        <f t="shared" ref="GX60:GX91" si="91">ROUND(HC60*I60,2)</f>
        <v>0</v>
      </c>
      <c r="GY60" s="2"/>
      <c r="GZ60" s="2"/>
      <c r="HA60" s="2">
        <v>0</v>
      </c>
      <c r="HB60" s="2">
        <v>0</v>
      </c>
      <c r="HC60" s="2">
        <f t="shared" ref="HC60:HC91" si="92">GV60*GW60</f>
        <v>0</v>
      </c>
      <c r="HD60" s="2"/>
      <c r="HE60" s="2" t="s">
        <v>46</v>
      </c>
      <c r="HF60" s="2" t="s">
        <v>37</v>
      </c>
      <c r="HG60" s="2">
        <f>ROUND(AC60*I60,2)</f>
        <v>132844.79999999999</v>
      </c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116</v>
      </c>
      <c r="F61" t="s">
        <v>117</v>
      </c>
      <c r="G61" t="s">
        <v>118</v>
      </c>
      <c r="H61" t="s">
        <v>49</v>
      </c>
      <c r="I61">
        <v>110</v>
      </c>
      <c r="J61">
        <v>0</v>
      </c>
      <c r="K61">
        <v>110</v>
      </c>
      <c r="O61">
        <f t="shared" si="62"/>
        <v>132844.79999999999</v>
      </c>
      <c r="P61">
        <f t="shared" ref="P61:P67" si="93">ROUND(CQ61*I61,2)</f>
        <v>132844.79999999999</v>
      </c>
      <c r="Q61">
        <f t="shared" si="63"/>
        <v>0</v>
      </c>
      <c r="R61">
        <f t="shared" si="64"/>
        <v>0</v>
      </c>
      <c r="S61">
        <f t="shared" si="65"/>
        <v>0</v>
      </c>
      <c r="T61">
        <f t="shared" si="66"/>
        <v>0</v>
      </c>
      <c r="U61">
        <f t="shared" si="67"/>
        <v>0</v>
      </c>
      <c r="V61">
        <f t="shared" si="68"/>
        <v>0</v>
      </c>
      <c r="W61">
        <f t="shared" si="69"/>
        <v>0</v>
      </c>
      <c r="X61">
        <f t="shared" si="70"/>
        <v>0</v>
      </c>
      <c r="Y61">
        <f t="shared" si="71"/>
        <v>0</v>
      </c>
      <c r="AA61">
        <v>64976622</v>
      </c>
      <c r="AB61">
        <f t="shared" si="72"/>
        <v>1207.68</v>
      </c>
      <c r="AC61">
        <f t="shared" si="73"/>
        <v>1207.68</v>
      </c>
      <c r="AD61">
        <f>ROUND((((ET61)-(EU61))+AE61),2)</f>
        <v>0</v>
      </c>
      <c r="AE61">
        <f t="shared" si="60"/>
        <v>0</v>
      </c>
      <c r="AF61">
        <f t="shared" si="60"/>
        <v>0</v>
      </c>
      <c r="AG61">
        <f t="shared" si="74"/>
        <v>0</v>
      </c>
      <c r="AH61">
        <f t="shared" si="61"/>
        <v>0</v>
      </c>
      <c r="AI61">
        <f t="shared" si="61"/>
        <v>0</v>
      </c>
      <c r="AJ61">
        <f t="shared" si="75"/>
        <v>0</v>
      </c>
      <c r="AK61">
        <v>1207.68</v>
      </c>
      <c r="AL61">
        <v>1207.68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9.2200000000000006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1100</v>
      </c>
      <c r="BN61">
        <v>0</v>
      </c>
      <c r="BO61" t="s">
        <v>3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6"/>
        <v>132844.79999999999</v>
      </c>
      <c r="CQ61">
        <f>AC61</f>
        <v>1207.68</v>
      </c>
      <c r="CR61">
        <f>(((ET61)-(EU61)*BS61)+AE61*BS61)</f>
        <v>0</v>
      </c>
      <c r="CS61">
        <f t="shared" si="77"/>
        <v>0</v>
      </c>
      <c r="CT61">
        <f t="shared" si="78"/>
        <v>0</v>
      </c>
      <c r="CU61">
        <f t="shared" si="79"/>
        <v>0</v>
      </c>
      <c r="CV61">
        <f t="shared" si="80"/>
        <v>0</v>
      </c>
      <c r="CW61">
        <f t="shared" si="81"/>
        <v>0</v>
      </c>
      <c r="CX61">
        <f t="shared" si="82"/>
        <v>0</v>
      </c>
      <c r="CY61">
        <f t="shared" si="83"/>
        <v>0</v>
      </c>
      <c r="CZ61">
        <f t="shared" si="84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49</v>
      </c>
      <c r="DW61" t="s">
        <v>49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49994432</v>
      </c>
      <c r="EF61">
        <v>8</v>
      </c>
      <c r="EG61" t="s">
        <v>113</v>
      </c>
      <c r="EH61">
        <v>0</v>
      </c>
      <c r="EI61" t="s">
        <v>3</v>
      </c>
      <c r="EJ61">
        <v>1</v>
      </c>
      <c r="EK61">
        <v>1100</v>
      </c>
      <c r="EL61" t="s">
        <v>119</v>
      </c>
      <c r="EM61" t="s">
        <v>120</v>
      </c>
      <c r="EO61" t="s">
        <v>3</v>
      </c>
      <c r="EQ61">
        <v>131072</v>
      </c>
      <c r="ER61">
        <v>1207.68</v>
      </c>
      <c r="ES61">
        <v>1207.68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1184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121</v>
      </c>
      <c r="GD61">
        <v>1</v>
      </c>
      <c r="GF61">
        <v>-1555820562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5"/>
        <v>0</v>
      </c>
      <c r="GM61">
        <f t="shared" si="86"/>
        <v>132844.79999999999</v>
      </c>
      <c r="GN61">
        <f t="shared" si="87"/>
        <v>132844.79999999999</v>
      </c>
      <c r="GO61">
        <f t="shared" si="88"/>
        <v>0</v>
      </c>
      <c r="GP61">
        <f t="shared" si="89"/>
        <v>0</v>
      </c>
      <c r="GR61">
        <v>1</v>
      </c>
      <c r="GS61">
        <v>1</v>
      </c>
      <c r="GT61">
        <v>0</v>
      </c>
      <c r="GU61" t="s">
        <v>3</v>
      </c>
      <c r="GV61">
        <f t="shared" si="90"/>
        <v>0</v>
      </c>
      <c r="GW61">
        <v>1</v>
      </c>
      <c r="GX61">
        <f t="shared" si="91"/>
        <v>0</v>
      </c>
      <c r="HA61">
        <v>0</v>
      </c>
      <c r="HB61">
        <v>0</v>
      </c>
      <c r="HC61">
        <f t="shared" si="92"/>
        <v>0</v>
      </c>
      <c r="HE61" t="s">
        <v>46</v>
      </c>
      <c r="HF61" t="s">
        <v>37</v>
      </c>
      <c r="HG61">
        <f>ROUND(AC61*I61,2)</f>
        <v>132844.79999999999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ROW(SmtRes!A136)</f>
        <v>136</v>
      </c>
      <c r="D62" s="2">
        <f>ROW(EtalonRes!A138)</f>
        <v>138</v>
      </c>
      <c r="E62" s="2" t="s">
        <v>3</v>
      </c>
      <c r="F62" s="2" t="s">
        <v>122</v>
      </c>
      <c r="G62" s="2" t="s">
        <v>123</v>
      </c>
      <c r="H62" s="2" t="s">
        <v>124</v>
      </c>
      <c r="I62" s="2">
        <v>91</v>
      </c>
      <c r="J62" s="2">
        <v>0</v>
      </c>
      <c r="K62" s="2">
        <v>91</v>
      </c>
      <c r="L62" s="2"/>
      <c r="M62" s="2"/>
      <c r="N62" s="2"/>
      <c r="O62" s="2">
        <f t="shared" si="62"/>
        <v>26463.89</v>
      </c>
      <c r="P62" s="2">
        <f t="shared" si="93"/>
        <v>12513.41</v>
      </c>
      <c r="Q62" s="2">
        <f t="shared" si="63"/>
        <v>4117.93</v>
      </c>
      <c r="R62" s="2">
        <f t="shared" si="64"/>
        <v>251.16</v>
      </c>
      <c r="S62" s="2">
        <f t="shared" si="65"/>
        <v>9832.5499999999993</v>
      </c>
      <c r="T62" s="2">
        <f t="shared" si="66"/>
        <v>0</v>
      </c>
      <c r="U62" s="2">
        <f t="shared" si="67"/>
        <v>1022.112</v>
      </c>
      <c r="V62" s="2">
        <f t="shared" si="68"/>
        <v>18.564</v>
      </c>
      <c r="W62" s="2">
        <f t="shared" si="69"/>
        <v>0</v>
      </c>
      <c r="X62" s="2">
        <f t="shared" si="70"/>
        <v>9781.2000000000007</v>
      </c>
      <c r="Y62" s="2">
        <f t="shared" si="71"/>
        <v>5142.6899999999996</v>
      </c>
      <c r="Z62" s="2"/>
      <c r="AA62" s="2">
        <v>-1</v>
      </c>
      <c r="AB62" s="2">
        <f t="shared" si="72"/>
        <v>290.81</v>
      </c>
      <c r="AC62" s="2">
        <f t="shared" si="73"/>
        <v>137.51</v>
      </c>
      <c r="AD62" s="2">
        <f t="shared" ref="AD62:AD67" si="94">ROUND(((((ET62*ROUND(1.2,7)))-((EU62*ROUND(1.2,7))))+AE62),2)</f>
        <v>45.25</v>
      </c>
      <c r="AE62" s="2">
        <f t="shared" ref="AE62:AF67" si="95">ROUND(((EU62*ROUND(1.2,7))),2)</f>
        <v>2.76</v>
      </c>
      <c r="AF62" s="2">
        <f t="shared" si="95"/>
        <v>108.05</v>
      </c>
      <c r="AG62" s="2">
        <f t="shared" si="74"/>
        <v>0</v>
      </c>
      <c r="AH62" s="2">
        <f t="shared" ref="AH62:AI67" si="96">((EW62*ROUND(1.2,7)))</f>
        <v>11.231999999999999</v>
      </c>
      <c r="AI62" s="2">
        <f t="shared" si="96"/>
        <v>0.20400000000000001</v>
      </c>
      <c r="AJ62" s="2">
        <f t="shared" si="75"/>
        <v>0</v>
      </c>
      <c r="AK62" s="2">
        <v>265.26</v>
      </c>
      <c r="AL62" s="2">
        <v>137.51</v>
      </c>
      <c r="AM62" s="2">
        <v>37.71</v>
      </c>
      <c r="AN62" s="2">
        <v>2.2999999999999998</v>
      </c>
      <c r="AO62" s="2">
        <v>90.04</v>
      </c>
      <c r="AP62" s="2">
        <v>0</v>
      </c>
      <c r="AQ62" s="2">
        <v>9.36</v>
      </c>
      <c r="AR62" s="2">
        <v>0.17</v>
      </c>
      <c r="AS62" s="2">
        <v>0</v>
      </c>
      <c r="AT62" s="2">
        <v>97</v>
      </c>
      <c r="AU62" s="2">
        <v>51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125</v>
      </c>
      <c r="BK62" s="2"/>
      <c r="BL62" s="2"/>
      <c r="BM62" s="2">
        <v>108001</v>
      </c>
      <c r="BN62" s="2">
        <v>0</v>
      </c>
      <c r="BO62" s="2" t="s">
        <v>3</v>
      </c>
      <c r="BP62" s="2">
        <v>0</v>
      </c>
      <c r="BQ62" s="2">
        <v>3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1400</v>
      </c>
      <c r="CO62" s="2">
        <v>0</v>
      </c>
      <c r="CP62" s="2">
        <f t="shared" si="76"/>
        <v>26463.89</v>
      </c>
      <c r="CQ62" s="2">
        <f t="shared" ref="CQ62:CQ67" si="97">AC62*BC62</f>
        <v>137.51</v>
      </c>
      <c r="CR62" s="2">
        <f t="shared" ref="CR62:CR67" si="98">((((ET62*ROUND(1.2,7)))*BB62-((EU62*ROUND(1.2,7)))*BS62)+AE62*BS62)</f>
        <v>45.252000000000002</v>
      </c>
      <c r="CS62" s="2">
        <f t="shared" si="77"/>
        <v>2.76</v>
      </c>
      <c r="CT62" s="2">
        <f t="shared" si="78"/>
        <v>108.05</v>
      </c>
      <c r="CU62" s="2">
        <f t="shared" si="79"/>
        <v>0</v>
      </c>
      <c r="CV62" s="2">
        <f t="shared" si="80"/>
        <v>11.231999999999999</v>
      </c>
      <c r="CW62" s="2">
        <f t="shared" si="81"/>
        <v>0.20400000000000001</v>
      </c>
      <c r="CX62" s="2">
        <f t="shared" si="82"/>
        <v>0</v>
      </c>
      <c r="CY62" s="2">
        <f t="shared" si="83"/>
        <v>9781.198699999999</v>
      </c>
      <c r="CZ62" s="2">
        <f t="shared" si="84"/>
        <v>5142.6920999999993</v>
      </c>
      <c r="DA62" s="2"/>
      <c r="DB62" s="2">
        <v>11</v>
      </c>
      <c r="DC62" s="2" t="s">
        <v>3</v>
      </c>
      <c r="DD62" s="2" t="s">
        <v>3</v>
      </c>
      <c r="DE62" s="2" t="s">
        <v>30</v>
      </c>
      <c r="DF62" s="2" t="s">
        <v>30</v>
      </c>
      <c r="DG62" s="2" t="s">
        <v>30</v>
      </c>
      <c r="DH62" s="2" t="s">
        <v>3</v>
      </c>
      <c r="DI62" s="2" t="s">
        <v>30</v>
      </c>
      <c r="DJ62" s="2" t="s">
        <v>30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124</v>
      </c>
      <c r="DW62" s="2" t="s">
        <v>124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49994016</v>
      </c>
      <c r="EF62" s="2">
        <v>3</v>
      </c>
      <c r="EG62" s="2" t="s">
        <v>31</v>
      </c>
      <c r="EH62" s="2">
        <v>0</v>
      </c>
      <c r="EI62" s="2" t="s">
        <v>3</v>
      </c>
      <c r="EJ62" s="2">
        <v>2</v>
      </c>
      <c r="EK62" s="2">
        <v>108001</v>
      </c>
      <c r="EL62" s="2" t="s">
        <v>32</v>
      </c>
      <c r="EM62" s="2" t="s">
        <v>33</v>
      </c>
      <c r="EN62" s="2"/>
      <c r="EO62" s="2" t="s">
        <v>34</v>
      </c>
      <c r="EP62" s="2"/>
      <c r="EQ62" s="2">
        <v>132096</v>
      </c>
      <c r="ER62" s="2">
        <v>265.26</v>
      </c>
      <c r="ES62" s="2">
        <v>137.51</v>
      </c>
      <c r="ET62" s="2">
        <v>37.71</v>
      </c>
      <c r="EU62" s="2">
        <v>2.2999999999999998</v>
      </c>
      <c r="EV62" s="2">
        <v>90.04</v>
      </c>
      <c r="EW62" s="2">
        <v>9.36</v>
      </c>
      <c r="EX62" s="2">
        <v>0.17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1407845941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85"/>
        <v>0</v>
      </c>
      <c r="GM62" s="2">
        <f t="shared" si="86"/>
        <v>41387.78</v>
      </c>
      <c r="GN62" s="2">
        <f t="shared" si="87"/>
        <v>0</v>
      </c>
      <c r="GO62" s="2">
        <f t="shared" si="88"/>
        <v>41387.78</v>
      </c>
      <c r="GP62" s="2">
        <f t="shared" si="89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0"/>
        <v>0</v>
      </c>
      <c r="GW62" s="2">
        <v>1</v>
      </c>
      <c r="GX62" s="2">
        <f t="shared" si="91"/>
        <v>0</v>
      </c>
      <c r="GY62" s="2"/>
      <c r="GZ62" s="2"/>
      <c r="HA62" s="2">
        <v>0</v>
      </c>
      <c r="HB62" s="2">
        <v>0</v>
      </c>
      <c r="HC62" s="2">
        <f t="shared" si="92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35</v>
      </c>
      <c r="HO62" s="2" t="s">
        <v>36</v>
      </c>
      <c r="HP62" s="2" t="s">
        <v>32</v>
      </c>
      <c r="HQ62" s="2" t="s">
        <v>32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ROW(SmtRes!A144)</f>
        <v>144</v>
      </c>
      <c r="D63">
        <f>ROW(EtalonRes!A146)</f>
        <v>146</v>
      </c>
      <c r="E63" t="s">
        <v>3</v>
      </c>
      <c r="F63" t="s">
        <v>122</v>
      </c>
      <c r="G63" t="s">
        <v>123</v>
      </c>
      <c r="H63" t="s">
        <v>124</v>
      </c>
      <c r="I63">
        <v>91</v>
      </c>
      <c r="J63">
        <v>0</v>
      </c>
      <c r="K63">
        <v>91</v>
      </c>
      <c r="O63">
        <f t="shared" si="62"/>
        <v>717975.82</v>
      </c>
      <c r="P63">
        <f t="shared" si="93"/>
        <v>150411.19</v>
      </c>
      <c r="Q63">
        <f t="shared" si="63"/>
        <v>66792.86</v>
      </c>
      <c r="R63">
        <f t="shared" si="64"/>
        <v>12791.58</v>
      </c>
      <c r="S63">
        <f t="shared" si="65"/>
        <v>500771.77</v>
      </c>
      <c r="T63">
        <f t="shared" si="66"/>
        <v>0</v>
      </c>
      <c r="U63">
        <f t="shared" si="67"/>
        <v>1022.112</v>
      </c>
      <c r="V63">
        <f t="shared" si="68"/>
        <v>18.564</v>
      </c>
      <c r="W63">
        <f t="shared" si="69"/>
        <v>0</v>
      </c>
      <c r="X63">
        <f t="shared" si="70"/>
        <v>498156.45</v>
      </c>
      <c r="Y63">
        <f t="shared" si="71"/>
        <v>261917.31</v>
      </c>
      <c r="AA63">
        <v>-1</v>
      </c>
      <c r="AB63">
        <f t="shared" si="72"/>
        <v>290.81</v>
      </c>
      <c r="AC63">
        <f t="shared" si="73"/>
        <v>137.51</v>
      </c>
      <c r="AD63">
        <f t="shared" si="94"/>
        <v>45.25</v>
      </c>
      <c r="AE63">
        <f t="shared" si="95"/>
        <v>2.76</v>
      </c>
      <c r="AF63">
        <f t="shared" si="95"/>
        <v>108.05</v>
      </c>
      <c r="AG63">
        <f t="shared" si="74"/>
        <v>0</v>
      </c>
      <c r="AH63">
        <f t="shared" si="96"/>
        <v>11.231999999999999</v>
      </c>
      <c r="AI63">
        <f t="shared" si="96"/>
        <v>0.20400000000000001</v>
      </c>
      <c r="AJ63">
        <f t="shared" si="75"/>
        <v>0</v>
      </c>
      <c r="AK63">
        <v>265.26</v>
      </c>
      <c r="AL63">
        <v>137.51</v>
      </c>
      <c r="AM63">
        <v>37.71</v>
      </c>
      <c r="AN63">
        <v>2.2999999999999998</v>
      </c>
      <c r="AO63">
        <v>90.04</v>
      </c>
      <c r="AP63">
        <v>0</v>
      </c>
      <c r="AQ63">
        <v>9.36</v>
      </c>
      <c r="AR63">
        <v>0.17</v>
      </c>
      <c r="AS63">
        <v>0</v>
      </c>
      <c r="AT63">
        <v>97</v>
      </c>
      <c r="AU63">
        <v>51</v>
      </c>
      <c r="AV63">
        <v>1</v>
      </c>
      <c r="AW63">
        <v>1</v>
      </c>
      <c r="AZ63">
        <v>1</v>
      </c>
      <c r="BA63">
        <v>50.93</v>
      </c>
      <c r="BB63">
        <v>16.22</v>
      </c>
      <c r="BC63">
        <v>12.02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125</v>
      </c>
      <c r="BM63">
        <v>108001</v>
      </c>
      <c r="BN63">
        <v>0</v>
      </c>
      <c r="BO63" t="s">
        <v>122</v>
      </c>
      <c r="BP63">
        <v>1</v>
      </c>
      <c r="BQ63">
        <v>3</v>
      </c>
      <c r="BR63">
        <v>0</v>
      </c>
      <c r="BS63">
        <v>50.93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1400</v>
      </c>
      <c r="CO63">
        <v>0</v>
      </c>
      <c r="CP63">
        <f t="shared" si="76"/>
        <v>717975.82000000007</v>
      </c>
      <c r="CQ63">
        <f t="shared" si="97"/>
        <v>1652.8701999999998</v>
      </c>
      <c r="CR63">
        <f t="shared" si="98"/>
        <v>733.98744000000011</v>
      </c>
      <c r="CS63">
        <f t="shared" si="77"/>
        <v>140.5668</v>
      </c>
      <c r="CT63">
        <f t="shared" si="78"/>
        <v>5502.9865</v>
      </c>
      <c r="CU63">
        <f t="shared" si="79"/>
        <v>0</v>
      </c>
      <c r="CV63">
        <f t="shared" si="80"/>
        <v>11.231999999999999</v>
      </c>
      <c r="CW63">
        <f t="shared" si="81"/>
        <v>0.20400000000000001</v>
      </c>
      <c r="CX63">
        <f t="shared" si="82"/>
        <v>0</v>
      </c>
      <c r="CY63">
        <f t="shared" si="83"/>
        <v>498156.44950000005</v>
      </c>
      <c r="CZ63">
        <f t="shared" si="84"/>
        <v>261917.30850000001</v>
      </c>
      <c r="DB63">
        <v>12</v>
      </c>
      <c r="DC63" t="s">
        <v>3</v>
      </c>
      <c r="DD63" t="s">
        <v>3</v>
      </c>
      <c r="DE63" t="s">
        <v>30</v>
      </c>
      <c r="DF63" t="s">
        <v>30</v>
      </c>
      <c r="DG63" t="s">
        <v>30</v>
      </c>
      <c r="DH63" t="s">
        <v>3</v>
      </c>
      <c r="DI63" t="s">
        <v>30</v>
      </c>
      <c r="DJ63" t="s">
        <v>30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124</v>
      </c>
      <c r="DW63" t="s">
        <v>124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49994016</v>
      </c>
      <c r="EF63">
        <v>3</v>
      </c>
      <c r="EG63" t="s">
        <v>31</v>
      </c>
      <c r="EH63">
        <v>0</v>
      </c>
      <c r="EI63" t="s">
        <v>3</v>
      </c>
      <c r="EJ63">
        <v>2</v>
      </c>
      <c r="EK63">
        <v>108001</v>
      </c>
      <c r="EL63" t="s">
        <v>32</v>
      </c>
      <c r="EM63" t="s">
        <v>33</v>
      </c>
      <c r="EO63" t="s">
        <v>34</v>
      </c>
      <c r="EQ63">
        <v>132096</v>
      </c>
      <c r="ER63">
        <v>265.26</v>
      </c>
      <c r="ES63">
        <v>137.51</v>
      </c>
      <c r="ET63">
        <v>37.71</v>
      </c>
      <c r="EU63">
        <v>2.2999999999999998</v>
      </c>
      <c r="EV63">
        <v>90.04</v>
      </c>
      <c r="EW63">
        <v>9.36</v>
      </c>
      <c r="EX63">
        <v>0.17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1407845941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5"/>
        <v>0</v>
      </c>
      <c r="GM63">
        <f t="shared" si="86"/>
        <v>1478049.58</v>
      </c>
      <c r="GN63">
        <f t="shared" si="87"/>
        <v>0</v>
      </c>
      <c r="GO63">
        <f t="shared" si="88"/>
        <v>1478049.58</v>
      </c>
      <c r="GP63">
        <f t="shared" si="89"/>
        <v>0</v>
      </c>
      <c r="GR63">
        <v>0</v>
      </c>
      <c r="GS63">
        <v>3</v>
      </c>
      <c r="GT63">
        <v>0</v>
      </c>
      <c r="GU63" t="s">
        <v>3</v>
      </c>
      <c r="GV63">
        <f t="shared" si="90"/>
        <v>0</v>
      </c>
      <c r="GW63">
        <v>1</v>
      </c>
      <c r="GX63">
        <f t="shared" si="91"/>
        <v>0</v>
      </c>
      <c r="HA63">
        <v>0</v>
      </c>
      <c r="HB63">
        <v>0</v>
      </c>
      <c r="HC63">
        <f t="shared" si="92"/>
        <v>0</v>
      </c>
      <c r="HE63" t="s">
        <v>3</v>
      </c>
      <c r="HF63" t="s">
        <v>3</v>
      </c>
      <c r="HM63" t="s">
        <v>3</v>
      </c>
      <c r="HN63" t="s">
        <v>35</v>
      </c>
      <c r="HO63" t="s">
        <v>36</v>
      </c>
      <c r="HP63" t="s">
        <v>32</v>
      </c>
      <c r="HQ63" t="s">
        <v>32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ROW(SmtRes!A147)</f>
        <v>147</v>
      </c>
      <c r="D64" s="2">
        <f>ROW(EtalonRes!A149)</f>
        <v>149</v>
      </c>
      <c r="E64" s="2" t="s">
        <v>126</v>
      </c>
      <c r="F64" s="2" t="s">
        <v>127</v>
      </c>
      <c r="G64" s="2" t="s">
        <v>128</v>
      </c>
      <c r="H64" s="2" t="s">
        <v>103</v>
      </c>
      <c r="I64" s="2">
        <f>ROUND(91/2,7)</f>
        <v>45.5</v>
      </c>
      <c r="J64" s="2">
        <v>0</v>
      </c>
      <c r="K64" s="2">
        <f>ROUND(91/2,7)</f>
        <v>45.5</v>
      </c>
      <c r="L64" s="2"/>
      <c r="M64" s="2"/>
      <c r="N64" s="2"/>
      <c r="O64" s="2">
        <f t="shared" si="62"/>
        <v>6351.35</v>
      </c>
      <c r="P64" s="2">
        <f t="shared" si="93"/>
        <v>6072.43</v>
      </c>
      <c r="Q64" s="2">
        <f t="shared" si="63"/>
        <v>0</v>
      </c>
      <c r="R64" s="2">
        <f t="shared" si="64"/>
        <v>0</v>
      </c>
      <c r="S64" s="2">
        <f t="shared" si="65"/>
        <v>278.92</v>
      </c>
      <c r="T64" s="2">
        <f t="shared" si="66"/>
        <v>0</v>
      </c>
      <c r="U64" s="2">
        <f t="shared" si="67"/>
        <v>30.03</v>
      </c>
      <c r="V64" s="2">
        <f t="shared" si="68"/>
        <v>0</v>
      </c>
      <c r="W64" s="2">
        <f t="shared" si="69"/>
        <v>0</v>
      </c>
      <c r="X64" s="2">
        <f t="shared" si="70"/>
        <v>251.03</v>
      </c>
      <c r="Y64" s="2">
        <f t="shared" si="71"/>
        <v>128.30000000000001</v>
      </c>
      <c r="Z64" s="2"/>
      <c r="AA64" s="2">
        <v>64976624</v>
      </c>
      <c r="AB64" s="2">
        <f t="shared" si="72"/>
        <v>139.59</v>
      </c>
      <c r="AC64" s="2">
        <f t="shared" si="73"/>
        <v>133.46</v>
      </c>
      <c r="AD64" s="2">
        <f t="shared" si="94"/>
        <v>0</v>
      </c>
      <c r="AE64" s="2">
        <f t="shared" si="95"/>
        <v>0</v>
      </c>
      <c r="AF64" s="2">
        <f t="shared" si="95"/>
        <v>6.13</v>
      </c>
      <c r="AG64" s="2">
        <f t="shared" si="74"/>
        <v>0</v>
      </c>
      <c r="AH64" s="2">
        <f t="shared" si="96"/>
        <v>0.66</v>
      </c>
      <c r="AI64" s="2">
        <f t="shared" si="96"/>
        <v>0</v>
      </c>
      <c r="AJ64" s="2">
        <f t="shared" si="75"/>
        <v>0</v>
      </c>
      <c r="AK64" s="2">
        <v>138.57</v>
      </c>
      <c r="AL64" s="2">
        <v>133.46</v>
      </c>
      <c r="AM64" s="2">
        <v>0</v>
      </c>
      <c r="AN64" s="2">
        <v>0</v>
      </c>
      <c r="AO64" s="2">
        <v>5.1100000000000003</v>
      </c>
      <c r="AP64" s="2">
        <v>0</v>
      </c>
      <c r="AQ64" s="2">
        <v>0.55000000000000004</v>
      </c>
      <c r="AR64" s="2">
        <v>0</v>
      </c>
      <c r="AS64" s="2">
        <v>0</v>
      </c>
      <c r="AT64" s="2">
        <v>90</v>
      </c>
      <c r="AU64" s="2">
        <v>46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129</v>
      </c>
      <c r="BK64" s="2"/>
      <c r="BL64" s="2"/>
      <c r="BM64" s="2">
        <v>110006</v>
      </c>
      <c r="BN64" s="2">
        <v>0</v>
      </c>
      <c r="BO64" s="2" t="s">
        <v>3</v>
      </c>
      <c r="BP64" s="2">
        <v>0</v>
      </c>
      <c r="BQ64" s="2">
        <v>3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90</v>
      </c>
      <c r="CA64" s="2">
        <v>46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1398</v>
      </c>
      <c r="CO64" s="2">
        <v>0</v>
      </c>
      <c r="CP64" s="2">
        <f t="shared" si="76"/>
        <v>6351.35</v>
      </c>
      <c r="CQ64" s="2">
        <f t="shared" si="97"/>
        <v>133.46</v>
      </c>
      <c r="CR64" s="2">
        <f t="shared" si="98"/>
        <v>0</v>
      </c>
      <c r="CS64" s="2">
        <f t="shared" si="77"/>
        <v>0</v>
      </c>
      <c r="CT64" s="2">
        <f t="shared" si="78"/>
        <v>6.13</v>
      </c>
      <c r="CU64" s="2">
        <f t="shared" si="79"/>
        <v>0</v>
      </c>
      <c r="CV64" s="2">
        <f t="shared" si="80"/>
        <v>0.66</v>
      </c>
      <c r="CW64" s="2">
        <f t="shared" si="81"/>
        <v>0</v>
      </c>
      <c r="CX64" s="2">
        <f t="shared" si="82"/>
        <v>0</v>
      </c>
      <c r="CY64" s="2">
        <f t="shared" si="83"/>
        <v>251.02800000000002</v>
      </c>
      <c r="CZ64" s="2">
        <f t="shared" si="84"/>
        <v>128.3032</v>
      </c>
      <c r="DA64" s="2"/>
      <c r="DB64" s="2"/>
      <c r="DC64" s="2" t="s">
        <v>3</v>
      </c>
      <c r="DD64" s="2" t="s">
        <v>3</v>
      </c>
      <c r="DE64" s="2" t="s">
        <v>21</v>
      </c>
      <c r="DF64" s="2" t="s">
        <v>21</v>
      </c>
      <c r="DG64" s="2" t="s">
        <v>21</v>
      </c>
      <c r="DH64" s="2" t="s">
        <v>3</v>
      </c>
      <c r="DI64" s="2" t="s">
        <v>21</v>
      </c>
      <c r="DJ64" s="2" t="s">
        <v>21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103</v>
      </c>
      <c r="DW64" s="2" t="s">
        <v>103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49994097</v>
      </c>
      <c r="EF64" s="2">
        <v>3</v>
      </c>
      <c r="EG64" s="2" t="s">
        <v>31</v>
      </c>
      <c r="EH64" s="2">
        <v>0</v>
      </c>
      <c r="EI64" s="2" t="s">
        <v>3</v>
      </c>
      <c r="EJ64" s="2">
        <v>2</v>
      </c>
      <c r="EK64" s="2">
        <v>110006</v>
      </c>
      <c r="EL64" s="2" t="s">
        <v>105</v>
      </c>
      <c r="EM64" s="2" t="s">
        <v>106</v>
      </c>
      <c r="EN64" s="2"/>
      <c r="EO64" s="2" t="s">
        <v>22</v>
      </c>
      <c r="EP64" s="2"/>
      <c r="EQ64" s="2">
        <v>131072</v>
      </c>
      <c r="ER64" s="2">
        <v>138.57</v>
      </c>
      <c r="ES64" s="2">
        <v>133.46</v>
      </c>
      <c r="ET64" s="2">
        <v>0</v>
      </c>
      <c r="EU64" s="2">
        <v>0</v>
      </c>
      <c r="EV64" s="2">
        <v>5.1100000000000003</v>
      </c>
      <c r="EW64" s="2">
        <v>0.55000000000000004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90</v>
      </c>
      <c r="FY64" s="2">
        <v>46</v>
      </c>
      <c r="FZ64" s="2"/>
      <c r="GA64" s="2" t="s">
        <v>3</v>
      </c>
      <c r="GB64" s="2"/>
      <c r="GC64" s="2"/>
      <c r="GD64" s="2">
        <v>1</v>
      </c>
      <c r="GE64" s="2"/>
      <c r="GF64" s="2">
        <v>1754843613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85"/>
        <v>0</v>
      </c>
      <c r="GM64" s="2">
        <f t="shared" si="86"/>
        <v>6730.68</v>
      </c>
      <c r="GN64" s="2">
        <f t="shared" si="87"/>
        <v>0</v>
      </c>
      <c r="GO64" s="2">
        <f t="shared" si="88"/>
        <v>6730.68</v>
      </c>
      <c r="GP64" s="2">
        <f t="shared" si="89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0"/>
        <v>0</v>
      </c>
      <c r="GW64" s="2">
        <v>1</v>
      </c>
      <c r="GX64" s="2">
        <f t="shared" si="91"/>
        <v>0</v>
      </c>
      <c r="GY64" s="2"/>
      <c r="GZ64" s="2"/>
      <c r="HA64" s="2">
        <v>0</v>
      </c>
      <c r="HB64" s="2">
        <v>0</v>
      </c>
      <c r="HC64" s="2">
        <f t="shared" si="92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107</v>
      </c>
      <c r="HO64" s="2" t="s">
        <v>108</v>
      </c>
      <c r="HP64" s="2" t="s">
        <v>105</v>
      </c>
      <c r="HQ64" s="2" t="s">
        <v>105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ROW(SmtRes!A150)</f>
        <v>150</v>
      </c>
      <c r="D65">
        <f>ROW(EtalonRes!A152)</f>
        <v>152</v>
      </c>
      <c r="E65" t="s">
        <v>126</v>
      </c>
      <c r="F65" t="s">
        <v>127</v>
      </c>
      <c r="G65" t="s">
        <v>128</v>
      </c>
      <c r="H65" t="s">
        <v>103</v>
      </c>
      <c r="I65">
        <f>ROUND(91/2,7)</f>
        <v>45.5</v>
      </c>
      <c r="J65">
        <v>0</v>
      </c>
      <c r="K65">
        <f>ROUND(91/2,7)</f>
        <v>45.5</v>
      </c>
      <c r="O65">
        <f t="shared" si="62"/>
        <v>32179.53</v>
      </c>
      <c r="P65">
        <f t="shared" si="93"/>
        <v>17974.39</v>
      </c>
      <c r="Q65">
        <f t="shared" si="63"/>
        <v>0</v>
      </c>
      <c r="R65">
        <f t="shared" si="64"/>
        <v>0</v>
      </c>
      <c r="S65">
        <f t="shared" si="65"/>
        <v>14205.14</v>
      </c>
      <c r="T65">
        <f t="shared" si="66"/>
        <v>0</v>
      </c>
      <c r="U65">
        <f t="shared" si="67"/>
        <v>30.03</v>
      </c>
      <c r="V65">
        <f t="shared" si="68"/>
        <v>0</v>
      </c>
      <c r="W65">
        <f t="shared" si="69"/>
        <v>0</v>
      </c>
      <c r="X65">
        <f t="shared" si="70"/>
        <v>12784.63</v>
      </c>
      <c r="Y65">
        <f t="shared" si="71"/>
        <v>6534.36</v>
      </c>
      <c r="AA65">
        <v>64976622</v>
      </c>
      <c r="AB65">
        <f t="shared" si="72"/>
        <v>139.59</v>
      </c>
      <c r="AC65">
        <f t="shared" si="73"/>
        <v>133.46</v>
      </c>
      <c r="AD65">
        <f t="shared" si="94"/>
        <v>0</v>
      </c>
      <c r="AE65">
        <f t="shared" si="95"/>
        <v>0</v>
      </c>
      <c r="AF65">
        <f t="shared" si="95"/>
        <v>6.13</v>
      </c>
      <c r="AG65">
        <f t="shared" si="74"/>
        <v>0</v>
      </c>
      <c r="AH65">
        <f t="shared" si="96"/>
        <v>0.66</v>
      </c>
      <c r="AI65">
        <f t="shared" si="96"/>
        <v>0</v>
      </c>
      <c r="AJ65">
        <f t="shared" si="75"/>
        <v>0</v>
      </c>
      <c r="AK65">
        <v>138.57</v>
      </c>
      <c r="AL65">
        <v>133.46</v>
      </c>
      <c r="AM65">
        <v>0</v>
      </c>
      <c r="AN65">
        <v>0</v>
      </c>
      <c r="AO65">
        <v>5.1100000000000003</v>
      </c>
      <c r="AP65">
        <v>0</v>
      </c>
      <c r="AQ65">
        <v>0.55000000000000004</v>
      </c>
      <c r="AR65">
        <v>0</v>
      </c>
      <c r="AS65">
        <v>0</v>
      </c>
      <c r="AT65">
        <v>90</v>
      </c>
      <c r="AU65">
        <v>46</v>
      </c>
      <c r="AV65">
        <v>1</v>
      </c>
      <c r="AW65">
        <v>1</v>
      </c>
      <c r="AZ65">
        <v>1</v>
      </c>
      <c r="BA65">
        <v>50.93</v>
      </c>
      <c r="BB65">
        <v>1</v>
      </c>
      <c r="BC65">
        <v>2.96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129</v>
      </c>
      <c r="BM65">
        <v>110006</v>
      </c>
      <c r="BN65">
        <v>0</v>
      </c>
      <c r="BO65" t="s">
        <v>127</v>
      </c>
      <c r="BP65">
        <v>1</v>
      </c>
      <c r="BQ65">
        <v>3</v>
      </c>
      <c r="BR65">
        <v>0</v>
      </c>
      <c r="BS65">
        <v>50.93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90</v>
      </c>
      <c r="CA65">
        <v>46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1398</v>
      </c>
      <c r="CO65">
        <v>0</v>
      </c>
      <c r="CP65">
        <f t="shared" si="76"/>
        <v>32179.53</v>
      </c>
      <c r="CQ65">
        <f t="shared" si="97"/>
        <v>395.04160000000002</v>
      </c>
      <c r="CR65">
        <f t="shared" si="98"/>
        <v>0</v>
      </c>
      <c r="CS65">
        <f t="shared" si="77"/>
        <v>0</v>
      </c>
      <c r="CT65">
        <f t="shared" si="78"/>
        <v>312.20089999999999</v>
      </c>
      <c r="CU65">
        <f t="shared" si="79"/>
        <v>0</v>
      </c>
      <c r="CV65">
        <f t="shared" si="80"/>
        <v>0.66</v>
      </c>
      <c r="CW65">
        <f t="shared" si="81"/>
        <v>0</v>
      </c>
      <c r="CX65">
        <f t="shared" si="82"/>
        <v>0</v>
      </c>
      <c r="CY65">
        <f t="shared" si="83"/>
        <v>12784.625999999998</v>
      </c>
      <c r="CZ65">
        <f t="shared" si="84"/>
        <v>6534.3643999999995</v>
      </c>
      <c r="DC65" t="s">
        <v>3</v>
      </c>
      <c r="DD65" t="s">
        <v>3</v>
      </c>
      <c r="DE65" t="s">
        <v>21</v>
      </c>
      <c r="DF65" t="s">
        <v>21</v>
      </c>
      <c r="DG65" t="s">
        <v>21</v>
      </c>
      <c r="DH65" t="s">
        <v>3</v>
      </c>
      <c r="DI65" t="s">
        <v>21</v>
      </c>
      <c r="DJ65" t="s">
        <v>21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103</v>
      </c>
      <c r="DW65" t="s">
        <v>103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49994097</v>
      </c>
      <c r="EF65">
        <v>3</v>
      </c>
      <c r="EG65" t="s">
        <v>31</v>
      </c>
      <c r="EH65">
        <v>0</v>
      </c>
      <c r="EI65" t="s">
        <v>3</v>
      </c>
      <c r="EJ65">
        <v>2</v>
      </c>
      <c r="EK65">
        <v>110006</v>
      </c>
      <c r="EL65" t="s">
        <v>105</v>
      </c>
      <c r="EM65" t="s">
        <v>106</v>
      </c>
      <c r="EO65" t="s">
        <v>22</v>
      </c>
      <c r="EQ65">
        <v>131072</v>
      </c>
      <c r="ER65">
        <v>138.57</v>
      </c>
      <c r="ES65">
        <v>133.46</v>
      </c>
      <c r="ET65">
        <v>0</v>
      </c>
      <c r="EU65">
        <v>0</v>
      </c>
      <c r="EV65">
        <v>5.1100000000000003</v>
      </c>
      <c r="EW65">
        <v>0.55000000000000004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90</v>
      </c>
      <c r="FY65">
        <v>46</v>
      </c>
      <c r="GA65" t="s">
        <v>3</v>
      </c>
      <c r="GD65">
        <v>1</v>
      </c>
      <c r="GF65">
        <v>1754843613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85"/>
        <v>0</v>
      </c>
      <c r="GM65">
        <f t="shared" si="86"/>
        <v>51498.52</v>
      </c>
      <c r="GN65">
        <f t="shared" si="87"/>
        <v>0</v>
      </c>
      <c r="GO65">
        <f t="shared" si="88"/>
        <v>51498.52</v>
      </c>
      <c r="GP65">
        <f t="shared" si="89"/>
        <v>0</v>
      </c>
      <c r="GR65">
        <v>0</v>
      </c>
      <c r="GS65">
        <v>3</v>
      </c>
      <c r="GT65">
        <v>0</v>
      </c>
      <c r="GU65" t="s">
        <v>3</v>
      </c>
      <c r="GV65">
        <f t="shared" si="90"/>
        <v>0</v>
      </c>
      <c r="GW65">
        <v>1</v>
      </c>
      <c r="GX65">
        <f t="shared" si="91"/>
        <v>0</v>
      </c>
      <c r="HA65">
        <v>0</v>
      </c>
      <c r="HB65">
        <v>0</v>
      </c>
      <c r="HC65">
        <f t="shared" si="92"/>
        <v>0</v>
      </c>
      <c r="HE65" t="s">
        <v>3</v>
      </c>
      <c r="HF65" t="s">
        <v>3</v>
      </c>
      <c r="HM65" t="s">
        <v>3</v>
      </c>
      <c r="HN65" t="s">
        <v>107</v>
      </c>
      <c r="HO65" t="s">
        <v>108</v>
      </c>
      <c r="HP65" t="s">
        <v>105</v>
      </c>
      <c r="HQ65" t="s">
        <v>105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ROW(SmtRes!A153)</f>
        <v>153</v>
      </c>
      <c r="D66" s="2">
        <f>ROW(EtalonRes!A155)</f>
        <v>155</v>
      </c>
      <c r="E66" s="2" t="s">
        <v>3</v>
      </c>
      <c r="F66" s="2" t="s">
        <v>127</v>
      </c>
      <c r="G66" s="2" t="s">
        <v>128</v>
      </c>
      <c r="H66" s="2" t="s">
        <v>103</v>
      </c>
      <c r="I66" s="2">
        <v>91</v>
      </c>
      <c r="J66" s="2">
        <v>0</v>
      </c>
      <c r="K66" s="2">
        <v>91</v>
      </c>
      <c r="L66" s="2"/>
      <c r="M66" s="2"/>
      <c r="N66" s="2"/>
      <c r="O66" s="2">
        <f t="shared" si="62"/>
        <v>12702.69</v>
      </c>
      <c r="P66" s="2">
        <f t="shared" si="93"/>
        <v>12144.86</v>
      </c>
      <c r="Q66" s="2">
        <f t="shared" si="63"/>
        <v>0</v>
      </c>
      <c r="R66" s="2">
        <f t="shared" si="64"/>
        <v>0</v>
      </c>
      <c r="S66" s="2">
        <f t="shared" si="65"/>
        <v>557.83000000000004</v>
      </c>
      <c r="T66" s="2">
        <f t="shared" si="66"/>
        <v>0</v>
      </c>
      <c r="U66" s="2">
        <f t="shared" si="67"/>
        <v>60.06</v>
      </c>
      <c r="V66" s="2">
        <f t="shared" si="68"/>
        <v>0</v>
      </c>
      <c r="W66" s="2">
        <f t="shared" si="69"/>
        <v>0</v>
      </c>
      <c r="X66" s="2">
        <f t="shared" si="70"/>
        <v>502.05</v>
      </c>
      <c r="Y66" s="2">
        <f t="shared" si="71"/>
        <v>256.60000000000002</v>
      </c>
      <c r="Z66" s="2"/>
      <c r="AA66" s="2">
        <v>-1</v>
      </c>
      <c r="AB66" s="2">
        <f t="shared" si="72"/>
        <v>139.59</v>
      </c>
      <c r="AC66" s="2">
        <f t="shared" si="73"/>
        <v>133.46</v>
      </c>
      <c r="AD66" s="2">
        <f t="shared" si="94"/>
        <v>0</v>
      </c>
      <c r="AE66" s="2">
        <f t="shared" si="95"/>
        <v>0</v>
      </c>
      <c r="AF66" s="2">
        <f t="shared" si="95"/>
        <v>6.13</v>
      </c>
      <c r="AG66" s="2">
        <f t="shared" si="74"/>
        <v>0</v>
      </c>
      <c r="AH66" s="2">
        <f t="shared" si="96"/>
        <v>0.66</v>
      </c>
      <c r="AI66" s="2">
        <f t="shared" si="96"/>
        <v>0</v>
      </c>
      <c r="AJ66" s="2">
        <f t="shared" si="75"/>
        <v>0</v>
      </c>
      <c r="AK66" s="2">
        <v>138.57</v>
      </c>
      <c r="AL66" s="2">
        <v>133.46</v>
      </c>
      <c r="AM66" s="2">
        <v>0</v>
      </c>
      <c r="AN66" s="2">
        <v>0</v>
      </c>
      <c r="AO66" s="2">
        <v>5.1100000000000003</v>
      </c>
      <c r="AP66" s="2">
        <v>0</v>
      </c>
      <c r="AQ66" s="2">
        <v>0.55000000000000004</v>
      </c>
      <c r="AR66" s="2">
        <v>0</v>
      </c>
      <c r="AS66" s="2">
        <v>0</v>
      </c>
      <c r="AT66" s="2">
        <v>90</v>
      </c>
      <c r="AU66" s="2">
        <v>46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129</v>
      </c>
      <c r="BK66" s="2"/>
      <c r="BL66" s="2"/>
      <c r="BM66" s="2">
        <v>110006</v>
      </c>
      <c r="BN66" s="2">
        <v>0</v>
      </c>
      <c r="BO66" s="2" t="s">
        <v>3</v>
      </c>
      <c r="BP66" s="2">
        <v>0</v>
      </c>
      <c r="BQ66" s="2">
        <v>3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90</v>
      </c>
      <c r="CA66" s="2">
        <v>46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1398</v>
      </c>
      <c r="CO66" s="2">
        <v>0</v>
      </c>
      <c r="CP66" s="2">
        <f t="shared" si="76"/>
        <v>12702.69</v>
      </c>
      <c r="CQ66" s="2">
        <f t="shared" si="97"/>
        <v>133.46</v>
      </c>
      <c r="CR66" s="2">
        <f t="shared" si="98"/>
        <v>0</v>
      </c>
      <c r="CS66" s="2">
        <f t="shared" si="77"/>
        <v>0</v>
      </c>
      <c r="CT66" s="2">
        <f t="shared" si="78"/>
        <v>6.13</v>
      </c>
      <c r="CU66" s="2">
        <f t="shared" si="79"/>
        <v>0</v>
      </c>
      <c r="CV66" s="2">
        <f t="shared" si="80"/>
        <v>0.66</v>
      </c>
      <c r="CW66" s="2">
        <f t="shared" si="81"/>
        <v>0</v>
      </c>
      <c r="CX66" s="2">
        <f t="shared" si="82"/>
        <v>0</v>
      </c>
      <c r="CY66" s="2">
        <f t="shared" si="83"/>
        <v>502.04700000000003</v>
      </c>
      <c r="CZ66" s="2">
        <f t="shared" si="84"/>
        <v>256.60180000000003</v>
      </c>
      <c r="DA66" s="2"/>
      <c r="DB66" s="2"/>
      <c r="DC66" s="2" t="s">
        <v>3</v>
      </c>
      <c r="DD66" s="2" t="s">
        <v>3</v>
      </c>
      <c r="DE66" s="2" t="s">
        <v>21</v>
      </c>
      <c r="DF66" s="2" t="s">
        <v>21</v>
      </c>
      <c r="DG66" s="2" t="s">
        <v>21</v>
      </c>
      <c r="DH66" s="2" t="s">
        <v>3</v>
      </c>
      <c r="DI66" s="2" t="s">
        <v>21</v>
      </c>
      <c r="DJ66" s="2" t="s">
        <v>21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103</v>
      </c>
      <c r="DW66" s="2" t="s">
        <v>103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49994097</v>
      </c>
      <c r="EF66" s="2">
        <v>3</v>
      </c>
      <c r="EG66" s="2" t="s">
        <v>31</v>
      </c>
      <c r="EH66" s="2">
        <v>0</v>
      </c>
      <c r="EI66" s="2" t="s">
        <v>3</v>
      </c>
      <c r="EJ66" s="2">
        <v>2</v>
      </c>
      <c r="EK66" s="2">
        <v>110006</v>
      </c>
      <c r="EL66" s="2" t="s">
        <v>105</v>
      </c>
      <c r="EM66" s="2" t="s">
        <v>106</v>
      </c>
      <c r="EN66" s="2"/>
      <c r="EO66" s="2" t="s">
        <v>22</v>
      </c>
      <c r="EP66" s="2"/>
      <c r="EQ66" s="2">
        <v>132096</v>
      </c>
      <c r="ER66" s="2">
        <v>138.57</v>
      </c>
      <c r="ES66" s="2">
        <v>133.46</v>
      </c>
      <c r="ET66" s="2">
        <v>0</v>
      </c>
      <c r="EU66" s="2">
        <v>0</v>
      </c>
      <c r="EV66" s="2">
        <v>5.1100000000000003</v>
      </c>
      <c r="EW66" s="2">
        <v>0.55000000000000004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90</v>
      </c>
      <c r="FY66" s="2">
        <v>46</v>
      </c>
      <c r="FZ66" s="2"/>
      <c r="GA66" s="2" t="s">
        <v>3</v>
      </c>
      <c r="GB66" s="2"/>
      <c r="GC66" s="2"/>
      <c r="GD66" s="2">
        <v>1</v>
      </c>
      <c r="GE66" s="2"/>
      <c r="GF66" s="2">
        <v>1754843613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5"/>
        <v>0</v>
      </c>
      <c r="GM66" s="2">
        <f t="shared" si="86"/>
        <v>13461.34</v>
      </c>
      <c r="GN66" s="2">
        <f t="shared" si="87"/>
        <v>0</v>
      </c>
      <c r="GO66" s="2">
        <f t="shared" si="88"/>
        <v>13461.34</v>
      </c>
      <c r="GP66" s="2">
        <f t="shared" si="89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0"/>
        <v>0</v>
      </c>
      <c r="GW66" s="2">
        <v>1</v>
      </c>
      <c r="GX66" s="2">
        <f t="shared" si="91"/>
        <v>0</v>
      </c>
      <c r="GY66" s="2"/>
      <c r="GZ66" s="2"/>
      <c r="HA66" s="2">
        <v>0</v>
      </c>
      <c r="HB66" s="2">
        <v>0</v>
      </c>
      <c r="HC66" s="2">
        <f t="shared" si="92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107</v>
      </c>
      <c r="HO66" s="2" t="s">
        <v>108</v>
      </c>
      <c r="HP66" s="2" t="s">
        <v>105</v>
      </c>
      <c r="HQ66" s="2" t="s">
        <v>105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ROW(SmtRes!A156)</f>
        <v>156</v>
      </c>
      <c r="D67">
        <f>ROW(EtalonRes!A158)</f>
        <v>158</v>
      </c>
      <c r="E67" t="s">
        <v>3</v>
      </c>
      <c r="F67" t="s">
        <v>127</v>
      </c>
      <c r="G67" t="s">
        <v>128</v>
      </c>
      <c r="H67" t="s">
        <v>103</v>
      </c>
      <c r="I67">
        <v>91</v>
      </c>
      <c r="J67">
        <v>0</v>
      </c>
      <c r="K67">
        <v>91</v>
      </c>
      <c r="O67">
        <f t="shared" si="62"/>
        <v>64359.07</v>
      </c>
      <c r="P67">
        <f t="shared" si="93"/>
        <v>35948.79</v>
      </c>
      <c r="Q67">
        <f t="shared" si="63"/>
        <v>0</v>
      </c>
      <c r="R67">
        <f t="shared" si="64"/>
        <v>0</v>
      </c>
      <c r="S67">
        <f t="shared" si="65"/>
        <v>28410.28</v>
      </c>
      <c r="T67">
        <f t="shared" si="66"/>
        <v>0</v>
      </c>
      <c r="U67">
        <f t="shared" si="67"/>
        <v>60.06</v>
      </c>
      <c r="V67">
        <f t="shared" si="68"/>
        <v>0</v>
      </c>
      <c r="W67">
        <f t="shared" si="69"/>
        <v>0</v>
      </c>
      <c r="X67">
        <f t="shared" si="70"/>
        <v>25569.25</v>
      </c>
      <c r="Y67">
        <f t="shared" si="71"/>
        <v>13068.73</v>
      </c>
      <c r="AA67">
        <v>-1</v>
      </c>
      <c r="AB67">
        <f t="shared" si="72"/>
        <v>139.59</v>
      </c>
      <c r="AC67">
        <f t="shared" si="73"/>
        <v>133.46</v>
      </c>
      <c r="AD67">
        <f t="shared" si="94"/>
        <v>0</v>
      </c>
      <c r="AE67">
        <f t="shared" si="95"/>
        <v>0</v>
      </c>
      <c r="AF67">
        <f t="shared" si="95"/>
        <v>6.13</v>
      </c>
      <c r="AG67">
        <f t="shared" si="74"/>
        <v>0</v>
      </c>
      <c r="AH67">
        <f t="shared" si="96"/>
        <v>0.66</v>
      </c>
      <c r="AI67">
        <f t="shared" si="96"/>
        <v>0</v>
      </c>
      <c r="AJ67">
        <f t="shared" si="75"/>
        <v>0</v>
      </c>
      <c r="AK67">
        <v>138.57</v>
      </c>
      <c r="AL67">
        <v>133.46</v>
      </c>
      <c r="AM67">
        <v>0</v>
      </c>
      <c r="AN67">
        <v>0</v>
      </c>
      <c r="AO67">
        <v>5.1100000000000003</v>
      </c>
      <c r="AP67">
        <v>0</v>
      </c>
      <c r="AQ67">
        <v>0.55000000000000004</v>
      </c>
      <c r="AR67">
        <v>0</v>
      </c>
      <c r="AS67">
        <v>0</v>
      </c>
      <c r="AT67">
        <v>90</v>
      </c>
      <c r="AU67">
        <v>46</v>
      </c>
      <c r="AV67">
        <v>1</v>
      </c>
      <c r="AW67">
        <v>1</v>
      </c>
      <c r="AZ67">
        <v>1</v>
      </c>
      <c r="BA67">
        <v>50.93</v>
      </c>
      <c r="BB67">
        <v>1</v>
      </c>
      <c r="BC67">
        <v>2.96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129</v>
      </c>
      <c r="BM67">
        <v>110006</v>
      </c>
      <c r="BN67">
        <v>0</v>
      </c>
      <c r="BO67" t="s">
        <v>127</v>
      </c>
      <c r="BP67">
        <v>1</v>
      </c>
      <c r="BQ67">
        <v>3</v>
      </c>
      <c r="BR67">
        <v>0</v>
      </c>
      <c r="BS67">
        <v>50.93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90</v>
      </c>
      <c r="CA67">
        <v>46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1398</v>
      </c>
      <c r="CO67">
        <v>0</v>
      </c>
      <c r="CP67">
        <f t="shared" si="76"/>
        <v>64359.07</v>
      </c>
      <c r="CQ67">
        <f t="shared" si="97"/>
        <v>395.04160000000002</v>
      </c>
      <c r="CR67">
        <f t="shared" si="98"/>
        <v>0</v>
      </c>
      <c r="CS67">
        <f t="shared" si="77"/>
        <v>0</v>
      </c>
      <c r="CT67">
        <f t="shared" si="78"/>
        <v>312.20089999999999</v>
      </c>
      <c r="CU67">
        <f t="shared" si="79"/>
        <v>0</v>
      </c>
      <c r="CV67">
        <f t="shared" si="80"/>
        <v>0.66</v>
      </c>
      <c r="CW67">
        <f t="shared" si="81"/>
        <v>0</v>
      </c>
      <c r="CX67">
        <f t="shared" si="82"/>
        <v>0</v>
      </c>
      <c r="CY67">
        <f t="shared" si="83"/>
        <v>25569.251999999997</v>
      </c>
      <c r="CZ67">
        <f t="shared" si="84"/>
        <v>13068.728799999999</v>
      </c>
      <c r="DC67" t="s">
        <v>3</v>
      </c>
      <c r="DD67" t="s">
        <v>3</v>
      </c>
      <c r="DE67" t="s">
        <v>21</v>
      </c>
      <c r="DF67" t="s">
        <v>21</v>
      </c>
      <c r="DG67" t="s">
        <v>21</v>
      </c>
      <c r="DH67" t="s">
        <v>3</v>
      </c>
      <c r="DI67" t="s">
        <v>21</v>
      </c>
      <c r="DJ67" t="s">
        <v>21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103</v>
      </c>
      <c r="DW67" t="s">
        <v>103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49994097</v>
      </c>
      <c r="EF67">
        <v>3</v>
      </c>
      <c r="EG67" t="s">
        <v>31</v>
      </c>
      <c r="EH67">
        <v>0</v>
      </c>
      <c r="EI67" t="s">
        <v>3</v>
      </c>
      <c r="EJ67">
        <v>2</v>
      </c>
      <c r="EK67">
        <v>110006</v>
      </c>
      <c r="EL67" t="s">
        <v>105</v>
      </c>
      <c r="EM67" t="s">
        <v>106</v>
      </c>
      <c r="EO67" t="s">
        <v>22</v>
      </c>
      <c r="EQ67">
        <v>132096</v>
      </c>
      <c r="ER67">
        <v>138.57</v>
      </c>
      <c r="ES67">
        <v>133.46</v>
      </c>
      <c r="ET67">
        <v>0</v>
      </c>
      <c r="EU67">
        <v>0</v>
      </c>
      <c r="EV67">
        <v>5.1100000000000003</v>
      </c>
      <c r="EW67">
        <v>0.55000000000000004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90</v>
      </c>
      <c r="FY67">
        <v>46</v>
      </c>
      <c r="GA67" t="s">
        <v>3</v>
      </c>
      <c r="GD67">
        <v>1</v>
      </c>
      <c r="GF67">
        <v>1754843613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5"/>
        <v>0</v>
      </c>
      <c r="GM67">
        <f t="shared" si="86"/>
        <v>102997.05</v>
      </c>
      <c r="GN67">
        <f t="shared" si="87"/>
        <v>0</v>
      </c>
      <c r="GO67">
        <f t="shared" si="88"/>
        <v>102997.05</v>
      </c>
      <c r="GP67">
        <f t="shared" si="89"/>
        <v>0</v>
      </c>
      <c r="GR67">
        <v>0</v>
      </c>
      <c r="GS67">
        <v>3</v>
      </c>
      <c r="GT67">
        <v>0</v>
      </c>
      <c r="GU67" t="s">
        <v>3</v>
      </c>
      <c r="GV67">
        <f t="shared" si="90"/>
        <v>0</v>
      </c>
      <c r="GW67">
        <v>1</v>
      </c>
      <c r="GX67">
        <f t="shared" si="91"/>
        <v>0</v>
      </c>
      <c r="HA67">
        <v>0</v>
      </c>
      <c r="HB67">
        <v>0</v>
      </c>
      <c r="HC67">
        <f t="shared" si="92"/>
        <v>0</v>
      </c>
      <c r="HE67" t="s">
        <v>3</v>
      </c>
      <c r="HF67" t="s">
        <v>3</v>
      </c>
      <c r="HM67" t="s">
        <v>3</v>
      </c>
      <c r="HN67" t="s">
        <v>107</v>
      </c>
      <c r="HO67" t="s">
        <v>108</v>
      </c>
      <c r="HP67" t="s">
        <v>105</v>
      </c>
      <c r="HQ67" t="s">
        <v>105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130</v>
      </c>
      <c r="F68" s="2" t="s">
        <v>131</v>
      </c>
      <c r="G68" s="2" t="s">
        <v>132</v>
      </c>
      <c r="H68" s="2" t="s">
        <v>49</v>
      </c>
      <c r="I68" s="2">
        <v>91</v>
      </c>
      <c r="J68" s="2">
        <v>0</v>
      </c>
      <c r="K68" s="2">
        <v>91</v>
      </c>
      <c r="L68" s="2"/>
      <c r="M68" s="2"/>
      <c r="N68" s="2"/>
      <c r="O68" s="2">
        <f t="shared" si="62"/>
        <v>291260.18</v>
      </c>
      <c r="P68" s="2">
        <f>ROUND(ROUND(CQ68*I68,2)/BC68,2)</f>
        <v>291260.18</v>
      </c>
      <c r="Q68" s="2">
        <f t="shared" si="63"/>
        <v>0</v>
      </c>
      <c r="R68" s="2">
        <f t="shared" si="64"/>
        <v>0</v>
      </c>
      <c r="S68" s="2">
        <f t="shared" si="65"/>
        <v>0</v>
      </c>
      <c r="T68" s="2">
        <f t="shared" si="66"/>
        <v>0</v>
      </c>
      <c r="U68" s="2">
        <f t="shared" si="67"/>
        <v>0</v>
      </c>
      <c r="V68" s="2">
        <f t="shared" si="68"/>
        <v>0</v>
      </c>
      <c r="W68" s="2">
        <f t="shared" si="69"/>
        <v>0</v>
      </c>
      <c r="X68" s="2">
        <f t="shared" si="70"/>
        <v>0</v>
      </c>
      <c r="Y68" s="2">
        <f t="shared" si="71"/>
        <v>0</v>
      </c>
      <c r="Z68" s="2"/>
      <c r="AA68" s="2">
        <v>64976624</v>
      </c>
      <c r="AB68" s="2">
        <f t="shared" si="72"/>
        <v>27685.72</v>
      </c>
      <c r="AC68" s="2">
        <f t="shared" si="73"/>
        <v>27685.72</v>
      </c>
      <c r="AD68" s="2">
        <f>ROUND((((ET68)-(EU68))+AE68),2)</f>
        <v>0</v>
      </c>
      <c r="AE68" s="2">
        <f>ROUND((EU68),2)</f>
        <v>0</v>
      </c>
      <c r="AF68" s="2">
        <f>ROUND((EV68),2)</f>
        <v>0</v>
      </c>
      <c r="AG68" s="2">
        <f t="shared" si="74"/>
        <v>0</v>
      </c>
      <c r="AH68" s="2">
        <f>(EW68)</f>
        <v>0</v>
      </c>
      <c r="AI68" s="2">
        <f>(EX68)</f>
        <v>0</v>
      </c>
      <c r="AJ68" s="2">
        <f t="shared" si="75"/>
        <v>0</v>
      </c>
      <c r="AK68" s="2">
        <v>27685.72</v>
      </c>
      <c r="AL68" s="2">
        <v>27685.72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8.65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500004</v>
      </c>
      <c r="BN68" s="2">
        <v>0</v>
      </c>
      <c r="BO68" s="2" t="s">
        <v>3</v>
      </c>
      <c r="BP68" s="2">
        <v>0</v>
      </c>
      <c r="BQ68" s="2">
        <v>14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76"/>
        <v>291260.18</v>
      </c>
      <c r="CQ68" s="2">
        <f>AC68</f>
        <v>27685.72</v>
      </c>
      <c r="CR68" s="2">
        <f>(((ET68)-(EU68)*BS68)+AE68*BS68)</f>
        <v>0</v>
      </c>
      <c r="CS68" s="2">
        <f t="shared" si="77"/>
        <v>0</v>
      </c>
      <c r="CT68" s="2">
        <f t="shared" si="78"/>
        <v>0</v>
      </c>
      <c r="CU68" s="2">
        <f t="shared" si="79"/>
        <v>0</v>
      </c>
      <c r="CV68" s="2">
        <f t="shared" si="80"/>
        <v>0</v>
      </c>
      <c r="CW68" s="2">
        <f t="shared" si="81"/>
        <v>0</v>
      </c>
      <c r="CX68" s="2">
        <f t="shared" si="82"/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1010</v>
      </c>
      <c r="DV68" s="2" t="s">
        <v>49</v>
      </c>
      <c r="DW68" s="2" t="s">
        <v>49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49994437</v>
      </c>
      <c r="EF68" s="2">
        <v>14</v>
      </c>
      <c r="EG68" s="2" t="s">
        <v>42</v>
      </c>
      <c r="EH68" s="2">
        <v>0</v>
      </c>
      <c r="EI68" s="2" t="s">
        <v>3</v>
      </c>
      <c r="EJ68" s="2">
        <v>2</v>
      </c>
      <c r="EK68" s="2">
        <v>500004</v>
      </c>
      <c r="EL68" s="2" t="s">
        <v>43</v>
      </c>
      <c r="EM68" s="2" t="s">
        <v>44</v>
      </c>
      <c r="EN68" s="2"/>
      <c r="EO68" s="2" t="s">
        <v>3</v>
      </c>
      <c r="EP68" s="2"/>
      <c r="EQ68" s="2">
        <v>131072</v>
      </c>
      <c r="ER68" s="2">
        <v>2569.8599999999997</v>
      </c>
      <c r="ES68" s="2">
        <v>27685.72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5</v>
      </c>
      <c r="FA68" s="2"/>
      <c r="FB68" s="2"/>
      <c r="FC68" s="2">
        <v>0</v>
      </c>
      <c r="FD68" s="2">
        <v>18</v>
      </c>
      <c r="FE68" s="2"/>
      <c r="FF68" s="2">
        <v>27142.86</v>
      </c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133</v>
      </c>
      <c r="GB68" s="2"/>
      <c r="GC68" s="2"/>
      <c r="GD68" s="2">
        <v>1</v>
      </c>
      <c r="GE68" s="2"/>
      <c r="GF68" s="2">
        <v>1890063375</v>
      </c>
      <c r="GG68" s="2">
        <v>2</v>
      </c>
      <c r="GH68" s="2">
        <v>3</v>
      </c>
      <c r="GI68" s="2">
        <v>3</v>
      </c>
      <c r="GJ68" s="2">
        <v>0</v>
      </c>
      <c r="GK68" s="2">
        <v>0</v>
      </c>
      <c r="GL68" s="2">
        <f t="shared" si="85"/>
        <v>0</v>
      </c>
      <c r="GM68" s="2">
        <f t="shared" si="86"/>
        <v>291260.18</v>
      </c>
      <c r="GN68" s="2">
        <f t="shared" si="87"/>
        <v>0</v>
      </c>
      <c r="GO68" s="2">
        <f t="shared" si="88"/>
        <v>291260.18</v>
      </c>
      <c r="GP68" s="2">
        <f t="shared" si="89"/>
        <v>0</v>
      </c>
      <c r="GQ68" s="2"/>
      <c r="GR68" s="2">
        <v>1</v>
      </c>
      <c r="GS68" s="2">
        <v>1</v>
      </c>
      <c r="GT68" s="2">
        <v>0</v>
      </c>
      <c r="GU68" s="2" t="s">
        <v>3</v>
      </c>
      <c r="GV68" s="2">
        <f t="shared" si="90"/>
        <v>0</v>
      </c>
      <c r="GW68" s="2">
        <v>1</v>
      </c>
      <c r="GX68" s="2">
        <f t="shared" si="91"/>
        <v>0</v>
      </c>
      <c r="GY68" s="2"/>
      <c r="GZ68" s="2"/>
      <c r="HA68" s="2">
        <v>0</v>
      </c>
      <c r="HB68" s="2">
        <v>0</v>
      </c>
      <c r="HC68" s="2">
        <f t="shared" si="92"/>
        <v>0</v>
      </c>
      <c r="HD68" s="2"/>
      <c r="HE68" s="2" t="s">
        <v>46</v>
      </c>
      <c r="HF68" s="2" t="s">
        <v>37</v>
      </c>
      <c r="HG68" s="2">
        <f>ROUND(AC68*I68,2)</f>
        <v>2519400.52</v>
      </c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130</v>
      </c>
      <c r="F69" t="s">
        <v>131</v>
      </c>
      <c r="G69" t="s">
        <v>132</v>
      </c>
      <c r="H69" t="s">
        <v>49</v>
      </c>
      <c r="I69">
        <v>91</v>
      </c>
      <c r="J69">
        <v>0</v>
      </c>
      <c r="K69">
        <v>91</v>
      </c>
      <c r="O69">
        <f t="shared" si="62"/>
        <v>2519400.52</v>
      </c>
      <c r="P69">
        <f>ROUND(CQ69*I69,2)</f>
        <v>2519400.52</v>
      </c>
      <c r="Q69">
        <f t="shared" si="63"/>
        <v>0</v>
      </c>
      <c r="R69">
        <f t="shared" si="64"/>
        <v>0</v>
      </c>
      <c r="S69">
        <f t="shared" si="65"/>
        <v>0</v>
      </c>
      <c r="T69">
        <f t="shared" si="66"/>
        <v>0</v>
      </c>
      <c r="U69">
        <f t="shared" si="67"/>
        <v>0</v>
      </c>
      <c r="V69">
        <f t="shared" si="68"/>
        <v>0</v>
      </c>
      <c r="W69">
        <f t="shared" si="69"/>
        <v>0</v>
      </c>
      <c r="X69">
        <f t="shared" si="70"/>
        <v>0</v>
      </c>
      <c r="Y69">
        <f t="shared" si="71"/>
        <v>0</v>
      </c>
      <c r="AA69">
        <v>64976622</v>
      </c>
      <c r="AB69">
        <f t="shared" si="72"/>
        <v>27685.72</v>
      </c>
      <c r="AC69">
        <f t="shared" si="73"/>
        <v>27685.72</v>
      </c>
      <c r="AD69">
        <f>ROUND((((ET69)-(EU69))+AE69),2)</f>
        <v>0</v>
      </c>
      <c r="AE69">
        <f>ROUND((EU69),2)</f>
        <v>0</v>
      </c>
      <c r="AF69">
        <f>ROUND((EV69),2)</f>
        <v>0</v>
      </c>
      <c r="AG69">
        <f t="shared" si="74"/>
        <v>0</v>
      </c>
      <c r="AH69">
        <f>(EW69)</f>
        <v>0</v>
      </c>
      <c r="AI69">
        <f>(EX69)</f>
        <v>0</v>
      </c>
      <c r="AJ69">
        <f t="shared" si="75"/>
        <v>0</v>
      </c>
      <c r="AK69">
        <v>27685.72</v>
      </c>
      <c r="AL69">
        <v>27685.72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9.2200000000000006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500004</v>
      </c>
      <c r="BN69">
        <v>0</v>
      </c>
      <c r="BO69" t="s">
        <v>3</v>
      </c>
      <c r="BP69">
        <v>0</v>
      </c>
      <c r="BQ69">
        <v>14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76"/>
        <v>2519400.52</v>
      </c>
      <c r="CQ69">
        <f>AC69</f>
        <v>27685.72</v>
      </c>
      <c r="CR69">
        <f>(((ET69)-(EU69)*BS69)+AE69*BS69)</f>
        <v>0</v>
      </c>
      <c r="CS69">
        <f t="shared" si="77"/>
        <v>0</v>
      </c>
      <c r="CT69">
        <f t="shared" si="78"/>
        <v>0</v>
      </c>
      <c r="CU69">
        <f t="shared" si="79"/>
        <v>0</v>
      </c>
      <c r="CV69">
        <f t="shared" si="80"/>
        <v>0</v>
      </c>
      <c r="CW69">
        <f t="shared" si="81"/>
        <v>0</v>
      </c>
      <c r="CX69">
        <f t="shared" si="82"/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49</v>
      </c>
      <c r="DW69" t="s">
        <v>49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49994437</v>
      </c>
      <c r="EF69">
        <v>14</v>
      </c>
      <c r="EG69" t="s">
        <v>42</v>
      </c>
      <c r="EH69">
        <v>0</v>
      </c>
      <c r="EI69" t="s">
        <v>3</v>
      </c>
      <c r="EJ69">
        <v>2</v>
      </c>
      <c r="EK69">
        <v>500004</v>
      </c>
      <c r="EL69" t="s">
        <v>43</v>
      </c>
      <c r="EM69" t="s">
        <v>44</v>
      </c>
      <c r="EO69" t="s">
        <v>3</v>
      </c>
      <c r="EQ69">
        <v>131072</v>
      </c>
      <c r="ER69">
        <v>27685.72</v>
      </c>
      <c r="ES69">
        <v>27685.72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27142.86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133</v>
      </c>
      <c r="GD69">
        <v>1</v>
      </c>
      <c r="GF69">
        <v>1890063375</v>
      </c>
      <c r="GG69">
        <v>2</v>
      </c>
      <c r="GH69">
        <v>3</v>
      </c>
      <c r="GI69">
        <v>3</v>
      </c>
      <c r="GJ69">
        <v>0</v>
      </c>
      <c r="GK69">
        <v>0</v>
      </c>
      <c r="GL69">
        <f t="shared" si="85"/>
        <v>0</v>
      </c>
      <c r="GM69">
        <f t="shared" si="86"/>
        <v>2519400.52</v>
      </c>
      <c r="GN69">
        <f t="shared" si="87"/>
        <v>0</v>
      </c>
      <c r="GO69">
        <f t="shared" si="88"/>
        <v>2519400.52</v>
      </c>
      <c r="GP69">
        <f t="shared" si="89"/>
        <v>0</v>
      </c>
      <c r="GR69">
        <v>1</v>
      </c>
      <c r="GS69">
        <v>1</v>
      </c>
      <c r="GT69">
        <v>0</v>
      </c>
      <c r="GU69" t="s">
        <v>3</v>
      </c>
      <c r="GV69">
        <f t="shared" si="90"/>
        <v>0</v>
      </c>
      <c r="GW69">
        <v>1</v>
      </c>
      <c r="GX69">
        <f t="shared" si="91"/>
        <v>0</v>
      </c>
      <c r="HA69">
        <v>0</v>
      </c>
      <c r="HB69">
        <v>0</v>
      </c>
      <c r="HC69">
        <f t="shared" si="92"/>
        <v>0</v>
      </c>
      <c r="HE69" t="s">
        <v>46</v>
      </c>
      <c r="HF69" t="s">
        <v>37</v>
      </c>
      <c r="HG69">
        <f>ROUND(AC69*I69,2)</f>
        <v>2519400.52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ROW(SmtRes!A159)</f>
        <v>159</v>
      </c>
      <c r="D70" s="2">
        <f>ROW(EtalonRes!A161)</f>
        <v>161</v>
      </c>
      <c r="E70" s="2" t="s">
        <v>3</v>
      </c>
      <c r="F70" s="2" t="s">
        <v>134</v>
      </c>
      <c r="G70" s="2" t="s">
        <v>135</v>
      </c>
      <c r="H70" s="2" t="s">
        <v>136</v>
      </c>
      <c r="I70" s="2">
        <f>ROUND(455/100,7)</f>
        <v>4.55</v>
      </c>
      <c r="J70" s="2">
        <v>0</v>
      </c>
      <c r="K70" s="2">
        <f>ROUND(455/100,7)</f>
        <v>4.55</v>
      </c>
      <c r="L70" s="2"/>
      <c r="M70" s="2"/>
      <c r="N70" s="2"/>
      <c r="O70" s="2">
        <f t="shared" si="62"/>
        <v>57.6</v>
      </c>
      <c r="P70" s="2">
        <f>ROUND(CQ70*I70,2)</f>
        <v>4.55</v>
      </c>
      <c r="Q70" s="2">
        <f t="shared" si="63"/>
        <v>0</v>
      </c>
      <c r="R70" s="2">
        <f t="shared" si="64"/>
        <v>0</v>
      </c>
      <c r="S70" s="2">
        <f t="shared" si="65"/>
        <v>53.05</v>
      </c>
      <c r="T70" s="2">
        <f t="shared" si="66"/>
        <v>0</v>
      </c>
      <c r="U70" s="2">
        <f t="shared" si="67"/>
        <v>5.5145999999999997</v>
      </c>
      <c r="V70" s="2">
        <f t="shared" si="68"/>
        <v>0</v>
      </c>
      <c r="W70" s="2">
        <f t="shared" si="69"/>
        <v>0</v>
      </c>
      <c r="X70" s="2">
        <f t="shared" si="70"/>
        <v>51.46</v>
      </c>
      <c r="Y70" s="2">
        <f t="shared" si="71"/>
        <v>27.06</v>
      </c>
      <c r="Z70" s="2"/>
      <c r="AA70" s="2">
        <v>-1</v>
      </c>
      <c r="AB70" s="2">
        <f t="shared" si="72"/>
        <v>12.66</v>
      </c>
      <c r="AC70" s="2">
        <f t="shared" si="73"/>
        <v>1</v>
      </c>
      <c r="AD70" s="2">
        <f>ROUND(((((ET70*ROUND(1.2,7)))-((EU70*ROUND(1.2,7))))+AE70),2)</f>
        <v>0</v>
      </c>
      <c r="AE70" s="2">
        <f>ROUND(((EU70*ROUND(1.2,7))),2)</f>
        <v>0</v>
      </c>
      <c r="AF70" s="2">
        <f>ROUND(((EV70*ROUND(1.2,7))),2)</f>
        <v>11.66</v>
      </c>
      <c r="AG70" s="2">
        <f t="shared" si="74"/>
        <v>0</v>
      </c>
      <c r="AH70" s="2">
        <f>((EW70*ROUND(1.2,7)))</f>
        <v>1.212</v>
      </c>
      <c r="AI70" s="2">
        <f>((EX70*ROUND(1.2,7)))</f>
        <v>0</v>
      </c>
      <c r="AJ70" s="2">
        <f t="shared" si="75"/>
        <v>0</v>
      </c>
      <c r="AK70" s="2">
        <v>10.72</v>
      </c>
      <c r="AL70" s="2">
        <v>1</v>
      </c>
      <c r="AM70" s="2">
        <v>0</v>
      </c>
      <c r="AN70" s="2">
        <v>0</v>
      </c>
      <c r="AO70" s="2">
        <v>9.7200000000000006</v>
      </c>
      <c r="AP70" s="2">
        <v>0</v>
      </c>
      <c r="AQ70" s="2">
        <v>1.01</v>
      </c>
      <c r="AR70" s="2">
        <v>0</v>
      </c>
      <c r="AS70" s="2">
        <v>0</v>
      </c>
      <c r="AT70" s="2">
        <v>97</v>
      </c>
      <c r="AU70" s="2">
        <v>51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137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1400</v>
      </c>
      <c r="CO70" s="2">
        <v>0</v>
      </c>
      <c r="CP70" s="2">
        <f t="shared" si="76"/>
        <v>57.599999999999994</v>
      </c>
      <c r="CQ70" s="2">
        <f>AC70*BC70</f>
        <v>1</v>
      </c>
      <c r="CR70" s="2">
        <f>((((ET70*ROUND(1.2,7)))*BB70-((EU70*ROUND(1.2,7)))*BS70)+AE70*BS70)</f>
        <v>0</v>
      </c>
      <c r="CS70" s="2">
        <f t="shared" si="77"/>
        <v>0</v>
      </c>
      <c r="CT70" s="2">
        <f t="shared" si="78"/>
        <v>11.66</v>
      </c>
      <c r="CU70" s="2">
        <f t="shared" si="79"/>
        <v>0</v>
      </c>
      <c r="CV70" s="2">
        <f t="shared" si="80"/>
        <v>1.212</v>
      </c>
      <c r="CW70" s="2">
        <f t="shared" si="81"/>
        <v>0</v>
      </c>
      <c r="CX70" s="2">
        <f t="shared" si="82"/>
        <v>0</v>
      </c>
      <c r="CY70" s="2">
        <f>(((S70+R70)*AT70)/100)</f>
        <v>51.458499999999994</v>
      </c>
      <c r="CZ70" s="2">
        <f>(((S70+R70)*AU70)/100)</f>
        <v>27.055499999999999</v>
      </c>
      <c r="DA70" s="2"/>
      <c r="DB70" s="2">
        <v>13</v>
      </c>
      <c r="DC70" s="2" t="s">
        <v>3</v>
      </c>
      <c r="DD70" s="2" t="s">
        <v>3</v>
      </c>
      <c r="DE70" s="2" t="s">
        <v>30</v>
      </c>
      <c r="DF70" s="2" t="s">
        <v>30</v>
      </c>
      <c r="DG70" s="2" t="s">
        <v>30</v>
      </c>
      <c r="DH70" s="2" t="s">
        <v>3</v>
      </c>
      <c r="DI70" s="2" t="s">
        <v>30</v>
      </c>
      <c r="DJ70" s="2" t="s">
        <v>30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136</v>
      </c>
      <c r="DW70" s="2" t="s">
        <v>136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49994016</v>
      </c>
      <c r="EF70" s="2">
        <v>3</v>
      </c>
      <c r="EG70" s="2" t="s">
        <v>31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32</v>
      </c>
      <c r="EM70" s="2" t="s">
        <v>33</v>
      </c>
      <c r="EN70" s="2"/>
      <c r="EO70" s="2" t="s">
        <v>34</v>
      </c>
      <c r="EP70" s="2"/>
      <c r="EQ70" s="2">
        <v>132096</v>
      </c>
      <c r="ER70" s="2">
        <v>10.72</v>
      </c>
      <c r="ES70" s="2">
        <v>1</v>
      </c>
      <c r="ET70" s="2">
        <v>0</v>
      </c>
      <c r="EU70" s="2">
        <v>0</v>
      </c>
      <c r="EV70" s="2">
        <v>9.7200000000000006</v>
      </c>
      <c r="EW70" s="2">
        <v>1.01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1977253745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85"/>
        <v>0</v>
      </c>
      <c r="GM70" s="2">
        <f t="shared" si="86"/>
        <v>136.12</v>
      </c>
      <c r="GN70" s="2">
        <f t="shared" si="87"/>
        <v>0</v>
      </c>
      <c r="GO70" s="2">
        <f t="shared" si="88"/>
        <v>136.12</v>
      </c>
      <c r="GP70" s="2">
        <f t="shared" si="89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0"/>
        <v>0</v>
      </c>
      <c r="GW70" s="2">
        <v>1</v>
      </c>
      <c r="GX70" s="2">
        <f t="shared" si="91"/>
        <v>0</v>
      </c>
      <c r="GY70" s="2"/>
      <c r="GZ70" s="2"/>
      <c r="HA70" s="2">
        <v>0</v>
      </c>
      <c r="HB70" s="2">
        <v>0</v>
      </c>
      <c r="HC70" s="2">
        <f t="shared" si="92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35</v>
      </c>
      <c r="HO70" s="2" t="s">
        <v>36</v>
      </c>
      <c r="HP70" s="2" t="s">
        <v>32</v>
      </c>
      <c r="HQ70" s="2" t="s">
        <v>32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ROW(SmtRes!A162)</f>
        <v>162</v>
      </c>
      <c r="D71">
        <f>ROW(EtalonRes!A164)</f>
        <v>164</v>
      </c>
      <c r="E71" t="s">
        <v>3</v>
      </c>
      <c r="F71" t="s">
        <v>134</v>
      </c>
      <c r="G71" t="s">
        <v>135</v>
      </c>
      <c r="H71" t="s">
        <v>136</v>
      </c>
      <c r="I71">
        <f>ROUND(455/100,7)</f>
        <v>4.55</v>
      </c>
      <c r="J71">
        <v>0</v>
      </c>
      <c r="K71">
        <f>ROUND(455/100,7)</f>
        <v>4.55</v>
      </c>
      <c r="O71">
        <f t="shared" si="62"/>
        <v>2806.19</v>
      </c>
      <c r="P71">
        <f>ROUND(CQ71*I71,2)</f>
        <v>104.2</v>
      </c>
      <c r="Q71">
        <f t="shared" si="63"/>
        <v>0</v>
      </c>
      <c r="R71">
        <f t="shared" si="64"/>
        <v>0</v>
      </c>
      <c r="S71">
        <f t="shared" si="65"/>
        <v>2701.99</v>
      </c>
      <c r="T71">
        <f t="shared" si="66"/>
        <v>0</v>
      </c>
      <c r="U71">
        <f t="shared" si="67"/>
        <v>5.5145999999999997</v>
      </c>
      <c r="V71">
        <f t="shared" si="68"/>
        <v>0</v>
      </c>
      <c r="W71">
        <f t="shared" si="69"/>
        <v>0</v>
      </c>
      <c r="X71">
        <f t="shared" si="70"/>
        <v>2620.9299999999998</v>
      </c>
      <c r="Y71">
        <f t="shared" si="71"/>
        <v>1378.01</v>
      </c>
      <c r="AA71">
        <v>-1</v>
      </c>
      <c r="AB71">
        <f t="shared" si="72"/>
        <v>12.66</v>
      </c>
      <c r="AC71">
        <f t="shared" si="73"/>
        <v>1</v>
      </c>
      <c r="AD71">
        <f>ROUND(((((ET71*ROUND(1.2,7)))-((EU71*ROUND(1.2,7))))+AE71),2)</f>
        <v>0</v>
      </c>
      <c r="AE71">
        <f>ROUND(((EU71*ROUND(1.2,7))),2)</f>
        <v>0</v>
      </c>
      <c r="AF71">
        <f>ROUND(((EV71*ROUND(1.2,7))),2)</f>
        <v>11.66</v>
      </c>
      <c r="AG71">
        <f t="shared" si="74"/>
        <v>0</v>
      </c>
      <c r="AH71">
        <f>((EW71*ROUND(1.2,7)))</f>
        <v>1.212</v>
      </c>
      <c r="AI71">
        <f>((EX71*ROUND(1.2,7)))</f>
        <v>0</v>
      </c>
      <c r="AJ71">
        <f t="shared" si="75"/>
        <v>0</v>
      </c>
      <c r="AK71">
        <v>10.72</v>
      </c>
      <c r="AL71">
        <v>1</v>
      </c>
      <c r="AM71">
        <v>0</v>
      </c>
      <c r="AN71">
        <v>0</v>
      </c>
      <c r="AO71">
        <v>9.7200000000000006</v>
      </c>
      <c r="AP71">
        <v>0</v>
      </c>
      <c r="AQ71">
        <v>1.01</v>
      </c>
      <c r="AR71">
        <v>0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50.93</v>
      </c>
      <c r="BB71">
        <v>1</v>
      </c>
      <c r="BC71">
        <v>22.9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137</v>
      </c>
      <c r="BM71">
        <v>108001</v>
      </c>
      <c r="BN71">
        <v>0</v>
      </c>
      <c r="BO71" t="s">
        <v>134</v>
      </c>
      <c r="BP71">
        <v>1</v>
      </c>
      <c r="BQ71">
        <v>3</v>
      </c>
      <c r="BR71">
        <v>0</v>
      </c>
      <c r="BS71">
        <v>50.93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1400</v>
      </c>
      <c r="CO71">
        <v>0</v>
      </c>
      <c r="CP71">
        <f t="shared" si="76"/>
        <v>2806.1899999999996</v>
      </c>
      <c r="CQ71">
        <f>AC71*BC71</f>
        <v>22.9</v>
      </c>
      <c r="CR71">
        <f>((((ET71*ROUND(1.2,7)))*BB71-((EU71*ROUND(1.2,7)))*BS71)+AE71*BS71)</f>
        <v>0</v>
      </c>
      <c r="CS71">
        <f t="shared" si="77"/>
        <v>0</v>
      </c>
      <c r="CT71">
        <f t="shared" si="78"/>
        <v>593.84379999999999</v>
      </c>
      <c r="CU71">
        <f t="shared" si="79"/>
        <v>0</v>
      </c>
      <c r="CV71">
        <f t="shared" si="80"/>
        <v>1.212</v>
      </c>
      <c r="CW71">
        <f t="shared" si="81"/>
        <v>0</v>
      </c>
      <c r="CX71">
        <f t="shared" si="82"/>
        <v>0</v>
      </c>
      <c r="CY71">
        <f>(((S71+R71)*AT71)/100)</f>
        <v>2620.9302999999995</v>
      </c>
      <c r="CZ71">
        <f>(((S71+R71)*AU71)/100)</f>
        <v>1378.0148999999999</v>
      </c>
      <c r="DB71">
        <v>14</v>
      </c>
      <c r="DC71" t="s">
        <v>3</v>
      </c>
      <c r="DD71" t="s">
        <v>3</v>
      </c>
      <c r="DE71" t="s">
        <v>30</v>
      </c>
      <c r="DF71" t="s">
        <v>30</v>
      </c>
      <c r="DG71" t="s">
        <v>30</v>
      </c>
      <c r="DH71" t="s">
        <v>3</v>
      </c>
      <c r="DI71" t="s">
        <v>30</v>
      </c>
      <c r="DJ71" t="s">
        <v>30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136</v>
      </c>
      <c r="DW71" t="s">
        <v>136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49994016</v>
      </c>
      <c r="EF71">
        <v>3</v>
      </c>
      <c r="EG71" t="s">
        <v>31</v>
      </c>
      <c r="EH71">
        <v>0</v>
      </c>
      <c r="EI71" t="s">
        <v>3</v>
      </c>
      <c r="EJ71">
        <v>2</v>
      </c>
      <c r="EK71">
        <v>108001</v>
      </c>
      <c r="EL71" t="s">
        <v>32</v>
      </c>
      <c r="EM71" t="s">
        <v>33</v>
      </c>
      <c r="EO71" t="s">
        <v>34</v>
      </c>
      <c r="EQ71">
        <v>132096</v>
      </c>
      <c r="ER71">
        <v>10.72</v>
      </c>
      <c r="ES71">
        <v>1</v>
      </c>
      <c r="ET71">
        <v>0</v>
      </c>
      <c r="EU71">
        <v>0</v>
      </c>
      <c r="EV71">
        <v>9.7200000000000006</v>
      </c>
      <c r="EW71">
        <v>1.01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1977253745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5"/>
        <v>0</v>
      </c>
      <c r="GM71">
        <f t="shared" si="86"/>
        <v>6805.13</v>
      </c>
      <c r="GN71">
        <f t="shared" si="87"/>
        <v>0</v>
      </c>
      <c r="GO71">
        <f t="shared" si="88"/>
        <v>6805.13</v>
      </c>
      <c r="GP71">
        <f t="shared" si="89"/>
        <v>0</v>
      </c>
      <c r="GR71">
        <v>0</v>
      </c>
      <c r="GS71">
        <v>3</v>
      </c>
      <c r="GT71">
        <v>0</v>
      </c>
      <c r="GU71" t="s">
        <v>3</v>
      </c>
      <c r="GV71">
        <f t="shared" si="90"/>
        <v>0</v>
      </c>
      <c r="GW71">
        <v>1</v>
      </c>
      <c r="GX71">
        <f t="shared" si="91"/>
        <v>0</v>
      </c>
      <c r="HA71">
        <v>0</v>
      </c>
      <c r="HB71">
        <v>0</v>
      </c>
      <c r="HC71">
        <f t="shared" si="92"/>
        <v>0</v>
      </c>
      <c r="HE71" t="s">
        <v>3</v>
      </c>
      <c r="HF71" t="s">
        <v>3</v>
      </c>
      <c r="HM71" t="s">
        <v>3</v>
      </c>
      <c r="HN71" t="s">
        <v>35</v>
      </c>
      <c r="HO71" t="s">
        <v>36</v>
      </c>
      <c r="HP71" t="s">
        <v>32</v>
      </c>
      <c r="HQ71" t="s">
        <v>32</v>
      </c>
      <c r="HS71">
        <v>0</v>
      </c>
      <c r="IK71">
        <v>0</v>
      </c>
    </row>
    <row r="72" spans="1:255" x14ac:dyDescent="0.2">
      <c r="A72" s="2">
        <v>18</v>
      </c>
      <c r="B72" s="2">
        <v>1</v>
      </c>
      <c r="C72" s="2">
        <v>158</v>
      </c>
      <c r="D72" s="2"/>
      <c r="E72" s="2" t="s">
        <v>3</v>
      </c>
      <c r="F72" s="2" t="s">
        <v>138</v>
      </c>
      <c r="G72" s="2" t="s">
        <v>139</v>
      </c>
      <c r="H72" s="2" t="s">
        <v>140</v>
      </c>
      <c r="I72" s="2">
        <f>I70*J72</f>
        <v>-1.3650000000000001E-4</v>
      </c>
      <c r="J72" s="2">
        <v>-3.0000000000000004E-5</v>
      </c>
      <c r="K72" s="2">
        <v>-3.0000000000000001E-5</v>
      </c>
      <c r="L72" s="2"/>
      <c r="M72" s="2"/>
      <c r="N72" s="2"/>
      <c r="O72" s="2">
        <f t="shared" si="62"/>
        <v>-3.68</v>
      </c>
      <c r="P72" s="2">
        <f>ROUND(CQ72*I72,2)</f>
        <v>-3.68</v>
      </c>
      <c r="Q72" s="2">
        <f t="shared" si="63"/>
        <v>0</v>
      </c>
      <c r="R72" s="2">
        <f t="shared" si="64"/>
        <v>0</v>
      </c>
      <c r="S72" s="2">
        <f t="shared" si="65"/>
        <v>0</v>
      </c>
      <c r="T72" s="2">
        <f t="shared" si="66"/>
        <v>0</v>
      </c>
      <c r="U72" s="2">
        <f t="shared" si="67"/>
        <v>0</v>
      </c>
      <c r="V72" s="2">
        <f t="shared" si="68"/>
        <v>0</v>
      </c>
      <c r="W72" s="2">
        <f t="shared" si="69"/>
        <v>-0.01</v>
      </c>
      <c r="X72" s="2">
        <f t="shared" si="70"/>
        <v>0</v>
      </c>
      <c r="Y72" s="2">
        <f t="shared" si="71"/>
        <v>0</v>
      </c>
      <c r="Z72" s="2"/>
      <c r="AA72" s="2">
        <v>-1</v>
      </c>
      <c r="AB72" s="2">
        <f t="shared" si="72"/>
        <v>26950</v>
      </c>
      <c r="AC72" s="2">
        <f t="shared" si="73"/>
        <v>26950</v>
      </c>
      <c r="AD72" s="2">
        <f>ROUND((((ET72)-(EU72))+AE72),2)</f>
        <v>0</v>
      </c>
      <c r="AE72" s="2">
        <f t="shared" ref="AE72:AF75" si="99">ROUND((EU72),2)</f>
        <v>0</v>
      </c>
      <c r="AF72" s="2">
        <f t="shared" si="99"/>
        <v>0</v>
      </c>
      <c r="AG72" s="2">
        <f t="shared" si="74"/>
        <v>0</v>
      </c>
      <c r="AH72" s="2">
        <f t="shared" ref="AH72:AI75" si="100">(EW72)</f>
        <v>0</v>
      </c>
      <c r="AI72" s="2">
        <f t="shared" si="100"/>
        <v>0</v>
      </c>
      <c r="AJ72" s="2">
        <f t="shared" si="75"/>
        <v>38.61</v>
      </c>
      <c r="AK72" s="2">
        <v>26950</v>
      </c>
      <c r="AL72" s="2">
        <v>26950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38.61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141</v>
      </c>
      <c r="BK72" s="2"/>
      <c r="BL72" s="2"/>
      <c r="BM72" s="2">
        <v>500002</v>
      </c>
      <c r="BN72" s="2">
        <v>0</v>
      </c>
      <c r="BO72" s="2" t="s">
        <v>3</v>
      </c>
      <c r="BP72" s="2">
        <v>0</v>
      </c>
      <c r="BQ72" s="2">
        <v>12</v>
      </c>
      <c r="BR72" s="2">
        <v>1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6"/>
        <v>-3.68</v>
      </c>
      <c r="CQ72" s="2">
        <f>AC72*BC72</f>
        <v>26950</v>
      </c>
      <c r="CR72" s="2">
        <f>(((ET72)*BB72-(EU72)*BS72)+AE72*BS72)</f>
        <v>0</v>
      </c>
      <c r="CS72" s="2">
        <f t="shared" si="77"/>
        <v>0</v>
      </c>
      <c r="CT72" s="2">
        <f t="shared" si="78"/>
        <v>0</v>
      </c>
      <c r="CU72" s="2">
        <f t="shared" si="79"/>
        <v>0</v>
      </c>
      <c r="CV72" s="2">
        <f t="shared" si="80"/>
        <v>0</v>
      </c>
      <c r="CW72" s="2">
        <f t="shared" si="81"/>
        <v>0</v>
      </c>
      <c r="CX72" s="2">
        <f t="shared" si="82"/>
        <v>38.61</v>
      </c>
      <c r="CY72" s="2">
        <f>0</f>
        <v>0</v>
      </c>
      <c r="CZ72" s="2">
        <f>0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140</v>
      </c>
      <c r="DW72" s="2" t="s">
        <v>140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49994106</v>
      </c>
      <c r="EF72" s="2">
        <v>12</v>
      </c>
      <c r="EG72" s="2" t="s">
        <v>57</v>
      </c>
      <c r="EH72" s="2">
        <v>0</v>
      </c>
      <c r="EI72" s="2" t="s">
        <v>3</v>
      </c>
      <c r="EJ72" s="2">
        <v>2</v>
      </c>
      <c r="EK72" s="2">
        <v>500002</v>
      </c>
      <c r="EL72" s="2" t="s">
        <v>58</v>
      </c>
      <c r="EM72" s="2" t="s">
        <v>59</v>
      </c>
      <c r="EN72" s="2"/>
      <c r="EO72" s="2" t="s">
        <v>3</v>
      </c>
      <c r="EP72" s="2"/>
      <c r="EQ72" s="2">
        <v>1024</v>
      </c>
      <c r="ER72" s="2">
        <v>26950</v>
      </c>
      <c r="ES72" s="2">
        <v>26950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-760824825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5"/>
        <v>0</v>
      </c>
      <c r="GM72" s="2">
        <f t="shared" si="86"/>
        <v>-3.68</v>
      </c>
      <c r="GN72" s="2">
        <f t="shared" si="87"/>
        <v>0</v>
      </c>
      <c r="GO72" s="2">
        <f t="shared" si="88"/>
        <v>-3.68</v>
      </c>
      <c r="GP72" s="2">
        <f t="shared" si="89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0"/>
        <v>0</v>
      </c>
      <c r="GW72" s="2">
        <v>1</v>
      </c>
      <c r="GX72" s="2">
        <f t="shared" si="91"/>
        <v>0</v>
      </c>
      <c r="GY72" s="2"/>
      <c r="GZ72" s="2"/>
      <c r="HA72" s="2">
        <v>0</v>
      </c>
      <c r="HB72" s="2">
        <v>0</v>
      </c>
      <c r="HC72" s="2">
        <f t="shared" si="92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161</v>
      </c>
      <c r="E73" t="s">
        <v>3</v>
      </c>
      <c r="F73" t="s">
        <v>138</v>
      </c>
      <c r="G73" t="s">
        <v>139</v>
      </c>
      <c r="H73" t="s">
        <v>140</v>
      </c>
      <c r="I73">
        <f>I71*J73</f>
        <v>-1.3650000000000001E-4</v>
      </c>
      <c r="J73">
        <v>-3.0000000000000004E-5</v>
      </c>
      <c r="K73">
        <v>-3.0000000000000001E-5</v>
      </c>
      <c r="O73">
        <f t="shared" si="62"/>
        <v>-59.12</v>
      </c>
      <c r="P73">
        <f>ROUND(CQ73*I73,2)</f>
        <v>-59.12</v>
      </c>
      <c r="Q73">
        <f t="shared" si="63"/>
        <v>0</v>
      </c>
      <c r="R73">
        <f t="shared" si="64"/>
        <v>0</v>
      </c>
      <c r="S73">
        <f t="shared" si="65"/>
        <v>0</v>
      </c>
      <c r="T73">
        <f t="shared" si="66"/>
        <v>0</v>
      </c>
      <c r="U73">
        <f t="shared" si="67"/>
        <v>0</v>
      </c>
      <c r="V73">
        <f t="shared" si="68"/>
        <v>0</v>
      </c>
      <c r="W73">
        <f t="shared" si="69"/>
        <v>-0.01</v>
      </c>
      <c r="X73">
        <f t="shared" si="70"/>
        <v>0</v>
      </c>
      <c r="Y73">
        <f t="shared" si="71"/>
        <v>0</v>
      </c>
      <c r="AA73">
        <v>-1</v>
      </c>
      <c r="AB73">
        <f t="shared" si="72"/>
        <v>26950</v>
      </c>
      <c r="AC73">
        <f t="shared" si="73"/>
        <v>26950</v>
      </c>
      <c r="AD73">
        <f>ROUND((((ET73)-(EU73))+AE73),2)</f>
        <v>0</v>
      </c>
      <c r="AE73">
        <f t="shared" si="99"/>
        <v>0</v>
      </c>
      <c r="AF73">
        <f t="shared" si="99"/>
        <v>0</v>
      </c>
      <c r="AG73">
        <f t="shared" si="74"/>
        <v>0</v>
      </c>
      <c r="AH73">
        <f t="shared" si="100"/>
        <v>0</v>
      </c>
      <c r="AI73">
        <f t="shared" si="100"/>
        <v>0</v>
      </c>
      <c r="AJ73">
        <f t="shared" si="75"/>
        <v>38.61</v>
      </c>
      <c r="AK73">
        <v>26950</v>
      </c>
      <c r="AL73">
        <v>26950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38.61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16.07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141</v>
      </c>
      <c r="BM73">
        <v>500002</v>
      </c>
      <c r="BN73">
        <v>0</v>
      </c>
      <c r="BO73" t="s">
        <v>138</v>
      </c>
      <c r="BP73">
        <v>1</v>
      </c>
      <c r="BQ73">
        <v>12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6"/>
        <v>-59.12</v>
      </c>
      <c r="CQ73">
        <f>AC73*BC73</f>
        <v>433086.5</v>
      </c>
      <c r="CR73">
        <f>(((ET73)*BB73-(EU73)*BS73)+AE73*BS73)</f>
        <v>0</v>
      </c>
      <c r="CS73">
        <f t="shared" si="77"/>
        <v>0</v>
      </c>
      <c r="CT73">
        <f t="shared" si="78"/>
        <v>0</v>
      </c>
      <c r="CU73">
        <f t="shared" si="79"/>
        <v>0</v>
      </c>
      <c r="CV73">
        <f t="shared" si="80"/>
        <v>0</v>
      </c>
      <c r="CW73">
        <f t="shared" si="81"/>
        <v>0</v>
      </c>
      <c r="CX73">
        <f t="shared" si="82"/>
        <v>38.61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140</v>
      </c>
      <c r="DW73" t="s">
        <v>140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49994106</v>
      </c>
      <c r="EF73">
        <v>12</v>
      </c>
      <c r="EG73" t="s">
        <v>57</v>
      </c>
      <c r="EH73">
        <v>0</v>
      </c>
      <c r="EI73" t="s">
        <v>3</v>
      </c>
      <c r="EJ73">
        <v>2</v>
      </c>
      <c r="EK73">
        <v>500002</v>
      </c>
      <c r="EL73" t="s">
        <v>58</v>
      </c>
      <c r="EM73" t="s">
        <v>59</v>
      </c>
      <c r="EO73" t="s">
        <v>3</v>
      </c>
      <c r="EQ73">
        <v>1024</v>
      </c>
      <c r="ER73">
        <v>26950</v>
      </c>
      <c r="ES73">
        <v>26950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-760824825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5"/>
        <v>0</v>
      </c>
      <c r="GM73">
        <f t="shared" si="86"/>
        <v>-59.12</v>
      </c>
      <c r="GN73">
        <f t="shared" si="87"/>
        <v>0</v>
      </c>
      <c r="GO73">
        <f t="shared" si="88"/>
        <v>-59.12</v>
      </c>
      <c r="GP73">
        <f t="shared" si="89"/>
        <v>0</v>
      </c>
      <c r="GR73">
        <v>0</v>
      </c>
      <c r="GS73">
        <v>3</v>
      </c>
      <c r="GT73">
        <v>0</v>
      </c>
      <c r="GU73" t="s">
        <v>3</v>
      </c>
      <c r="GV73">
        <f t="shared" si="90"/>
        <v>0</v>
      </c>
      <c r="GW73">
        <v>1</v>
      </c>
      <c r="GX73">
        <f t="shared" si="91"/>
        <v>0</v>
      </c>
      <c r="HA73">
        <v>0</v>
      </c>
      <c r="HB73">
        <v>0</v>
      </c>
      <c r="HC73">
        <f t="shared" si="9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142</v>
      </c>
      <c r="F74" s="2" t="s">
        <v>143</v>
      </c>
      <c r="G74" s="2" t="s">
        <v>144</v>
      </c>
      <c r="H74" s="2" t="s">
        <v>41</v>
      </c>
      <c r="I74" s="2">
        <v>455</v>
      </c>
      <c r="J74" s="2">
        <v>0</v>
      </c>
      <c r="K74" s="2">
        <v>455</v>
      </c>
      <c r="L74" s="2"/>
      <c r="M74" s="2"/>
      <c r="N74" s="2"/>
      <c r="O74" s="2">
        <f t="shared" si="62"/>
        <v>51051</v>
      </c>
      <c r="P74" s="2">
        <f>ROUND(ROUND(CQ74*I74,2)/BC74,2)</f>
        <v>51051</v>
      </c>
      <c r="Q74" s="2">
        <f t="shared" si="63"/>
        <v>0</v>
      </c>
      <c r="R74" s="2">
        <f t="shared" si="64"/>
        <v>0</v>
      </c>
      <c r="S74" s="2">
        <f t="shared" si="65"/>
        <v>0</v>
      </c>
      <c r="T74" s="2">
        <f t="shared" si="66"/>
        <v>0</v>
      </c>
      <c r="U74" s="2">
        <f t="shared" si="67"/>
        <v>0</v>
      </c>
      <c r="V74" s="2">
        <f t="shared" si="68"/>
        <v>0</v>
      </c>
      <c r="W74" s="2">
        <f t="shared" si="69"/>
        <v>0</v>
      </c>
      <c r="X74" s="2">
        <f t="shared" si="70"/>
        <v>0</v>
      </c>
      <c r="Y74" s="2">
        <f t="shared" si="71"/>
        <v>0</v>
      </c>
      <c r="Z74" s="2"/>
      <c r="AA74" s="2">
        <v>64976624</v>
      </c>
      <c r="AB74" s="2">
        <f t="shared" si="72"/>
        <v>112.2</v>
      </c>
      <c r="AC74" s="2">
        <f t="shared" si="73"/>
        <v>112.2</v>
      </c>
      <c r="AD74" s="2">
        <f>ROUND((((ET74)-(EU74))+AE74),2)</f>
        <v>0</v>
      </c>
      <c r="AE74" s="2">
        <f t="shared" si="99"/>
        <v>0</v>
      </c>
      <c r="AF74" s="2">
        <f t="shared" si="99"/>
        <v>0</v>
      </c>
      <c r="AG74" s="2">
        <f t="shared" si="74"/>
        <v>0</v>
      </c>
      <c r="AH74" s="2">
        <f t="shared" si="100"/>
        <v>0</v>
      </c>
      <c r="AI74" s="2">
        <f t="shared" si="100"/>
        <v>0</v>
      </c>
      <c r="AJ74" s="2">
        <f t="shared" si="75"/>
        <v>0</v>
      </c>
      <c r="AK74" s="2">
        <v>112.2</v>
      </c>
      <c r="AL74" s="2">
        <v>112.2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3</v>
      </c>
      <c r="BK74" s="2"/>
      <c r="BL74" s="2"/>
      <c r="BM74" s="2">
        <v>500004</v>
      </c>
      <c r="BN74" s="2">
        <v>0</v>
      </c>
      <c r="BO74" s="2" t="s">
        <v>3</v>
      </c>
      <c r="BP74" s="2">
        <v>0</v>
      </c>
      <c r="BQ74" s="2">
        <v>14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6"/>
        <v>51051</v>
      </c>
      <c r="CQ74" s="2">
        <f>AC74</f>
        <v>112.2</v>
      </c>
      <c r="CR74" s="2">
        <f>(((ET74)-(EU74)*BS74)+AE74*BS74)</f>
        <v>0</v>
      </c>
      <c r="CS74" s="2">
        <f t="shared" si="77"/>
        <v>0</v>
      </c>
      <c r="CT74" s="2">
        <f t="shared" si="78"/>
        <v>0</v>
      </c>
      <c r="CU74" s="2">
        <f t="shared" si="79"/>
        <v>0</v>
      </c>
      <c r="CV74" s="2">
        <f t="shared" si="80"/>
        <v>0</v>
      </c>
      <c r="CW74" s="2">
        <f t="shared" si="81"/>
        <v>0</v>
      </c>
      <c r="CX74" s="2">
        <f t="shared" si="82"/>
        <v>0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41</v>
      </c>
      <c r="DW74" s="2" t="s">
        <v>41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49994437</v>
      </c>
      <c r="EF74" s="2">
        <v>14</v>
      </c>
      <c r="EG74" s="2" t="s">
        <v>42</v>
      </c>
      <c r="EH74" s="2">
        <v>0</v>
      </c>
      <c r="EI74" s="2" t="s">
        <v>3</v>
      </c>
      <c r="EJ74" s="2">
        <v>2</v>
      </c>
      <c r="EK74" s="2">
        <v>500004</v>
      </c>
      <c r="EL74" s="2" t="s">
        <v>43</v>
      </c>
      <c r="EM74" s="2" t="s">
        <v>44</v>
      </c>
      <c r="EN74" s="2"/>
      <c r="EO74" s="2" t="s">
        <v>3</v>
      </c>
      <c r="EP74" s="2"/>
      <c r="EQ74" s="2">
        <v>131072</v>
      </c>
      <c r="ER74" s="2">
        <v>0</v>
      </c>
      <c r="ES74" s="2">
        <v>112.2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5</v>
      </c>
      <c r="FA74" s="2"/>
      <c r="FB74" s="2"/>
      <c r="FC74" s="2">
        <v>0</v>
      </c>
      <c r="FD74" s="2">
        <v>18</v>
      </c>
      <c r="FE74" s="2"/>
      <c r="FF74" s="2">
        <v>110</v>
      </c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145</v>
      </c>
      <c r="GB74" s="2"/>
      <c r="GC74" s="2"/>
      <c r="GD74" s="2">
        <v>1</v>
      </c>
      <c r="GE74" s="2"/>
      <c r="GF74" s="2">
        <v>1579162048</v>
      </c>
      <c r="GG74" s="2">
        <v>2</v>
      </c>
      <c r="GH74" s="2">
        <v>3</v>
      </c>
      <c r="GI74" s="2">
        <v>-2</v>
      </c>
      <c r="GJ74" s="2">
        <v>0</v>
      </c>
      <c r="GK74" s="2">
        <v>0</v>
      </c>
      <c r="GL74" s="2">
        <f t="shared" si="85"/>
        <v>0</v>
      </c>
      <c r="GM74" s="2">
        <f t="shared" si="86"/>
        <v>51051</v>
      </c>
      <c r="GN74" s="2">
        <f t="shared" si="87"/>
        <v>0</v>
      </c>
      <c r="GO74" s="2">
        <f t="shared" si="88"/>
        <v>51051</v>
      </c>
      <c r="GP74" s="2">
        <f t="shared" si="89"/>
        <v>0</v>
      </c>
      <c r="GQ74" s="2"/>
      <c r="GR74" s="2">
        <v>1</v>
      </c>
      <c r="GS74" s="2">
        <v>1</v>
      </c>
      <c r="GT74" s="2">
        <v>0</v>
      </c>
      <c r="GU74" s="2" t="s">
        <v>3</v>
      </c>
      <c r="GV74" s="2">
        <f t="shared" si="90"/>
        <v>0</v>
      </c>
      <c r="GW74" s="2">
        <v>1</v>
      </c>
      <c r="GX74" s="2">
        <f t="shared" si="91"/>
        <v>0</v>
      </c>
      <c r="GY74" s="2"/>
      <c r="GZ74" s="2"/>
      <c r="HA74" s="2">
        <v>0</v>
      </c>
      <c r="HB74" s="2">
        <v>0</v>
      </c>
      <c r="HC74" s="2">
        <f t="shared" si="92"/>
        <v>0</v>
      </c>
      <c r="HD74" s="2"/>
      <c r="HE74" s="2" t="s">
        <v>46</v>
      </c>
      <c r="HF74" s="2" t="s">
        <v>37</v>
      </c>
      <c r="HG74" s="2">
        <f>ROUND(AC74*I74,2)</f>
        <v>51051</v>
      </c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142</v>
      </c>
      <c r="F75" t="s">
        <v>143</v>
      </c>
      <c r="G75" t="s">
        <v>144</v>
      </c>
      <c r="H75" t="s">
        <v>41</v>
      </c>
      <c r="I75">
        <v>455</v>
      </c>
      <c r="J75">
        <v>0</v>
      </c>
      <c r="K75">
        <v>455</v>
      </c>
      <c r="O75">
        <f t="shared" si="62"/>
        <v>51051</v>
      </c>
      <c r="P75">
        <f t="shared" ref="P75:P119" si="101">ROUND(CQ75*I75,2)</f>
        <v>51051</v>
      </c>
      <c r="Q75">
        <f t="shared" si="63"/>
        <v>0</v>
      </c>
      <c r="R75">
        <f t="shared" si="64"/>
        <v>0</v>
      </c>
      <c r="S75">
        <f t="shared" si="65"/>
        <v>0</v>
      </c>
      <c r="T75">
        <f t="shared" si="66"/>
        <v>0</v>
      </c>
      <c r="U75">
        <f t="shared" si="67"/>
        <v>0</v>
      </c>
      <c r="V75">
        <f t="shared" si="68"/>
        <v>0</v>
      </c>
      <c r="W75">
        <f t="shared" si="69"/>
        <v>0</v>
      </c>
      <c r="X75">
        <f t="shared" si="70"/>
        <v>0</v>
      </c>
      <c r="Y75">
        <f t="shared" si="71"/>
        <v>0</v>
      </c>
      <c r="AA75">
        <v>64976622</v>
      </c>
      <c r="AB75">
        <f t="shared" si="72"/>
        <v>112.2</v>
      </c>
      <c r="AC75">
        <f t="shared" si="73"/>
        <v>112.2</v>
      </c>
      <c r="AD75">
        <f>ROUND((((ET75)-(EU75))+AE75),2)</f>
        <v>0</v>
      </c>
      <c r="AE75">
        <f t="shared" si="99"/>
        <v>0</v>
      </c>
      <c r="AF75">
        <f t="shared" si="99"/>
        <v>0</v>
      </c>
      <c r="AG75">
        <f t="shared" si="74"/>
        <v>0</v>
      </c>
      <c r="AH75">
        <f t="shared" si="100"/>
        <v>0</v>
      </c>
      <c r="AI75">
        <f t="shared" si="100"/>
        <v>0</v>
      </c>
      <c r="AJ75">
        <f t="shared" si="75"/>
        <v>0</v>
      </c>
      <c r="AK75">
        <v>112.2</v>
      </c>
      <c r="AL75">
        <v>112.2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9.2200000000000006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500004</v>
      </c>
      <c r="BN75">
        <v>0</v>
      </c>
      <c r="BO75" t="s">
        <v>3</v>
      </c>
      <c r="BP75">
        <v>0</v>
      </c>
      <c r="BQ75">
        <v>14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6"/>
        <v>51051</v>
      </c>
      <c r="CQ75">
        <f>AC75</f>
        <v>112.2</v>
      </c>
      <c r="CR75">
        <f>(((ET75)-(EU75)*BS75)+AE75*BS75)</f>
        <v>0</v>
      </c>
      <c r="CS75">
        <f t="shared" si="77"/>
        <v>0</v>
      </c>
      <c r="CT75">
        <f t="shared" si="78"/>
        <v>0</v>
      </c>
      <c r="CU75">
        <f t="shared" si="79"/>
        <v>0</v>
      </c>
      <c r="CV75">
        <f t="shared" si="80"/>
        <v>0</v>
      </c>
      <c r="CW75">
        <f t="shared" si="81"/>
        <v>0</v>
      </c>
      <c r="CX75">
        <f t="shared" si="82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41</v>
      </c>
      <c r="DW75" t="s">
        <v>41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49994437</v>
      </c>
      <c r="EF75">
        <v>14</v>
      </c>
      <c r="EG75" t="s">
        <v>42</v>
      </c>
      <c r="EH75">
        <v>0</v>
      </c>
      <c r="EI75" t="s">
        <v>3</v>
      </c>
      <c r="EJ75">
        <v>2</v>
      </c>
      <c r="EK75">
        <v>500004</v>
      </c>
      <c r="EL75" t="s">
        <v>43</v>
      </c>
      <c r="EM75" t="s">
        <v>44</v>
      </c>
      <c r="EO75" t="s">
        <v>3</v>
      </c>
      <c r="EQ75">
        <v>131072</v>
      </c>
      <c r="ER75">
        <v>112.2</v>
      </c>
      <c r="ES75">
        <v>112.2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110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145</v>
      </c>
      <c r="GD75">
        <v>1</v>
      </c>
      <c r="GF75">
        <v>1579162048</v>
      </c>
      <c r="GG75">
        <v>2</v>
      </c>
      <c r="GH75">
        <v>3</v>
      </c>
      <c r="GI75">
        <v>5</v>
      </c>
      <c r="GJ75">
        <v>0</v>
      </c>
      <c r="GK75">
        <v>0</v>
      </c>
      <c r="GL75">
        <f t="shared" si="85"/>
        <v>0</v>
      </c>
      <c r="GM75">
        <f t="shared" si="86"/>
        <v>51051</v>
      </c>
      <c r="GN75">
        <f t="shared" si="87"/>
        <v>0</v>
      </c>
      <c r="GO75">
        <f t="shared" si="88"/>
        <v>51051</v>
      </c>
      <c r="GP75">
        <f t="shared" si="89"/>
        <v>0</v>
      </c>
      <c r="GR75">
        <v>1</v>
      </c>
      <c r="GS75">
        <v>1</v>
      </c>
      <c r="GT75">
        <v>0</v>
      </c>
      <c r="GU75" t="s">
        <v>3</v>
      </c>
      <c r="GV75">
        <f t="shared" si="90"/>
        <v>0</v>
      </c>
      <c r="GW75">
        <v>1</v>
      </c>
      <c r="GX75">
        <f t="shared" si="91"/>
        <v>0</v>
      </c>
      <c r="HA75">
        <v>0</v>
      </c>
      <c r="HB75">
        <v>0</v>
      </c>
      <c r="HC75">
        <f t="shared" si="92"/>
        <v>0</v>
      </c>
      <c r="HE75" t="s">
        <v>46</v>
      </c>
      <c r="HF75" t="s">
        <v>37</v>
      </c>
      <c r="HG75">
        <f>ROUND(AC75*I75,2)</f>
        <v>51051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ROW(SmtRes!A163)</f>
        <v>163</v>
      </c>
      <c r="D76" s="2">
        <f>ROW(EtalonRes!A165)</f>
        <v>165</v>
      </c>
      <c r="E76" s="2" t="s">
        <v>3</v>
      </c>
      <c r="F76" s="2" t="s">
        <v>146</v>
      </c>
      <c r="G76" s="2" t="s">
        <v>147</v>
      </c>
      <c r="H76" s="2" t="s">
        <v>148</v>
      </c>
      <c r="I76" s="2">
        <f>ROUND((840-0.72*0.1*6900/3)/100,7)</f>
        <v>6.7439999999999998</v>
      </c>
      <c r="J76" s="2">
        <v>0</v>
      </c>
      <c r="K76" s="2">
        <f>ROUND((840-0.72*0.1*6900/3)/100,7)</f>
        <v>6.7439999999999998</v>
      </c>
      <c r="L76" s="2"/>
      <c r="M76" s="2"/>
      <c r="N76" s="2"/>
      <c r="O76" s="2">
        <f t="shared" si="62"/>
        <v>5371.6</v>
      </c>
      <c r="P76" s="2">
        <f t="shared" si="101"/>
        <v>0</v>
      </c>
      <c r="Q76" s="2">
        <f t="shared" si="63"/>
        <v>0</v>
      </c>
      <c r="R76" s="2">
        <f t="shared" si="64"/>
        <v>0</v>
      </c>
      <c r="S76" s="2">
        <f t="shared" si="65"/>
        <v>5371.6</v>
      </c>
      <c r="T76" s="2">
        <f t="shared" si="66"/>
        <v>0</v>
      </c>
      <c r="U76" s="2">
        <f t="shared" si="67"/>
        <v>716.21280000000002</v>
      </c>
      <c r="V76" s="2">
        <f t="shared" si="68"/>
        <v>0</v>
      </c>
      <c r="W76" s="2">
        <f t="shared" si="69"/>
        <v>0</v>
      </c>
      <c r="X76" s="2">
        <f t="shared" si="70"/>
        <v>4780.72</v>
      </c>
      <c r="Y76" s="2">
        <f t="shared" si="71"/>
        <v>2148.64</v>
      </c>
      <c r="Z76" s="2"/>
      <c r="AA76" s="2">
        <v>-1</v>
      </c>
      <c r="AB76" s="2">
        <f t="shared" si="72"/>
        <v>796.5</v>
      </c>
      <c r="AC76" s="2">
        <f t="shared" si="73"/>
        <v>0</v>
      </c>
      <c r="AD76" s="2">
        <f t="shared" ref="AD76:AD81" si="102">ROUND(((((ET76*ROUND(1.2,7)))-((EU76*ROUND(1.2,7))))+AE76),2)</f>
        <v>0</v>
      </c>
      <c r="AE76" s="2">
        <f t="shared" ref="AE76:AF81" si="103">ROUND(((EU76*ROUND(1.2,7))),2)</f>
        <v>0</v>
      </c>
      <c r="AF76" s="2">
        <f t="shared" si="103"/>
        <v>796.5</v>
      </c>
      <c r="AG76" s="2">
        <f t="shared" si="74"/>
        <v>0</v>
      </c>
      <c r="AH76" s="2">
        <f t="shared" ref="AH76:AI81" si="104">((EW76*ROUND(1.2,7)))</f>
        <v>106.2</v>
      </c>
      <c r="AI76" s="2">
        <f t="shared" si="104"/>
        <v>0</v>
      </c>
      <c r="AJ76" s="2">
        <f t="shared" si="75"/>
        <v>0</v>
      </c>
      <c r="AK76" s="2">
        <v>663.75</v>
      </c>
      <c r="AL76" s="2">
        <v>0</v>
      </c>
      <c r="AM76" s="2">
        <v>0</v>
      </c>
      <c r="AN76" s="2">
        <v>0</v>
      </c>
      <c r="AO76" s="2">
        <v>663.75</v>
      </c>
      <c r="AP76" s="2">
        <v>0</v>
      </c>
      <c r="AQ76" s="2">
        <v>88.5</v>
      </c>
      <c r="AR76" s="2">
        <v>0</v>
      </c>
      <c r="AS76" s="2">
        <v>0</v>
      </c>
      <c r="AT76" s="2">
        <v>89</v>
      </c>
      <c r="AU76" s="2">
        <v>40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149</v>
      </c>
      <c r="BK76" s="2"/>
      <c r="BL76" s="2"/>
      <c r="BM76" s="2">
        <v>1003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89</v>
      </c>
      <c r="CA76" s="2">
        <v>40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1400</v>
      </c>
      <c r="CO76" s="2">
        <v>0</v>
      </c>
      <c r="CP76" s="2">
        <f t="shared" si="76"/>
        <v>5371.6</v>
      </c>
      <c r="CQ76" s="2">
        <f t="shared" ref="CQ76:CQ119" si="105">AC76*BC76</f>
        <v>0</v>
      </c>
      <c r="CR76" s="2">
        <f t="shared" ref="CR76:CR81" si="106">((((ET76*ROUND(1.2,7)))*BB76-((EU76*ROUND(1.2,7)))*BS76)+AE76*BS76)</f>
        <v>0</v>
      </c>
      <c r="CS76" s="2">
        <f t="shared" si="77"/>
        <v>0</v>
      </c>
      <c r="CT76" s="2">
        <f t="shared" si="78"/>
        <v>796.5</v>
      </c>
      <c r="CU76" s="2">
        <f t="shared" si="79"/>
        <v>0</v>
      </c>
      <c r="CV76" s="2">
        <f t="shared" si="80"/>
        <v>106.2</v>
      </c>
      <c r="CW76" s="2">
        <f t="shared" si="81"/>
        <v>0</v>
      </c>
      <c r="CX76" s="2">
        <f t="shared" si="82"/>
        <v>0</v>
      </c>
      <c r="CY76" s="2">
        <f t="shared" ref="CY76:CY81" si="107">(((S76+R76)*AT76)/100)</f>
        <v>4780.7240000000002</v>
      </c>
      <c r="CZ76" s="2">
        <f t="shared" ref="CZ76:CZ81" si="108">(((S76+R76)*AU76)/100)</f>
        <v>2148.64</v>
      </c>
      <c r="DA76" s="2"/>
      <c r="DB76" s="2">
        <v>15</v>
      </c>
      <c r="DC76" s="2" t="s">
        <v>3</v>
      </c>
      <c r="DD76" s="2" t="s">
        <v>3</v>
      </c>
      <c r="DE76" s="2" t="s">
        <v>30</v>
      </c>
      <c r="DF76" s="2" t="s">
        <v>30</v>
      </c>
      <c r="DG76" s="2" t="s">
        <v>30</v>
      </c>
      <c r="DH76" s="2" t="s">
        <v>3</v>
      </c>
      <c r="DI76" s="2" t="s">
        <v>30</v>
      </c>
      <c r="DJ76" s="2" t="s">
        <v>30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148</v>
      </c>
      <c r="DW76" s="2" t="s">
        <v>148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49994151</v>
      </c>
      <c r="EF76" s="2">
        <v>2</v>
      </c>
      <c r="EG76" s="2" t="s">
        <v>88</v>
      </c>
      <c r="EH76" s="2">
        <v>1</v>
      </c>
      <c r="EI76" s="2" t="s">
        <v>150</v>
      </c>
      <c r="EJ76" s="2">
        <v>1</v>
      </c>
      <c r="EK76" s="2">
        <v>1003</v>
      </c>
      <c r="EL76" s="2" t="s">
        <v>151</v>
      </c>
      <c r="EM76" s="2" t="s">
        <v>152</v>
      </c>
      <c r="EN76" s="2"/>
      <c r="EO76" s="2" t="s">
        <v>34</v>
      </c>
      <c r="EP76" s="2"/>
      <c r="EQ76" s="2">
        <v>132096</v>
      </c>
      <c r="ER76" s="2">
        <v>663.75</v>
      </c>
      <c r="ES76" s="2">
        <v>0</v>
      </c>
      <c r="ET76" s="2">
        <v>0</v>
      </c>
      <c r="EU76" s="2">
        <v>0</v>
      </c>
      <c r="EV76" s="2">
        <v>663.75</v>
      </c>
      <c r="EW76" s="2">
        <v>88.5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89</v>
      </c>
      <c r="FY76" s="2">
        <v>40</v>
      </c>
      <c r="FZ76" s="2"/>
      <c r="GA76" s="2" t="s">
        <v>3</v>
      </c>
      <c r="GB76" s="2"/>
      <c r="GC76" s="2"/>
      <c r="GD76" s="2">
        <v>1</v>
      </c>
      <c r="GE76" s="2"/>
      <c r="GF76" s="2">
        <v>-422558440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5"/>
        <v>0</v>
      </c>
      <c r="GM76" s="2">
        <f t="shared" si="86"/>
        <v>12300.96</v>
      </c>
      <c r="GN76" s="2">
        <f t="shared" si="87"/>
        <v>12300.96</v>
      </c>
      <c r="GO76" s="2">
        <f t="shared" si="88"/>
        <v>0</v>
      </c>
      <c r="GP76" s="2">
        <f t="shared" si="89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0"/>
        <v>0</v>
      </c>
      <c r="GW76" s="2">
        <v>1</v>
      </c>
      <c r="GX76" s="2">
        <f t="shared" si="91"/>
        <v>0</v>
      </c>
      <c r="GY76" s="2"/>
      <c r="GZ76" s="2"/>
      <c r="HA76" s="2">
        <v>0</v>
      </c>
      <c r="HB76" s="2">
        <v>0</v>
      </c>
      <c r="HC76" s="2">
        <f t="shared" si="92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153</v>
      </c>
      <c r="HO76" s="2" t="s">
        <v>154</v>
      </c>
      <c r="HP76" s="2" t="s">
        <v>151</v>
      </c>
      <c r="HQ76" s="2" t="s">
        <v>151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ROW(SmtRes!A164)</f>
        <v>164</v>
      </c>
      <c r="D77">
        <f>ROW(EtalonRes!A166)</f>
        <v>166</v>
      </c>
      <c r="E77" t="s">
        <v>3</v>
      </c>
      <c r="F77" t="s">
        <v>146</v>
      </c>
      <c r="G77" t="s">
        <v>147</v>
      </c>
      <c r="H77" t="s">
        <v>148</v>
      </c>
      <c r="I77">
        <f>ROUND((840-0.72*0.1*6900/3)/100,7)</f>
        <v>6.7439999999999998</v>
      </c>
      <c r="J77">
        <v>0</v>
      </c>
      <c r="K77">
        <f>ROUND((840-0.72*0.1*6900/3)/100,7)</f>
        <v>6.7439999999999998</v>
      </c>
      <c r="O77">
        <f t="shared" si="62"/>
        <v>273575.38</v>
      </c>
      <c r="P77">
        <f t="shared" si="101"/>
        <v>0</v>
      </c>
      <c r="Q77">
        <f t="shared" si="63"/>
        <v>0</v>
      </c>
      <c r="R77">
        <f t="shared" si="64"/>
        <v>0</v>
      </c>
      <c r="S77">
        <f t="shared" si="65"/>
        <v>273575.38</v>
      </c>
      <c r="T77">
        <f t="shared" si="66"/>
        <v>0</v>
      </c>
      <c r="U77">
        <f t="shared" si="67"/>
        <v>716.21280000000002</v>
      </c>
      <c r="V77">
        <f t="shared" si="68"/>
        <v>0</v>
      </c>
      <c r="W77">
        <f t="shared" si="69"/>
        <v>0</v>
      </c>
      <c r="X77">
        <f t="shared" si="70"/>
        <v>243482.09</v>
      </c>
      <c r="Y77">
        <f t="shared" si="71"/>
        <v>109430.15</v>
      </c>
      <c r="AA77">
        <v>-1</v>
      </c>
      <c r="AB77">
        <f t="shared" si="72"/>
        <v>796.5</v>
      </c>
      <c r="AC77">
        <f t="shared" si="73"/>
        <v>0</v>
      </c>
      <c r="AD77">
        <f t="shared" si="102"/>
        <v>0</v>
      </c>
      <c r="AE77">
        <f t="shared" si="103"/>
        <v>0</v>
      </c>
      <c r="AF77">
        <f t="shared" si="103"/>
        <v>796.5</v>
      </c>
      <c r="AG77">
        <f t="shared" si="74"/>
        <v>0</v>
      </c>
      <c r="AH77">
        <f t="shared" si="104"/>
        <v>106.2</v>
      </c>
      <c r="AI77">
        <f t="shared" si="104"/>
        <v>0</v>
      </c>
      <c r="AJ77">
        <f t="shared" si="75"/>
        <v>0</v>
      </c>
      <c r="AK77">
        <v>663.75</v>
      </c>
      <c r="AL77">
        <v>0</v>
      </c>
      <c r="AM77">
        <v>0</v>
      </c>
      <c r="AN77">
        <v>0</v>
      </c>
      <c r="AO77">
        <v>663.75</v>
      </c>
      <c r="AP77">
        <v>0</v>
      </c>
      <c r="AQ77">
        <v>88.5</v>
      </c>
      <c r="AR77">
        <v>0</v>
      </c>
      <c r="AS77">
        <v>0</v>
      </c>
      <c r="AT77">
        <v>89</v>
      </c>
      <c r="AU77">
        <v>40</v>
      </c>
      <c r="AV77">
        <v>1</v>
      </c>
      <c r="AW77">
        <v>1</v>
      </c>
      <c r="AZ77">
        <v>1</v>
      </c>
      <c r="BA77">
        <v>50.93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149</v>
      </c>
      <c r="BM77">
        <v>1003</v>
      </c>
      <c r="BN77">
        <v>0</v>
      </c>
      <c r="BO77" t="s">
        <v>146</v>
      </c>
      <c r="BP77">
        <v>1</v>
      </c>
      <c r="BQ77">
        <v>2</v>
      </c>
      <c r="BR77">
        <v>0</v>
      </c>
      <c r="BS77">
        <v>50.93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89</v>
      </c>
      <c r="CA77">
        <v>40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1400</v>
      </c>
      <c r="CO77">
        <v>0</v>
      </c>
      <c r="CP77">
        <f t="shared" si="76"/>
        <v>273575.38</v>
      </c>
      <c r="CQ77">
        <f t="shared" si="105"/>
        <v>0</v>
      </c>
      <c r="CR77">
        <f t="shared" si="106"/>
        <v>0</v>
      </c>
      <c r="CS77">
        <f t="shared" si="77"/>
        <v>0</v>
      </c>
      <c r="CT77">
        <f t="shared" si="78"/>
        <v>40565.745000000003</v>
      </c>
      <c r="CU77">
        <f t="shared" si="79"/>
        <v>0</v>
      </c>
      <c r="CV77">
        <f t="shared" si="80"/>
        <v>106.2</v>
      </c>
      <c r="CW77">
        <f t="shared" si="81"/>
        <v>0</v>
      </c>
      <c r="CX77">
        <f t="shared" si="82"/>
        <v>0</v>
      </c>
      <c r="CY77">
        <f t="shared" si="107"/>
        <v>243482.0882</v>
      </c>
      <c r="CZ77">
        <f t="shared" si="108"/>
        <v>109430.15199999999</v>
      </c>
      <c r="DB77">
        <v>16</v>
      </c>
      <c r="DC77" t="s">
        <v>3</v>
      </c>
      <c r="DD77" t="s">
        <v>3</v>
      </c>
      <c r="DE77" t="s">
        <v>30</v>
      </c>
      <c r="DF77" t="s">
        <v>30</v>
      </c>
      <c r="DG77" t="s">
        <v>30</v>
      </c>
      <c r="DH77" t="s">
        <v>3</v>
      </c>
      <c r="DI77" t="s">
        <v>30</v>
      </c>
      <c r="DJ77" t="s">
        <v>30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148</v>
      </c>
      <c r="DW77" t="s">
        <v>148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49994151</v>
      </c>
      <c r="EF77">
        <v>2</v>
      </c>
      <c r="EG77" t="s">
        <v>88</v>
      </c>
      <c r="EH77">
        <v>1</v>
      </c>
      <c r="EI77" t="s">
        <v>150</v>
      </c>
      <c r="EJ77">
        <v>1</v>
      </c>
      <c r="EK77">
        <v>1003</v>
      </c>
      <c r="EL77" t="s">
        <v>151</v>
      </c>
      <c r="EM77" t="s">
        <v>152</v>
      </c>
      <c r="EO77" t="s">
        <v>34</v>
      </c>
      <c r="EQ77">
        <v>132096</v>
      </c>
      <c r="ER77">
        <v>663.75</v>
      </c>
      <c r="ES77">
        <v>0</v>
      </c>
      <c r="ET77">
        <v>0</v>
      </c>
      <c r="EU77">
        <v>0</v>
      </c>
      <c r="EV77">
        <v>663.75</v>
      </c>
      <c r="EW77">
        <v>88.5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89</v>
      </c>
      <c r="FY77">
        <v>40</v>
      </c>
      <c r="GA77" t="s">
        <v>3</v>
      </c>
      <c r="GD77">
        <v>1</v>
      </c>
      <c r="GF77">
        <v>-422558440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5"/>
        <v>0</v>
      </c>
      <c r="GM77">
        <f t="shared" si="86"/>
        <v>626487.62</v>
      </c>
      <c r="GN77">
        <f t="shared" si="87"/>
        <v>626487.62</v>
      </c>
      <c r="GO77">
        <f t="shared" si="88"/>
        <v>0</v>
      </c>
      <c r="GP77">
        <f t="shared" si="89"/>
        <v>0</v>
      </c>
      <c r="GR77">
        <v>0</v>
      </c>
      <c r="GS77">
        <v>3</v>
      </c>
      <c r="GT77">
        <v>0</v>
      </c>
      <c r="GU77" t="s">
        <v>3</v>
      </c>
      <c r="GV77">
        <f t="shared" si="90"/>
        <v>0</v>
      </c>
      <c r="GW77">
        <v>1</v>
      </c>
      <c r="GX77">
        <f t="shared" si="91"/>
        <v>0</v>
      </c>
      <c r="HA77">
        <v>0</v>
      </c>
      <c r="HB77">
        <v>0</v>
      </c>
      <c r="HC77">
        <f t="shared" si="92"/>
        <v>0</v>
      </c>
      <c r="HE77" t="s">
        <v>3</v>
      </c>
      <c r="HF77" t="s">
        <v>3</v>
      </c>
      <c r="HM77" t="s">
        <v>3</v>
      </c>
      <c r="HN77" t="s">
        <v>153</v>
      </c>
      <c r="HO77" t="s">
        <v>154</v>
      </c>
      <c r="HP77" t="s">
        <v>151</v>
      </c>
      <c r="HQ77" t="s">
        <v>151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>
        <f>ROW(SmtRes!A167)</f>
        <v>167</v>
      </c>
      <c r="D78" s="2">
        <f>ROW(EtalonRes!A169)</f>
        <v>169</v>
      </c>
      <c r="E78" s="2" t="s">
        <v>155</v>
      </c>
      <c r="F78" s="2" t="s">
        <v>156</v>
      </c>
      <c r="G78" s="2" t="s">
        <v>157</v>
      </c>
      <c r="H78" s="2" t="s">
        <v>158</v>
      </c>
      <c r="I78" s="2">
        <f>ROUND((6900)/100,7)</f>
        <v>69</v>
      </c>
      <c r="J78" s="2">
        <v>0</v>
      </c>
      <c r="K78" s="2">
        <f>ROUND((6900)/100,7)</f>
        <v>69</v>
      </c>
      <c r="L78" s="2"/>
      <c r="M78" s="2"/>
      <c r="N78" s="2"/>
      <c r="O78" s="2">
        <f t="shared" si="62"/>
        <v>32441.18</v>
      </c>
      <c r="P78" s="2">
        <f t="shared" si="101"/>
        <v>70.38</v>
      </c>
      <c r="Q78" s="2">
        <f t="shared" si="63"/>
        <v>28148.69</v>
      </c>
      <c r="R78" s="2">
        <f t="shared" si="64"/>
        <v>0</v>
      </c>
      <c r="S78" s="2">
        <f t="shared" si="65"/>
        <v>4222.1099999999997</v>
      </c>
      <c r="T78" s="2">
        <f t="shared" si="66"/>
        <v>0</v>
      </c>
      <c r="U78" s="2">
        <f t="shared" si="67"/>
        <v>438.84</v>
      </c>
      <c r="V78" s="2">
        <f t="shared" si="68"/>
        <v>0</v>
      </c>
      <c r="W78" s="2">
        <f t="shared" si="69"/>
        <v>0</v>
      </c>
      <c r="X78" s="2">
        <f t="shared" si="70"/>
        <v>4095.45</v>
      </c>
      <c r="Y78" s="2">
        <f t="shared" si="71"/>
        <v>2153.2800000000002</v>
      </c>
      <c r="Z78" s="2"/>
      <c r="AA78" s="2">
        <v>64976624</v>
      </c>
      <c r="AB78" s="2">
        <f t="shared" si="72"/>
        <v>470.16</v>
      </c>
      <c r="AC78" s="2">
        <f t="shared" si="73"/>
        <v>1.02</v>
      </c>
      <c r="AD78" s="2">
        <f t="shared" si="102"/>
        <v>407.95</v>
      </c>
      <c r="AE78" s="2">
        <f t="shared" si="103"/>
        <v>0</v>
      </c>
      <c r="AF78" s="2">
        <f t="shared" si="103"/>
        <v>61.19</v>
      </c>
      <c r="AG78" s="2">
        <f t="shared" si="74"/>
        <v>0</v>
      </c>
      <c r="AH78" s="2">
        <f t="shared" si="104"/>
        <v>6.3599999999999994</v>
      </c>
      <c r="AI78" s="2">
        <f t="shared" si="104"/>
        <v>0</v>
      </c>
      <c r="AJ78" s="2">
        <f t="shared" si="75"/>
        <v>0</v>
      </c>
      <c r="AK78" s="2">
        <v>391.97</v>
      </c>
      <c r="AL78" s="2">
        <v>1.02</v>
      </c>
      <c r="AM78" s="2">
        <v>339.96</v>
      </c>
      <c r="AN78" s="2">
        <v>0</v>
      </c>
      <c r="AO78" s="2">
        <v>50.99</v>
      </c>
      <c r="AP78" s="2">
        <v>0</v>
      </c>
      <c r="AQ78" s="2">
        <v>5.3</v>
      </c>
      <c r="AR78" s="2">
        <v>0</v>
      </c>
      <c r="AS78" s="2">
        <v>0</v>
      </c>
      <c r="AT78" s="2">
        <v>97</v>
      </c>
      <c r="AU78" s="2">
        <v>51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2</v>
      </c>
      <c r="BJ78" s="2" t="s">
        <v>159</v>
      </c>
      <c r="BK78" s="2"/>
      <c r="BL78" s="2"/>
      <c r="BM78" s="2">
        <v>108001</v>
      </c>
      <c r="BN78" s="2">
        <v>0</v>
      </c>
      <c r="BO78" s="2" t="s">
        <v>3</v>
      </c>
      <c r="BP78" s="2">
        <v>0</v>
      </c>
      <c r="BQ78" s="2">
        <v>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97</v>
      </c>
      <c r="CA78" s="2">
        <v>51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1400</v>
      </c>
      <c r="CO78" s="2">
        <v>0</v>
      </c>
      <c r="CP78" s="2">
        <f t="shared" si="76"/>
        <v>32441.18</v>
      </c>
      <c r="CQ78" s="2">
        <f t="shared" si="105"/>
        <v>1.02</v>
      </c>
      <c r="CR78" s="2">
        <f t="shared" si="106"/>
        <v>407.95199999999994</v>
      </c>
      <c r="CS78" s="2">
        <f t="shared" si="77"/>
        <v>0</v>
      </c>
      <c r="CT78" s="2">
        <f t="shared" si="78"/>
        <v>61.19</v>
      </c>
      <c r="CU78" s="2">
        <f t="shared" si="79"/>
        <v>0</v>
      </c>
      <c r="CV78" s="2">
        <f t="shared" si="80"/>
        <v>6.3599999999999994</v>
      </c>
      <c r="CW78" s="2">
        <f t="shared" si="81"/>
        <v>0</v>
      </c>
      <c r="CX78" s="2">
        <f t="shared" si="82"/>
        <v>0</v>
      </c>
      <c r="CY78" s="2">
        <f t="shared" si="107"/>
        <v>4095.4467</v>
      </c>
      <c r="CZ78" s="2">
        <f t="shared" si="108"/>
        <v>2153.2761</v>
      </c>
      <c r="DA78" s="2"/>
      <c r="DB78" s="2">
        <v>17</v>
      </c>
      <c r="DC78" s="2" t="s">
        <v>3</v>
      </c>
      <c r="DD78" s="2" t="s">
        <v>3</v>
      </c>
      <c r="DE78" s="2" t="s">
        <v>30</v>
      </c>
      <c r="DF78" s="2" t="s">
        <v>30</v>
      </c>
      <c r="DG78" s="2" t="s">
        <v>30</v>
      </c>
      <c r="DH78" s="2" t="s">
        <v>3</v>
      </c>
      <c r="DI78" s="2" t="s">
        <v>30</v>
      </c>
      <c r="DJ78" s="2" t="s">
        <v>30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158</v>
      </c>
      <c r="DW78" s="2" t="s">
        <v>158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49994016</v>
      </c>
      <c r="EF78" s="2">
        <v>3</v>
      </c>
      <c r="EG78" s="2" t="s">
        <v>31</v>
      </c>
      <c r="EH78" s="2">
        <v>0</v>
      </c>
      <c r="EI78" s="2" t="s">
        <v>3</v>
      </c>
      <c r="EJ78" s="2">
        <v>2</v>
      </c>
      <c r="EK78" s="2">
        <v>108001</v>
      </c>
      <c r="EL78" s="2" t="s">
        <v>32</v>
      </c>
      <c r="EM78" s="2" t="s">
        <v>33</v>
      </c>
      <c r="EN78" s="2"/>
      <c r="EO78" s="2" t="s">
        <v>34</v>
      </c>
      <c r="EP78" s="2"/>
      <c r="EQ78" s="2">
        <v>131072</v>
      </c>
      <c r="ER78" s="2">
        <v>391.97</v>
      </c>
      <c r="ES78" s="2">
        <v>1.02</v>
      </c>
      <c r="ET78" s="2">
        <v>339.96</v>
      </c>
      <c r="EU78" s="2">
        <v>0</v>
      </c>
      <c r="EV78" s="2">
        <v>50.99</v>
      </c>
      <c r="EW78" s="2">
        <v>5.3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97</v>
      </c>
      <c r="FY78" s="2">
        <v>51</v>
      </c>
      <c r="FZ78" s="2"/>
      <c r="GA78" s="2" t="s">
        <v>3</v>
      </c>
      <c r="GB78" s="2"/>
      <c r="GC78" s="2"/>
      <c r="GD78" s="2">
        <v>1</v>
      </c>
      <c r="GE78" s="2"/>
      <c r="GF78" s="2">
        <v>-1212775463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5"/>
        <v>0</v>
      </c>
      <c r="GM78" s="2">
        <f t="shared" si="86"/>
        <v>38689.910000000003</v>
      </c>
      <c r="GN78" s="2">
        <f t="shared" si="87"/>
        <v>0</v>
      </c>
      <c r="GO78" s="2">
        <f t="shared" si="88"/>
        <v>38689.910000000003</v>
      </c>
      <c r="GP78" s="2">
        <f t="shared" si="89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0"/>
        <v>0</v>
      </c>
      <c r="GW78" s="2">
        <v>1</v>
      </c>
      <c r="GX78" s="2">
        <f t="shared" si="91"/>
        <v>0</v>
      </c>
      <c r="GY78" s="2"/>
      <c r="GZ78" s="2"/>
      <c r="HA78" s="2">
        <v>0</v>
      </c>
      <c r="HB78" s="2">
        <v>0</v>
      </c>
      <c r="HC78" s="2">
        <f t="shared" si="92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35</v>
      </c>
      <c r="HO78" s="2" t="s">
        <v>36</v>
      </c>
      <c r="HP78" s="2" t="s">
        <v>32</v>
      </c>
      <c r="HQ78" s="2" t="s">
        <v>32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ROW(SmtRes!A170)</f>
        <v>170</v>
      </c>
      <c r="D79">
        <f>ROW(EtalonRes!A172)</f>
        <v>172</v>
      </c>
      <c r="E79" t="s">
        <v>155</v>
      </c>
      <c r="F79" t="s">
        <v>156</v>
      </c>
      <c r="G79" t="s">
        <v>157</v>
      </c>
      <c r="H79" t="s">
        <v>158</v>
      </c>
      <c r="I79">
        <f>ROUND((6900)/100,7)</f>
        <v>69</v>
      </c>
      <c r="J79">
        <v>0</v>
      </c>
      <c r="K79">
        <f>ROUND((6900)/100,7)</f>
        <v>69</v>
      </c>
      <c r="O79">
        <f t="shared" si="62"/>
        <v>900939.31</v>
      </c>
      <c r="P79">
        <f t="shared" si="101"/>
        <v>3583.05</v>
      </c>
      <c r="Q79">
        <f t="shared" si="63"/>
        <v>682324.2</v>
      </c>
      <c r="R79">
        <f t="shared" si="64"/>
        <v>0</v>
      </c>
      <c r="S79">
        <f t="shared" si="65"/>
        <v>215032.06</v>
      </c>
      <c r="T79">
        <f t="shared" si="66"/>
        <v>0</v>
      </c>
      <c r="U79">
        <f t="shared" si="67"/>
        <v>438.84</v>
      </c>
      <c r="V79">
        <f t="shared" si="68"/>
        <v>0</v>
      </c>
      <c r="W79">
        <f t="shared" si="69"/>
        <v>0</v>
      </c>
      <c r="X79">
        <f t="shared" si="70"/>
        <v>208581.1</v>
      </c>
      <c r="Y79">
        <f t="shared" si="71"/>
        <v>109666.35</v>
      </c>
      <c r="AA79">
        <v>64976622</v>
      </c>
      <c r="AB79">
        <f t="shared" si="72"/>
        <v>470.16</v>
      </c>
      <c r="AC79">
        <f t="shared" si="73"/>
        <v>1.02</v>
      </c>
      <c r="AD79">
        <f t="shared" si="102"/>
        <v>407.95</v>
      </c>
      <c r="AE79">
        <f t="shared" si="103"/>
        <v>0</v>
      </c>
      <c r="AF79">
        <f t="shared" si="103"/>
        <v>61.19</v>
      </c>
      <c r="AG79">
        <f t="shared" si="74"/>
        <v>0</v>
      </c>
      <c r="AH79">
        <f t="shared" si="104"/>
        <v>6.3599999999999994</v>
      </c>
      <c r="AI79">
        <f t="shared" si="104"/>
        <v>0</v>
      </c>
      <c r="AJ79">
        <f t="shared" si="75"/>
        <v>0</v>
      </c>
      <c r="AK79">
        <v>391.97</v>
      </c>
      <c r="AL79">
        <v>1.02</v>
      </c>
      <c r="AM79">
        <v>339.96</v>
      </c>
      <c r="AN79">
        <v>0</v>
      </c>
      <c r="AO79">
        <v>50.99</v>
      </c>
      <c r="AP79">
        <v>0</v>
      </c>
      <c r="AQ79">
        <v>5.3</v>
      </c>
      <c r="AR79">
        <v>0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50.93</v>
      </c>
      <c r="BB79">
        <v>24.24</v>
      </c>
      <c r="BC79">
        <v>50.91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159</v>
      </c>
      <c r="BM79">
        <v>108001</v>
      </c>
      <c r="BN79">
        <v>0</v>
      </c>
      <c r="BO79" t="s">
        <v>156</v>
      </c>
      <c r="BP79">
        <v>1</v>
      </c>
      <c r="BQ79">
        <v>3</v>
      </c>
      <c r="BR79">
        <v>0</v>
      </c>
      <c r="BS79">
        <v>50.93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1400</v>
      </c>
      <c r="CO79">
        <v>0</v>
      </c>
      <c r="CP79">
        <f t="shared" si="76"/>
        <v>900939.31</v>
      </c>
      <c r="CQ79">
        <f t="shared" si="105"/>
        <v>51.928199999999997</v>
      </c>
      <c r="CR79">
        <f t="shared" si="106"/>
        <v>9888.7564799999982</v>
      </c>
      <c r="CS79">
        <f t="shared" si="77"/>
        <v>0</v>
      </c>
      <c r="CT79">
        <f t="shared" si="78"/>
        <v>3116.4067</v>
      </c>
      <c r="CU79">
        <f t="shared" si="79"/>
        <v>0</v>
      </c>
      <c r="CV79">
        <f t="shared" si="80"/>
        <v>6.3599999999999994</v>
      </c>
      <c r="CW79">
        <f t="shared" si="81"/>
        <v>0</v>
      </c>
      <c r="CX79">
        <f t="shared" si="82"/>
        <v>0</v>
      </c>
      <c r="CY79">
        <f t="shared" si="107"/>
        <v>208581.09820000001</v>
      </c>
      <c r="CZ79">
        <f t="shared" si="108"/>
        <v>109666.35060000001</v>
      </c>
      <c r="DB79">
        <v>18</v>
      </c>
      <c r="DC79" t="s">
        <v>3</v>
      </c>
      <c r="DD79" t="s">
        <v>3</v>
      </c>
      <c r="DE79" t="s">
        <v>30</v>
      </c>
      <c r="DF79" t="s">
        <v>30</v>
      </c>
      <c r="DG79" t="s">
        <v>30</v>
      </c>
      <c r="DH79" t="s">
        <v>3</v>
      </c>
      <c r="DI79" t="s">
        <v>30</v>
      </c>
      <c r="DJ79" t="s">
        <v>30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158</v>
      </c>
      <c r="DW79" t="s">
        <v>158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49994016</v>
      </c>
      <c r="EF79">
        <v>3</v>
      </c>
      <c r="EG79" t="s">
        <v>31</v>
      </c>
      <c r="EH79">
        <v>0</v>
      </c>
      <c r="EI79" t="s">
        <v>3</v>
      </c>
      <c r="EJ79">
        <v>2</v>
      </c>
      <c r="EK79">
        <v>108001</v>
      </c>
      <c r="EL79" t="s">
        <v>32</v>
      </c>
      <c r="EM79" t="s">
        <v>33</v>
      </c>
      <c r="EO79" t="s">
        <v>34</v>
      </c>
      <c r="EQ79">
        <v>131072</v>
      </c>
      <c r="ER79">
        <v>391.97</v>
      </c>
      <c r="ES79">
        <v>1.02</v>
      </c>
      <c r="ET79">
        <v>339.96</v>
      </c>
      <c r="EU79">
        <v>0</v>
      </c>
      <c r="EV79">
        <v>50.99</v>
      </c>
      <c r="EW79">
        <v>5.3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-1212775463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5"/>
        <v>0</v>
      </c>
      <c r="GM79">
        <f t="shared" si="86"/>
        <v>1219186.76</v>
      </c>
      <c r="GN79">
        <f t="shared" si="87"/>
        <v>0</v>
      </c>
      <c r="GO79">
        <f t="shared" si="88"/>
        <v>1219186.76</v>
      </c>
      <c r="GP79">
        <f t="shared" si="89"/>
        <v>0</v>
      </c>
      <c r="GR79">
        <v>0</v>
      </c>
      <c r="GS79">
        <v>3</v>
      </c>
      <c r="GT79">
        <v>0</v>
      </c>
      <c r="GU79" t="s">
        <v>3</v>
      </c>
      <c r="GV79">
        <f t="shared" si="90"/>
        <v>0</v>
      </c>
      <c r="GW79">
        <v>1</v>
      </c>
      <c r="GX79">
        <f t="shared" si="91"/>
        <v>0</v>
      </c>
      <c r="HA79">
        <v>0</v>
      </c>
      <c r="HB79">
        <v>0</v>
      </c>
      <c r="HC79">
        <f t="shared" si="92"/>
        <v>0</v>
      </c>
      <c r="HE79" t="s">
        <v>3</v>
      </c>
      <c r="HF79" t="s">
        <v>3</v>
      </c>
      <c r="HM79" t="s">
        <v>3</v>
      </c>
      <c r="HN79" t="s">
        <v>35</v>
      </c>
      <c r="HO79" t="s">
        <v>36</v>
      </c>
      <c r="HP79" t="s">
        <v>32</v>
      </c>
      <c r="HQ79" t="s">
        <v>32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ROW(SmtRes!A173)</f>
        <v>173</v>
      </c>
      <c r="D80" s="2">
        <f>ROW(EtalonRes!A175)</f>
        <v>175</v>
      </c>
      <c r="E80" s="2" t="s">
        <v>3</v>
      </c>
      <c r="F80" s="2" t="s">
        <v>160</v>
      </c>
      <c r="G80" s="2" t="s">
        <v>161</v>
      </c>
      <c r="H80" s="2" t="s">
        <v>158</v>
      </c>
      <c r="I80" s="2">
        <f>ROUND(ROUND((6900)/3*2/100,4),7)</f>
        <v>46</v>
      </c>
      <c r="J80" s="2">
        <v>0</v>
      </c>
      <c r="K80" s="2">
        <f>ROUND(ROUND((6900)/3*2/100,4),7)</f>
        <v>46</v>
      </c>
      <c r="L80" s="2"/>
      <c r="M80" s="2"/>
      <c r="N80" s="2"/>
      <c r="O80" s="2">
        <f t="shared" si="62"/>
        <v>1458.84</v>
      </c>
      <c r="P80" s="2">
        <f t="shared" si="101"/>
        <v>17.48</v>
      </c>
      <c r="Q80" s="2">
        <f t="shared" si="63"/>
        <v>384.74</v>
      </c>
      <c r="R80" s="2">
        <f t="shared" si="64"/>
        <v>0</v>
      </c>
      <c r="S80" s="2">
        <f t="shared" si="65"/>
        <v>1056.6199999999999</v>
      </c>
      <c r="T80" s="2">
        <f t="shared" si="66"/>
        <v>0</v>
      </c>
      <c r="U80" s="2">
        <f t="shared" si="67"/>
        <v>109.848</v>
      </c>
      <c r="V80" s="2">
        <f t="shared" si="68"/>
        <v>0</v>
      </c>
      <c r="W80" s="2">
        <f t="shared" si="69"/>
        <v>0</v>
      </c>
      <c r="X80" s="2">
        <f t="shared" si="70"/>
        <v>1024.92</v>
      </c>
      <c r="Y80" s="2">
        <f t="shared" si="71"/>
        <v>538.88</v>
      </c>
      <c r="Z80" s="2"/>
      <c r="AA80" s="2">
        <v>-1</v>
      </c>
      <c r="AB80" s="2">
        <f t="shared" si="72"/>
        <v>31.71</v>
      </c>
      <c r="AC80" s="2">
        <f t="shared" si="73"/>
        <v>0.38</v>
      </c>
      <c r="AD80" s="2">
        <f t="shared" si="102"/>
        <v>8.36</v>
      </c>
      <c r="AE80" s="2">
        <f t="shared" si="103"/>
        <v>0</v>
      </c>
      <c r="AF80" s="2">
        <f t="shared" si="103"/>
        <v>22.97</v>
      </c>
      <c r="AG80" s="2">
        <f t="shared" si="74"/>
        <v>0</v>
      </c>
      <c r="AH80" s="2">
        <f t="shared" si="104"/>
        <v>2.3879999999999999</v>
      </c>
      <c r="AI80" s="2">
        <f t="shared" si="104"/>
        <v>0</v>
      </c>
      <c r="AJ80" s="2">
        <f t="shared" si="75"/>
        <v>0</v>
      </c>
      <c r="AK80" s="2">
        <v>26.49</v>
      </c>
      <c r="AL80" s="2">
        <v>0.38</v>
      </c>
      <c r="AM80" s="2">
        <v>6.97</v>
      </c>
      <c r="AN80" s="2">
        <v>0</v>
      </c>
      <c r="AO80" s="2">
        <v>19.14</v>
      </c>
      <c r="AP80" s="2">
        <v>0</v>
      </c>
      <c r="AQ80" s="2">
        <v>1.99</v>
      </c>
      <c r="AR80" s="2">
        <v>0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2</v>
      </c>
      <c r="BJ80" s="2" t="s">
        <v>162</v>
      </c>
      <c r="BK80" s="2"/>
      <c r="BL80" s="2"/>
      <c r="BM80" s="2">
        <v>108001</v>
      </c>
      <c r="BN80" s="2">
        <v>0</v>
      </c>
      <c r="BO80" s="2" t="s">
        <v>3</v>
      </c>
      <c r="BP80" s="2">
        <v>0</v>
      </c>
      <c r="BQ80" s="2">
        <v>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1400</v>
      </c>
      <c r="CO80" s="2">
        <v>0</v>
      </c>
      <c r="CP80" s="2">
        <f t="shared" si="76"/>
        <v>1458.84</v>
      </c>
      <c r="CQ80" s="2">
        <f t="shared" si="105"/>
        <v>0.38</v>
      </c>
      <c r="CR80" s="2">
        <f t="shared" si="106"/>
        <v>8.363999999999999</v>
      </c>
      <c r="CS80" s="2">
        <f t="shared" si="77"/>
        <v>0</v>
      </c>
      <c r="CT80" s="2">
        <f t="shared" si="78"/>
        <v>22.97</v>
      </c>
      <c r="CU80" s="2">
        <f t="shared" si="79"/>
        <v>0</v>
      </c>
      <c r="CV80" s="2">
        <f t="shared" si="80"/>
        <v>2.3879999999999999</v>
      </c>
      <c r="CW80" s="2">
        <f t="shared" si="81"/>
        <v>0</v>
      </c>
      <c r="CX80" s="2">
        <f t="shared" si="82"/>
        <v>0</v>
      </c>
      <c r="CY80" s="2">
        <f t="shared" si="107"/>
        <v>1024.9213999999999</v>
      </c>
      <c r="CZ80" s="2">
        <f t="shared" si="108"/>
        <v>538.87619999999993</v>
      </c>
      <c r="DA80" s="2"/>
      <c r="DB80" s="2">
        <v>19</v>
      </c>
      <c r="DC80" s="2" t="s">
        <v>3</v>
      </c>
      <c r="DD80" s="2" t="s">
        <v>3</v>
      </c>
      <c r="DE80" s="2" t="s">
        <v>30</v>
      </c>
      <c r="DF80" s="2" t="s">
        <v>30</v>
      </c>
      <c r="DG80" s="2" t="s">
        <v>30</v>
      </c>
      <c r="DH80" s="2" t="s">
        <v>3</v>
      </c>
      <c r="DI80" s="2" t="s">
        <v>30</v>
      </c>
      <c r="DJ80" s="2" t="s">
        <v>30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158</v>
      </c>
      <c r="DW80" s="2" t="s">
        <v>158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49994016</v>
      </c>
      <c r="EF80" s="2">
        <v>3</v>
      </c>
      <c r="EG80" s="2" t="s">
        <v>31</v>
      </c>
      <c r="EH80" s="2">
        <v>0</v>
      </c>
      <c r="EI80" s="2" t="s">
        <v>3</v>
      </c>
      <c r="EJ80" s="2">
        <v>2</v>
      </c>
      <c r="EK80" s="2">
        <v>108001</v>
      </c>
      <c r="EL80" s="2" t="s">
        <v>32</v>
      </c>
      <c r="EM80" s="2" t="s">
        <v>33</v>
      </c>
      <c r="EN80" s="2"/>
      <c r="EO80" s="2" t="s">
        <v>34</v>
      </c>
      <c r="EP80" s="2"/>
      <c r="EQ80" s="2">
        <v>132096</v>
      </c>
      <c r="ER80" s="2">
        <v>26.49</v>
      </c>
      <c r="ES80" s="2">
        <v>0.38</v>
      </c>
      <c r="ET80" s="2">
        <v>6.97</v>
      </c>
      <c r="EU80" s="2">
        <v>0</v>
      </c>
      <c r="EV80" s="2">
        <v>19.14</v>
      </c>
      <c r="EW80" s="2">
        <v>1.99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-1877393873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5"/>
        <v>0</v>
      </c>
      <c r="GM80" s="2">
        <f t="shared" si="86"/>
        <v>3022.64</v>
      </c>
      <c r="GN80" s="2">
        <f t="shared" si="87"/>
        <v>0</v>
      </c>
      <c r="GO80" s="2">
        <f t="shared" si="88"/>
        <v>3022.64</v>
      </c>
      <c r="GP80" s="2">
        <f t="shared" si="89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0"/>
        <v>0</v>
      </c>
      <c r="GW80" s="2">
        <v>1</v>
      </c>
      <c r="GX80" s="2">
        <f t="shared" si="91"/>
        <v>0</v>
      </c>
      <c r="GY80" s="2"/>
      <c r="GZ80" s="2"/>
      <c r="HA80" s="2">
        <v>0</v>
      </c>
      <c r="HB80" s="2">
        <v>0</v>
      </c>
      <c r="HC80" s="2">
        <f t="shared" si="92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35</v>
      </c>
      <c r="HO80" s="2" t="s">
        <v>36</v>
      </c>
      <c r="HP80" s="2" t="s">
        <v>32</v>
      </c>
      <c r="HQ80" s="2" t="s">
        <v>32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ROW(SmtRes!A176)</f>
        <v>176</v>
      </c>
      <c r="D81">
        <f>ROW(EtalonRes!A178)</f>
        <v>178</v>
      </c>
      <c r="E81" t="s">
        <v>3</v>
      </c>
      <c r="F81" t="s">
        <v>160</v>
      </c>
      <c r="G81" t="s">
        <v>161</v>
      </c>
      <c r="H81" t="s">
        <v>158</v>
      </c>
      <c r="I81">
        <f>ROUND(ROUND((6900)/3*2/100,4),7)</f>
        <v>46</v>
      </c>
      <c r="J81">
        <v>0</v>
      </c>
      <c r="K81">
        <f>ROUND(ROUND((6900)/3*2/100,4),7)</f>
        <v>46</v>
      </c>
      <c r="O81">
        <f t="shared" si="62"/>
        <v>64044.62</v>
      </c>
      <c r="P81">
        <f t="shared" si="101"/>
        <v>897.07</v>
      </c>
      <c r="Q81">
        <f t="shared" si="63"/>
        <v>9333.89</v>
      </c>
      <c r="R81">
        <f t="shared" si="64"/>
        <v>0</v>
      </c>
      <c r="S81">
        <f t="shared" si="65"/>
        <v>53813.66</v>
      </c>
      <c r="T81">
        <f t="shared" si="66"/>
        <v>0</v>
      </c>
      <c r="U81">
        <f t="shared" si="67"/>
        <v>109.848</v>
      </c>
      <c r="V81">
        <f t="shared" si="68"/>
        <v>0</v>
      </c>
      <c r="W81">
        <f t="shared" si="69"/>
        <v>0</v>
      </c>
      <c r="X81">
        <f t="shared" si="70"/>
        <v>52199.25</v>
      </c>
      <c r="Y81">
        <f t="shared" si="71"/>
        <v>27444.97</v>
      </c>
      <c r="AA81">
        <v>-1</v>
      </c>
      <c r="AB81">
        <f t="shared" si="72"/>
        <v>31.71</v>
      </c>
      <c r="AC81">
        <f t="shared" si="73"/>
        <v>0.38</v>
      </c>
      <c r="AD81">
        <f t="shared" si="102"/>
        <v>8.36</v>
      </c>
      <c r="AE81">
        <f t="shared" si="103"/>
        <v>0</v>
      </c>
      <c r="AF81">
        <f t="shared" si="103"/>
        <v>22.97</v>
      </c>
      <c r="AG81">
        <f t="shared" si="74"/>
        <v>0</v>
      </c>
      <c r="AH81">
        <f t="shared" si="104"/>
        <v>2.3879999999999999</v>
      </c>
      <c r="AI81">
        <f t="shared" si="104"/>
        <v>0</v>
      </c>
      <c r="AJ81">
        <f t="shared" si="75"/>
        <v>0</v>
      </c>
      <c r="AK81">
        <v>26.49</v>
      </c>
      <c r="AL81">
        <v>0.38</v>
      </c>
      <c r="AM81">
        <v>6.97</v>
      </c>
      <c r="AN81">
        <v>0</v>
      </c>
      <c r="AO81">
        <v>19.14</v>
      </c>
      <c r="AP81">
        <v>0</v>
      </c>
      <c r="AQ81">
        <v>1.99</v>
      </c>
      <c r="AR81">
        <v>0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50.93</v>
      </c>
      <c r="BB81">
        <v>24.26</v>
      </c>
      <c r="BC81">
        <v>51.32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162</v>
      </c>
      <c r="BM81">
        <v>108001</v>
      </c>
      <c r="BN81">
        <v>0</v>
      </c>
      <c r="BO81" t="s">
        <v>160</v>
      </c>
      <c r="BP81">
        <v>1</v>
      </c>
      <c r="BQ81">
        <v>3</v>
      </c>
      <c r="BR81">
        <v>0</v>
      </c>
      <c r="BS81">
        <v>50.93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1400</v>
      </c>
      <c r="CO81">
        <v>0</v>
      </c>
      <c r="CP81">
        <f t="shared" si="76"/>
        <v>64044.62</v>
      </c>
      <c r="CQ81">
        <f t="shared" si="105"/>
        <v>19.5016</v>
      </c>
      <c r="CR81">
        <f t="shared" si="106"/>
        <v>202.91064</v>
      </c>
      <c r="CS81">
        <f t="shared" si="77"/>
        <v>0</v>
      </c>
      <c r="CT81">
        <f t="shared" si="78"/>
        <v>1169.8620999999998</v>
      </c>
      <c r="CU81">
        <f t="shared" si="79"/>
        <v>0</v>
      </c>
      <c r="CV81">
        <f t="shared" si="80"/>
        <v>2.3879999999999999</v>
      </c>
      <c r="CW81">
        <f t="shared" si="81"/>
        <v>0</v>
      </c>
      <c r="CX81">
        <f t="shared" si="82"/>
        <v>0</v>
      </c>
      <c r="CY81">
        <f t="shared" si="107"/>
        <v>52199.250200000002</v>
      </c>
      <c r="CZ81">
        <f t="shared" si="108"/>
        <v>27444.9666</v>
      </c>
      <c r="DB81">
        <v>20</v>
      </c>
      <c r="DC81" t="s">
        <v>3</v>
      </c>
      <c r="DD81" t="s">
        <v>3</v>
      </c>
      <c r="DE81" t="s">
        <v>30</v>
      </c>
      <c r="DF81" t="s">
        <v>30</v>
      </c>
      <c r="DG81" t="s">
        <v>30</v>
      </c>
      <c r="DH81" t="s">
        <v>3</v>
      </c>
      <c r="DI81" t="s">
        <v>30</v>
      </c>
      <c r="DJ81" t="s">
        <v>30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158</v>
      </c>
      <c r="DW81" t="s">
        <v>158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49994016</v>
      </c>
      <c r="EF81">
        <v>3</v>
      </c>
      <c r="EG81" t="s">
        <v>31</v>
      </c>
      <c r="EH81">
        <v>0</v>
      </c>
      <c r="EI81" t="s">
        <v>3</v>
      </c>
      <c r="EJ81">
        <v>2</v>
      </c>
      <c r="EK81">
        <v>108001</v>
      </c>
      <c r="EL81" t="s">
        <v>32</v>
      </c>
      <c r="EM81" t="s">
        <v>33</v>
      </c>
      <c r="EO81" t="s">
        <v>34</v>
      </c>
      <c r="EQ81">
        <v>132096</v>
      </c>
      <c r="ER81">
        <v>26.49</v>
      </c>
      <c r="ES81">
        <v>0.38</v>
      </c>
      <c r="ET81">
        <v>6.97</v>
      </c>
      <c r="EU81">
        <v>0</v>
      </c>
      <c r="EV81">
        <v>19.14</v>
      </c>
      <c r="EW81">
        <v>1.99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-1877393873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5"/>
        <v>0</v>
      </c>
      <c r="GM81">
        <f t="shared" si="86"/>
        <v>143688.84</v>
      </c>
      <c r="GN81">
        <f t="shared" si="87"/>
        <v>0</v>
      </c>
      <c r="GO81">
        <f t="shared" si="88"/>
        <v>143688.84</v>
      </c>
      <c r="GP81">
        <f t="shared" si="89"/>
        <v>0</v>
      </c>
      <c r="GR81">
        <v>0</v>
      </c>
      <c r="GS81">
        <v>3</v>
      </c>
      <c r="GT81">
        <v>0</v>
      </c>
      <c r="GU81" t="s">
        <v>3</v>
      </c>
      <c r="GV81">
        <f t="shared" si="90"/>
        <v>0</v>
      </c>
      <c r="GW81">
        <v>1</v>
      </c>
      <c r="GX81">
        <f t="shared" si="91"/>
        <v>0</v>
      </c>
      <c r="HA81">
        <v>0</v>
      </c>
      <c r="HB81">
        <v>0</v>
      </c>
      <c r="HC81">
        <f t="shared" si="92"/>
        <v>0</v>
      </c>
      <c r="HE81" t="s">
        <v>3</v>
      </c>
      <c r="HF81" t="s">
        <v>3</v>
      </c>
      <c r="HM81" t="s">
        <v>3</v>
      </c>
      <c r="HN81" t="s">
        <v>35</v>
      </c>
      <c r="HO81" t="s">
        <v>36</v>
      </c>
      <c r="HP81" t="s">
        <v>32</v>
      </c>
      <c r="HQ81" t="s">
        <v>32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163</v>
      </c>
      <c r="F82" s="2" t="s">
        <v>164</v>
      </c>
      <c r="G82" s="2" t="s">
        <v>165</v>
      </c>
      <c r="H82" s="2" t="s">
        <v>166</v>
      </c>
      <c r="I82" s="2">
        <f>ROUND(840*1.1,7)</f>
        <v>924</v>
      </c>
      <c r="J82" s="2">
        <v>0</v>
      </c>
      <c r="K82" s="2">
        <f>ROUND(840*1.1,7)</f>
        <v>924</v>
      </c>
      <c r="L82" s="2"/>
      <c r="M82" s="2"/>
      <c r="N82" s="2"/>
      <c r="O82" s="2">
        <f t="shared" si="62"/>
        <v>55440</v>
      </c>
      <c r="P82" s="2">
        <f t="shared" si="101"/>
        <v>55440</v>
      </c>
      <c r="Q82" s="2">
        <f t="shared" si="63"/>
        <v>0</v>
      </c>
      <c r="R82" s="2">
        <f t="shared" si="64"/>
        <v>0</v>
      </c>
      <c r="S82" s="2">
        <f t="shared" si="65"/>
        <v>0</v>
      </c>
      <c r="T82" s="2">
        <f t="shared" si="66"/>
        <v>0</v>
      </c>
      <c r="U82" s="2">
        <f t="shared" si="67"/>
        <v>0</v>
      </c>
      <c r="V82" s="2">
        <f t="shared" si="68"/>
        <v>0</v>
      </c>
      <c r="W82" s="2">
        <f t="shared" si="69"/>
        <v>28514.639999999999</v>
      </c>
      <c r="X82" s="2">
        <f t="shared" si="70"/>
        <v>0</v>
      </c>
      <c r="Y82" s="2">
        <f t="shared" si="71"/>
        <v>0</v>
      </c>
      <c r="Z82" s="2"/>
      <c r="AA82" s="2">
        <v>64976624</v>
      </c>
      <c r="AB82" s="2">
        <f t="shared" si="72"/>
        <v>60</v>
      </c>
      <c r="AC82" s="2">
        <f t="shared" si="73"/>
        <v>60</v>
      </c>
      <c r="AD82" s="2">
        <f>ROUND((((ET82)-(EU82))+AE82),2)</f>
        <v>0</v>
      </c>
      <c r="AE82" s="2">
        <f>ROUND((EU82),2)</f>
        <v>0</v>
      </c>
      <c r="AF82" s="2">
        <f>ROUND((EV82),2)</f>
        <v>0</v>
      </c>
      <c r="AG82" s="2">
        <f t="shared" si="74"/>
        <v>0</v>
      </c>
      <c r="AH82" s="2">
        <f>(EW82)</f>
        <v>0</v>
      </c>
      <c r="AI82" s="2">
        <f>(EX82)</f>
        <v>0</v>
      </c>
      <c r="AJ82" s="2">
        <f t="shared" si="75"/>
        <v>30.86</v>
      </c>
      <c r="AK82" s="2">
        <v>60</v>
      </c>
      <c r="AL82" s="2">
        <v>60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30.86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167</v>
      </c>
      <c r="BK82" s="2"/>
      <c r="BL82" s="2"/>
      <c r="BM82" s="2">
        <v>500001</v>
      </c>
      <c r="BN82" s="2">
        <v>0</v>
      </c>
      <c r="BO82" s="2" t="s">
        <v>3</v>
      </c>
      <c r="BP82" s="2">
        <v>0</v>
      </c>
      <c r="BQ82" s="2">
        <v>8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6"/>
        <v>55440</v>
      </c>
      <c r="CQ82" s="2">
        <f t="shared" si="105"/>
        <v>60</v>
      </c>
      <c r="CR82" s="2">
        <f>(((ET82)*BB82-(EU82)*BS82)+AE82*BS82)</f>
        <v>0</v>
      </c>
      <c r="CS82" s="2">
        <f t="shared" si="77"/>
        <v>0</v>
      </c>
      <c r="CT82" s="2">
        <f t="shared" si="78"/>
        <v>0</v>
      </c>
      <c r="CU82" s="2">
        <f t="shared" si="79"/>
        <v>0</v>
      </c>
      <c r="CV82" s="2">
        <f t="shared" si="80"/>
        <v>0</v>
      </c>
      <c r="CW82" s="2">
        <f t="shared" si="81"/>
        <v>0</v>
      </c>
      <c r="CX82" s="2">
        <f t="shared" si="82"/>
        <v>30.86</v>
      </c>
      <c r="CY82" s="2">
        <f>0</f>
        <v>0</v>
      </c>
      <c r="CZ82" s="2">
        <f>0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166</v>
      </c>
      <c r="DW82" s="2" t="s">
        <v>166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49994105</v>
      </c>
      <c r="EF82" s="2">
        <v>8</v>
      </c>
      <c r="EG82" s="2" t="s">
        <v>113</v>
      </c>
      <c r="EH82" s="2">
        <v>0</v>
      </c>
      <c r="EI82" s="2" t="s">
        <v>3</v>
      </c>
      <c r="EJ82" s="2">
        <v>1</v>
      </c>
      <c r="EK82" s="2">
        <v>500001</v>
      </c>
      <c r="EL82" s="2" t="s">
        <v>114</v>
      </c>
      <c r="EM82" s="2" t="s">
        <v>115</v>
      </c>
      <c r="EN82" s="2"/>
      <c r="EO82" s="2" t="s">
        <v>3</v>
      </c>
      <c r="EP82" s="2"/>
      <c r="EQ82" s="2">
        <v>131072</v>
      </c>
      <c r="ER82" s="2">
        <v>60</v>
      </c>
      <c r="ES82" s="2">
        <v>60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1718811975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5"/>
        <v>0</v>
      </c>
      <c r="GM82" s="2">
        <f t="shared" si="86"/>
        <v>55440</v>
      </c>
      <c r="GN82" s="2">
        <f t="shared" si="87"/>
        <v>55440</v>
      </c>
      <c r="GO82" s="2">
        <f t="shared" si="88"/>
        <v>0</v>
      </c>
      <c r="GP82" s="2">
        <f t="shared" si="89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0"/>
        <v>0</v>
      </c>
      <c r="GW82" s="2">
        <v>1</v>
      </c>
      <c r="GX82" s="2">
        <f t="shared" si="91"/>
        <v>0</v>
      </c>
      <c r="GY82" s="2"/>
      <c r="GZ82" s="2"/>
      <c r="HA82" s="2">
        <v>0</v>
      </c>
      <c r="HB82" s="2">
        <v>0</v>
      </c>
      <c r="HC82" s="2">
        <f t="shared" si="92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163</v>
      </c>
      <c r="F83" t="s">
        <v>164</v>
      </c>
      <c r="G83" t="s">
        <v>165</v>
      </c>
      <c r="H83" t="s">
        <v>166</v>
      </c>
      <c r="I83">
        <f>ROUND(840*1.1,7)</f>
        <v>924</v>
      </c>
      <c r="J83">
        <v>0</v>
      </c>
      <c r="K83">
        <f>ROUND(840*1.1,7)</f>
        <v>924</v>
      </c>
      <c r="O83">
        <f t="shared" si="62"/>
        <v>1177545.6000000001</v>
      </c>
      <c r="P83">
        <f t="shared" si="101"/>
        <v>1177545.6000000001</v>
      </c>
      <c r="Q83">
        <f t="shared" si="63"/>
        <v>0</v>
      </c>
      <c r="R83">
        <f t="shared" si="64"/>
        <v>0</v>
      </c>
      <c r="S83">
        <f t="shared" si="65"/>
        <v>0</v>
      </c>
      <c r="T83">
        <f t="shared" si="66"/>
        <v>0</v>
      </c>
      <c r="U83">
        <f t="shared" si="67"/>
        <v>0</v>
      </c>
      <c r="V83">
        <f t="shared" si="68"/>
        <v>0</v>
      </c>
      <c r="W83">
        <f t="shared" si="69"/>
        <v>28514.639999999999</v>
      </c>
      <c r="X83">
        <f t="shared" si="70"/>
        <v>0</v>
      </c>
      <c r="Y83">
        <f t="shared" si="71"/>
        <v>0</v>
      </c>
      <c r="AA83">
        <v>64976622</v>
      </c>
      <c r="AB83">
        <f t="shared" si="72"/>
        <v>60</v>
      </c>
      <c r="AC83">
        <f t="shared" si="73"/>
        <v>60</v>
      </c>
      <c r="AD83">
        <f>ROUND((((ET83)-(EU83))+AE83),2)</f>
        <v>0</v>
      </c>
      <c r="AE83">
        <f>ROUND((EU83),2)</f>
        <v>0</v>
      </c>
      <c r="AF83">
        <f>ROUND((EV83),2)</f>
        <v>0</v>
      </c>
      <c r="AG83">
        <f t="shared" si="74"/>
        <v>0</v>
      </c>
      <c r="AH83">
        <f>(EW83)</f>
        <v>0</v>
      </c>
      <c r="AI83">
        <f>(EX83)</f>
        <v>0</v>
      </c>
      <c r="AJ83">
        <f t="shared" si="75"/>
        <v>30.86</v>
      </c>
      <c r="AK83">
        <v>60</v>
      </c>
      <c r="AL83">
        <v>60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30.86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21.24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167</v>
      </c>
      <c r="BM83">
        <v>500001</v>
      </c>
      <c r="BN83">
        <v>0</v>
      </c>
      <c r="BO83" t="s">
        <v>164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6"/>
        <v>1177545.6000000001</v>
      </c>
      <c r="CQ83">
        <f t="shared" si="105"/>
        <v>1274.3999999999999</v>
      </c>
      <c r="CR83">
        <f>(((ET83)*BB83-(EU83)*BS83)+AE83*BS83)</f>
        <v>0</v>
      </c>
      <c r="CS83">
        <f t="shared" si="77"/>
        <v>0</v>
      </c>
      <c r="CT83">
        <f t="shared" si="78"/>
        <v>0</v>
      </c>
      <c r="CU83">
        <f t="shared" si="79"/>
        <v>0</v>
      </c>
      <c r="CV83">
        <f t="shared" si="80"/>
        <v>0</v>
      </c>
      <c r="CW83">
        <f t="shared" si="81"/>
        <v>0</v>
      </c>
      <c r="CX83">
        <f t="shared" si="82"/>
        <v>30.86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166</v>
      </c>
      <c r="DW83" t="s">
        <v>166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49994105</v>
      </c>
      <c r="EF83">
        <v>8</v>
      </c>
      <c r="EG83" t="s">
        <v>113</v>
      </c>
      <c r="EH83">
        <v>0</v>
      </c>
      <c r="EI83" t="s">
        <v>3</v>
      </c>
      <c r="EJ83">
        <v>1</v>
      </c>
      <c r="EK83">
        <v>500001</v>
      </c>
      <c r="EL83" t="s">
        <v>114</v>
      </c>
      <c r="EM83" t="s">
        <v>115</v>
      </c>
      <c r="EO83" t="s">
        <v>3</v>
      </c>
      <c r="EQ83">
        <v>131072</v>
      </c>
      <c r="ER83">
        <v>60</v>
      </c>
      <c r="ES83">
        <v>60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1718811975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5"/>
        <v>0</v>
      </c>
      <c r="GM83">
        <f t="shared" si="86"/>
        <v>1177545.6000000001</v>
      </c>
      <c r="GN83">
        <f t="shared" si="87"/>
        <v>1177545.6000000001</v>
      </c>
      <c r="GO83">
        <f t="shared" si="88"/>
        <v>0</v>
      </c>
      <c r="GP83">
        <f t="shared" si="89"/>
        <v>0</v>
      </c>
      <c r="GR83">
        <v>0</v>
      </c>
      <c r="GS83">
        <v>3</v>
      </c>
      <c r="GT83">
        <v>0</v>
      </c>
      <c r="GU83" t="s">
        <v>3</v>
      </c>
      <c r="GV83">
        <f t="shared" si="90"/>
        <v>0</v>
      </c>
      <c r="GW83">
        <v>1</v>
      </c>
      <c r="GX83">
        <f t="shared" si="91"/>
        <v>0</v>
      </c>
      <c r="HA83">
        <v>0</v>
      </c>
      <c r="HB83">
        <v>0</v>
      </c>
      <c r="HC83">
        <f t="shared" si="92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>
        <f>ROW(SmtRes!A181)</f>
        <v>181</v>
      </c>
      <c r="D84" s="2">
        <f>ROW(EtalonRes!A183)</f>
        <v>183</v>
      </c>
      <c r="E84" s="2" t="s">
        <v>168</v>
      </c>
      <c r="F84" s="2" t="s">
        <v>169</v>
      </c>
      <c r="G84" s="2" t="s">
        <v>170</v>
      </c>
      <c r="H84" s="2" t="s">
        <v>158</v>
      </c>
      <c r="I84" s="2">
        <f>ROUND(ROUND((6900/3)/100,4),7)</f>
        <v>23</v>
      </c>
      <c r="J84" s="2">
        <v>0</v>
      </c>
      <c r="K84" s="2">
        <f>ROUND(ROUND((6900/3)/100,4),7)</f>
        <v>23</v>
      </c>
      <c r="L84" s="2"/>
      <c r="M84" s="2"/>
      <c r="N84" s="2"/>
      <c r="O84" s="2">
        <f t="shared" si="62"/>
        <v>13303.75</v>
      </c>
      <c r="P84" s="2">
        <f t="shared" si="101"/>
        <v>25.3</v>
      </c>
      <c r="Q84" s="2">
        <f t="shared" si="63"/>
        <v>11754.47</v>
      </c>
      <c r="R84" s="2">
        <f t="shared" si="64"/>
        <v>715.3</v>
      </c>
      <c r="S84" s="2">
        <f t="shared" si="65"/>
        <v>1523.98</v>
      </c>
      <c r="T84" s="2">
        <f t="shared" si="66"/>
        <v>0</v>
      </c>
      <c r="U84" s="2">
        <f t="shared" si="67"/>
        <v>158.42400000000001</v>
      </c>
      <c r="V84" s="2">
        <f t="shared" si="68"/>
        <v>52.991999999999997</v>
      </c>
      <c r="W84" s="2">
        <f t="shared" si="69"/>
        <v>0</v>
      </c>
      <c r="X84" s="2">
        <f t="shared" si="70"/>
        <v>2172.1</v>
      </c>
      <c r="Y84" s="2">
        <f t="shared" si="71"/>
        <v>1142.03</v>
      </c>
      <c r="Z84" s="2"/>
      <c r="AA84" s="2">
        <v>64976624</v>
      </c>
      <c r="AB84" s="2">
        <f t="shared" si="72"/>
        <v>578.41999999999996</v>
      </c>
      <c r="AC84" s="2">
        <f t="shared" si="73"/>
        <v>1.1000000000000001</v>
      </c>
      <c r="AD84" s="2">
        <f>ROUND(((((ET84*ROUND(1.2,7)))-((EU84*ROUND(1.2,7))))+AE84),2)</f>
        <v>511.06</v>
      </c>
      <c r="AE84" s="2">
        <f t="shared" ref="AE84:AF87" si="109">ROUND(((EU84*ROUND(1.2,7))),2)</f>
        <v>31.1</v>
      </c>
      <c r="AF84" s="2">
        <f t="shared" si="109"/>
        <v>66.260000000000005</v>
      </c>
      <c r="AG84" s="2">
        <f t="shared" si="74"/>
        <v>0</v>
      </c>
      <c r="AH84" s="2">
        <f t="shared" ref="AH84:AI87" si="110">((EW84*ROUND(1.2,7)))</f>
        <v>6.8879999999999999</v>
      </c>
      <c r="AI84" s="2">
        <f t="shared" si="110"/>
        <v>2.3039999999999998</v>
      </c>
      <c r="AJ84" s="2">
        <f t="shared" si="75"/>
        <v>0</v>
      </c>
      <c r="AK84" s="2">
        <v>482.21</v>
      </c>
      <c r="AL84" s="2">
        <v>1.1000000000000001</v>
      </c>
      <c r="AM84" s="2">
        <v>425.89</v>
      </c>
      <c r="AN84" s="2">
        <v>25.92</v>
      </c>
      <c r="AO84" s="2">
        <v>55.22</v>
      </c>
      <c r="AP84" s="2">
        <v>0</v>
      </c>
      <c r="AQ84" s="2">
        <v>5.74</v>
      </c>
      <c r="AR84" s="2">
        <v>1.92</v>
      </c>
      <c r="AS84" s="2">
        <v>0</v>
      </c>
      <c r="AT84" s="2">
        <v>97</v>
      </c>
      <c r="AU84" s="2">
        <v>51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2</v>
      </c>
      <c r="BJ84" s="2" t="s">
        <v>171</v>
      </c>
      <c r="BK84" s="2"/>
      <c r="BL84" s="2"/>
      <c r="BM84" s="2">
        <v>108001</v>
      </c>
      <c r="BN84" s="2">
        <v>0</v>
      </c>
      <c r="BO84" s="2" t="s">
        <v>3</v>
      </c>
      <c r="BP84" s="2">
        <v>0</v>
      </c>
      <c r="BQ84" s="2">
        <v>3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97</v>
      </c>
      <c r="CA84" s="2">
        <v>51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1400</v>
      </c>
      <c r="CO84" s="2">
        <v>0</v>
      </c>
      <c r="CP84" s="2">
        <f t="shared" si="76"/>
        <v>13303.749999999998</v>
      </c>
      <c r="CQ84" s="2">
        <f t="shared" si="105"/>
        <v>1.1000000000000001</v>
      </c>
      <c r="CR84" s="2">
        <f>((((ET84*ROUND(1.2,7)))*BB84-((EU84*ROUND(1.2,7)))*BS84)+AE84*BS84)</f>
        <v>511.06400000000002</v>
      </c>
      <c r="CS84" s="2">
        <f t="shared" si="77"/>
        <v>31.1</v>
      </c>
      <c r="CT84" s="2">
        <f t="shared" si="78"/>
        <v>66.260000000000005</v>
      </c>
      <c r="CU84" s="2">
        <f t="shared" si="79"/>
        <v>0</v>
      </c>
      <c r="CV84" s="2">
        <f t="shared" si="80"/>
        <v>6.8879999999999999</v>
      </c>
      <c r="CW84" s="2">
        <f t="shared" si="81"/>
        <v>2.3039999999999998</v>
      </c>
      <c r="CX84" s="2">
        <f t="shared" si="82"/>
        <v>0</v>
      </c>
      <c r="CY84" s="2">
        <f>(((S84+R84)*AT84)/100)</f>
        <v>2172.1016</v>
      </c>
      <c r="CZ84" s="2">
        <f>(((S84+R84)*AU84)/100)</f>
        <v>1142.0328</v>
      </c>
      <c r="DA84" s="2"/>
      <c r="DB84" s="2">
        <v>21</v>
      </c>
      <c r="DC84" s="2" t="s">
        <v>3</v>
      </c>
      <c r="DD84" s="2" t="s">
        <v>3</v>
      </c>
      <c r="DE84" s="2" t="s">
        <v>30</v>
      </c>
      <c r="DF84" s="2" t="s">
        <v>30</v>
      </c>
      <c r="DG84" s="2" t="s">
        <v>30</v>
      </c>
      <c r="DH84" s="2" t="s">
        <v>3</v>
      </c>
      <c r="DI84" s="2" t="s">
        <v>30</v>
      </c>
      <c r="DJ84" s="2" t="s">
        <v>30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158</v>
      </c>
      <c r="DW84" s="2" t="s">
        <v>158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49994016</v>
      </c>
      <c r="EF84" s="2">
        <v>3</v>
      </c>
      <c r="EG84" s="2" t="s">
        <v>31</v>
      </c>
      <c r="EH84" s="2">
        <v>0</v>
      </c>
      <c r="EI84" s="2" t="s">
        <v>3</v>
      </c>
      <c r="EJ84" s="2">
        <v>2</v>
      </c>
      <c r="EK84" s="2">
        <v>108001</v>
      </c>
      <c r="EL84" s="2" t="s">
        <v>32</v>
      </c>
      <c r="EM84" s="2" t="s">
        <v>33</v>
      </c>
      <c r="EN84" s="2"/>
      <c r="EO84" s="2" t="s">
        <v>34</v>
      </c>
      <c r="EP84" s="2"/>
      <c r="EQ84" s="2">
        <v>131072</v>
      </c>
      <c r="ER84" s="2">
        <v>482.21</v>
      </c>
      <c r="ES84" s="2">
        <v>1.1000000000000001</v>
      </c>
      <c r="ET84" s="2">
        <v>425.89</v>
      </c>
      <c r="EU84" s="2">
        <v>25.92</v>
      </c>
      <c r="EV84" s="2">
        <v>55.22</v>
      </c>
      <c r="EW84" s="2">
        <v>5.74</v>
      </c>
      <c r="EX84" s="2">
        <v>1.92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3</v>
      </c>
      <c r="GB84" s="2"/>
      <c r="GC84" s="2"/>
      <c r="GD84" s="2">
        <v>1</v>
      </c>
      <c r="GE84" s="2"/>
      <c r="GF84" s="2">
        <v>1933732693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85"/>
        <v>0</v>
      </c>
      <c r="GM84" s="2">
        <f t="shared" si="86"/>
        <v>16617.88</v>
      </c>
      <c r="GN84" s="2">
        <f t="shared" si="87"/>
        <v>0</v>
      </c>
      <c r="GO84" s="2">
        <f t="shared" si="88"/>
        <v>16617.88</v>
      </c>
      <c r="GP84" s="2">
        <f t="shared" si="89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0"/>
        <v>0</v>
      </c>
      <c r="GW84" s="2">
        <v>1</v>
      </c>
      <c r="GX84" s="2">
        <f t="shared" si="91"/>
        <v>0</v>
      </c>
      <c r="GY84" s="2"/>
      <c r="GZ84" s="2"/>
      <c r="HA84" s="2">
        <v>0</v>
      </c>
      <c r="HB84" s="2">
        <v>0</v>
      </c>
      <c r="HC84" s="2">
        <f t="shared" si="92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35</v>
      </c>
      <c r="HO84" s="2" t="s">
        <v>36</v>
      </c>
      <c r="HP84" s="2" t="s">
        <v>32</v>
      </c>
      <c r="HQ84" s="2" t="s">
        <v>32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ROW(SmtRes!A186)</f>
        <v>186</v>
      </c>
      <c r="D85">
        <f>ROW(EtalonRes!A188)</f>
        <v>188</v>
      </c>
      <c r="E85" t="s">
        <v>168</v>
      </c>
      <c r="F85" t="s">
        <v>169</v>
      </c>
      <c r="G85" t="s">
        <v>170</v>
      </c>
      <c r="H85" t="s">
        <v>158</v>
      </c>
      <c r="I85">
        <f>ROUND(ROUND((6900/3)/100,4),7)</f>
        <v>23</v>
      </c>
      <c r="J85">
        <v>0</v>
      </c>
      <c r="K85">
        <f>ROUND(ROUND((6900/3)/100,4),7)</f>
        <v>23</v>
      </c>
      <c r="O85">
        <f t="shared" si="62"/>
        <v>269564.48</v>
      </c>
      <c r="P85">
        <f t="shared" si="101"/>
        <v>1293.8399999999999</v>
      </c>
      <c r="Q85">
        <f t="shared" si="63"/>
        <v>190654.34</v>
      </c>
      <c r="R85">
        <f t="shared" si="64"/>
        <v>36430.230000000003</v>
      </c>
      <c r="S85">
        <f t="shared" si="65"/>
        <v>77616.3</v>
      </c>
      <c r="T85">
        <f t="shared" si="66"/>
        <v>0</v>
      </c>
      <c r="U85">
        <f t="shared" si="67"/>
        <v>158.42400000000001</v>
      </c>
      <c r="V85">
        <f t="shared" si="68"/>
        <v>52.991999999999997</v>
      </c>
      <c r="W85">
        <f t="shared" si="69"/>
        <v>0</v>
      </c>
      <c r="X85">
        <f t="shared" si="70"/>
        <v>110625.13</v>
      </c>
      <c r="Y85">
        <f t="shared" si="71"/>
        <v>58163.73</v>
      </c>
      <c r="AA85">
        <v>64976622</v>
      </c>
      <c r="AB85">
        <f t="shared" si="72"/>
        <v>578.41999999999996</v>
      </c>
      <c r="AC85">
        <f t="shared" si="73"/>
        <v>1.1000000000000001</v>
      </c>
      <c r="AD85">
        <f>ROUND(((((ET85*ROUND(1.2,7)))-((EU85*ROUND(1.2,7))))+AE85),2)</f>
        <v>511.06</v>
      </c>
      <c r="AE85">
        <f t="shared" si="109"/>
        <v>31.1</v>
      </c>
      <c r="AF85">
        <f t="shared" si="109"/>
        <v>66.260000000000005</v>
      </c>
      <c r="AG85">
        <f t="shared" si="74"/>
        <v>0</v>
      </c>
      <c r="AH85">
        <f t="shared" si="110"/>
        <v>6.8879999999999999</v>
      </c>
      <c r="AI85">
        <f t="shared" si="110"/>
        <v>2.3039999999999998</v>
      </c>
      <c r="AJ85">
        <f t="shared" si="75"/>
        <v>0</v>
      </c>
      <c r="AK85">
        <v>482.21</v>
      </c>
      <c r="AL85">
        <v>1.1000000000000001</v>
      </c>
      <c r="AM85">
        <v>425.89</v>
      </c>
      <c r="AN85">
        <v>25.92</v>
      </c>
      <c r="AO85">
        <v>55.22</v>
      </c>
      <c r="AP85">
        <v>0</v>
      </c>
      <c r="AQ85">
        <v>5.74</v>
      </c>
      <c r="AR85">
        <v>1.92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50.93</v>
      </c>
      <c r="BB85">
        <v>16.22</v>
      </c>
      <c r="BC85">
        <v>51.14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171</v>
      </c>
      <c r="BM85">
        <v>108001</v>
      </c>
      <c r="BN85">
        <v>0</v>
      </c>
      <c r="BO85" t="s">
        <v>169</v>
      </c>
      <c r="BP85">
        <v>1</v>
      </c>
      <c r="BQ85">
        <v>3</v>
      </c>
      <c r="BR85">
        <v>0</v>
      </c>
      <c r="BS85">
        <v>50.93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1400</v>
      </c>
      <c r="CO85">
        <v>0</v>
      </c>
      <c r="CP85">
        <f t="shared" si="76"/>
        <v>269564.48</v>
      </c>
      <c r="CQ85">
        <f t="shared" si="105"/>
        <v>56.254000000000005</v>
      </c>
      <c r="CR85">
        <f>((((ET85*ROUND(1.2,7)))*BB85-((EU85*ROUND(1.2,7)))*BS85)+AE85*BS85)</f>
        <v>8289.3192399999989</v>
      </c>
      <c r="CS85">
        <f t="shared" si="77"/>
        <v>1583.923</v>
      </c>
      <c r="CT85">
        <f t="shared" si="78"/>
        <v>3374.6218000000003</v>
      </c>
      <c r="CU85">
        <f t="shared" si="79"/>
        <v>0</v>
      </c>
      <c r="CV85">
        <f t="shared" si="80"/>
        <v>6.8879999999999999</v>
      </c>
      <c r="CW85">
        <f t="shared" si="81"/>
        <v>2.3039999999999998</v>
      </c>
      <c r="CX85">
        <f t="shared" si="82"/>
        <v>0</v>
      </c>
      <c r="CY85">
        <f>(((S85+R85)*AT85)/100)</f>
        <v>110625.1341</v>
      </c>
      <c r="CZ85">
        <f>(((S85+R85)*AU85)/100)</f>
        <v>58163.730300000003</v>
      </c>
      <c r="DB85">
        <v>22</v>
      </c>
      <c r="DC85" t="s">
        <v>3</v>
      </c>
      <c r="DD85" t="s">
        <v>3</v>
      </c>
      <c r="DE85" t="s">
        <v>30</v>
      </c>
      <c r="DF85" t="s">
        <v>30</v>
      </c>
      <c r="DG85" t="s">
        <v>30</v>
      </c>
      <c r="DH85" t="s">
        <v>3</v>
      </c>
      <c r="DI85" t="s">
        <v>30</v>
      </c>
      <c r="DJ85" t="s">
        <v>30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158</v>
      </c>
      <c r="DW85" t="s">
        <v>158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49994016</v>
      </c>
      <c r="EF85">
        <v>3</v>
      </c>
      <c r="EG85" t="s">
        <v>31</v>
      </c>
      <c r="EH85">
        <v>0</v>
      </c>
      <c r="EI85" t="s">
        <v>3</v>
      </c>
      <c r="EJ85">
        <v>2</v>
      </c>
      <c r="EK85">
        <v>108001</v>
      </c>
      <c r="EL85" t="s">
        <v>32</v>
      </c>
      <c r="EM85" t="s">
        <v>33</v>
      </c>
      <c r="EO85" t="s">
        <v>34</v>
      </c>
      <c r="EQ85">
        <v>131072</v>
      </c>
      <c r="ER85">
        <v>482.21</v>
      </c>
      <c r="ES85">
        <v>1.1000000000000001</v>
      </c>
      <c r="ET85">
        <v>425.89</v>
      </c>
      <c r="EU85">
        <v>25.92</v>
      </c>
      <c r="EV85">
        <v>55.22</v>
      </c>
      <c r="EW85">
        <v>5.74</v>
      </c>
      <c r="EX85">
        <v>1.92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1933732693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5"/>
        <v>0</v>
      </c>
      <c r="GM85">
        <f t="shared" si="86"/>
        <v>438353.34</v>
      </c>
      <c r="GN85">
        <f t="shared" si="87"/>
        <v>0</v>
      </c>
      <c r="GO85">
        <f t="shared" si="88"/>
        <v>438353.34</v>
      </c>
      <c r="GP85">
        <f t="shared" si="89"/>
        <v>0</v>
      </c>
      <c r="GR85">
        <v>0</v>
      </c>
      <c r="GS85">
        <v>3</v>
      </c>
      <c r="GT85">
        <v>0</v>
      </c>
      <c r="GU85" t="s">
        <v>3</v>
      </c>
      <c r="GV85">
        <f t="shared" si="90"/>
        <v>0</v>
      </c>
      <c r="GW85">
        <v>1</v>
      </c>
      <c r="GX85">
        <f t="shared" si="91"/>
        <v>0</v>
      </c>
      <c r="HA85">
        <v>0</v>
      </c>
      <c r="HB85">
        <v>0</v>
      </c>
      <c r="HC85">
        <f t="shared" si="92"/>
        <v>0</v>
      </c>
      <c r="HE85" t="s">
        <v>3</v>
      </c>
      <c r="HF85" t="s">
        <v>3</v>
      </c>
      <c r="HM85" t="s">
        <v>3</v>
      </c>
      <c r="HN85" t="s">
        <v>35</v>
      </c>
      <c r="HO85" t="s">
        <v>36</v>
      </c>
      <c r="HP85" t="s">
        <v>32</v>
      </c>
      <c r="HQ85" t="s">
        <v>32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ROW(SmtRes!A191)</f>
        <v>191</v>
      </c>
      <c r="D86" s="2">
        <f>ROW(EtalonRes!A193)</f>
        <v>193</v>
      </c>
      <c r="E86" s="2" t="s">
        <v>172</v>
      </c>
      <c r="F86" s="2" t="s">
        <v>173</v>
      </c>
      <c r="G86" s="2" t="s">
        <v>174</v>
      </c>
      <c r="H86" s="2" t="s">
        <v>158</v>
      </c>
      <c r="I86" s="2">
        <f>ROUND(ROUND((6900/3*2)/100,4),7)</f>
        <v>46</v>
      </c>
      <c r="J86" s="2">
        <v>0</v>
      </c>
      <c r="K86" s="2">
        <f>ROUND(ROUND((6900/3*2)/100,4),7)</f>
        <v>46</v>
      </c>
      <c r="L86" s="2"/>
      <c r="M86" s="2"/>
      <c r="N86" s="2"/>
      <c r="O86" s="2">
        <f t="shared" si="62"/>
        <v>12765</v>
      </c>
      <c r="P86" s="2">
        <f t="shared" si="101"/>
        <v>24.38</v>
      </c>
      <c r="Q86" s="2">
        <f t="shared" si="63"/>
        <v>11264.48</v>
      </c>
      <c r="R86" s="2">
        <f t="shared" si="64"/>
        <v>685.4</v>
      </c>
      <c r="S86" s="2">
        <f t="shared" si="65"/>
        <v>1476.14</v>
      </c>
      <c r="T86" s="2">
        <f t="shared" si="66"/>
        <v>0</v>
      </c>
      <c r="U86" s="2">
        <f t="shared" si="67"/>
        <v>153.45599999999999</v>
      </c>
      <c r="V86" s="2">
        <f t="shared" si="68"/>
        <v>50.783999999999999</v>
      </c>
      <c r="W86" s="2">
        <f t="shared" si="69"/>
        <v>0</v>
      </c>
      <c r="X86" s="2">
        <f t="shared" si="70"/>
        <v>2096.69</v>
      </c>
      <c r="Y86" s="2">
        <f t="shared" si="71"/>
        <v>1102.3900000000001</v>
      </c>
      <c r="Z86" s="2"/>
      <c r="AA86" s="2">
        <v>64976624</v>
      </c>
      <c r="AB86" s="2">
        <f t="shared" si="72"/>
        <v>277.5</v>
      </c>
      <c r="AC86" s="2">
        <f t="shared" si="73"/>
        <v>0.53</v>
      </c>
      <c r="AD86" s="2">
        <f>ROUND(((((ET86*ROUND(1.2,7)))-((EU86*ROUND(1.2,7))))+AE86),2)</f>
        <v>244.88</v>
      </c>
      <c r="AE86" s="2">
        <f t="shared" si="109"/>
        <v>14.9</v>
      </c>
      <c r="AF86" s="2">
        <f t="shared" si="109"/>
        <v>32.090000000000003</v>
      </c>
      <c r="AG86" s="2">
        <f t="shared" si="74"/>
        <v>0</v>
      </c>
      <c r="AH86" s="2">
        <f t="shared" si="110"/>
        <v>3.3359999999999999</v>
      </c>
      <c r="AI86" s="2">
        <f t="shared" si="110"/>
        <v>1.1040000000000001</v>
      </c>
      <c r="AJ86" s="2">
        <f t="shared" si="75"/>
        <v>0</v>
      </c>
      <c r="AK86" s="2">
        <v>231.34</v>
      </c>
      <c r="AL86" s="2">
        <v>0.53</v>
      </c>
      <c r="AM86" s="2">
        <v>204.07</v>
      </c>
      <c r="AN86" s="2">
        <v>12.42</v>
      </c>
      <c r="AO86" s="2">
        <v>26.74</v>
      </c>
      <c r="AP86" s="2">
        <v>0</v>
      </c>
      <c r="AQ86" s="2">
        <v>2.78</v>
      </c>
      <c r="AR86" s="2">
        <v>0.92</v>
      </c>
      <c r="AS86" s="2">
        <v>0</v>
      </c>
      <c r="AT86" s="2">
        <v>97</v>
      </c>
      <c r="AU86" s="2">
        <v>51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2</v>
      </c>
      <c r="BJ86" s="2" t="s">
        <v>175</v>
      </c>
      <c r="BK86" s="2"/>
      <c r="BL86" s="2"/>
      <c r="BM86" s="2">
        <v>108001</v>
      </c>
      <c r="BN86" s="2">
        <v>0</v>
      </c>
      <c r="BO86" s="2" t="s">
        <v>3</v>
      </c>
      <c r="BP86" s="2">
        <v>0</v>
      </c>
      <c r="BQ86" s="2">
        <v>3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97</v>
      </c>
      <c r="CA86" s="2">
        <v>51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1400</v>
      </c>
      <c r="CO86" s="2">
        <v>0</v>
      </c>
      <c r="CP86" s="2">
        <f t="shared" si="76"/>
        <v>12764.999999999998</v>
      </c>
      <c r="CQ86" s="2">
        <f t="shared" si="105"/>
        <v>0.53</v>
      </c>
      <c r="CR86" s="2">
        <f>((((ET86*ROUND(1.2,7)))*BB86-((EU86*ROUND(1.2,7)))*BS86)+AE86*BS86)</f>
        <v>244.88</v>
      </c>
      <c r="CS86" s="2">
        <f t="shared" si="77"/>
        <v>14.9</v>
      </c>
      <c r="CT86" s="2">
        <f t="shared" si="78"/>
        <v>32.090000000000003</v>
      </c>
      <c r="CU86" s="2">
        <f t="shared" si="79"/>
        <v>0</v>
      </c>
      <c r="CV86" s="2">
        <f t="shared" si="80"/>
        <v>3.3359999999999999</v>
      </c>
      <c r="CW86" s="2">
        <f t="shared" si="81"/>
        <v>1.1040000000000001</v>
      </c>
      <c r="CX86" s="2">
        <f t="shared" si="82"/>
        <v>0</v>
      </c>
      <c r="CY86" s="2">
        <f>(((S86+R86)*AT86)/100)</f>
        <v>2096.6938</v>
      </c>
      <c r="CZ86" s="2">
        <f>(((S86+R86)*AU86)/100)</f>
        <v>1102.3853999999999</v>
      </c>
      <c r="DA86" s="2"/>
      <c r="DB86" s="2">
        <v>23</v>
      </c>
      <c r="DC86" s="2" t="s">
        <v>3</v>
      </c>
      <c r="DD86" s="2" t="s">
        <v>3</v>
      </c>
      <c r="DE86" s="2" t="s">
        <v>30</v>
      </c>
      <c r="DF86" s="2" t="s">
        <v>30</v>
      </c>
      <c r="DG86" s="2" t="s">
        <v>30</v>
      </c>
      <c r="DH86" s="2" t="s">
        <v>3</v>
      </c>
      <c r="DI86" s="2" t="s">
        <v>30</v>
      </c>
      <c r="DJ86" s="2" t="s">
        <v>30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158</v>
      </c>
      <c r="DW86" s="2" t="s">
        <v>158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49994016</v>
      </c>
      <c r="EF86" s="2">
        <v>3</v>
      </c>
      <c r="EG86" s="2" t="s">
        <v>31</v>
      </c>
      <c r="EH86" s="2">
        <v>0</v>
      </c>
      <c r="EI86" s="2" t="s">
        <v>3</v>
      </c>
      <c r="EJ86" s="2">
        <v>2</v>
      </c>
      <c r="EK86" s="2">
        <v>108001</v>
      </c>
      <c r="EL86" s="2" t="s">
        <v>32</v>
      </c>
      <c r="EM86" s="2" t="s">
        <v>33</v>
      </c>
      <c r="EN86" s="2"/>
      <c r="EO86" s="2" t="s">
        <v>34</v>
      </c>
      <c r="EP86" s="2"/>
      <c r="EQ86" s="2">
        <v>131072</v>
      </c>
      <c r="ER86" s="2">
        <v>231.34</v>
      </c>
      <c r="ES86" s="2">
        <v>0.53</v>
      </c>
      <c r="ET86" s="2">
        <v>204.07</v>
      </c>
      <c r="EU86" s="2">
        <v>12.42</v>
      </c>
      <c r="EV86" s="2">
        <v>26.74</v>
      </c>
      <c r="EW86" s="2">
        <v>2.78</v>
      </c>
      <c r="EX86" s="2">
        <v>0.92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97</v>
      </c>
      <c r="FY86" s="2">
        <v>51</v>
      </c>
      <c r="FZ86" s="2"/>
      <c r="GA86" s="2" t="s">
        <v>3</v>
      </c>
      <c r="GB86" s="2"/>
      <c r="GC86" s="2"/>
      <c r="GD86" s="2">
        <v>1</v>
      </c>
      <c r="GE86" s="2"/>
      <c r="GF86" s="2">
        <v>26041241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5"/>
        <v>0</v>
      </c>
      <c r="GM86" s="2">
        <f t="shared" si="86"/>
        <v>15964.08</v>
      </c>
      <c r="GN86" s="2">
        <f t="shared" si="87"/>
        <v>0</v>
      </c>
      <c r="GO86" s="2">
        <f t="shared" si="88"/>
        <v>15964.08</v>
      </c>
      <c r="GP86" s="2">
        <f t="shared" si="89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0"/>
        <v>0</v>
      </c>
      <c r="GW86" s="2">
        <v>1</v>
      </c>
      <c r="GX86" s="2">
        <f t="shared" si="91"/>
        <v>0</v>
      </c>
      <c r="GY86" s="2"/>
      <c r="GZ86" s="2"/>
      <c r="HA86" s="2">
        <v>0</v>
      </c>
      <c r="HB86" s="2">
        <v>0</v>
      </c>
      <c r="HC86" s="2">
        <f t="shared" si="92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35</v>
      </c>
      <c r="HO86" s="2" t="s">
        <v>36</v>
      </c>
      <c r="HP86" s="2" t="s">
        <v>32</v>
      </c>
      <c r="HQ86" s="2" t="s">
        <v>32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ROW(SmtRes!A196)</f>
        <v>196</v>
      </c>
      <c r="D87">
        <f>ROW(EtalonRes!A198)</f>
        <v>198</v>
      </c>
      <c r="E87" t="s">
        <v>172</v>
      </c>
      <c r="F87" t="s">
        <v>173</v>
      </c>
      <c r="G87" t="s">
        <v>174</v>
      </c>
      <c r="H87" t="s">
        <v>158</v>
      </c>
      <c r="I87">
        <f>ROUND(ROUND((6900/3*2)/100,4),7)</f>
        <v>46</v>
      </c>
      <c r="J87">
        <v>0</v>
      </c>
      <c r="K87">
        <f>ROUND(ROUND((6900/3*2)/100,4),7)</f>
        <v>46</v>
      </c>
      <c r="O87">
        <f t="shared" si="62"/>
        <v>259136.42</v>
      </c>
      <c r="P87">
        <f t="shared" si="101"/>
        <v>1253.1300000000001</v>
      </c>
      <c r="Q87">
        <f t="shared" si="63"/>
        <v>182703.48</v>
      </c>
      <c r="R87">
        <f t="shared" si="64"/>
        <v>34907.42</v>
      </c>
      <c r="S87">
        <f t="shared" si="65"/>
        <v>75179.81</v>
      </c>
      <c r="T87">
        <f t="shared" si="66"/>
        <v>0</v>
      </c>
      <c r="U87">
        <f t="shared" si="67"/>
        <v>153.45599999999999</v>
      </c>
      <c r="V87">
        <f t="shared" si="68"/>
        <v>50.783999999999999</v>
      </c>
      <c r="W87">
        <f t="shared" si="69"/>
        <v>0</v>
      </c>
      <c r="X87">
        <f t="shared" si="70"/>
        <v>106784.61</v>
      </c>
      <c r="Y87">
        <f t="shared" si="71"/>
        <v>56144.49</v>
      </c>
      <c r="AA87">
        <v>64976622</v>
      </c>
      <c r="AB87">
        <f t="shared" si="72"/>
        <v>277.5</v>
      </c>
      <c r="AC87">
        <f t="shared" si="73"/>
        <v>0.53</v>
      </c>
      <c r="AD87">
        <f>ROUND(((((ET87*ROUND(1.2,7)))-((EU87*ROUND(1.2,7))))+AE87),2)</f>
        <v>244.88</v>
      </c>
      <c r="AE87">
        <f t="shared" si="109"/>
        <v>14.9</v>
      </c>
      <c r="AF87">
        <f t="shared" si="109"/>
        <v>32.090000000000003</v>
      </c>
      <c r="AG87">
        <f t="shared" si="74"/>
        <v>0</v>
      </c>
      <c r="AH87">
        <f t="shared" si="110"/>
        <v>3.3359999999999999</v>
      </c>
      <c r="AI87">
        <f t="shared" si="110"/>
        <v>1.1040000000000001</v>
      </c>
      <c r="AJ87">
        <f t="shared" si="75"/>
        <v>0</v>
      </c>
      <c r="AK87">
        <v>231.34</v>
      </c>
      <c r="AL87">
        <v>0.53</v>
      </c>
      <c r="AM87">
        <v>204.07</v>
      </c>
      <c r="AN87">
        <v>12.42</v>
      </c>
      <c r="AO87">
        <v>26.74</v>
      </c>
      <c r="AP87">
        <v>0</v>
      </c>
      <c r="AQ87">
        <v>2.78</v>
      </c>
      <c r="AR87">
        <v>0.92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50.93</v>
      </c>
      <c r="BB87">
        <v>16.22</v>
      </c>
      <c r="BC87">
        <v>51.4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175</v>
      </c>
      <c r="BM87">
        <v>108001</v>
      </c>
      <c r="BN87">
        <v>0</v>
      </c>
      <c r="BO87" t="s">
        <v>173</v>
      </c>
      <c r="BP87">
        <v>1</v>
      </c>
      <c r="BQ87">
        <v>3</v>
      </c>
      <c r="BR87">
        <v>0</v>
      </c>
      <c r="BS87">
        <v>50.93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1400</v>
      </c>
      <c r="CO87">
        <v>0</v>
      </c>
      <c r="CP87">
        <f t="shared" si="76"/>
        <v>259136.42</v>
      </c>
      <c r="CQ87">
        <f t="shared" si="105"/>
        <v>27.242000000000001</v>
      </c>
      <c r="CR87">
        <f>((((ET87*ROUND(1.2,7)))*BB87-((EU87*ROUND(1.2,7)))*BS87)+AE87*BS87)</f>
        <v>3971.8147599999993</v>
      </c>
      <c r="CS87">
        <f t="shared" si="77"/>
        <v>758.85699999999997</v>
      </c>
      <c r="CT87">
        <f t="shared" si="78"/>
        <v>1634.3437000000001</v>
      </c>
      <c r="CU87">
        <f t="shared" si="79"/>
        <v>0</v>
      </c>
      <c r="CV87">
        <f t="shared" si="80"/>
        <v>3.3359999999999999</v>
      </c>
      <c r="CW87">
        <f t="shared" si="81"/>
        <v>1.1040000000000001</v>
      </c>
      <c r="CX87">
        <f t="shared" si="82"/>
        <v>0</v>
      </c>
      <c r="CY87">
        <f>(((S87+R87)*AT87)/100)</f>
        <v>106784.6131</v>
      </c>
      <c r="CZ87">
        <f>(((S87+R87)*AU87)/100)</f>
        <v>56144.487299999993</v>
      </c>
      <c r="DB87">
        <v>24</v>
      </c>
      <c r="DC87" t="s">
        <v>3</v>
      </c>
      <c r="DD87" t="s">
        <v>3</v>
      </c>
      <c r="DE87" t="s">
        <v>30</v>
      </c>
      <c r="DF87" t="s">
        <v>30</v>
      </c>
      <c r="DG87" t="s">
        <v>30</v>
      </c>
      <c r="DH87" t="s">
        <v>3</v>
      </c>
      <c r="DI87" t="s">
        <v>30</v>
      </c>
      <c r="DJ87" t="s">
        <v>30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158</v>
      </c>
      <c r="DW87" t="s">
        <v>158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49994016</v>
      </c>
      <c r="EF87">
        <v>3</v>
      </c>
      <c r="EG87" t="s">
        <v>31</v>
      </c>
      <c r="EH87">
        <v>0</v>
      </c>
      <c r="EI87" t="s">
        <v>3</v>
      </c>
      <c r="EJ87">
        <v>2</v>
      </c>
      <c r="EK87">
        <v>108001</v>
      </c>
      <c r="EL87" t="s">
        <v>32</v>
      </c>
      <c r="EM87" t="s">
        <v>33</v>
      </c>
      <c r="EO87" t="s">
        <v>34</v>
      </c>
      <c r="EQ87">
        <v>131072</v>
      </c>
      <c r="ER87">
        <v>231.34</v>
      </c>
      <c r="ES87">
        <v>0.53</v>
      </c>
      <c r="ET87">
        <v>204.07</v>
      </c>
      <c r="EU87">
        <v>12.42</v>
      </c>
      <c r="EV87">
        <v>26.74</v>
      </c>
      <c r="EW87">
        <v>2.78</v>
      </c>
      <c r="EX87">
        <v>0.92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26041241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5"/>
        <v>0</v>
      </c>
      <c r="GM87">
        <f t="shared" si="86"/>
        <v>422065.52</v>
      </c>
      <c r="GN87">
        <f t="shared" si="87"/>
        <v>0</v>
      </c>
      <c r="GO87">
        <f t="shared" si="88"/>
        <v>422065.52</v>
      </c>
      <c r="GP87">
        <f t="shared" si="89"/>
        <v>0</v>
      </c>
      <c r="GR87">
        <v>0</v>
      </c>
      <c r="GS87">
        <v>3</v>
      </c>
      <c r="GT87">
        <v>0</v>
      </c>
      <c r="GU87" t="s">
        <v>3</v>
      </c>
      <c r="GV87">
        <f t="shared" si="90"/>
        <v>0</v>
      </c>
      <c r="GW87">
        <v>1</v>
      </c>
      <c r="GX87">
        <f t="shared" si="91"/>
        <v>0</v>
      </c>
      <c r="HA87">
        <v>0</v>
      </c>
      <c r="HB87">
        <v>0</v>
      </c>
      <c r="HC87">
        <f t="shared" si="92"/>
        <v>0</v>
      </c>
      <c r="HE87" t="s">
        <v>3</v>
      </c>
      <c r="HF87" t="s">
        <v>3</v>
      </c>
      <c r="HM87" t="s">
        <v>3</v>
      </c>
      <c r="HN87" t="s">
        <v>35</v>
      </c>
      <c r="HO87" t="s">
        <v>36</v>
      </c>
      <c r="HP87" t="s">
        <v>32</v>
      </c>
      <c r="HQ87" t="s">
        <v>32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176</v>
      </c>
      <c r="F88" s="2" t="s">
        <v>177</v>
      </c>
      <c r="G88" s="2" t="s">
        <v>178</v>
      </c>
      <c r="H88" s="2" t="s">
        <v>166</v>
      </c>
      <c r="I88" s="2">
        <f>ROUND(0.5*0.5*0.05*13071,7)</f>
        <v>163.38749999999999</v>
      </c>
      <c r="J88" s="2">
        <v>0</v>
      </c>
      <c r="K88" s="2">
        <f>ROUND(0.5*0.5*0.05*13071,7)</f>
        <v>163.38749999999999</v>
      </c>
      <c r="L88" s="2"/>
      <c r="M88" s="2"/>
      <c r="N88" s="2"/>
      <c r="O88" s="2">
        <f t="shared" si="62"/>
        <v>146540.60999999999</v>
      </c>
      <c r="P88" s="2">
        <f t="shared" si="101"/>
        <v>146540.60999999999</v>
      </c>
      <c r="Q88" s="2">
        <f t="shared" si="63"/>
        <v>0</v>
      </c>
      <c r="R88" s="2">
        <f t="shared" si="64"/>
        <v>0</v>
      </c>
      <c r="S88" s="2">
        <f t="shared" si="65"/>
        <v>0</v>
      </c>
      <c r="T88" s="2">
        <f t="shared" si="66"/>
        <v>0</v>
      </c>
      <c r="U88" s="2">
        <f t="shared" si="67"/>
        <v>0</v>
      </c>
      <c r="V88" s="2">
        <f t="shared" si="68"/>
        <v>0</v>
      </c>
      <c r="W88" s="2">
        <f t="shared" si="69"/>
        <v>7506.02</v>
      </c>
      <c r="X88" s="2">
        <f t="shared" si="70"/>
        <v>0</v>
      </c>
      <c r="Y88" s="2">
        <f t="shared" si="71"/>
        <v>0</v>
      </c>
      <c r="Z88" s="2"/>
      <c r="AA88" s="2">
        <v>64976624</v>
      </c>
      <c r="AB88" s="2">
        <f t="shared" si="72"/>
        <v>896.89</v>
      </c>
      <c r="AC88" s="2">
        <f t="shared" si="73"/>
        <v>896.89</v>
      </c>
      <c r="AD88" s="2">
        <f>ROUND((((ET88)-(EU88))+AE88),2)</f>
        <v>0</v>
      </c>
      <c r="AE88" s="2">
        <f>ROUND((EU88),2)</f>
        <v>0</v>
      </c>
      <c r="AF88" s="2">
        <f>ROUND((EV88),2)</f>
        <v>0</v>
      </c>
      <c r="AG88" s="2">
        <f t="shared" si="74"/>
        <v>0</v>
      </c>
      <c r="AH88" s="2">
        <f>(EW88)</f>
        <v>0</v>
      </c>
      <c r="AI88" s="2">
        <f>(EX88)</f>
        <v>0</v>
      </c>
      <c r="AJ88" s="2">
        <f t="shared" si="75"/>
        <v>45.94</v>
      </c>
      <c r="AK88" s="2">
        <v>896.89</v>
      </c>
      <c r="AL88" s="2">
        <v>896.89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45.94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179</v>
      </c>
      <c r="BK88" s="2"/>
      <c r="BL88" s="2"/>
      <c r="BM88" s="2">
        <v>500001</v>
      </c>
      <c r="BN88" s="2">
        <v>0</v>
      </c>
      <c r="BO88" s="2" t="s">
        <v>3</v>
      </c>
      <c r="BP88" s="2">
        <v>0</v>
      </c>
      <c r="BQ88" s="2">
        <v>8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6"/>
        <v>146540.60999999999</v>
      </c>
      <c r="CQ88" s="2">
        <f t="shared" si="105"/>
        <v>896.89</v>
      </c>
      <c r="CR88" s="2">
        <f>(((ET88)*BB88-(EU88)*BS88)+AE88*BS88)</f>
        <v>0</v>
      </c>
      <c r="CS88" s="2">
        <f t="shared" si="77"/>
        <v>0</v>
      </c>
      <c r="CT88" s="2">
        <f t="shared" si="78"/>
        <v>0</v>
      </c>
      <c r="CU88" s="2">
        <f t="shared" si="79"/>
        <v>0</v>
      </c>
      <c r="CV88" s="2">
        <f t="shared" si="80"/>
        <v>0</v>
      </c>
      <c r="CW88" s="2">
        <f t="shared" si="81"/>
        <v>0</v>
      </c>
      <c r="CX88" s="2">
        <f t="shared" si="82"/>
        <v>45.94</v>
      </c>
      <c r="CY88" s="2">
        <f>0</f>
        <v>0</v>
      </c>
      <c r="CZ88" s="2">
        <f>0</f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1007</v>
      </c>
      <c r="DV88" s="2" t="s">
        <v>166</v>
      </c>
      <c r="DW88" s="2" t="s">
        <v>166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49994105</v>
      </c>
      <c r="EF88" s="2">
        <v>8</v>
      </c>
      <c r="EG88" s="2" t="s">
        <v>113</v>
      </c>
      <c r="EH88" s="2">
        <v>0</v>
      </c>
      <c r="EI88" s="2" t="s">
        <v>3</v>
      </c>
      <c r="EJ88" s="2">
        <v>1</v>
      </c>
      <c r="EK88" s="2">
        <v>500001</v>
      </c>
      <c r="EL88" s="2" t="s">
        <v>114</v>
      </c>
      <c r="EM88" s="2" t="s">
        <v>115</v>
      </c>
      <c r="EN88" s="2"/>
      <c r="EO88" s="2" t="s">
        <v>3</v>
      </c>
      <c r="EP88" s="2"/>
      <c r="EQ88" s="2">
        <v>131072</v>
      </c>
      <c r="ER88" s="2">
        <v>896.89</v>
      </c>
      <c r="ES88" s="2">
        <v>896.89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581843836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85"/>
        <v>0</v>
      </c>
      <c r="GM88" s="2">
        <f t="shared" si="86"/>
        <v>146540.60999999999</v>
      </c>
      <c r="GN88" s="2">
        <f t="shared" si="87"/>
        <v>146540.60999999999</v>
      </c>
      <c r="GO88" s="2">
        <f t="shared" si="88"/>
        <v>0</v>
      </c>
      <c r="GP88" s="2">
        <f t="shared" si="89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0"/>
        <v>0</v>
      </c>
      <c r="GW88" s="2">
        <v>1</v>
      </c>
      <c r="GX88" s="2">
        <f t="shared" si="91"/>
        <v>0</v>
      </c>
      <c r="GY88" s="2"/>
      <c r="GZ88" s="2"/>
      <c r="HA88" s="2">
        <v>0</v>
      </c>
      <c r="HB88" s="2">
        <v>0</v>
      </c>
      <c r="HC88" s="2">
        <f t="shared" si="92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176</v>
      </c>
      <c r="F89" t="s">
        <v>177</v>
      </c>
      <c r="G89" t="s">
        <v>178</v>
      </c>
      <c r="H89" t="s">
        <v>166</v>
      </c>
      <c r="I89">
        <f>ROUND(0.5*0.5*0.05*13071,7)</f>
        <v>163.38749999999999</v>
      </c>
      <c r="J89">
        <v>0</v>
      </c>
      <c r="K89">
        <f>ROUND(0.5*0.5*0.05*13071,7)</f>
        <v>163.38749999999999</v>
      </c>
      <c r="O89">
        <f t="shared" si="62"/>
        <v>3190189.19</v>
      </c>
      <c r="P89">
        <f t="shared" si="101"/>
        <v>3190189.19</v>
      </c>
      <c r="Q89">
        <f t="shared" si="63"/>
        <v>0</v>
      </c>
      <c r="R89">
        <f t="shared" si="64"/>
        <v>0</v>
      </c>
      <c r="S89">
        <f t="shared" si="65"/>
        <v>0</v>
      </c>
      <c r="T89">
        <f t="shared" si="66"/>
        <v>0</v>
      </c>
      <c r="U89">
        <f t="shared" si="67"/>
        <v>0</v>
      </c>
      <c r="V89">
        <f t="shared" si="68"/>
        <v>0</v>
      </c>
      <c r="W89">
        <f t="shared" si="69"/>
        <v>7506.02</v>
      </c>
      <c r="X89">
        <f t="shared" si="70"/>
        <v>0</v>
      </c>
      <c r="Y89">
        <f t="shared" si="71"/>
        <v>0</v>
      </c>
      <c r="AA89">
        <v>64976622</v>
      </c>
      <c r="AB89">
        <f t="shared" si="72"/>
        <v>896.89</v>
      </c>
      <c r="AC89">
        <f t="shared" si="73"/>
        <v>896.89</v>
      </c>
      <c r="AD89">
        <f>ROUND((((ET89)-(EU89))+AE89),2)</f>
        <v>0</v>
      </c>
      <c r="AE89">
        <f>ROUND((EU89),2)</f>
        <v>0</v>
      </c>
      <c r="AF89">
        <f>ROUND((EV89),2)</f>
        <v>0</v>
      </c>
      <c r="AG89">
        <f t="shared" si="74"/>
        <v>0</v>
      </c>
      <c r="AH89">
        <f>(EW89)</f>
        <v>0</v>
      </c>
      <c r="AI89">
        <f>(EX89)</f>
        <v>0</v>
      </c>
      <c r="AJ89">
        <f t="shared" si="75"/>
        <v>45.94</v>
      </c>
      <c r="AK89">
        <v>896.89</v>
      </c>
      <c r="AL89">
        <v>896.89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45.94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21.77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179</v>
      </c>
      <c r="BM89">
        <v>500001</v>
      </c>
      <c r="BN89">
        <v>0</v>
      </c>
      <c r="BO89" t="s">
        <v>177</v>
      </c>
      <c r="BP89">
        <v>1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6"/>
        <v>3190189.19</v>
      </c>
      <c r="CQ89">
        <f t="shared" si="105"/>
        <v>19525.295299999998</v>
      </c>
      <c r="CR89">
        <f>(((ET89)*BB89-(EU89)*BS89)+AE89*BS89)</f>
        <v>0</v>
      </c>
      <c r="CS89">
        <f t="shared" si="77"/>
        <v>0</v>
      </c>
      <c r="CT89">
        <f t="shared" si="78"/>
        <v>0</v>
      </c>
      <c r="CU89">
        <f t="shared" si="79"/>
        <v>0</v>
      </c>
      <c r="CV89">
        <f t="shared" si="80"/>
        <v>0</v>
      </c>
      <c r="CW89">
        <f t="shared" si="81"/>
        <v>0</v>
      </c>
      <c r="CX89">
        <f t="shared" si="82"/>
        <v>45.94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166</v>
      </c>
      <c r="DW89" t="s">
        <v>166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49994105</v>
      </c>
      <c r="EF89">
        <v>8</v>
      </c>
      <c r="EG89" t="s">
        <v>113</v>
      </c>
      <c r="EH89">
        <v>0</v>
      </c>
      <c r="EI89" t="s">
        <v>3</v>
      </c>
      <c r="EJ89">
        <v>1</v>
      </c>
      <c r="EK89">
        <v>500001</v>
      </c>
      <c r="EL89" t="s">
        <v>114</v>
      </c>
      <c r="EM89" t="s">
        <v>115</v>
      </c>
      <c r="EO89" t="s">
        <v>3</v>
      </c>
      <c r="EQ89">
        <v>131072</v>
      </c>
      <c r="ER89">
        <v>896.89</v>
      </c>
      <c r="ES89">
        <v>896.89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581843836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5"/>
        <v>0</v>
      </c>
      <c r="GM89">
        <f t="shared" si="86"/>
        <v>3190189.19</v>
      </c>
      <c r="GN89">
        <f t="shared" si="87"/>
        <v>3190189.19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ROW(SmtRes!A203)</f>
        <v>203</v>
      </c>
      <c r="D90" s="2">
        <f>ROW(EtalonRes!A205)</f>
        <v>205</v>
      </c>
      <c r="E90" s="2" t="s">
        <v>180</v>
      </c>
      <c r="F90" s="2" t="s">
        <v>181</v>
      </c>
      <c r="G90" s="2" t="s">
        <v>182</v>
      </c>
      <c r="H90" s="2" t="s">
        <v>183</v>
      </c>
      <c r="I90" s="2">
        <f>ROUND(11/1.1,7)</f>
        <v>10</v>
      </c>
      <c r="J90" s="2">
        <v>0</v>
      </c>
      <c r="K90" s="2">
        <f>ROUND(11/1.1,7)</f>
        <v>10</v>
      </c>
      <c r="L90" s="2"/>
      <c r="M90" s="2"/>
      <c r="N90" s="2"/>
      <c r="O90" s="2">
        <f t="shared" si="62"/>
        <v>1197.1400000000001</v>
      </c>
      <c r="P90" s="2">
        <f t="shared" si="101"/>
        <v>723.7</v>
      </c>
      <c r="Q90" s="2">
        <f t="shared" si="63"/>
        <v>247.94</v>
      </c>
      <c r="R90" s="2">
        <f t="shared" si="64"/>
        <v>36.5</v>
      </c>
      <c r="S90" s="2">
        <f t="shared" si="65"/>
        <v>225.5</v>
      </c>
      <c r="T90" s="2">
        <f t="shared" si="66"/>
        <v>0</v>
      </c>
      <c r="U90" s="2">
        <f t="shared" si="67"/>
        <v>27.6</v>
      </c>
      <c r="V90" s="2">
        <f t="shared" si="68"/>
        <v>3.48</v>
      </c>
      <c r="W90" s="2">
        <f t="shared" si="69"/>
        <v>0</v>
      </c>
      <c r="X90" s="2">
        <f t="shared" si="70"/>
        <v>288.2</v>
      </c>
      <c r="Y90" s="2">
        <f t="shared" si="71"/>
        <v>180.78</v>
      </c>
      <c r="Z90" s="2"/>
      <c r="AA90" s="2">
        <v>64976624</v>
      </c>
      <c r="AB90" s="2">
        <f t="shared" si="72"/>
        <v>119.71</v>
      </c>
      <c r="AC90" s="2">
        <f t="shared" si="73"/>
        <v>72.37</v>
      </c>
      <c r="AD90" s="2">
        <f t="shared" ref="AD90:AD95" si="111">ROUND(((((ET90*ROUND(1.2,7)))-((EU90*ROUND(1.2,7))))+AE90),2)</f>
        <v>24.79</v>
      </c>
      <c r="AE90" s="2">
        <f t="shared" ref="AE90:AF95" si="112">ROUND(((EU90*ROUND(1.2,7))),2)</f>
        <v>3.65</v>
      </c>
      <c r="AF90" s="2">
        <f t="shared" si="112"/>
        <v>22.55</v>
      </c>
      <c r="AG90" s="2">
        <f t="shared" si="74"/>
        <v>0</v>
      </c>
      <c r="AH90" s="2">
        <f t="shared" ref="AH90:AI95" si="113">((EW90*ROUND(1.2,7)))</f>
        <v>2.76</v>
      </c>
      <c r="AI90" s="2">
        <f t="shared" si="113"/>
        <v>0.34799999999999998</v>
      </c>
      <c r="AJ90" s="2">
        <f t="shared" si="75"/>
        <v>0</v>
      </c>
      <c r="AK90" s="2">
        <v>111.82</v>
      </c>
      <c r="AL90" s="2">
        <v>72.37</v>
      </c>
      <c r="AM90" s="2">
        <v>20.66</v>
      </c>
      <c r="AN90" s="2">
        <v>3.04</v>
      </c>
      <c r="AO90" s="2">
        <v>18.79</v>
      </c>
      <c r="AP90" s="2">
        <v>0</v>
      </c>
      <c r="AQ90" s="2">
        <v>2.2999999999999998</v>
      </c>
      <c r="AR90" s="2">
        <v>0.28999999999999998</v>
      </c>
      <c r="AS90" s="2">
        <v>0</v>
      </c>
      <c r="AT90" s="2">
        <v>110</v>
      </c>
      <c r="AU90" s="2">
        <v>69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184</v>
      </c>
      <c r="BK90" s="2"/>
      <c r="BL90" s="2"/>
      <c r="BM90" s="2">
        <v>8001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110</v>
      </c>
      <c r="CA90" s="2">
        <v>69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1400</v>
      </c>
      <c r="CO90" s="2">
        <v>0</v>
      </c>
      <c r="CP90" s="2">
        <f t="shared" si="76"/>
        <v>1197.1400000000001</v>
      </c>
      <c r="CQ90" s="2">
        <f t="shared" si="105"/>
        <v>72.37</v>
      </c>
      <c r="CR90" s="2">
        <f t="shared" ref="CR90:CR95" si="114">((((ET90*ROUND(1.2,7)))*BB90-((EU90*ROUND(1.2,7)))*BS90)+AE90*BS90)</f>
        <v>24.793999999999997</v>
      </c>
      <c r="CS90" s="2">
        <f t="shared" si="77"/>
        <v>3.65</v>
      </c>
      <c r="CT90" s="2">
        <f t="shared" si="78"/>
        <v>22.55</v>
      </c>
      <c r="CU90" s="2">
        <f t="shared" si="79"/>
        <v>0</v>
      </c>
      <c r="CV90" s="2">
        <f t="shared" si="80"/>
        <v>2.76</v>
      </c>
      <c r="CW90" s="2">
        <f t="shared" si="81"/>
        <v>0.34799999999999998</v>
      </c>
      <c r="CX90" s="2">
        <f t="shared" si="82"/>
        <v>0</v>
      </c>
      <c r="CY90" s="2">
        <f t="shared" ref="CY90:CY95" si="115">(((S90+R90)*AT90)/100)</f>
        <v>288.2</v>
      </c>
      <c r="CZ90" s="2">
        <f t="shared" ref="CZ90:CZ95" si="116">(((S90+R90)*AU90)/100)</f>
        <v>180.78</v>
      </c>
      <c r="DA90" s="2"/>
      <c r="DB90" s="2">
        <v>25</v>
      </c>
      <c r="DC90" s="2" t="s">
        <v>3</v>
      </c>
      <c r="DD90" s="2" t="s">
        <v>3</v>
      </c>
      <c r="DE90" s="2" t="s">
        <v>30</v>
      </c>
      <c r="DF90" s="2" t="s">
        <v>30</v>
      </c>
      <c r="DG90" s="2" t="s">
        <v>30</v>
      </c>
      <c r="DH90" s="2" t="s">
        <v>3</v>
      </c>
      <c r="DI90" s="2" t="s">
        <v>30</v>
      </c>
      <c r="DJ90" s="2" t="s">
        <v>30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183</v>
      </c>
      <c r="DW90" s="2" t="s">
        <v>183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49994187</v>
      </c>
      <c r="EF90" s="2">
        <v>2</v>
      </c>
      <c r="EG90" s="2" t="s">
        <v>88</v>
      </c>
      <c r="EH90" s="2">
        <v>8</v>
      </c>
      <c r="EI90" s="2" t="s">
        <v>185</v>
      </c>
      <c r="EJ90" s="2">
        <v>1</v>
      </c>
      <c r="EK90" s="2">
        <v>8001</v>
      </c>
      <c r="EL90" s="2" t="s">
        <v>185</v>
      </c>
      <c r="EM90" s="2" t="s">
        <v>186</v>
      </c>
      <c r="EN90" s="2"/>
      <c r="EO90" s="2" t="s">
        <v>34</v>
      </c>
      <c r="EP90" s="2"/>
      <c r="EQ90" s="2">
        <v>131072</v>
      </c>
      <c r="ER90" s="2">
        <v>111.82</v>
      </c>
      <c r="ES90" s="2">
        <v>72.37</v>
      </c>
      <c r="ET90" s="2">
        <v>20.66</v>
      </c>
      <c r="EU90" s="2">
        <v>3.04</v>
      </c>
      <c r="EV90" s="2">
        <v>18.79</v>
      </c>
      <c r="EW90" s="2">
        <v>2.2999999999999998</v>
      </c>
      <c r="EX90" s="2">
        <v>0.28999999999999998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110</v>
      </c>
      <c r="FY90" s="2">
        <v>69</v>
      </c>
      <c r="FZ90" s="2"/>
      <c r="GA90" s="2" t="s">
        <v>3</v>
      </c>
      <c r="GB90" s="2"/>
      <c r="GC90" s="2"/>
      <c r="GD90" s="2">
        <v>1</v>
      </c>
      <c r="GE90" s="2"/>
      <c r="GF90" s="2">
        <v>1602098145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5"/>
        <v>0</v>
      </c>
      <c r="GM90" s="2">
        <f t="shared" si="86"/>
        <v>1666.12</v>
      </c>
      <c r="GN90" s="2">
        <f t="shared" si="87"/>
        <v>1666.12</v>
      </c>
      <c r="GO90" s="2">
        <f t="shared" si="88"/>
        <v>0</v>
      </c>
      <c r="GP90" s="2">
        <f t="shared" si="89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0"/>
        <v>0</v>
      </c>
      <c r="GW90" s="2">
        <v>1</v>
      </c>
      <c r="GX90" s="2">
        <f t="shared" si="91"/>
        <v>0</v>
      </c>
      <c r="GY90" s="2"/>
      <c r="GZ90" s="2"/>
      <c r="HA90" s="2">
        <v>0</v>
      </c>
      <c r="HB90" s="2">
        <v>0</v>
      </c>
      <c r="HC90" s="2">
        <f t="shared" si="92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187</v>
      </c>
      <c r="HO90" s="2" t="s">
        <v>188</v>
      </c>
      <c r="HP90" s="2" t="s">
        <v>185</v>
      </c>
      <c r="HQ90" s="2" t="s">
        <v>185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ROW(SmtRes!A210)</f>
        <v>210</v>
      </c>
      <c r="D91">
        <f>ROW(EtalonRes!A212)</f>
        <v>212</v>
      </c>
      <c r="E91" t="s">
        <v>180</v>
      </c>
      <c r="F91" t="s">
        <v>181</v>
      </c>
      <c r="G91" t="s">
        <v>182</v>
      </c>
      <c r="H91" t="s">
        <v>183</v>
      </c>
      <c r="I91">
        <f>ROUND(11/1.1,7)</f>
        <v>10</v>
      </c>
      <c r="J91">
        <v>0</v>
      </c>
      <c r="K91">
        <f>ROUND(11/1.1,7)</f>
        <v>10</v>
      </c>
      <c r="O91">
        <f t="shared" si="62"/>
        <v>21761.15</v>
      </c>
      <c r="P91">
        <f t="shared" si="101"/>
        <v>6918.57</v>
      </c>
      <c r="Q91">
        <f t="shared" si="63"/>
        <v>3357.86</v>
      </c>
      <c r="R91">
        <f t="shared" si="64"/>
        <v>1858.95</v>
      </c>
      <c r="S91">
        <f t="shared" si="65"/>
        <v>11484.72</v>
      </c>
      <c r="T91">
        <f t="shared" si="66"/>
        <v>0</v>
      </c>
      <c r="U91">
        <f t="shared" si="67"/>
        <v>27.6</v>
      </c>
      <c r="V91">
        <f t="shared" si="68"/>
        <v>3.48</v>
      </c>
      <c r="W91">
        <f t="shared" si="69"/>
        <v>0</v>
      </c>
      <c r="X91">
        <f t="shared" si="70"/>
        <v>14678.04</v>
      </c>
      <c r="Y91">
        <f t="shared" si="71"/>
        <v>9207.1299999999992</v>
      </c>
      <c r="AA91">
        <v>64976622</v>
      </c>
      <c r="AB91">
        <f t="shared" si="72"/>
        <v>119.71</v>
      </c>
      <c r="AC91">
        <f t="shared" si="73"/>
        <v>72.37</v>
      </c>
      <c r="AD91">
        <f t="shared" si="111"/>
        <v>24.79</v>
      </c>
      <c r="AE91">
        <f t="shared" si="112"/>
        <v>3.65</v>
      </c>
      <c r="AF91">
        <f t="shared" si="112"/>
        <v>22.55</v>
      </c>
      <c r="AG91">
        <f t="shared" si="74"/>
        <v>0</v>
      </c>
      <c r="AH91">
        <f t="shared" si="113"/>
        <v>2.76</v>
      </c>
      <c r="AI91">
        <f t="shared" si="113"/>
        <v>0.34799999999999998</v>
      </c>
      <c r="AJ91">
        <f t="shared" si="75"/>
        <v>0</v>
      </c>
      <c r="AK91">
        <v>111.82</v>
      </c>
      <c r="AL91">
        <v>72.37</v>
      </c>
      <c r="AM91">
        <v>20.66</v>
      </c>
      <c r="AN91">
        <v>3.04</v>
      </c>
      <c r="AO91">
        <v>18.79</v>
      </c>
      <c r="AP91">
        <v>0</v>
      </c>
      <c r="AQ91">
        <v>2.2999999999999998</v>
      </c>
      <c r="AR91">
        <v>0.28999999999999998</v>
      </c>
      <c r="AS91">
        <v>0</v>
      </c>
      <c r="AT91">
        <v>110</v>
      </c>
      <c r="AU91">
        <v>69</v>
      </c>
      <c r="AV91">
        <v>1</v>
      </c>
      <c r="AW91">
        <v>1</v>
      </c>
      <c r="AZ91">
        <v>1</v>
      </c>
      <c r="BA91">
        <v>50.93</v>
      </c>
      <c r="BB91">
        <v>13.54</v>
      </c>
      <c r="BC91">
        <v>9.56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184</v>
      </c>
      <c r="BM91">
        <v>8001</v>
      </c>
      <c r="BN91">
        <v>0</v>
      </c>
      <c r="BO91" t="s">
        <v>181</v>
      </c>
      <c r="BP91">
        <v>1</v>
      </c>
      <c r="BQ91">
        <v>2</v>
      </c>
      <c r="BR91">
        <v>0</v>
      </c>
      <c r="BS91">
        <v>50.93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110</v>
      </c>
      <c r="CA91">
        <v>69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1400</v>
      </c>
      <c r="CO91">
        <v>0</v>
      </c>
      <c r="CP91">
        <f t="shared" si="76"/>
        <v>21761.15</v>
      </c>
      <c r="CQ91">
        <f t="shared" si="105"/>
        <v>691.85720000000003</v>
      </c>
      <c r="CR91">
        <f t="shared" si="114"/>
        <v>335.78553999999997</v>
      </c>
      <c r="CS91">
        <f t="shared" si="77"/>
        <v>185.89449999999999</v>
      </c>
      <c r="CT91">
        <f t="shared" si="78"/>
        <v>1148.4715000000001</v>
      </c>
      <c r="CU91">
        <f t="shared" si="79"/>
        <v>0</v>
      </c>
      <c r="CV91">
        <f t="shared" si="80"/>
        <v>2.76</v>
      </c>
      <c r="CW91">
        <f t="shared" si="81"/>
        <v>0.34799999999999998</v>
      </c>
      <c r="CX91">
        <f t="shared" si="82"/>
        <v>0</v>
      </c>
      <c r="CY91">
        <f t="shared" si="115"/>
        <v>14678.037</v>
      </c>
      <c r="CZ91">
        <f t="shared" si="116"/>
        <v>9207.1322999999993</v>
      </c>
      <c r="DB91">
        <v>26</v>
      </c>
      <c r="DC91" t="s">
        <v>3</v>
      </c>
      <c r="DD91" t="s">
        <v>3</v>
      </c>
      <c r="DE91" t="s">
        <v>30</v>
      </c>
      <c r="DF91" t="s">
        <v>30</v>
      </c>
      <c r="DG91" t="s">
        <v>30</v>
      </c>
      <c r="DH91" t="s">
        <v>3</v>
      </c>
      <c r="DI91" t="s">
        <v>30</v>
      </c>
      <c r="DJ91" t="s">
        <v>30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183</v>
      </c>
      <c r="DW91" t="s">
        <v>183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49994187</v>
      </c>
      <c r="EF91">
        <v>2</v>
      </c>
      <c r="EG91" t="s">
        <v>88</v>
      </c>
      <c r="EH91">
        <v>8</v>
      </c>
      <c r="EI91" t="s">
        <v>185</v>
      </c>
      <c r="EJ91">
        <v>1</v>
      </c>
      <c r="EK91">
        <v>8001</v>
      </c>
      <c r="EL91" t="s">
        <v>185</v>
      </c>
      <c r="EM91" t="s">
        <v>186</v>
      </c>
      <c r="EO91" t="s">
        <v>34</v>
      </c>
      <c r="EQ91">
        <v>131072</v>
      </c>
      <c r="ER91">
        <v>111.82</v>
      </c>
      <c r="ES91">
        <v>72.37</v>
      </c>
      <c r="ET91">
        <v>20.66</v>
      </c>
      <c r="EU91">
        <v>3.04</v>
      </c>
      <c r="EV91">
        <v>18.79</v>
      </c>
      <c r="EW91">
        <v>2.2999999999999998</v>
      </c>
      <c r="EX91">
        <v>0.28999999999999998</v>
      </c>
      <c r="EY91">
        <v>0</v>
      </c>
      <c r="FQ91">
        <v>0</v>
      </c>
      <c r="FR91">
        <v>0</v>
      </c>
      <c r="FS91">
        <v>0</v>
      </c>
      <c r="FX91">
        <v>110</v>
      </c>
      <c r="FY91">
        <v>69</v>
      </c>
      <c r="GA91" t="s">
        <v>3</v>
      </c>
      <c r="GD91">
        <v>1</v>
      </c>
      <c r="GF91">
        <v>1602098145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5"/>
        <v>0</v>
      </c>
      <c r="GM91">
        <f t="shared" si="86"/>
        <v>45646.32</v>
      </c>
      <c r="GN91">
        <f t="shared" si="87"/>
        <v>45646.32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187</v>
      </c>
      <c r="HO91" t="s">
        <v>188</v>
      </c>
      <c r="HP91" t="s">
        <v>185</v>
      </c>
      <c r="HQ91" t="s">
        <v>185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ROW(SmtRes!A218)</f>
        <v>218</v>
      </c>
      <c r="D92" s="2">
        <f>ROW(EtalonRes!A220)</f>
        <v>220</v>
      </c>
      <c r="E92" s="2" t="s">
        <v>189</v>
      </c>
      <c r="F92" s="2" t="s">
        <v>190</v>
      </c>
      <c r="G92" s="2" t="s">
        <v>191</v>
      </c>
      <c r="H92" s="2" t="s">
        <v>192</v>
      </c>
      <c r="I92" s="2">
        <f>ROUND(ROUND(7.4/1.1/100,4),7)</f>
        <v>6.7299999999999999E-2</v>
      </c>
      <c r="J92" s="2">
        <v>0</v>
      </c>
      <c r="K92" s="2">
        <f>ROUND(ROUND(7.4/1.1/100,4),7)</f>
        <v>6.7299999999999999E-2</v>
      </c>
      <c r="L92" s="2"/>
      <c r="M92" s="2"/>
      <c r="N92" s="2"/>
      <c r="O92" s="2">
        <f t="shared" ref="O92:O121" si="117">ROUND(CP92,2)</f>
        <v>3983.08</v>
      </c>
      <c r="P92" s="2">
        <f t="shared" si="101"/>
        <v>3741.24</v>
      </c>
      <c r="Q92" s="2">
        <f t="shared" ref="Q92:Q121" si="118">ROUND(CR92*I92,2)</f>
        <v>128.44999999999999</v>
      </c>
      <c r="R92" s="2">
        <f t="shared" ref="R92:R121" si="119">ROUND(CS92*I92,2)</f>
        <v>19.62</v>
      </c>
      <c r="S92" s="2">
        <f t="shared" ref="S92:S121" si="120">ROUND(CT92*I92,2)</f>
        <v>113.39</v>
      </c>
      <c r="T92" s="2">
        <f t="shared" ref="T92:T121" si="121">ROUND(CU92*I92,2)</f>
        <v>0</v>
      </c>
      <c r="U92" s="2">
        <f t="shared" ref="U92:U121" si="122">ROUND(CV92*I92,7)</f>
        <v>14.536799999999999</v>
      </c>
      <c r="V92" s="2">
        <f t="shared" ref="V92:V121" si="123">ROUND(CW92*I92,7)</f>
        <v>1.4536800000000001</v>
      </c>
      <c r="W92" s="2">
        <f t="shared" ref="W92:W121" si="124">ROUND(CX92*I92,2)</f>
        <v>0</v>
      </c>
      <c r="X92" s="2">
        <f t="shared" ref="X92:X121" si="125">ROUND(CY92,2)</f>
        <v>135.66999999999999</v>
      </c>
      <c r="Y92" s="2">
        <f t="shared" ref="Y92:Y121" si="126">ROUND(CZ92,2)</f>
        <v>77.150000000000006</v>
      </c>
      <c r="Z92" s="2"/>
      <c r="AA92" s="2">
        <v>64976624</v>
      </c>
      <c r="AB92" s="2">
        <f t="shared" ref="AB92:AB121" si="127">ROUND((AC92+AD92+AF92),2)</f>
        <v>59183.93</v>
      </c>
      <c r="AC92" s="2">
        <f t="shared" ref="AC92:AC121" si="128">ROUND((ES92),2)</f>
        <v>55590.49</v>
      </c>
      <c r="AD92" s="2">
        <f t="shared" si="111"/>
        <v>1908.64</v>
      </c>
      <c r="AE92" s="2">
        <f t="shared" si="112"/>
        <v>291.60000000000002</v>
      </c>
      <c r="AF92" s="2">
        <f t="shared" si="112"/>
        <v>1684.8</v>
      </c>
      <c r="AG92" s="2">
        <f t="shared" ref="AG92:AG121" si="129">ROUND((AP92),2)</f>
        <v>0</v>
      </c>
      <c r="AH92" s="2">
        <f t="shared" si="113"/>
        <v>216</v>
      </c>
      <c r="AI92" s="2">
        <f t="shared" si="113"/>
        <v>21.599999999999998</v>
      </c>
      <c r="AJ92" s="2">
        <f t="shared" ref="AJ92:AJ121" si="130">(AS92)</f>
        <v>0</v>
      </c>
      <c r="AK92" s="2">
        <v>58585.02</v>
      </c>
      <c r="AL92" s="2">
        <v>55590.49</v>
      </c>
      <c r="AM92" s="2">
        <v>1590.53</v>
      </c>
      <c r="AN92" s="2">
        <v>243</v>
      </c>
      <c r="AO92" s="2">
        <v>1404</v>
      </c>
      <c r="AP92" s="2">
        <v>0</v>
      </c>
      <c r="AQ92" s="2">
        <v>180</v>
      </c>
      <c r="AR92" s="2">
        <v>18</v>
      </c>
      <c r="AS92" s="2">
        <v>0</v>
      </c>
      <c r="AT92" s="2">
        <v>102</v>
      </c>
      <c r="AU92" s="2">
        <v>58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193</v>
      </c>
      <c r="BK92" s="2"/>
      <c r="BL92" s="2"/>
      <c r="BM92" s="2">
        <v>6001</v>
      </c>
      <c r="BN92" s="2">
        <v>0</v>
      </c>
      <c r="BO92" s="2" t="s">
        <v>3</v>
      </c>
      <c r="BP92" s="2">
        <v>0</v>
      </c>
      <c r="BQ92" s="2">
        <v>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102</v>
      </c>
      <c r="CA92" s="2">
        <v>58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1400</v>
      </c>
      <c r="CO92" s="2">
        <v>0</v>
      </c>
      <c r="CP92" s="2">
        <f t="shared" ref="CP92:CP121" si="131">(P92+Q92+S92)</f>
        <v>3983.0799999999995</v>
      </c>
      <c r="CQ92" s="2">
        <f t="shared" si="105"/>
        <v>55590.49</v>
      </c>
      <c r="CR92" s="2">
        <f t="shared" si="114"/>
        <v>1908.636</v>
      </c>
      <c r="CS92" s="2">
        <f t="shared" ref="CS92:CS121" si="132">AE92*BS92</f>
        <v>291.60000000000002</v>
      </c>
      <c r="CT92" s="2">
        <f t="shared" ref="CT92:CT121" si="133">AF92*BA92</f>
        <v>1684.8</v>
      </c>
      <c r="CU92" s="2">
        <f t="shared" ref="CU92:CU121" si="134">AG92</f>
        <v>0</v>
      </c>
      <c r="CV92" s="2">
        <f t="shared" ref="CV92:CV121" si="135">AH92</f>
        <v>216</v>
      </c>
      <c r="CW92" s="2">
        <f t="shared" ref="CW92:CW121" si="136">AI92</f>
        <v>21.599999999999998</v>
      </c>
      <c r="CX92" s="2">
        <f t="shared" ref="CX92:CX121" si="137">AJ92</f>
        <v>0</v>
      </c>
      <c r="CY92" s="2">
        <f t="shared" si="115"/>
        <v>135.67019999999999</v>
      </c>
      <c r="CZ92" s="2">
        <f t="shared" si="116"/>
        <v>77.145799999999994</v>
      </c>
      <c r="DA92" s="2"/>
      <c r="DB92" s="2">
        <v>27</v>
      </c>
      <c r="DC92" s="2" t="s">
        <v>3</v>
      </c>
      <c r="DD92" s="2" t="s">
        <v>3</v>
      </c>
      <c r="DE92" s="2" t="s">
        <v>30</v>
      </c>
      <c r="DF92" s="2" t="s">
        <v>30</v>
      </c>
      <c r="DG92" s="2" t="s">
        <v>30</v>
      </c>
      <c r="DH92" s="2" t="s">
        <v>3</v>
      </c>
      <c r="DI92" s="2" t="s">
        <v>30</v>
      </c>
      <c r="DJ92" s="2" t="s">
        <v>30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192</v>
      </c>
      <c r="DW92" s="2" t="s">
        <v>192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49994172</v>
      </c>
      <c r="EF92" s="2">
        <v>2</v>
      </c>
      <c r="EG92" s="2" t="s">
        <v>88</v>
      </c>
      <c r="EH92" s="2">
        <v>6</v>
      </c>
      <c r="EI92" s="2" t="s">
        <v>194</v>
      </c>
      <c r="EJ92" s="2">
        <v>1</v>
      </c>
      <c r="EK92" s="2">
        <v>6001</v>
      </c>
      <c r="EL92" s="2" t="s">
        <v>194</v>
      </c>
      <c r="EM92" s="2" t="s">
        <v>195</v>
      </c>
      <c r="EN92" s="2"/>
      <c r="EO92" s="2" t="s">
        <v>34</v>
      </c>
      <c r="EP92" s="2"/>
      <c r="EQ92" s="2">
        <v>131072</v>
      </c>
      <c r="ER92" s="2">
        <v>58585.02</v>
      </c>
      <c r="ES92" s="2">
        <v>55590.49</v>
      </c>
      <c r="ET92" s="2">
        <v>1590.53</v>
      </c>
      <c r="EU92" s="2">
        <v>243</v>
      </c>
      <c r="EV92" s="2">
        <v>1404</v>
      </c>
      <c r="EW92" s="2">
        <v>180</v>
      </c>
      <c r="EX92" s="2">
        <v>18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102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2118577387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21" si="138">ROUND(IF(AND(BH92=3,BI92=3,FS92&lt;&gt;0),P92,0),2)</f>
        <v>0</v>
      </c>
      <c r="GM92" s="2">
        <f t="shared" ref="GM92:GM121" si="139">ROUND(O92+X92+Y92,2)+GX92</f>
        <v>4195.8999999999996</v>
      </c>
      <c r="GN92" s="2">
        <f t="shared" ref="GN92:GN121" si="140">IF(OR(BI92=0,BI92=1),GM92-GX92,0)</f>
        <v>4195.8999999999996</v>
      </c>
      <c r="GO92" s="2">
        <f t="shared" ref="GO92:GO121" si="141">IF(BI92=2,GM92-GX92,0)</f>
        <v>0</v>
      </c>
      <c r="GP92" s="2">
        <f t="shared" ref="GP92:GP121" si="142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21" si="143">ROUND((GT92),2)</f>
        <v>0</v>
      </c>
      <c r="GW92" s="2">
        <v>1</v>
      </c>
      <c r="GX92" s="2">
        <f t="shared" ref="GX92:GX121" si="144">ROUND(HC92*I92,2)</f>
        <v>0</v>
      </c>
      <c r="GY92" s="2"/>
      <c r="GZ92" s="2"/>
      <c r="HA92" s="2">
        <v>0</v>
      </c>
      <c r="HB92" s="2">
        <v>0</v>
      </c>
      <c r="HC92" s="2">
        <f t="shared" ref="HC92:HC121" si="145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196</v>
      </c>
      <c r="HO92" s="2" t="s">
        <v>197</v>
      </c>
      <c r="HP92" s="2" t="s">
        <v>194</v>
      </c>
      <c r="HQ92" s="2" t="s">
        <v>194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ROW(SmtRes!A226)</f>
        <v>226</v>
      </c>
      <c r="D93">
        <f>ROW(EtalonRes!A228)</f>
        <v>228</v>
      </c>
      <c r="E93" t="s">
        <v>189</v>
      </c>
      <c r="F93" t="s">
        <v>190</v>
      </c>
      <c r="G93" t="s">
        <v>191</v>
      </c>
      <c r="H93" t="s">
        <v>192</v>
      </c>
      <c r="I93">
        <f>ROUND(ROUND(7.4/1.1/100,4),7)</f>
        <v>6.7299999999999999E-2</v>
      </c>
      <c r="J93">
        <v>0</v>
      </c>
      <c r="K93">
        <f>ROUND(ROUND(7.4/1.1/100,4),7)</f>
        <v>6.7299999999999999E-2</v>
      </c>
      <c r="O93">
        <f t="shared" si="117"/>
        <v>41973.42</v>
      </c>
      <c r="P93">
        <f t="shared" si="101"/>
        <v>34456.82</v>
      </c>
      <c r="Q93">
        <f t="shared" si="118"/>
        <v>1741.8</v>
      </c>
      <c r="R93">
        <f t="shared" si="119"/>
        <v>999.48</v>
      </c>
      <c r="S93">
        <f t="shared" si="120"/>
        <v>5774.8</v>
      </c>
      <c r="T93">
        <f t="shared" si="121"/>
        <v>0</v>
      </c>
      <c r="U93">
        <f t="shared" si="122"/>
        <v>14.536799999999999</v>
      </c>
      <c r="V93">
        <f t="shared" si="123"/>
        <v>1.4536800000000001</v>
      </c>
      <c r="W93">
        <f t="shared" si="124"/>
        <v>0</v>
      </c>
      <c r="X93">
        <f t="shared" si="125"/>
        <v>6909.77</v>
      </c>
      <c r="Y93">
        <f t="shared" si="126"/>
        <v>3929.08</v>
      </c>
      <c r="AA93">
        <v>64976622</v>
      </c>
      <c r="AB93">
        <f t="shared" si="127"/>
        <v>59183.93</v>
      </c>
      <c r="AC93">
        <f t="shared" si="128"/>
        <v>55590.49</v>
      </c>
      <c r="AD93">
        <f t="shared" si="111"/>
        <v>1908.64</v>
      </c>
      <c r="AE93">
        <f t="shared" si="112"/>
        <v>291.60000000000002</v>
      </c>
      <c r="AF93">
        <f t="shared" si="112"/>
        <v>1684.8</v>
      </c>
      <c r="AG93">
        <f t="shared" si="129"/>
        <v>0</v>
      </c>
      <c r="AH93">
        <f t="shared" si="113"/>
        <v>216</v>
      </c>
      <c r="AI93">
        <f t="shared" si="113"/>
        <v>21.599999999999998</v>
      </c>
      <c r="AJ93">
        <f t="shared" si="130"/>
        <v>0</v>
      </c>
      <c r="AK93">
        <v>58585.02</v>
      </c>
      <c r="AL93">
        <v>55590.49</v>
      </c>
      <c r="AM93">
        <v>1590.53</v>
      </c>
      <c r="AN93">
        <v>243</v>
      </c>
      <c r="AO93">
        <v>1404</v>
      </c>
      <c r="AP93">
        <v>0</v>
      </c>
      <c r="AQ93">
        <v>180</v>
      </c>
      <c r="AR93">
        <v>18</v>
      </c>
      <c r="AS93">
        <v>0</v>
      </c>
      <c r="AT93">
        <v>102</v>
      </c>
      <c r="AU93">
        <v>58</v>
      </c>
      <c r="AV93">
        <v>1</v>
      </c>
      <c r="AW93">
        <v>1</v>
      </c>
      <c r="AZ93">
        <v>1</v>
      </c>
      <c r="BA93">
        <v>50.93</v>
      </c>
      <c r="BB93">
        <v>13.56</v>
      </c>
      <c r="BC93">
        <v>9.2100000000000009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193</v>
      </c>
      <c r="BM93">
        <v>6001</v>
      </c>
      <c r="BN93">
        <v>0</v>
      </c>
      <c r="BO93" t="s">
        <v>190</v>
      </c>
      <c r="BP93">
        <v>1</v>
      </c>
      <c r="BQ93">
        <v>2</v>
      </c>
      <c r="BR93">
        <v>0</v>
      </c>
      <c r="BS93">
        <v>50.93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102</v>
      </c>
      <c r="CA93">
        <v>58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1400</v>
      </c>
      <c r="CO93">
        <v>0</v>
      </c>
      <c r="CP93">
        <f t="shared" si="131"/>
        <v>41973.420000000006</v>
      </c>
      <c r="CQ93">
        <f t="shared" si="105"/>
        <v>511988.41290000005</v>
      </c>
      <c r="CR93">
        <f t="shared" si="114"/>
        <v>25881.104160000003</v>
      </c>
      <c r="CS93">
        <f t="shared" si="132"/>
        <v>14851.188000000002</v>
      </c>
      <c r="CT93">
        <f t="shared" si="133"/>
        <v>85806.864000000001</v>
      </c>
      <c r="CU93">
        <f t="shared" si="134"/>
        <v>0</v>
      </c>
      <c r="CV93">
        <f t="shared" si="135"/>
        <v>216</v>
      </c>
      <c r="CW93">
        <f t="shared" si="136"/>
        <v>21.599999999999998</v>
      </c>
      <c r="CX93">
        <f t="shared" si="137"/>
        <v>0</v>
      </c>
      <c r="CY93">
        <f t="shared" si="115"/>
        <v>6909.7656000000006</v>
      </c>
      <c r="CZ93">
        <f t="shared" si="116"/>
        <v>3929.0824000000007</v>
      </c>
      <c r="DB93">
        <v>28</v>
      </c>
      <c r="DC93" t="s">
        <v>3</v>
      </c>
      <c r="DD93" t="s">
        <v>3</v>
      </c>
      <c r="DE93" t="s">
        <v>30</v>
      </c>
      <c r="DF93" t="s">
        <v>30</v>
      </c>
      <c r="DG93" t="s">
        <v>30</v>
      </c>
      <c r="DH93" t="s">
        <v>3</v>
      </c>
      <c r="DI93" t="s">
        <v>30</v>
      </c>
      <c r="DJ93" t="s">
        <v>30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192</v>
      </c>
      <c r="DW93" t="s">
        <v>192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49994172</v>
      </c>
      <c r="EF93">
        <v>2</v>
      </c>
      <c r="EG93" t="s">
        <v>88</v>
      </c>
      <c r="EH93">
        <v>6</v>
      </c>
      <c r="EI93" t="s">
        <v>194</v>
      </c>
      <c r="EJ93">
        <v>1</v>
      </c>
      <c r="EK93">
        <v>6001</v>
      </c>
      <c r="EL93" t="s">
        <v>194</v>
      </c>
      <c r="EM93" t="s">
        <v>195</v>
      </c>
      <c r="EO93" t="s">
        <v>34</v>
      </c>
      <c r="EQ93">
        <v>131072</v>
      </c>
      <c r="ER93">
        <v>58585.02</v>
      </c>
      <c r="ES93">
        <v>55590.49</v>
      </c>
      <c r="ET93">
        <v>1590.53</v>
      </c>
      <c r="EU93">
        <v>243</v>
      </c>
      <c r="EV93">
        <v>1404</v>
      </c>
      <c r="EW93">
        <v>180</v>
      </c>
      <c r="EX93">
        <v>18</v>
      </c>
      <c r="EY93">
        <v>0</v>
      </c>
      <c r="FQ93">
        <v>0</v>
      </c>
      <c r="FR93">
        <v>0</v>
      </c>
      <c r="FS93">
        <v>0</v>
      </c>
      <c r="FX93">
        <v>102</v>
      </c>
      <c r="FY93">
        <v>58</v>
      </c>
      <c r="GA93" t="s">
        <v>3</v>
      </c>
      <c r="GD93">
        <v>1</v>
      </c>
      <c r="GF93">
        <v>2118577387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38"/>
        <v>0</v>
      </c>
      <c r="GM93">
        <f t="shared" si="139"/>
        <v>52812.27</v>
      </c>
      <c r="GN93">
        <f t="shared" si="140"/>
        <v>52812.27</v>
      </c>
      <c r="GO93">
        <f t="shared" si="141"/>
        <v>0</v>
      </c>
      <c r="GP93">
        <f t="shared" si="142"/>
        <v>0</v>
      </c>
      <c r="GR93">
        <v>0</v>
      </c>
      <c r="GS93">
        <v>3</v>
      </c>
      <c r="GT93">
        <v>0</v>
      </c>
      <c r="GU93" t="s">
        <v>3</v>
      </c>
      <c r="GV93">
        <f t="shared" si="143"/>
        <v>0</v>
      </c>
      <c r="GW93">
        <v>1</v>
      </c>
      <c r="GX93">
        <f t="shared" si="144"/>
        <v>0</v>
      </c>
      <c r="HA93">
        <v>0</v>
      </c>
      <c r="HB93">
        <v>0</v>
      </c>
      <c r="HC93">
        <f t="shared" si="145"/>
        <v>0</v>
      </c>
      <c r="HE93" t="s">
        <v>3</v>
      </c>
      <c r="HF93" t="s">
        <v>3</v>
      </c>
      <c r="HM93" t="s">
        <v>3</v>
      </c>
      <c r="HN93" t="s">
        <v>196</v>
      </c>
      <c r="HO93" t="s">
        <v>197</v>
      </c>
      <c r="HP93" t="s">
        <v>194</v>
      </c>
      <c r="HQ93" t="s">
        <v>194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ROW(SmtRes!A231)</f>
        <v>231</v>
      </c>
      <c r="D94" s="2">
        <f>ROW(EtalonRes!A233)</f>
        <v>233</v>
      </c>
      <c r="E94" s="2" t="s">
        <v>198</v>
      </c>
      <c r="F94" s="2" t="s">
        <v>199</v>
      </c>
      <c r="G94" s="2" t="s">
        <v>200</v>
      </c>
      <c r="H94" s="2" t="s">
        <v>201</v>
      </c>
      <c r="I94" s="2">
        <f>ROUND(7/100,7)</f>
        <v>7.0000000000000007E-2</v>
      </c>
      <c r="J94" s="2">
        <v>0</v>
      </c>
      <c r="K94" s="2">
        <f>ROUND(7/100,7)</f>
        <v>7.0000000000000007E-2</v>
      </c>
      <c r="L94" s="2"/>
      <c r="M94" s="2"/>
      <c r="N94" s="2"/>
      <c r="O94" s="2">
        <f t="shared" si="117"/>
        <v>85.69</v>
      </c>
      <c r="P94" s="2">
        <f t="shared" si="101"/>
        <v>4.76</v>
      </c>
      <c r="Q94" s="2">
        <f t="shared" si="118"/>
        <v>8.3699999999999992</v>
      </c>
      <c r="R94" s="2">
        <f t="shared" si="119"/>
        <v>1.01</v>
      </c>
      <c r="S94" s="2">
        <f t="shared" si="120"/>
        <v>72.56</v>
      </c>
      <c r="T94" s="2">
        <f t="shared" si="121"/>
        <v>0</v>
      </c>
      <c r="U94" s="2">
        <f t="shared" si="122"/>
        <v>7.7187599999999996</v>
      </c>
      <c r="V94" s="2">
        <f t="shared" si="123"/>
        <v>7.4759999999999993E-2</v>
      </c>
      <c r="W94" s="2">
        <f t="shared" si="124"/>
        <v>0</v>
      </c>
      <c r="X94" s="2">
        <f t="shared" si="125"/>
        <v>80.930000000000007</v>
      </c>
      <c r="Y94" s="2">
        <f t="shared" si="126"/>
        <v>53.71</v>
      </c>
      <c r="Z94" s="2"/>
      <c r="AA94" s="2">
        <v>64976624</v>
      </c>
      <c r="AB94" s="2">
        <f t="shared" si="127"/>
        <v>1224.1600000000001</v>
      </c>
      <c r="AC94" s="2">
        <f t="shared" si="128"/>
        <v>68.03</v>
      </c>
      <c r="AD94" s="2">
        <f t="shared" si="111"/>
        <v>119.61</v>
      </c>
      <c r="AE94" s="2">
        <f t="shared" si="112"/>
        <v>14.42</v>
      </c>
      <c r="AF94" s="2">
        <f t="shared" si="112"/>
        <v>1036.52</v>
      </c>
      <c r="AG94" s="2">
        <f t="shared" si="129"/>
        <v>0</v>
      </c>
      <c r="AH94" s="2">
        <f t="shared" si="113"/>
        <v>110.268</v>
      </c>
      <c r="AI94" s="2">
        <f t="shared" si="113"/>
        <v>1.0680000000000001</v>
      </c>
      <c r="AJ94" s="2">
        <f t="shared" si="130"/>
        <v>0</v>
      </c>
      <c r="AK94" s="2">
        <v>1031.48</v>
      </c>
      <c r="AL94" s="2">
        <v>68.03</v>
      </c>
      <c r="AM94" s="2">
        <v>99.68</v>
      </c>
      <c r="AN94" s="2">
        <v>12.02</v>
      </c>
      <c r="AO94" s="2">
        <v>863.77</v>
      </c>
      <c r="AP94" s="2">
        <v>0</v>
      </c>
      <c r="AQ94" s="2">
        <v>91.89</v>
      </c>
      <c r="AR94" s="2">
        <v>0.89</v>
      </c>
      <c r="AS94" s="2">
        <v>0</v>
      </c>
      <c r="AT94" s="2">
        <v>110</v>
      </c>
      <c r="AU94" s="2">
        <v>73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202</v>
      </c>
      <c r="BK94" s="2"/>
      <c r="BL94" s="2"/>
      <c r="BM94" s="2">
        <v>7006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110</v>
      </c>
      <c r="CA94" s="2">
        <v>73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1400</v>
      </c>
      <c r="CO94" s="2">
        <v>0</v>
      </c>
      <c r="CP94" s="2">
        <f t="shared" si="131"/>
        <v>85.69</v>
      </c>
      <c r="CQ94" s="2">
        <f t="shared" si="105"/>
        <v>68.03</v>
      </c>
      <c r="CR94" s="2">
        <f t="shared" si="114"/>
        <v>119.61200000000001</v>
      </c>
      <c r="CS94" s="2">
        <f t="shared" si="132"/>
        <v>14.42</v>
      </c>
      <c r="CT94" s="2">
        <f t="shared" si="133"/>
        <v>1036.52</v>
      </c>
      <c r="CU94" s="2">
        <f t="shared" si="134"/>
        <v>0</v>
      </c>
      <c r="CV94" s="2">
        <f t="shared" si="135"/>
        <v>110.268</v>
      </c>
      <c r="CW94" s="2">
        <f t="shared" si="136"/>
        <v>1.0680000000000001</v>
      </c>
      <c r="CX94" s="2">
        <f t="shared" si="137"/>
        <v>0</v>
      </c>
      <c r="CY94" s="2">
        <f t="shared" si="115"/>
        <v>80.927000000000007</v>
      </c>
      <c r="CZ94" s="2">
        <f t="shared" si="116"/>
        <v>53.706100000000006</v>
      </c>
      <c r="DA94" s="2"/>
      <c r="DB94" s="2">
        <v>29</v>
      </c>
      <c r="DC94" s="2" t="s">
        <v>3</v>
      </c>
      <c r="DD94" s="2" t="s">
        <v>3</v>
      </c>
      <c r="DE94" s="2" t="s">
        <v>30</v>
      </c>
      <c r="DF94" s="2" t="s">
        <v>30</v>
      </c>
      <c r="DG94" s="2" t="s">
        <v>30</v>
      </c>
      <c r="DH94" s="2" t="s">
        <v>3</v>
      </c>
      <c r="DI94" s="2" t="s">
        <v>30</v>
      </c>
      <c r="DJ94" s="2" t="s">
        <v>30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201</v>
      </c>
      <c r="DW94" s="2" t="s">
        <v>201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49994183</v>
      </c>
      <c r="EF94" s="2">
        <v>2</v>
      </c>
      <c r="EG94" s="2" t="s">
        <v>88</v>
      </c>
      <c r="EH94" s="2">
        <v>7</v>
      </c>
      <c r="EI94" s="2" t="s">
        <v>203</v>
      </c>
      <c r="EJ94" s="2">
        <v>1</v>
      </c>
      <c r="EK94" s="2">
        <v>7006</v>
      </c>
      <c r="EL94" s="2" t="s">
        <v>203</v>
      </c>
      <c r="EM94" s="2" t="s">
        <v>204</v>
      </c>
      <c r="EN94" s="2"/>
      <c r="EO94" s="2" t="s">
        <v>34</v>
      </c>
      <c r="EP94" s="2"/>
      <c r="EQ94" s="2">
        <v>131072</v>
      </c>
      <c r="ER94" s="2">
        <v>1031.48</v>
      </c>
      <c r="ES94" s="2">
        <v>68.03</v>
      </c>
      <c r="ET94" s="2">
        <v>99.68</v>
      </c>
      <c r="EU94" s="2">
        <v>12.02</v>
      </c>
      <c r="EV94" s="2">
        <v>863.77</v>
      </c>
      <c r="EW94" s="2">
        <v>91.89</v>
      </c>
      <c r="EX94" s="2">
        <v>0.89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110</v>
      </c>
      <c r="FY94" s="2">
        <v>73</v>
      </c>
      <c r="FZ94" s="2"/>
      <c r="GA94" s="2" t="s">
        <v>3</v>
      </c>
      <c r="GB94" s="2"/>
      <c r="GC94" s="2"/>
      <c r="GD94" s="2">
        <v>1</v>
      </c>
      <c r="GE94" s="2"/>
      <c r="GF94" s="2">
        <v>1391710223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8"/>
        <v>0</v>
      </c>
      <c r="GM94" s="2">
        <f t="shared" si="139"/>
        <v>220.33</v>
      </c>
      <c r="GN94" s="2">
        <f t="shared" si="140"/>
        <v>220.33</v>
      </c>
      <c r="GO94" s="2">
        <f t="shared" si="141"/>
        <v>0</v>
      </c>
      <c r="GP94" s="2">
        <f t="shared" si="142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43"/>
        <v>0</v>
      </c>
      <c r="GW94" s="2">
        <v>1</v>
      </c>
      <c r="GX94" s="2">
        <f t="shared" si="144"/>
        <v>0</v>
      </c>
      <c r="GY94" s="2"/>
      <c r="GZ94" s="2"/>
      <c r="HA94" s="2">
        <v>0</v>
      </c>
      <c r="HB94" s="2">
        <v>0</v>
      </c>
      <c r="HC94" s="2">
        <f t="shared" si="145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205</v>
      </c>
      <c r="HO94" s="2" t="s">
        <v>206</v>
      </c>
      <c r="HP94" s="2" t="s">
        <v>203</v>
      </c>
      <c r="HQ94" s="2" t="s">
        <v>203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ROW(SmtRes!A236)</f>
        <v>236</v>
      </c>
      <c r="D95">
        <f>ROW(EtalonRes!A238)</f>
        <v>238</v>
      </c>
      <c r="E95" t="s">
        <v>198</v>
      </c>
      <c r="F95" t="s">
        <v>199</v>
      </c>
      <c r="G95" t="s">
        <v>200</v>
      </c>
      <c r="H95" t="s">
        <v>201</v>
      </c>
      <c r="I95">
        <f>ROUND(7/100,7)</f>
        <v>7.0000000000000007E-2</v>
      </c>
      <c r="J95">
        <v>0</v>
      </c>
      <c r="K95">
        <f>ROUND(7/100,7)</f>
        <v>7.0000000000000007E-2</v>
      </c>
      <c r="O95">
        <f t="shared" si="117"/>
        <v>3847.84</v>
      </c>
      <c r="P95">
        <f t="shared" si="101"/>
        <v>42.53</v>
      </c>
      <c r="Q95">
        <f t="shared" si="118"/>
        <v>110.01</v>
      </c>
      <c r="R95">
        <f t="shared" si="119"/>
        <v>51.41</v>
      </c>
      <c r="S95">
        <f t="shared" si="120"/>
        <v>3695.3</v>
      </c>
      <c r="T95">
        <f t="shared" si="121"/>
        <v>0</v>
      </c>
      <c r="U95">
        <f t="shared" si="122"/>
        <v>7.7187599999999996</v>
      </c>
      <c r="V95">
        <f t="shared" si="123"/>
        <v>7.4759999999999993E-2</v>
      </c>
      <c r="W95">
        <f t="shared" si="124"/>
        <v>0</v>
      </c>
      <c r="X95">
        <f t="shared" si="125"/>
        <v>4121.38</v>
      </c>
      <c r="Y95">
        <f t="shared" si="126"/>
        <v>2735.1</v>
      </c>
      <c r="AA95">
        <v>64976622</v>
      </c>
      <c r="AB95">
        <f t="shared" si="127"/>
        <v>1224.1600000000001</v>
      </c>
      <c r="AC95">
        <f t="shared" si="128"/>
        <v>68.03</v>
      </c>
      <c r="AD95">
        <f t="shared" si="111"/>
        <v>119.61</v>
      </c>
      <c r="AE95">
        <f t="shared" si="112"/>
        <v>14.42</v>
      </c>
      <c r="AF95">
        <f t="shared" si="112"/>
        <v>1036.52</v>
      </c>
      <c r="AG95">
        <f t="shared" si="129"/>
        <v>0</v>
      </c>
      <c r="AH95">
        <f t="shared" si="113"/>
        <v>110.268</v>
      </c>
      <c r="AI95">
        <f t="shared" si="113"/>
        <v>1.0680000000000001</v>
      </c>
      <c r="AJ95">
        <f t="shared" si="130"/>
        <v>0</v>
      </c>
      <c r="AK95">
        <v>1031.48</v>
      </c>
      <c r="AL95">
        <v>68.03</v>
      </c>
      <c r="AM95">
        <v>99.68</v>
      </c>
      <c r="AN95">
        <v>12.02</v>
      </c>
      <c r="AO95">
        <v>863.77</v>
      </c>
      <c r="AP95">
        <v>0</v>
      </c>
      <c r="AQ95">
        <v>91.89</v>
      </c>
      <c r="AR95">
        <v>0.89</v>
      </c>
      <c r="AS95">
        <v>0</v>
      </c>
      <c r="AT95">
        <v>110</v>
      </c>
      <c r="AU95">
        <v>73</v>
      </c>
      <c r="AV95">
        <v>1</v>
      </c>
      <c r="AW95">
        <v>1</v>
      </c>
      <c r="AZ95">
        <v>1</v>
      </c>
      <c r="BA95">
        <v>50.93</v>
      </c>
      <c r="BB95">
        <v>13.14</v>
      </c>
      <c r="BC95">
        <v>8.93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202</v>
      </c>
      <c r="BM95">
        <v>7006</v>
      </c>
      <c r="BN95">
        <v>0</v>
      </c>
      <c r="BO95" t="s">
        <v>199</v>
      </c>
      <c r="BP95">
        <v>1</v>
      </c>
      <c r="BQ95">
        <v>2</v>
      </c>
      <c r="BR95">
        <v>0</v>
      </c>
      <c r="BS95">
        <v>50.93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110</v>
      </c>
      <c r="CA95">
        <v>73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1400</v>
      </c>
      <c r="CO95">
        <v>0</v>
      </c>
      <c r="CP95">
        <f t="shared" si="131"/>
        <v>3847.84</v>
      </c>
      <c r="CQ95">
        <f t="shared" si="105"/>
        <v>607.50789999999995</v>
      </c>
      <c r="CR95">
        <f t="shared" si="114"/>
        <v>1571.55052</v>
      </c>
      <c r="CS95">
        <f t="shared" si="132"/>
        <v>734.41060000000004</v>
      </c>
      <c r="CT95">
        <f t="shared" si="133"/>
        <v>52789.963599999995</v>
      </c>
      <c r="CU95">
        <f t="shared" si="134"/>
        <v>0</v>
      </c>
      <c r="CV95">
        <f t="shared" si="135"/>
        <v>110.268</v>
      </c>
      <c r="CW95">
        <f t="shared" si="136"/>
        <v>1.0680000000000001</v>
      </c>
      <c r="CX95">
        <f t="shared" si="137"/>
        <v>0</v>
      </c>
      <c r="CY95">
        <f t="shared" si="115"/>
        <v>4121.3809999999994</v>
      </c>
      <c r="CZ95">
        <f t="shared" si="116"/>
        <v>2735.0983000000001</v>
      </c>
      <c r="DB95">
        <v>30</v>
      </c>
      <c r="DC95" t="s">
        <v>3</v>
      </c>
      <c r="DD95" t="s">
        <v>3</v>
      </c>
      <c r="DE95" t="s">
        <v>30</v>
      </c>
      <c r="DF95" t="s">
        <v>30</v>
      </c>
      <c r="DG95" t="s">
        <v>30</v>
      </c>
      <c r="DH95" t="s">
        <v>3</v>
      </c>
      <c r="DI95" t="s">
        <v>30</v>
      </c>
      <c r="DJ95" t="s">
        <v>30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201</v>
      </c>
      <c r="DW95" t="s">
        <v>201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49994183</v>
      </c>
      <c r="EF95">
        <v>2</v>
      </c>
      <c r="EG95" t="s">
        <v>88</v>
      </c>
      <c r="EH95">
        <v>7</v>
      </c>
      <c r="EI95" t="s">
        <v>203</v>
      </c>
      <c r="EJ95">
        <v>1</v>
      </c>
      <c r="EK95">
        <v>7006</v>
      </c>
      <c r="EL95" t="s">
        <v>203</v>
      </c>
      <c r="EM95" t="s">
        <v>204</v>
      </c>
      <c r="EO95" t="s">
        <v>34</v>
      </c>
      <c r="EQ95">
        <v>131072</v>
      </c>
      <c r="ER95">
        <v>1031.48</v>
      </c>
      <c r="ES95">
        <v>68.03</v>
      </c>
      <c r="ET95">
        <v>99.68</v>
      </c>
      <c r="EU95">
        <v>12.02</v>
      </c>
      <c r="EV95">
        <v>863.77</v>
      </c>
      <c r="EW95">
        <v>91.89</v>
      </c>
      <c r="EX95">
        <v>0.89</v>
      </c>
      <c r="EY95">
        <v>0</v>
      </c>
      <c r="FQ95">
        <v>0</v>
      </c>
      <c r="FR95">
        <v>0</v>
      </c>
      <c r="FS95">
        <v>0</v>
      </c>
      <c r="FX95">
        <v>110</v>
      </c>
      <c r="FY95">
        <v>73</v>
      </c>
      <c r="GA95" t="s">
        <v>3</v>
      </c>
      <c r="GD95">
        <v>1</v>
      </c>
      <c r="GF95">
        <v>1391710223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8"/>
        <v>0</v>
      </c>
      <c r="GM95">
        <f t="shared" si="139"/>
        <v>10704.32</v>
      </c>
      <c r="GN95">
        <f t="shared" si="140"/>
        <v>10704.32</v>
      </c>
      <c r="GO95">
        <f t="shared" si="141"/>
        <v>0</v>
      </c>
      <c r="GP95">
        <f t="shared" si="142"/>
        <v>0</v>
      </c>
      <c r="GR95">
        <v>0</v>
      </c>
      <c r="GS95">
        <v>3</v>
      </c>
      <c r="GT95">
        <v>0</v>
      </c>
      <c r="GU95" t="s">
        <v>3</v>
      </c>
      <c r="GV95">
        <f t="shared" si="143"/>
        <v>0</v>
      </c>
      <c r="GW95">
        <v>1</v>
      </c>
      <c r="GX95">
        <f t="shared" si="144"/>
        <v>0</v>
      </c>
      <c r="HA95">
        <v>0</v>
      </c>
      <c r="HB95">
        <v>0</v>
      </c>
      <c r="HC95">
        <f t="shared" si="145"/>
        <v>0</v>
      </c>
      <c r="HE95" t="s">
        <v>3</v>
      </c>
      <c r="HF95" t="s">
        <v>3</v>
      </c>
      <c r="HM95" t="s">
        <v>3</v>
      </c>
      <c r="HN95" t="s">
        <v>205</v>
      </c>
      <c r="HO95" t="s">
        <v>206</v>
      </c>
      <c r="HP95" t="s">
        <v>203</v>
      </c>
      <c r="HQ95" t="s">
        <v>203</v>
      </c>
      <c r="HS95">
        <v>0</v>
      </c>
      <c r="IK95">
        <v>0</v>
      </c>
    </row>
    <row r="96" spans="1:255" x14ac:dyDescent="0.2">
      <c r="A96" s="2">
        <v>18</v>
      </c>
      <c r="B96" s="2">
        <v>1</v>
      </c>
      <c r="C96" s="2">
        <v>231</v>
      </c>
      <c r="D96" s="2"/>
      <c r="E96" s="2" t="s">
        <v>207</v>
      </c>
      <c r="F96" s="2" t="s">
        <v>208</v>
      </c>
      <c r="G96" s="2" t="s">
        <v>209</v>
      </c>
      <c r="H96" s="2" t="s">
        <v>49</v>
      </c>
      <c r="I96" s="2">
        <f>I94*J96</f>
        <v>7</v>
      </c>
      <c r="J96" s="2">
        <v>99.999999999999986</v>
      </c>
      <c r="K96" s="2">
        <v>100</v>
      </c>
      <c r="L96" s="2"/>
      <c r="M96" s="2"/>
      <c r="N96" s="2"/>
      <c r="O96" s="2">
        <f t="shared" si="117"/>
        <v>2649.15</v>
      </c>
      <c r="P96" s="2">
        <f t="shared" si="101"/>
        <v>2649.15</v>
      </c>
      <c r="Q96" s="2">
        <f t="shared" si="118"/>
        <v>0</v>
      </c>
      <c r="R96" s="2">
        <f t="shared" si="119"/>
        <v>0</v>
      </c>
      <c r="S96" s="2">
        <f t="shared" si="120"/>
        <v>0</v>
      </c>
      <c r="T96" s="2">
        <f t="shared" si="121"/>
        <v>0</v>
      </c>
      <c r="U96" s="2">
        <f t="shared" si="122"/>
        <v>0</v>
      </c>
      <c r="V96" s="2">
        <f t="shared" si="123"/>
        <v>0</v>
      </c>
      <c r="W96" s="2">
        <f t="shared" si="124"/>
        <v>83.93</v>
      </c>
      <c r="X96" s="2">
        <f t="shared" si="125"/>
        <v>0</v>
      </c>
      <c r="Y96" s="2">
        <f t="shared" si="126"/>
        <v>0</v>
      </c>
      <c r="Z96" s="2"/>
      <c r="AA96" s="2">
        <v>64976624</v>
      </c>
      <c r="AB96" s="2">
        <f t="shared" si="127"/>
        <v>378.45</v>
      </c>
      <c r="AC96" s="2">
        <f t="shared" si="128"/>
        <v>378.45</v>
      </c>
      <c r="AD96" s="2">
        <f>ROUND((((ET96)-(EU96))+AE96),2)</f>
        <v>0</v>
      </c>
      <c r="AE96" s="2">
        <f>ROUND((EU96),2)</f>
        <v>0</v>
      </c>
      <c r="AF96" s="2">
        <f>ROUND((EV96),2)</f>
        <v>0</v>
      </c>
      <c r="AG96" s="2">
        <f t="shared" si="129"/>
        <v>0</v>
      </c>
      <c r="AH96" s="2">
        <f>(EW96)</f>
        <v>0</v>
      </c>
      <c r="AI96" s="2">
        <f>(EX96)</f>
        <v>0</v>
      </c>
      <c r="AJ96" s="2">
        <f t="shared" si="130"/>
        <v>11.99</v>
      </c>
      <c r="AK96" s="2">
        <v>378.45</v>
      </c>
      <c r="AL96" s="2">
        <v>378.45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11.99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210</v>
      </c>
      <c r="BK96" s="2"/>
      <c r="BL96" s="2"/>
      <c r="BM96" s="2">
        <v>500001</v>
      </c>
      <c r="BN96" s="2">
        <v>0</v>
      </c>
      <c r="BO96" s="2" t="s">
        <v>3</v>
      </c>
      <c r="BP96" s="2">
        <v>0</v>
      </c>
      <c r="BQ96" s="2">
        <v>8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0</v>
      </c>
      <c r="CA96" s="2">
        <v>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31"/>
        <v>2649.15</v>
      </c>
      <c r="CQ96" s="2">
        <f t="shared" si="105"/>
        <v>378.45</v>
      </c>
      <c r="CR96" s="2">
        <f>(((ET96)*BB96-(EU96)*BS96)+AE96*BS96)</f>
        <v>0</v>
      </c>
      <c r="CS96" s="2">
        <f t="shared" si="132"/>
        <v>0</v>
      </c>
      <c r="CT96" s="2">
        <f t="shared" si="133"/>
        <v>0</v>
      </c>
      <c r="CU96" s="2">
        <f t="shared" si="134"/>
        <v>0</v>
      </c>
      <c r="CV96" s="2">
        <f t="shared" si="135"/>
        <v>0</v>
      </c>
      <c r="CW96" s="2">
        <f t="shared" si="136"/>
        <v>0</v>
      </c>
      <c r="CX96" s="2">
        <f t="shared" si="137"/>
        <v>11.99</v>
      </c>
      <c r="CY96" s="2">
        <f>0</f>
        <v>0</v>
      </c>
      <c r="CZ96" s="2">
        <f>0</f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1010</v>
      </c>
      <c r="DV96" s="2" t="s">
        <v>49</v>
      </c>
      <c r="DW96" s="2" t="s">
        <v>49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49994105</v>
      </c>
      <c r="EF96" s="2">
        <v>8</v>
      </c>
      <c r="EG96" s="2" t="s">
        <v>113</v>
      </c>
      <c r="EH96" s="2">
        <v>0</v>
      </c>
      <c r="EI96" s="2" t="s">
        <v>3</v>
      </c>
      <c r="EJ96" s="2">
        <v>1</v>
      </c>
      <c r="EK96" s="2">
        <v>500001</v>
      </c>
      <c r="EL96" s="2" t="s">
        <v>114</v>
      </c>
      <c r="EM96" s="2" t="s">
        <v>115</v>
      </c>
      <c r="EN96" s="2"/>
      <c r="EO96" s="2" t="s">
        <v>3</v>
      </c>
      <c r="EP96" s="2"/>
      <c r="EQ96" s="2">
        <v>0</v>
      </c>
      <c r="ER96" s="2">
        <v>378.45</v>
      </c>
      <c r="ES96" s="2">
        <v>378.45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3</v>
      </c>
      <c r="GB96" s="2"/>
      <c r="GC96" s="2"/>
      <c r="GD96" s="2">
        <v>1</v>
      </c>
      <c r="GE96" s="2"/>
      <c r="GF96" s="2">
        <v>-1642372799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8"/>
        <v>0</v>
      </c>
      <c r="GM96" s="2">
        <f t="shared" si="139"/>
        <v>2649.15</v>
      </c>
      <c r="GN96" s="2">
        <f t="shared" si="140"/>
        <v>2649.15</v>
      </c>
      <c r="GO96" s="2">
        <f t="shared" si="141"/>
        <v>0</v>
      </c>
      <c r="GP96" s="2">
        <f t="shared" si="142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43"/>
        <v>0</v>
      </c>
      <c r="GW96" s="2">
        <v>1</v>
      </c>
      <c r="GX96" s="2">
        <f t="shared" si="144"/>
        <v>0</v>
      </c>
      <c r="GY96" s="2"/>
      <c r="GZ96" s="2"/>
      <c r="HA96" s="2">
        <v>0</v>
      </c>
      <c r="HB96" s="2">
        <v>0</v>
      </c>
      <c r="HC96" s="2">
        <f t="shared" si="145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18</v>
      </c>
      <c r="B97">
        <v>1</v>
      </c>
      <c r="C97">
        <v>236</v>
      </c>
      <c r="E97" t="s">
        <v>207</v>
      </c>
      <c r="F97" t="s">
        <v>208</v>
      </c>
      <c r="G97" t="s">
        <v>209</v>
      </c>
      <c r="H97" t="s">
        <v>49</v>
      </c>
      <c r="I97">
        <f>I95*J97</f>
        <v>7</v>
      </c>
      <c r="J97">
        <v>99.999999999999986</v>
      </c>
      <c r="K97">
        <v>100</v>
      </c>
      <c r="O97">
        <f t="shared" si="117"/>
        <v>24584.11</v>
      </c>
      <c r="P97">
        <f t="shared" si="101"/>
        <v>24584.11</v>
      </c>
      <c r="Q97">
        <f t="shared" si="118"/>
        <v>0</v>
      </c>
      <c r="R97">
        <f t="shared" si="119"/>
        <v>0</v>
      </c>
      <c r="S97">
        <f t="shared" si="120"/>
        <v>0</v>
      </c>
      <c r="T97">
        <f t="shared" si="121"/>
        <v>0</v>
      </c>
      <c r="U97">
        <f t="shared" si="122"/>
        <v>0</v>
      </c>
      <c r="V97">
        <f t="shared" si="123"/>
        <v>0</v>
      </c>
      <c r="W97">
        <f t="shared" si="124"/>
        <v>83.93</v>
      </c>
      <c r="X97">
        <f t="shared" si="125"/>
        <v>0</v>
      </c>
      <c r="Y97">
        <f t="shared" si="126"/>
        <v>0</v>
      </c>
      <c r="AA97">
        <v>64976622</v>
      </c>
      <c r="AB97">
        <f t="shared" si="127"/>
        <v>378.45</v>
      </c>
      <c r="AC97">
        <f t="shared" si="128"/>
        <v>378.45</v>
      </c>
      <c r="AD97">
        <f>ROUND((((ET97)-(EU97))+AE97),2)</f>
        <v>0</v>
      </c>
      <c r="AE97">
        <f>ROUND((EU97),2)</f>
        <v>0</v>
      </c>
      <c r="AF97">
        <f>ROUND((EV97),2)</f>
        <v>0</v>
      </c>
      <c r="AG97">
        <f t="shared" si="129"/>
        <v>0</v>
      </c>
      <c r="AH97">
        <f>(EW97)</f>
        <v>0</v>
      </c>
      <c r="AI97">
        <f>(EX97)</f>
        <v>0</v>
      </c>
      <c r="AJ97">
        <f t="shared" si="130"/>
        <v>11.99</v>
      </c>
      <c r="AK97">
        <v>378.45</v>
      </c>
      <c r="AL97">
        <v>378.45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11.99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9.2799999999999994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210</v>
      </c>
      <c r="BM97">
        <v>500001</v>
      </c>
      <c r="BN97">
        <v>0</v>
      </c>
      <c r="BO97" t="s">
        <v>208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31"/>
        <v>24584.11</v>
      </c>
      <c r="CQ97">
        <f t="shared" si="105"/>
        <v>3512.0159999999996</v>
      </c>
      <c r="CR97">
        <f>(((ET97)*BB97-(EU97)*BS97)+AE97*BS97)</f>
        <v>0</v>
      </c>
      <c r="CS97">
        <f t="shared" si="132"/>
        <v>0</v>
      </c>
      <c r="CT97">
        <f t="shared" si="133"/>
        <v>0</v>
      </c>
      <c r="CU97">
        <f t="shared" si="134"/>
        <v>0</v>
      </c>
      <c r="CV97">
        <f t="shared" si="135"/>
        <v>0</v>
      </c>
      <c r="CW97">
        <f t="shared" si="136"/>
        <v>0</v>
      </c>
      <c r="CX97">
        <f t="shared" si="137"/>
        <v>11.99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49</v>
      </c>
      <c r="DW97" t="s">
        <v>49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49994105</v>
      </c>
      <c r="EF97">
        <v>8</v>
      </c>
      <c r="EG97" t="s">
        <v>113</v>
      </c>
      <c r="EH97">
        <v>0</v>
      </c>
      <c r="EI97" t="s">
        <v>3</v>
      </c>
      <c r="EJ97">
        <v>1</v>
      </c>
      <c r="EK97">
        <v>500001</v>
      </c>
      <c r="EL97" t="s">
        <v>114</v>
      </c>
      <c r="EM97" t="s">
        <v>115</v>
      </c>
      <c r="EO97" t="s">
        <v>3</v>
      </c>
      <c r="EQ97">
        <v>0</v>
      </c>
      <c r="ER97">
        <v>378.45</v>
      </c>
      <c r="ES97">
        <v>378.45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-1642372799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8"/>
        <v>0</v>
      </c>
      <c r="GM97">
        <f t="shared" si="139"/>
        <v>24584.11</v>
      </c>
      <c r="GN97">
        <f t="shared" si="140"/>
        <v>24584.11</v>
      </c>
      <c r="GO97">
        <f t="shared" si="141"/>
        <v>0</v>
      </c>
      <c r="GP97">
        <f t="shared" si="142"/>
        <v>0</v>
      </c>
      <c r="GR97">
        <v>0</v>
      </c>
      <c r="GS97">
        <v>3</v>
      </c>
      <c r="GT97">
        <v>0</v>
      </c>
      <c r="GU97" t="s">
        <v>3</v>
      </c>
      <c r="GV97">
        <f t="shared" si="143"/>
        <v>0</v>
      </c>
      <c r="GW97">
        <v>1</v>
      </c>
      <c r="GX97">
        <f t="shared" si="144"/>
        <v>0</v>
      </c>
      <c r="HA97">
        <v>0</v>
      </c>
      <c r="HB97">
        <v>0</v>
      </c>
      <c r="HC97">
        <f t="shared" si="14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>
        <f>ROW(SmtRes!A241)</f>
        <v>241</v>
      </c>
      <c r="D98" s="2">
        <f>ROW(EtalonRes!A243)</f>
        <v>243</v>
      </c>
      <c r="E98" s="2" t="s">
        <v>211</v>
      </c>
      <c r="F98" s="2" t="s">
        <v>212</v>
      </c>
      <c r="G98" s="2" t="s">
        <v>213</v>
      </c>
      <c r="H98" s="2" t="s">
        <v>201</v>
      </c>
      <c r="I98" s="2">
        <f>ROUND(10/100,7)</f>
        <v>0.1</v>
      </c>
      <c r="J98" s="2">
        <v>0</v>
      </c>
      <c r="K98" s="2">
        <f>ROUND(10/100,7)</f>
        <v>0.1</v>
      </c>
      <c r="L98" s="2"/>
      <c r="M98" s="2"/>
      <c r="N98" s="2"/>
      <c r="O98" s="2">
        <f t="shared" si="117"/>
        <v>752.3</v>
      </c>
      <c r="P98" s="2">
        <f t="shared" si="101"/>
        <v>12.63</v>
      </c>
      <c r="Q98" s="2">
        <f t="shared" si="118"/>
        <v>618.26</v>
      </c>
      <c r="R98" s="2">
        <f t="shared" si="119"/>
        <v>86.14</v>
      </c>
      <c r="S98" s="2">
        <f t="shared" si="120"/>
        <v>121.41</v>
      </c>
      <c r="T98" s="2">
        <f t="shared" si="121"/>
        <v>0</v>
      </c>
      <c r="U98" s="2">
        <f t="shared" si="122"/>
        <v>12.9156</v>
      </c>
      <c r="V98" s="2">
        <f t="shared" si="123"/>
        <v>6.3803999999999998</v>
      </c>
      <c r="W98" s="2">
        <f t="shared" si="124"/>
        <v>0</v>
      </c>
      <c r="X98" s="2">
        <f t="shared" si="125"/>
        <v>228.31</v>
      </c>
      <c r="Y98" s="2">
        <f t="shared" si="126"/>
        <v>151.51</v>
      </c>
      <c r="Z98" s="2"/>
      <c r="AA98" s="2">
        <v>64976624</v>
      </c>
      <c r="AB98" s="2">
        <f t="shared" si="127"/>
        <v>7522.99</v>
      </c>
      <c r="AC98" s="2">
        <f t="shared" si="128"/>
        <v>126.33</v>
      </c>
      <c r="AD98" s="2">
        <f>ROUND(((((ET98*ROUND(1.2,7)))-((EU98*ROUND(1.2,7))))+AE98),2)</f>
        <v>6182.6</v>
      </c>
      <c r="AE98" s="2">
        <f>ROUND(((EU98*ROUND(1.2,7))),2)</f>
        <v>861.36</v>
      </c>
      <c r="AF98" s="2">
        <f>ROUND(((EV98*ROUND(1.2,7))),2)</f>
        <v>1214.06</v>
      </c>
      <c r="AG98" s="2">
        <f t="shared" si="129"/>
        <v>0</v>
      </c>
      <c r="AH98" s="2">
        <f>((EW98*ROUND(1.2,7)))</f>
        <v>129.15599999999998</v>
      </c>
      <c r="AI98" s="2">
        <f>((EX98*ROUND(1.2,7)))</f>
        <v>63.804000000000002</v>
      </c>
      <c r="AJ98" s="2">
        <f t="shared" si="130"/>
        <v>0</v>
      </c>
      <c r="AK98" s="2">
        <v>6290.22</v>
      </c>
      <c r="AL98" s="2">
        <v>126.33</v>
      </c>
      <c r="AM98" s="2">
        <v>5152.17</v>
      </c>
      <c r="AN98" s="2">
        <v>717.8</v>
      </c>
      <c r="AO98" s="2">
        <v>1011.72</v>
      </c>
      <c r="AP98" s="2">
        <v>0</v>
      </c>
      <c r="AQ98" s="2">
        <v>107.63</v>
      </c>
      <c r="AR98" s="2">
        <v>53.17</v>
      </c>
      <c r="AS98" s="2">
        <v>0</v>
      </c>
      <c r="AT98" s="2">
        <v>110</v>
      </c>
      <c r="AU98" s="2">
        <v>73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214</v>
      </c>
      <c r="BK98" s="2"/>
      <c r="BL98" s="2"/>
      <c r="BM98" s="2">
        <v>7006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110</v>
      </c>
      <c r="CA98" s="2">
        <v>73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1400</v>
      </c>
      <c r="CO98" s="2">
        <v>0</v>
      </c>
      <c r="CP98" s="2">
        <f t="shared" si="131"/>
        <v>752.3</v>
      </c>
      <c r="CQ98" s="2">
        <f t="shared" si="105"/>
        <v>126.33</v>
      </c>
      <c r="CR98" s="2">
        <f>((((ET98*ROUND(1.2,7)))*BB98-((EU98*ROUND(1.2,7)))*BS98)+AE98*BS98)</f>
        <v>6182.6040000000003</v>
      </c>
      <c r="CS98" s="2">
        <f t="shared" si="132"/>
        <v>861.36</v>
      </c>
      <c r="CT98" s="2">
        <f t="shared" si="133"/>
        <v>1214.06</v>
      </c>
      <c r="CU98" s="2">
        <f t="shared" si="134"/>
        <v>0</v>
      </c>
      <c r="CV98" s="2">
        <f t="shared" si="135"/>
        <v>129.15599999999998</v>
      </c>
      <c r="CW98" s="2">
        <f t="shared" si="136"/>
        <v>63.804000000000002</v>
      </c>
      <c r="CX98" s="2">
        <f t="shared" si="137"/>
        <v>0</v>
      </c>
      <c r="CY98" s="2">
        <f>(((S98+R98)*AT98)/100)</f>
        <v>228.30500000000001</v>
      </c>
      <c r="CZ98" s="2">
        <f>(((S98+R98)*AU98)/100)</f>
        <v>151.51150000000001</v>
      </c>
      <c r="DA98" s="2"/>
      <c r="DB98" s="2">
        <v>31</v>
      </c>
      <c r="DC98" s="2" t="s">
        <v>3</v>
      </c>
      <c r="DD98" s="2" t="s">
        <v>3</v>
      </c>
      <c r="DE98" s="2" t="s">
        <v>30</v>
      </c>
      <c r="DF98" s="2" t="s">
        <v>30</v>
      </c>
      <c r="DG98" s="2" t="s">
        <v>30</v>
      </c>
      <c r="DH98" s="2" t="s">
        <v>3</v>
      </c>
      <c r="DI98" s="2" t="s">
        <v>30</v>
      </c>
      <c r="DJ98" s="2" t="s">
        <v>30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201</v>
      </c>
      <c r="DW98" s="2" t="s">
        <v>201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49994183</v>
      </c>
      <c r="EF98" s="2">
        <v>2</v>
      </c>
      <c r="EG98" s="2" t="s">
        <v>88</v>
      </c>
      <c r="EH98" s="2">
        <v>7</v>
      </c>
      <c r="EI98" s="2" t="s">
        <v>203</v>
      </c>
      <c r="EJ98" s="2">
        <v>1</v>
      </c>
      <c r="EK98" s="2">
        <v>7006</v>
      </c>
      <c r="EL98" s="2" t="s">
        <v>203</v>
      </c>
      <c r="EM98" s="2" t="s">
        <v>204</v>
      </c>
      <c r="EN98" s="2"/>
      <c r="EO98" s="2" t="s">
        <v>34</v>
      </c>
      <c r="EP98" s="2"/>
      <c r="EQ98" s="2">
        <v>131072</v>
      </c>
      <c r="ER98" s="2">
        <v>6290.22</v>
      </c>
      <c r="ES98" s="2">
        <v>126.33</v>
      </c>
      <c r="ET98" s="2">
        <v>5152.17</v>
      </c>
      <c r="EU98" s="2">
        <v>717.8</v>
      </c>
      <c r="EV98" s="2">
        <v>1011.72</v>
      </c>
      <c r="EW98" s="2">
        <v>107.63</v>
      </c>
      <c r="EX98" s="2">
        <v>53.17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110</v>
      </c>
      <c r="FY98" s="2">
        <v>73</v>
      </c>
      <c r="FZ98" s="2"/>
      <c r="GA98" s="2" t="s">
        <v>3</v>
      </c>
      <c r="GB98" s="2"/>
      <c r="GC98" s="2"/>
      <c r="GD98" s="2">
        <v>1</v>
      </c>
      <c r="GE98" s="2"/>
      <c r="GF98" s="2">
        <v>1300005093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8"/>
        <v>0</v>
      </c>
      <c r="GM98" s="2">
        <f t="shared" si="139"/>
        <v>1132.1199999999999</v>
      </c>
      <c r="GN98" s="2">
        <f t="shared" si="140"/>
        <v>1132.1199999999999</v>
      </c>
      <c r="GO98" s="2">
        <f t="shared" si="141"/>
        <v>0</v>
      </c>
      <c r="GP98" s="2">
        <f t="shared" si="142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43"/>
        <v>0</v>
      </c>
      <c r="GW98" s="2">
        <v>1</v>
      </c>
      <c r="GX98" s="2">
        <f t="shared" si="144"/>
        <v>0</v>
      </c>
      <c r="GY98" s="2"/>
      <c r="GZ98" s="2"/>
      <c r="HA98" s="2">
        <v>0</v>
      </c>
      <c r="HB98" s="2">
        <v>0</v>
      </c>
      <c r="HC98" s="2">
        <f t="shared" si="145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205</v>
      </c>
      <c r="HO98" s="2" t="s">
        <v>206</v>
      </c>
      <c r="HP98" s="2" t="s">
        <v>203</v>
      </c>
      <c r="HQ98" s="2" t="s">
        <v>203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C99">
        <f>ROW(SmtRes!A246)</f>
        <v>246</v>
      </c>
      <c r="D99">
        <f>ROW(EtalonRes!A248)</f>
        <v>248</v>
      </c>
      <c r="E99" t="s">
        <v>211</v>
      </c>
      <c r="F99" t="s">
        <v>212</v>
      </c>
      <c r="G99" t="s">
        <v>213</v>
      </c>
      <c r="H99" t="s">
        <v>201</v>
      </c>
      <c r="I99">
        <f>ROUND(10/100,7)</f>
        <v>0.1</v>
      </c>
      <c r="J99">
        <v>0</v>
      </c>
      <c r="K99">
        <f>ROUND(10/100,7)</f>
        <v>0.1</v>
      </c>
      <c r="O99">
        <f t="shared" si="117"/>
        <v>14333.41</v>
      </c>
      <c r="P99">
        <f t="shared" si="101"/>
        <v>112.81</v>
      </c>
      <c r="Q99">
        <f t="shared" si="118"/>
        <v>8037.39</v>
      </c>
      <c r="R99">
        <f t="shared" si="119"/>
        <v>4386.91</v>
      </c>
      <c r="S99">
        <f t="shared" si="120"/>
        <v>6183.21</v>
      </c>
      <c r="T99">
        <f t="shared" si="121"/>
        <v>0</v>
      </c>
      <c r="U99">
        <f t="shared" si="122"/>
        <v>12.9156</v>
      </c>
      <c r="V99">
        <f t="shared" si="123"/>
        <v>6.3803999999999998</v>
      </c>
      <c r="W99">
        <f t="shared" si="124"/>
        <v>0</v>
      </c>
      <c r="X99">
        <f t="shared" si="125"/>
        <v>11627.13</v>
      </c>
      <c r="Y99">
        <f t="shared" si="126"/>
        <v>7716.19</v>
      </c>
      <c r="AA99">
        <v>64976622</v>
      </c>
      <c r="AB99">
        <f t="shared" si="127"/>
        <v>7522.99</v>
      </c>
      <c r="AC99">
        <f t="shared" si="128"/>
        <v>126.33</v>
      </c>
      <c r="AD99">
        <f>ROUND(((((ET99*ROUND(1.2,7)))-((EU99*ROUND(1.2,7))))+AE99),2)</f>
        <v>6182.6</v>
      </c>
      <c r="AE99">
        <f>ROUND(((EU99*ROUND(1.2,7))),2)</f>
        <v>861.36</v>
      </c>
      <c r="AF99">
        <f>ROUND(((EV99*ROUND(1.2,7))),2)</f>
        <v>1214.06</v>
      </c>
      <c r="AG99">
        <f t="shared" si="129"/>
        <v>0</v>
      </c>
      <c r="AH99">
        <f>((EW99*ROUND(1.2,7)))</f>
        <v>129.15599999999998</v>
      </c>
      <c r="AI99">
        <f>((EX99*ROUND(1.2,7)))</f>
        <v>63.804000000000002</v>
      </c>
      <c r="AJ99">
        <f t="shared" si="130"/>
        <v>0</v>
      </c>
      <c r="AK99">
        <v>6290.22</v>
      </c>
      <c r="AL99">
        <v>126.33</v>
      </c>
      <c r="AM99">
        <v>5152.17</v>
      </c>
      <c r="AN99">
        <v>717.8</v>
      </c>
      <c r="AO99">
        <v>1011.72</v>
      </c>
      <c r="AP99">
        <v>0</v>
      </c>
      <c r="AQ99">
        <v>107.63</v>
      </c>
      <c r="AR99">
        <v>53.17</v>
      </c>
      <c r="AS99">
        <v>0</v>
      </c>
      <c r="AT99">
        <v>110</v>
      </c>
      <c r="AU99">
        <v>73</v>
      </c>
      <c r="AV99">
        <v>1</v>
      </c>
      <c r="AW99">
        <v>1</v>
      </c>
      <c r="AZ99">
        <v>1</v>
      </c>
      <c r="BA99">
        <v>50.93</v>
      </c>
      <c r="BB99">
        <v>13</v>
      </c>
      <c r="BC99">
        <v>8.93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214</v>
      </c>
      <c r="BM99">
        <v>7006</v>
      </c>
      <c r="BN99">
        <v>0</v>
      </c>
      <c r="BO99" t="s">
        <v>212</v>
      </c>
      <c r="BP99">
        <v>1</v>
      </c>
      <c r="BQ99">
        <v>2</v>
      </c>
      <c r="BR99">
        <v>0</v>
      </c>
      <c r="BS99">
        <v>50.93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110</v>
      </c>
      <c r="CA99">
        <v>73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1400</v>
      </c>
      <c r="CO99">
        <v>0</v>
      </c>
      <c r="CP99">
        <f t="shared" si="131"/>
        <v>14333.41</v>
      </c>
      <c r="CQ99">
        <f t="shared" si="105"/>
        <v>1128.1269</v>
      </c>
      <c r="CR99">
        <f>((((ET99*ROUND(1.2,7)))*BB99-((EU99*ROUND(1.2,7)))*BS99)+AE99*BS99)</f>
        <v>80373.852000000014</v>
      </c>
      <c r="CS99">
        <f t="shared" si="132"/>
        <v>43869.0648</v>
      </c>
      <c r="CT99">
        <f t="shared" si="133"/>
        <v>61832.075799999999</v>
      </c>
      <c r="CU99">
        <f t="shared" si="134"/>
        <v>0</v>
      </c>
      <c r="CV99">
        <f t="shared" si="135"/>
        <v>129.15599999999998</v>
      </c>
      <c r="CW99">
        <f t="shared" si="136"/>
        <v>63.804000000000002</v>
      </c>
      <c r="CX99">
        <f t="shared" si="137"/>
        <v>0</v>
      </c>
      <c r="CY99">
        <f>(((S99+R99)*AT99)/100)</f>
        <v>11627.132</v>
      </c>
      <c r="CZ99">
        <f>(((S99+R99)*AU99)/100)</f>
        <v>7716.1875999999993</v>
      </c>
      <c r="DB99">
        <v>32</v>
      </c>
      <c r="DC99" t="s">
        <v>3</v>
      </c>
      <c r="DD99" t="s">
        <v>3</v>
      </c>
      <c r="DE99" t="s">
        <v>30</v>
      </c>
      <c r="DF99" t="s">
        <v>30</v>
      </c>
      <c r="DG99" t="s">
        <v>30</v>
      </c>
      <c r="DH99" t="s">
        <v>3</v>
      </c>
      <c r="DI99" t="s">
        <v>30</v>
      </c>
      <c r="DJ99" t="s">
        <v>30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201</v>
      </c>
      <c r="DW99" t="s">
        <v>201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49994183</v>
      </c>
      <c r="EF99">
        <v>2</v>
      </c>
      <c r="EG99" t="s">
        <v>88</v>
      </c>
      <c r="EH99">
        <v>7</v>
      </c>
      <c r="EI99" t="s">
        <v>203</v>
      </c>
      <c r="EJ99">
        <v>1</v>
      </c>
      <c r="EK99">
        <v>7006</v>
      </c>
      <c r="EL99" t="s">
        <v>203</v>
      </c>
      <c r="EM99" t="s">
        <v>204</v>
      </c>
      <c r="EO99" t="s">
        <v>34</v>
      </c>
      <c r="EQ99">
        <v>131072</v>
      </c>
      <c r="ER99">
        <v>6290.22</v>
      </c>
      <c r="ES99">
        <v>126.33</v>
      </c>
      <c r="ET99">
        <v>5152.17</v>
      </c>
      <c r="EU99">
        <v>717.8</v>
      </c>
      <c r="EV99">
        <v>1011.72</v>
      </c>
      <c r="EW99">
        <v>107.63</v>
      </c>
      <c r="EX99">
        <v>53.17</v>
      </c>
      <c r="EY99">
        <v>0</v>
      </c>
      <c r="FQ99">
        <v>0</v>
      </c>
      <c r="FR99">
        <v>0</v>
      </c>
      <c r="FS99">
        <v>0</v>
      </c>
      <c r="FX99">
        <v>110</v>
      </c>
      <c r="FY99">
        <v>73</v>
      </c>
      <c r="GA99" t="s">
        <v>3</v>
      </c>
      <c r="GD99">
        <v>1</v>
      </c>
      <c r="GF99">
        <v>1300005093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8"/>
        <v>0</v>
      </c>
      <c r="GM99">
        <f t="shared" si="139"/>
        <v>33676.730000000003</v>
      </c>
      <c r="GN99">
        <f t="shared" si="140"/>
        <v>33676.730000000003</v>
      </c>
      <c r="GO99">
        <f t="shared" si="141"/>
        <v>0</v>
      </c>
      <c r="GP99">
        <f t="shared" si="142"/>
        <v>0</v>
      </c>
      <c r="GR99">
        <v>0</v>
      </c>
      <c r="GS99">
        <v>3</v>
      </c>
      <c r="GT99">
        <v>0</v>
      </c>
      <c r="GU99" t="s">
        <v>3</v>
      </c>
      <c r="GV99">
        <f t="shared" si="143"/>
        <v>0</v>
      </c>
      <c r="GW99">
        <v>1</v>
      </c>
      <c r="GX99">
        <f t="shared" si="144"/>
        <v>0</v>
      </c>
      <c r="HA99">
        <v>0</v>
      </c>
      <c r="HB99">
        <v>0</v>
      </c>
      <c r="HC99">
        <f t="shared" si="145"/>
        <v>0</v>
      </c>
      <c r="HE99" t="s">
        <v>3</v>
      </c>
      <c r="HF99" t="s">
        <v>3</v>
      </c>
      <c r="HM99" t="s">
        <v>3</v>
      </c>
      <c r="HN99" t="s">
        <v>205</v>
      </c>
      <c r="HO99" t="s">
        <v>206</v>
      </c>
      <c r="HP99" t="s">
        <v>203</v>
      </c>
      <c r="HQ99" t="s">
        <v>203</v>
      </c>
      <c r="HS99">
        <v>0</v>
      </c>
      <c r="IK99">
        <v>0</v>
      </c>
    </row>
    <row r="100" spans="1:255" x14ac:dyDescent="0.2">
      <c r="A100" s="2">
        <v>18</v>
      </c>
      <c r="B100" s="2">
        <v>1</v>
      </c>
      <c r="C100" s="2">
        <v>241</v>
      </c>
      <c r="D100" s="2"/>
      <c r="E100" s="2" t="s">
        <v>215</v>
      </c>
      <c r="F100" s="2" t="s">
        <v>216</v>
      </c>
      <c r="G100" s="2" t="s">
        <v>217</v>
      </c>
      <c r="H100" s="2" t="s">
        <v>49</v>
      </c>
      <c r="I100" s="2">
        <f>I98*J100</f>
        <v>10</v>
      </c>
      <c r="J100" s="2">
        <v>100</v>
      </c>
      <c r="K100" s="2">
        <v>100</v>
      </c>
      <c r="L100" s="2"/>
      <c r="M100" s="2"/>
      <c r="N100" s="2"/>
      <c r="O100" s="2">
        <f t="shared" si="117"/>
        <v>10814.1</v>
      </c>
      <c r="P100" s="2">
        <f t="shared" si="101"/>
        <v>10814.1</v>
      </c>
      <c r="Q100" s="2">
        <f t="shared" si="118"/>
        <v>0</v>
      </c>
      <c r="R100" s="2">
        <f t="shared" si="119"/>
        <v>0</v>
      </c>
      <c r="S100" s="2">
        <f t="shared" si="120"/>
        <v>0</v>
      </c>
      <c r="T100" s="2">
        <f t="shared" si="121"/>
        <v>0</v>
      </c>
      <c r="U100" s="2">
        <f t="shared" si="122"/>
        <v>0</v>
      </c>
      <c r="V100" s="2">
        <f t="shared" si="123"/>
        <v>0</v>
      </c>
      <c r="W100" s="2">
        <f t="shared" si="124"/>
        <v>341.4</v>
      </c>
      <c r="X100" s="2">
        <f t="shared" si="125"/>
        <v>0</v>
      </c>
      <c r="Y100" s="2">
        <f t="shared" si="126"/>
        <v>0</v>
      </c>
      <c r="Z100" s="2"/>
      <c r="AA100" s="2">
        <v>64976624</v>
      </c>
      <c r="AB100" s="2">
        <f t="shared" si="127"/>
        <v>1081.4100000000001</v>
      </c>
      <c r="AC100" s="2">
        <f t="shared" si="128"/>
        <v>1081.4100000000001</v>
      </c>
      <c r="AD100" s="2">
        <f t="shared" ref="AD100:AD105" si="146">ROUND((((ET100)-(EU100))+AE100),2)</f>
        <v>0</v>
      </c>
      <c r="AE100" s="2">
        <f t="shared" ref="AE100:AF105" si="147">ROUND((EU100),2)</f>
        <v>0</v>
      </c>
      <c r="AF100" s="2">
        <f t="shared" si="147"/>
        <v>0</v>
      </c>
      <c r="AG100" s="2">
        <f t="shared" si="129"/>
        <v>0</v>
      </c>
      <c r="AH100" s="2">
        <f t="shared" ref="AH100:AI105" si="148">(EW100)</f>
        <v>0</v>
      </c>
      <c r="AI100" s="2">
        <f t="shared" si="148"/>
        <v>0</v>
      </c>
      <c r="AJ100" s="2">
        <f t="shared" si="130"/>
        <v>34.14</v>
      </c>
      <c r="AK100" s="2">
        <v>1081.4100000000001</v>
      </c>
      <c r="AL100" s="2">
        <v>1081.4100000000001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34.14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218</v>
      </c>
      <c r="BK100" s="2"/>
      <c r="BL100" s="2"/>
      <c r="BM100" s="2">
        <v>500001</v>
      </c>
      <c r="BN100" s="2">
        <v>0</v>
      </c>
      <c r="BO100" s="2" t="s">
        <v>3</v>
      </c>
      <c r="BP100" s="2">
        <v>0</v>
      </c>
      <c r="BQ100" s="2">
        <v>8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31"/>
        <v>10814.1</v>
      </c>
      <c r="CQ100" s="2">
        <f t="shared" si="105"/>
        <v>1081.4100000000001</v>
      </c>
      <c r="CR100" s="2">
        <f t="shared" ref="CR100:CR105" si="149">(((ET100)*BB100-(EU100)*BS100)+AE100*BS100)</f>
        <v>0</v>
      </c>
      <c r="CS100" s="2">
        <f t="shared" si="132"/>
        <v>0</v>
      </c>
      <c r="CT100" s="2">
        <f t="shared" si="133"/>
        <v>0</v>
      </c>
      <c r="CU100" s="2">
        <f t="shared" si="134"/>
        <v>0</v>
      </c>
      <c r="CV100" s="2">
        <f t="shared" si="135"/>
        <v>0</v>
      </c>
      <c r="CW100" s="2">
        <f t="shared" si="136"/>
        <v>0</v>
      </c>
      <c r="CX100" s="2">
        <f t="shared" si="137"/>
        <v>34.14</v>
      </c>
      <c r="CY100" s="2">
        <f>0</f>
        <v>0</v>
      </c>
      <c r="CZ100" s="2">
        <f>0</f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1010</v>
      </c>
      <c r="DV100" s="2" t="s">
        <v>49</v>
      </c>
      <c r="DW100" s="2" t="s">
        <v>49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49994105</v>
      </c>
      <c r="EF100" s="2">
        <v>8</v>
      </c>
      <c r="EG100" s="2" t="s">
        <v>113</v>
      </c>
      <c r="EH100" s="2">
        <v>0</v>
      </c>
      <c r="EI100" s="2" t="s">
        <v>3</v>
      </c>
      <c r="EJ100" s="2">
        <v>1</v>
      </c>
      <c r="EK100" s="2">
        <v>500001</v>
      </c>
      <c r="EL100" s="2" t="s">
        <v>114</v>
      </c>
      <c r="EM100" s="2" t="s">
        <v>115</v>
      </c>
      <c r="EN100" s="2"/>
      <c r="EO100" s="2" t="s">
        <v>3</v>
      </c>
      <c r="EP100" s="2"/>
      <c r="EQ100" s="2">
        <v>0</v>
      </c>
      <c r="ER100" s="2">
        <v>1081.4100000000001</v>
      </c>
      <c r="ES100" s="2">
        <v>1081.4100000000001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-902776851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8"/>
        <v>0</v>
      </c>
      <c r="GM100" s="2">
        <f t="shared" si="139"/>
        <v>10814.1</v>
      </c>
      <c r="GN100" s="2">
        <f t="shared" si="140"/>
        <v>10814.1</v>
      </c>
      <c r="GO100" s="2">
        <f t="shared" si="141"/>
        <v>0</v>
      </c>
      <c r="GP100" s="2">
        <f t="shared" si="142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43"/>
        <v>0</v>
      </c>
      <c r="GW100" s="2">
        <v>1</v>
      </c>
      <c r="GX100" s="2">
        <f t="shared" si="144"/>
        <v>0</v>
      </c>
      <c r="GY100" s="2"/>
      <c r="GZ100" s="2"/>
      <c r="HA100" s="2">
        <v>0</v>
      </c>
      <c r="HB100" s="2">
        <v>0</v>
      </c>
      <c r="HC100" s="2">
        <f t="shared" si="145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18</v>
      </c>
      <c r="B101">
        <v>1</v>
      </c>
      <c r="C101">
        <v>246</v>
      </c>
      <c r="E101" t="s">
        <v>215</v>
      </c>
      <c r="F101" t="s">
        <v>216</v>
      </c>
      <c r="G101" t="s">
        <v>217</v>
      </c>
      <c r="H101" t="s">
        <v>49</v>
      </c>
      <c r="I101">
        <f>I99*J101</f>
        <v>10</v>
      </c>
      <c r="J101">
        <v>100</v>
      </c>
      <c r="K101">
        <v>100</v>
      </c>
      <c r="O101">
        <f t="shared" si="117"/>
        <v>109438.69</v>
      </c>
      <c r="P101">
        <f t="shared" si="101"/>
        <v>109438.69</v>
      </c>
      <c r="Q101">
        <f t="shared" si="118"/>
        <v>0</v>
      </c>
      <c r="R101">
        <f t="shared" si="119"/>
        <v>0</v>
      </c>
      <c r="S101">
        <f t="shared" si="120"/>
        <v>0</v>
      </c>
      <c r="T101">
        <f t="shared" si="121"/>
        <v>0</v>
      </c>
      <c r="U101">
        <f t="shared" si="122"/>
        <v>0</v>
      </c>
      <c r="V101">
        <f t="shared" si="123"/>
        <v>0</v>
      </c>
      <c r="W101">
        <f t="shared" si="124"/>
        <v>341.4</v>
      </c>
      <c r="X101">
        <f t="shared" si="125"/>
        <v>0</v>
      </c>
      <c r="Y101">
        <f t="shared" si="126"/>
        <v>0</v>
      </c>
      <c r="AA101">
        <v>64976622</v>
      </c>
      <c r="AB101">
        <f t="shared" si="127"/>
        <v>1081.4100000000001</v>
      </c>
      <c r="AC101">
        <f t="shared" si="128"/>
        <v>1081.4100000000001</v>
      </c>
      <c r="AD101">
        <f t="shared" si="146"/>
        <v>0</v>
      </c>
      <c r="AE101">
        <f t="shared" si="147"/>
        <v>0</v>
      </c>
      <c r="AF101">
        <f t="shared" si="147"/>
        <v>0</v>
      </c>
      <c r="AG101">
        <f t="shared" si="129"/>
        <v>0</v>
      </c>
      <c r="AH101">
        <f t="shared" si="148"/>
        <v>0</v>
      </c>
      <c r="AI101">
        <f t="shared" si="148"/>
        <v>0</v>
      </c>
      <c r="AJ101">
        <f t="shared" si="130"/>
        <v>34.14</v>
      </c>
      <c r="AK101">
        <v>1081.4100000000001</v>
      </c>
      <c r="AL101">
        <v>1081.4100000000001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34.14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10.119999999999999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218</v>
      </c>
      <c r="BM101">
        <v>500001</v>
      </c>
      <c r="BN101">
        <v>0</v>
      </c>
      <c r="BO101" t="s">
        <v>216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31"/>
        <v>109438.69</v>
      </c>
      <c r="CQ101">
        <f t="shared" si="105"/>
        <v>10943.869199999999</v>
      </c>
      <c r="CR101">
        <f t="shared" si="149"/>
        <v>0</v>
      </c>
      <c r="CS101">
        <f t="shared" si="132"/>
        <v>0</v>
      </c>
      <c r="CT101">
        <f t="shared" si="133"/>
        <v>0</v>
      </c>
      <c r="CU101">
        <f t="shared" si="134"/>
        <v>0</v>
      </c>
      <c r="CV101">
        <f t="shared" si="135"/>
        <v>0</v>
      </c>
      <c r="CW101">
        <f t="shared" si="136"/>
        <v>0</v>
      </c>
      <c r="CX101">
        <f t="shared" si="137"/>
        <v>34.14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49</v>
      </c>
      <c r="DW101" t="s">
        <v>49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49994105</v>
      </c>
      <c r="EF101">
        <v>8</v>
      </c>
      <c r="EG101" t="s">
        <v>113</v>
      </c>
      <c r="EH101">
        <v>0</v>
      </c>
      <c r="EI101" t="s">
        <v>3</v>
      </c>
      <c r="EJ101">
        <v>1</v>
      </c>
      <c r="EK101">
        <v>500001</v>
      </c>
      <c r="EL101" t="s">
        <v>114</v>
      </c>
      <c r="EM101" t="s">
        <v>115</v>
      </c>
      <c r="EO101" t="s">
        <v>3</v>
      </c>
      <c r="EQ101">
        <v>0</v>
      </c>
      <c r="ER101">
        <v>1081.4100000000001</v>
      </c>
      <c r="ES101">
        <v>1081.4100000000001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-902776851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38"/>
        <v>0</v>
      </c>
      <c r="GM101">
        <f t="shared" si="139"/>
        <v>109438.69</v>
      </c>
      <c r="GN101">
        <f t="shared" si="140"/>
        <v>109438.69</v>
      </c>
      <c r="GO101">
        <f t="shared" si="141"/>
        <v>0</v>
      </c>
      <c r="GP101">
        <f t="shared" si="142"/>
        <v>0</v>
      </c>
      <c r="GR101">
        <v>0</v>
      </c>
      <c r="GS101">
        <v>3</v>
      </c>
      <c r="GT101">
        <v>0</v>
      </c>
      <c r="GU101" t="s">
        <v>3</v>
      </c>
      <c r="GV101">
        <f t="shared" si="143"/>
        <v>0</v>
      </c>
      <c r="GW101">
        <v>1</v>
      </c>
      <c r="GX101">
        <f t="shared" si="144"/>
        <v>0</v>
      </c>
      <c r="HA101">
        <v>0</v>
      </c>
      <c r="HB101">
        <v>0</v>
      </c>
      <c r="HC101">
        <f t="shared" si="145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ROW(SmtRes!A251)</f>
        <v>251</v>
      </c>
      <c r="D102" s="2">
        <f>ROW(EtalonRes!A253)</f>
        <v>253</v>
      </c>
      <c r="E102" s="2" t="s">
        <v>3</v>
      </c>
      <c r="F102" s="2" t="s">
        <v>212</v>
      </c>
      <c r="G102" s="2" t="s">
        <v>213</v>
      </c>
      <c r="H102" s="2" t="s">
        <v>201</v>
      </c>
      <c r="I102" s="2">
        <f>ROUND(4/100,7)</f>
        <v>0.04</v>
      </c>
      <c r="J102" s="2">
        <v>0</v>
      </c>
      <c r="K102" s="2">
        <f>ROUND(4/100,7)</f>
        <v>0.04</v>
      </c>
      <c r="L102" s="2"/>
      <c r="M102" s="2"/>
      <c r="N102" s="2"/>
      <c r="O102" s="2">
        <f t="shared" si="117"/>
        <v>251.61</v>
      </c>
      <c r="P102" s="2">
        <f t="shared" si="101"/>
        <v>5.05</v>
      </c>
      <c r="Q102" s="2">
        <f t="shared" si="118"/>
        <v>206.09</v>
      </c>
      <c r="R102" s="2">
        <f t="shared" si="119"/>
        <v>28.71</v>
      </c>
      <c r="S102" s="2">
        <f t="shared" si="120"/>
        <v>40.47</v>
      </c>
      <c r="T102" s="2">
        <f t="shared" si="121"/>
        <v>0</v>
      </c>
      <c r="U102" s="2">
        <f t="shared" si="122"/>
        <v>4.3052000000000001</v>
      </c>
      <c r="V102" s="2">
        <f t="shared" si="123"/>
        <v>2.1267999999999998</v>
      </c>
      <c r="W102" s="2">
        <f t="shared" si="124"/>
        <v>0</v>
      </c>
      <c r="X102" s="2">
        <f t="shared" si="125"/>
        <v>76.099999999999994</v>
      </c>
      <c r="Y102" s="2">
        <f t="shared" si="126"/>
        <v>50.5</v>
      </c>
      <c r="Z102" s="2"/>
      <c r="AA102" s="2">
        <v>-1</v>
      </c>
      <c r="AB102" s="2">
        <f t="shared" si="127"/>
        <v>6290.22</v>
      </c>
      <c r="AC102" s="2">
        <f t="shared" si="128"/>
        <v>126.33</v>
      </c>
      <c r="AD102" s="2">
        <f t="shared" si="146"/>
        <v>5152.17</v>
      </c>
      <c r="AE102" s="2">
        <f t="shared" si="147"/>
        <v>717.8</v>
      </c>
      <c r="AF102" s="2">
        <f t="shared" si="147"/>
        <v>1011.72</v>
      </c>
      <c r="AG102" s="2">
        <f t="shared" si="129"/>
        <v>0</v>
      </c>
      <c r="AH102" s="2">
        <f t="shared" si="148"/>
        <v>107.63</v>
      </c>
      <c r="AI102" s="2">
        <f t="shared" si="148"/>
        <v>53.17</v>
      </c>
      <c r="AJ102" s="2">
        <f t="shared" si="130"/>
        <v>0</v>
      </c>
      <c r="AK102" s="2">
        <v>6290.22</v>
      </c>
      <c r="AL102" s="2">
        <v>126.33</v>
      </c>
      <c r="AM102" s="2">
        <v>5152.17</v>
      </c>
      <c r="AN102" s="2">
        <v>717.8</v>
      </c>
      <c r="AO102" s="2">
        <v>1011.72</v>
      </c>
      <c r="AP102" s="2">
        <v>0</v>
      </c>
      <c r="AQ102" s="2">
        <v>107.63</v>
      </c>
      <c r="AR102" s="2">
        <v>53.17</v>
      </c>
      <c r="AS102" s="2">
        <v>0</v>
      </c>
      <c r="AT102" s="2">
        <v>110</v>
      </c>
      <c r="AU102" s="2">
        <v>73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214</v>
      </c>
      <c r="BK102" s="2"/>
      <c r="BL102" s="2"/>
      <c r="BM102" s="2">
        <v>7006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110</v>
      </c>
      <c r="CA102" s="2">
        <v>73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31"/>
        <v>251.61</v>
      </c>
      <c r="CQ102" s="2">
        <f t="shared" si="105"/>
        <v>126.33</v>
      </c>
      <c r="CR102" s="2">
        <f t="shared" si="149"/>
        <v>5152.17</v>
      </c>
      <c r="CS102" s="2">
        <f t="shared" si="132"/>
        <v>717.8</v>
      </c>
      <c r="CT102" s="2">
        <f t="shared" si="133"/>
        <v>1011.72</v>
      </c>
      <c r="CU102" s="2">
        <f t="shared" si="134"/>
        <v>0</v>
      </c>
      <c r="CV102" s="2">
        <f t="shared" si="135"/>
        <v>107.63</v>
      </c>
      <c r="CW102" s="2">
        <f t="shared" si="136"/>
        <v>53.17</v>
      </c>
      <c r="CX102" s="2">
        <f t="shared" si="137"/>
        <v>0</v>
      </c>
      <c r="CY102" s="2">
        <f>(((S102+R102)*AT102)/100)</f>
        <v>76.098000000000013</v>
      </c>
      <c r="CZ102" s="2">
        <f>(((S102+R102)*AU102)/100)</f>
        <v>50.501400000000004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201</v>
      </c>
      <c r="DW102" s="2" t="s">
        <v>201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49994183</v>
      </c>
      <c r="EF102" s="2">
        <v>2</v>
      </c>
      <c r="EG102" s="2" t="s">
        <v>88</v>
      </c>
      <c r="EH102" s="2">
        <v>7</v>
      </c>
      <c r="EI102" s="2" t="s">
        <v>203</v>
      </c>
      <c r="EJ102" s="2">
        <v>1</v>
      </c>
      <c r="EK102" s="2">
        <v>7006</v>
      </c>
      <c r="EL102" s="2" t="s">
        <v>203</v>
      </c>
      <c r="EM102" s="2" t="s">
        <v>204</v>
      </c>
      <c r="EN102" s="2"/>
      <c r="EO102" s="2" t="s">
        <v>3</v>
      </c>
      <c r="EP102" s="2"/>
      <c r="EQ102" s="2">
        <v>132096</v>
      </c>
      <c r="ER102" s="2">
        <v>6290.22</v>
      </c>
      <c r="ES102" s="2">
        <v>126.33</v>
      </c>
      <c r="ET102" s="2">
        <v>5152.17</v>
      </c>
      <c r="EU102" s="2">
        <v>717.8</v>
      </c>
      <c r="EV102" s="2">
        <v>1011.72</v>
      </c>
      <c r="EW102" s="2">
        <v>107.63</v>
      </c>
      <c r="EX102" s="2">
        <v>53.17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110</v>
      </c>
      <c r="FY102" s="2">
        <v>73</v>
      </c>
      <c r="FZ102" s="2"/>
      <c r="GA102" s="2" t="s">
        <v>3</v>
      </c>
      <c r="GB102" s="2"/>
      <c r="GC102" s="2"/>
      <c r="GD102" s="2">
        <v>1</v>
      </c>
      <c r="GE102" s="2"/>
      <c r="GF102" s="2">
        <v>1300005093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8"/>
        <v>0</v>
      </c>
      <c r="GM102" s="2">
        <f t="shared" si="139"/>
        <v>378.21</v>
      </c>
      <c r="GN102" s="2">
        <f t="shared" si="140"/>
        <v>378.21</v>
      </c>
      <c r="GO102" s="2">
        <f t="shared" si="141"/>
        <v>0</v>
      </c>
      <c r="GP102" s="2">
        <f t="shared" si="142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43"/>
        <v>0</v>
      </c>
      <c r="GW102" s="2">
        <v>1</v>
      </c>
      <c r="GX102" s="2">
        <f t="shared" si="144"/>
        <v>0</v>
      </c>
      <c r="GY102" s="2"/>
      <c r="GZ102" s="2"/>
      <c r="HA102" s="2">
        <v>0</v>
      </c>
      <c r="HB102" s="2">
        <v>0</v>
      </c>
      <c r="HC102" s="2">
        <f t="shared" si="145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205</v>
      </c>
      <c r="HO102" s="2" t="s">
        <v>206</v>
      </c>
      <c r="HP102" s="2" t="s">
        <v>203</v>
      </c>
      <c r="HQ102" s="2" t="s">
        <v>203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ROW(SmtRes!A256)</f>
        <v>256</v>
      </c>
      <c r="D103">
        <f>ROW(EtalonRes!A258)</f>
        <v>258</v>
      </c>
      <c r="E103" t="s">
        <v>3</v>
      </c>
      <c r="F103" t="s">
        <v>212</v>
      </c>
      <c r="G103" t="s">
        <v>213</v>
      </c>
      <c r="H103" t="s">
        <v>201</v>
      </c>
      <c r="I103">
        <f>ROUND(4/100,7)</f>
        <v>0.04</v>
      </c>
      <c r="J103">
        <v>0</v>
      </c>
      <c r="K103">
        <f>ROUND(4/100,7)</f>
        <v>0.04</v>
      </c>
      <c r="O103">
        <f t="shared" si="117"/>
        <v>4785.34</v>
      </c>
      <c r="P103">
        <f t="shared" si="101"/>
        <v>45.13</v>
      </c>
      <c r="Q103">
        <f t="shared" si="118"/>
        <v>2679.13</v>
      </c>
      <c r="R103">
        <f t="shared" si="119"/>
        <v>1462.3</v>
      </c>
      <c r="S103">
        <f t="shared" si="120"/>
        <v>2061.08</v>
      </c>
      <c r="T103">
        <f t="shared" si="121"/>
        <v>0</v>
      </c>
      <c r="U103">
        <f t="shared" si="122"/>
        <v>4.3052000000000001</v>
      </c>
      <c r="V103">
        <f t="shared" si="123"/>
        <v>2.1267999999999998</v>
      </c>
      <c r="W103">
        <f t="shared" si="124"/>
        <v>0</v>
      </c>
      <c r="X103">
        <f t="shared" si="125"/>
        <v>3875.72</v>
      </c>
      <c r="Y103">
        <f t="shared" si="126"/>
        <v>2572.0700000000002</v>
      </c>
      <c r="AA103">
        <v>-1</v>
      </c>
      <c r="AB103">
        <f t="shared" si="127"/>
        <v>6290.22</v>
      </c>
      <c r="AC103">
        <f t="shared" si="128"/>
        <v>126.33</v>
      </c>
      <c r="AD103">
        <f t="shared" si="146"/>
        <v>5152.17</v>
      </c>
      <c r="AE103">
        <f t="shared" si="147"/>
        <v>717.8</v>
      </c>
      <c r="AF103">
        <f t="shared" si="147"/>
        <v>1011.72</v>
      </c>
      <c r="AG103">
        <f t="shared" si="129"/>
        <v>0</v>
      </c>
      <c r="AH103">
        <f t="shared" si="148"/>
        <v>107.63</v>
      </c>
      <c r="AI103">
        <f t="shared" si="148"/>
        <v>53.17</v>
      </c>
      <c r="AJ103">
        <f t="shared" si="130"/>
        <v>0</v>
      </c>
      <c r="AK103">
        <v>6290.22</v>
      </c>
      <c r="AL103">
        <v>126.33</v>
      </c>
      <c r="AM103">
        <v>5152.17</v>
      </c>
      <c r="AN103">
        <v>717.8</v>
      </c>
      <c r="AO103">
        <v>1011.72</v>
      </c>
      <c r="AP103">
        <v>0</v>
      </c>
      <c r="AQ103">
        <v>107.63</v>
      </c>
      <c r="AR103">
        <v>53.17</v>
      </c>
      <c r="AS103">
        <v>0</v>
      </c>
      <c r="AT103">
        <v>110</v>
      </c>
      <c r="AU103">
        <v>73</v>
      </c>
      <c r="AV103">
        <v>1</v>
      </c>
      <c r="AW103">
        <v>1</v>
      </c>
      <c r="AZ103">
        <v>1</v>
      </c>
      <c r="BA103">
        <v>50.93</v>
      </c>
      <c r="BB103">
        <v>13</v>
      </c>
      <c r="BC103">
        <v>8.93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214</v>
      </c>
      <c r="BM103">
        <v>7006</v>
      </c>
      <c r="BN103">
        <v>0</v>
      </c>
      <c r="BO103" t="s">
        <v>212</v>
      </c>
      <c r="BP103">
        <v>1</v>
      </c>
      <c r="BQ103">
        <v>2</v>
      </c>
      <c r="BR103">
        <v>0</v>
      </c>
      <c r="BS103">
        <v>50.93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110</v>
      </c>
      <c r="CA103">
        <v>73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31"/>
        <v>4785.34</v>
      </c>
      <c r="CQ103">
        <f t="shared" si="105"/>
        <v>1128.1269</v>
      </c>
      <c r="CR103">
        <f t="shared" si="149"/>
        <v>66978.210000000006</v>
      </c>
      <c r="CS103">
        <f t="shared" si="132"/>
        <v>36557.553999999996</v>
      </c>
      <c r="CT103">
        <f t="shared" si="133"/>
        <v>51526.899600000004</v>
      </c>
      <c r="CU103">
        <f t="shared" si="134"/>
        <v>0</v>
      </c>
      <c r="CV103">
        <f t="shared" si="135"/>
        <v>107.63</v>
      </c>
      <c r="CW103">
        <f t="shared" si="136"/>
        <v>53.17</v>
      </c>
      <c r="CX103">
        <f t="shared" si="137"/>
        <v>0</v>
      </c>
      <c r="CY103">
        <f>(((S103+R103)*AT103)/100)</f>
        <v>3875.7179999999998</v>
      </c>
      <c r="CZ103">
        <f>(((S103+R103)*AU103)/100)</f>
        <v>2572.0674000000004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201</v>
      </c>
      <c r="DW103" t="s">
        <v>201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49994183</v>
      </c>
      <c r="EF103">
        <v>2</v>
      </c>
      <c r="EG103" t="s">
        <v>88</v>
      </c>
      <c r="EH103">
        <v>7</v>
      </c>
      <c r="EI103" t="s">
        <v>203</v>
      </c>
      <c r="EJ103">
        <v>1</v>
      </c>
      <c r="EK103">
        <v>7006</v>
      </c>
      <c r="EL103" t="s">
        <v>203</v>
      </c>
      <c r="EM103" t="s">
        <v>204</v>
      </c>
      <c r="EO103" t="s">
        <v>3</v>
      </c>
      <c r="EQ103">
        <v>132096</v>
      </c>
      <c r="ER103">
        <v>6290.22</v>
      </c>
      <c r="ES103">
        <v>126.33</v>
      </c>
      <c r="ET103">
        <v>5152.17</v>
      </c>
      <c r="EU103">
        <v>717.8</v>
      </c>
      <c r="EV103">
        <v>1011.72</v>
      </c>
      <c r="EW103">
        <v>107.63</v>
      </c>
      <c r="EX103">
        <v>53.17</v>
      </c>
      <c r="EY103">
        <v>0</v>
      </c>
      <c r="FQ103">
        <v>0</v>
      </c>
      <c r="FR103">
        <v>0</v>
      </c>
      <c r="FS103">
        <v>0</v>
      </c>
      <c r="FX103">
        <v>110</v>
      </c>
      <c r="FY103">
        <v>73</v>
      </c>
      <c r="GA103" t="s">
        <v>3</v>
      </c>
      <c r="GD103">
        <v>1</v>
      </c>
      <c r="GF103">
        <v>1300005093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38"/>
        <v>0</v>
      </c>
      <c r="GM103">
        <f t="shared" si="139"/>
        <v>11233.13</v>
      </c>
      <c r="GN103">
        <f t="shared" si="140"/>
        <v>11233.13</v>
      </c>
      <c r="GO103">
        <f t="shared" si="141"/>
        <v>0</v>
      </c>
      <c r="GP103">
        <f t="shared" si="142"/>
        <v>0</v>
      </c>
      <c r="GR103">
        <v>0</v>
      </c>
      <c r="GS103">
        <v>3</v>
      </c>
      <c r="GT103">
        <v>0</v>
      </c>
      <c r="GU103" t="s">
        <v>3</v>
      </c>
      <c r="GV103">
        <f t="shared" si="143"/>
        <v>0</v>
      </c>
      <c r="GW103">
        <v>1</v>
      </c>
      <c r="GX103">
        <f t="shared" si="144"/>
        <v>0</v>
      </c>
      <c r="HA103">
        <v>0</v>
      </c>
      <c r="HB103">
        <v>0</v>
      </c>
      <c r="HC103">
        <f t="shared" si="145"/>
        <v>0</v>
      </c>
      <c r="HE103" t="s">
        <v>3</v>
      </c>
      <c r="HF103" t="s">
        <v>3</v>
      </c>
      <c r="HM103" t="s">
        <v>3</v>
      </c>
      <c r="HN103" t="s">
        <v>205</v>
      </c>
      <c r="HO103" t="s">
        <v>206</v>
      </c>
      <c r="HP103" t="s">
        <v>203</v>
      </c>
      <c r="HQ103" t="s">
        <v>203</v>
      </c>
      <c r="HS103">
        <v>0</v>
      </c>
      <c r="IK103">
        <v>0</v>
      </c>
    </row>
    <row r="104" spans="1:255" x14ac:dyDescent="0.2">
      <c r="A104" s="2">
        <v>18</v>
      </c>
      <c r="B104" s="2">
        <v>1</v>
      </c>
      <c r="C104" s="2">
        <v>251</v>
      </c>
      <c r="D104" s="2"/>
      <c r="E104" s="2" t="s">
        <v>3</v>
      </c>
      <c r="F104" s="2" t="s">
        <v>219</v>
      </c>
      <c r="G104" s="2" t="s">
        <v>220</v>
      </c>
      <c r="H104" s="2" t="s">
        <v>49</v>
      </c>
      <c r="I104" s="2">
        <f>I102*J104</f>
        <v>4</v>
      </c>
      <c r="J104" s="2">
        <v>100</v>
      </c>
      <c r="K104" s="2">
        <v>100</v>
      </c>
      <c r="L104" s="2"/>
      <c r="M104" s="2"/>
      <c r="N104" s="2"/>
      <c r="O104" s="2">
        <f t="shared" si="117"/>
        <v>5313.08</v>
      </c>
      <c r="P104" s="2">
        <f t="shared" si="101"/>
        <v>5313.08</v>
      </c>
      <c r="Q104" s="2">
        <f t="shared" si="118"/>
        <v>0</v>
      </c>
      <c r="R104" s="2">
        <f t="shared" si="119"/>
        <v>0</v>
      </c>
      <c r="S104" s="2">
        <f t="shared" si="120"/>
        <v>0</v>
      </c>
      <c r="T104" s="2">
        <f t="shared" si="121"/>
        <v>0</v>
      </c>
      <c r="U104" s="2">
        <f t="shared" si="122"/>
        <v>0</v>
      </c>
      <c r="V104" s="2">
        <f t="shared" si="123"/>
        <v>0</v>
      </c>
      <c r="W104" s="2">
        <f t="shared" si="124"/>
        <v>158.36000000000001</v>
      </c>
      <c r="X104" s="2">
        <f t="shared" si="125"/>
        <v>0</v>
      </c>
      <c r="Y104" s="2">
        <f t="shared" si="126"/>
        <v>0</v>
      </c>
      <c r="Z104" s="2"/>
      <c r="AA104" s="2">
        <v>-1</v>
      </c>
      <c r="AB104" s="2">
        <f t="shared" si="127"/>
        <v>1328.27</v>
      </c>
      <c r="AC104" s="2">
        <f t="shared" si="128"/>
        <v>1328.27</v>
      </c>
      <c r="AD104" s="2">
        <f t="shared" si="146"/>
        <v>0</v>
      </c>
      <c r="AE104" s="2">
        <f t="shared" si="147"/>
        <v>0</v>
      </c>
      <c r="AF104" s="2">
        <f t="shared" si="147"/>
        <v>0</v>
      </c>
      <c r="AG104" s="2">
        <f t="shared" si="129"/>
        <v>0</v>
      </c>
      <c r="AH104" s="2">
        <f t="shared" si="148"/>
        <v>0</v>
      </c>
      <c r="AI104" s="2">
        <f t="shared" si="148"/>
        <v>0</v>
      </c>
      <c r="AJ104" s="2">
        <f t="shared" si="130"/>
        <v>39.590000000000003</v>
      </c>
      <c r="AK104" s="2">
        <v>1328.27</v>
      </c>
      <c r="AL104" s="2">
        <v>1328.27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39.590000000000003</v>
      </c>
      <c r="AT104" s="2">
        <v>0</v>
      </c>
      <c r="AU104" s="2">
        <v>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221</v>
      </c>
      <c r="BK104" s="2"/>
      <c r="BL104" s="2"/>
      <c r="BM104" s="2">
        <v>500001</v>
      </c>
      <c r="BN104" s="2">
        <v>0</v>
      </c>
      <c r="BO104" s="2" t="s">
        <v>3</v>
      </c>
      <c r="BP104" s="2">
        <v>0</v>
      </c>
      <c r="BQ104" s="2">
        <v>8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31"/>
        <v>5313.08</v>
      </c>
      <c r="CQ104" s="2">
        <f t="shared" si="105"/>
        <v>1328.27</v>
      </c>
      <c r="CR104" s="2">
        <f t="shared" si="149"/>
        <v>0</v>
      </c>
      <c r="CS104" s="2">
        <f t="shared" si="132"/>
        <v>0</v>
      </c>
      <c r="CT104" s="2">
        <f t="shared" si="133"/>
        <v>0</v>
      </c>
      <c r="CU104" s="2">
        <f t="shared" si="134"/>
        <v>0</v>
      </c>
      <c r="CV104" s="2">
        <f t="shared" si="135"/>
        <v>0</v>
      </c>
      <c r="CW104" s="2">
        <f t="shared" si="136"/>
        <v>0</v>
      </c>
      <c r="CX104" s="2">
        <f t="shared" si="137"/>
        <v>39.590000000000003</v>
      </c>
      <c r="CY104" s="2">
        <f>0</f>
        <v>0</v>
      </c>
      <c r="CZ104" s="2">
        <f>0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1010</v>
      </c>
      <c r="DV104" s="2" t="s">
        <v>49</v>
      </c>
      <c r="DW104" s="2" t="s">
        <v>49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49994105</v>
      </c>
      <c r="EF104" s="2">
        <v>8</v>
      </c>
      <c r="EG104" s="2" t="s">
        <v>113</v>
      </c>
      <c r="EH104" s="2">
        <v>0</v>
      </c>
      <c r="EI104" s="2" t="s">
        <v>3</v>
      </c>
      <c r="EJ104" s="2">
        <v>1</v>
      </c>
      <c r="EK104" s="2">
        <v>500001</v>
      </c>
      <c r="EL104" s="2" t="s">
        <v>114</v>
      </c>
      <c r="EM104" s="2" t="s">
        <v>115</v>
      </c>
      <c r="EN104" s="2"/>
      <c r="EO104" s="2" t="s">
        <v>3</v>
      </c>
      <c r="EP104" s="2"/>
      <c r="EQ104" s="2">
        <v>1024</v>
      </c>
      <c r="ER104" s="2">
        <v>1328.27</v>
      </c>
      <c r="ES104" s="2">
        <v>1328.27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0</v>
      </c>
      <c r="FY104" s="2">
        <v>0</v>
      </c>
      <c r="FZ104" s="2"/>
      <c r="GA104" s="2" t="s">
        <v>3</v>
      </c>
      <c r="GB104" s="2"/>
      <c r="GC104" s="2"/>
      <c r="GD104" s="2">
        <v>1</v>
      </c>
      <c r="GE104" s="2"/>
      <c r="GF104" s="2">
        <v>-870522215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38"/>
        <v>0</v>
      </c>
      <c r="GM104" s="2">
        <f t="shared" si="139"/>
        <v>5313.08</v>
      </c>
      <c r="GN104" s="2">
        <f t="shared" si="140"/>
        <v>5313.08</v>
      </c>
      <c r="GO104" s="2">
        <f t="shared" si="141"/>
        <v>0</v>
      </c>
      <c r="GP104" s="2">
        <f t="shared" si="142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43"/>
        <v>0</v>
      </c>
      <c r="GW104" s="2">
        <v>1</v>
      </c>
      <c r="GX104" s="2">
        <f t="shared" si="144"/>
        <v>0</v>
      </c>
      <c r="GY104" s="2"/>
      <c r="GZ104" s="2"/>
      <c r="HA104" s="2">
        <v>0</v>
      </c>
      <c r="HB104" s="2">
        <v>0</v>
      </c>
      <c r="HC104" s="2">
        <f t="shared" si="145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18</v>
      </c>
      <c r="B105">
        <v>1</v>
      </c>
      <c r="C105">
        <v>256</v>
      </c>
      <c r="E105" t="s">
        <v>3</v>
      </c>
      <c r="F105" t="s">
        <v>219</v>
      </c>
      <c r="G105" t="s">
        <v>220</v>
      </c>
      <c r="H105" t="s">
        <v>49</v>
      </c>
      <c r="I105">
        <f>I103*J105</f>
        <v>4</v>
      </c>
      <c r="J105">
        <v>100</v>
      </c>
      <c r="K105">
        <v>100</v>
      </c>
      <c r="O105">
        <f t="shared" si="117"/>
        <v>47498.94</v>
      </c>
      <c r="P105">
        <f t="shared" si="101"/>
        <v>47498.94</v>
      </c>
      <c r="Q105">
        <f t="shared" si="118"/>
        <v>0</v>
      </c>
      <c r="R105">
        <f t="shared" si="119"/>
        <v>0</v>
      </c>
      <c r="S105">
        <f t="shared" si="120"/>
        <v>0</v>
      </c>
      <c r="T105">
        <f t="shared" si="121"/>
        <v>0</v>
      </c>
      <c r="U105">
        <f t="shared" si="122"/>
        <v>0</v>
      </c>
      <c r="V105">
        <f t="shared" si="123"/>
        <v>0</v>
      </c>
      <c r="W105">
        <f t="shared" si="124"/>
        <v>158.36000000000001</v>
      </c>
      <c r="X105">
        <f t="shared" si="125"/>
        <v>0</v>
      </c>
      <c r="Y105">
        <f t="shared" si="126"/>
        <v>0</v>
      </c>
      <c r="AA105">
        <v>-1</v>
      </c>
      <c r="AB105">
        <f t="shared" si="127"/>
        <v>1328.27</v>
      </c>
      <c r="AC105">
        <f t="shared" si="128"/>
        <v>1328.27</v>
      </c>
      <c r="AD105">
        <f t="shared" si="146"/>
        <v>0</v>
      </c>
      <c r="AE105">
        <f t="shared" si="147"/>
        <v>0</v>
      </c>
      <c r="AF105">
        <f t="shared" si="147"/>
        <v>0</v>
      </c>
      <c r="AG105">
        <f t="shared" si="129"/>
        <v>0</v>
      </c>
      <c r="AH105">
        <f t="shared" si="148"/>
        <v>0</v>
      </c>
      <c r="AI105">
        <f t="shared" si="148"/>
        <v>0</v>
      </c>
      <c r="AJ105">
        <f t="shared" si="130"/>
        <v>39.590000000000003</v>
      </c>
      <c r="AK105">
        <v>1328.27</v>
      </c>
      <c r="AL105">
        <v>1328.27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39.590000000000003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8.94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221</v>
      </c>
      <c r="BM105">
        <v>500001</v>
      </c>
      <c r="BN105">
        <v>0</v>
      </c>
      <c r="BO105" t="s">
        <v>219</v>
      </c>
      <c r="BP105">
        <v>1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31"/>
        <v>47498.94</v>
      </c>
      <c r="CQ105">
        <f t="shared" si="105"/>
        <v>11874.7338</v>
      </c>
      <c r="CR105">
        <f t="shared" si="149"/>
        <v>0</v>
      </c>
      <c r="CS105">
        <f t="shared" si="132"/>
        <v>0</v>
      </c>
      <c r="CT105">
        <f t="shared" si="133"/>
        <v>0</v>
      </c>
      <c r="CU105">
        <f t="shared" si="134"/>
        <v>0</v>
      </c>
      <c r="CV105">
        <f t="shared" si="135"/>
        <v>0</v>
      </c>
      <c r="CW105">
        <f t="shared" si="136"/>
        <v>0</v>
      </c>
      <c r="CX105">
        <f t="shared" si="137"/>
        <v>39.590000000000003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49</v>
      </c>
      <c r="DW105" t="s">
        <v>49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49994105</v>
      </c>
      <c r="EF105">
        <v>8</v>
      </c>
      <c r="EG105" t="s">
        <v>113</v>
      </c>
      <c r="EH105">
        <v>0</v>
      </c>
      <c r="EI105" t="s">
        <v>3</v>
      </c>
      <c r="EJ105">
        <v>1</v>
      </c>
      <c r="EK105">
        <v>500001</v>
      </c>
      <c r="EL105" t="s">
        <v>114</v>
      </c>
      <c r="EM105" t="s">
        <v>115</v>
      </c>
      <c r="EO105" t="s">
        <v>3</v>
      </c>
      <c r="EQ105">
        <v>1024</v>
      </c>
      <c r="ER105">
        <v>1328.27</v>
      </c>
      <c r="ES105">
        <v>1328.27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-870522215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8"/>
        <v>0</v>
      </c>
      <c r="GM105">
        <f t="shared" si="139"/>
        <v>47498.94</v>
      </c>
      <c r="GN105">
        <f t="shared" si="140"/>
        <v>47498.94</v>
      </c>
      <c r="GO105">
        <f t="shared" si="141"/>
        <v>0</v>
      </c>
      <c r="GP105">
        <f t="shared" si="142"/>
        <v>0</v>
      </c>
      <c r="GR105">
        <v>0</v>
      </c>
      <c r="GS105">
        <v>3</v>
      </c>
      <c r="GT105">
        <v>0</v>
      </c>
      <c r="GU105" t="s">
        <v>3</v>
      </c>
      <c r="GV105">
        <f t="shared" si="143"/>
        <v>0</v>
      </c>
      <c r="GW105">
        <v>1</v>
      </c>
      <c r="GX105">
        <f t="shared" si="144"/>
        <v>0</v>
      </c>
      <c r="HA105">
        <v>0</v>
      </c>
      <c r="HB105">
        <v>0</v>
      </c>
      <c r="HC105">
        <f t="shared" si="14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ROW(SmtRes!A257)</f>
        <v>257</v>
      </c>
      <c r="D106" s="2">
        <f>ROW(EtalonRes!A259)</f>
        <v>259</v>
      </c>
      <c r="E106" s="2" t="s">
        <v>222</v>
      </c>
      <c r="F106" s="2" t="s">
        <v>146</v>
      </c>
      <c r="G106" s="2" t="s">
        <v>147</v>
      </c>
      <c r="H106" s="2" t="s">
        <v>148</v>
      </c>
      <c r="I106" s="2">
        <f>ROUND((0.05*90)/100,7)</f>
        <v>4.4999999999999998E-2</v>
      </c>
      <c r="J106" s="2">
        <v>0</v>
      </c>
      <c r="K106" s="2">
        <f>ROUND((0.05*90)/100,7)</f>
        <v>4.4999999999999998E-2</v>
      </c>
      <c r="L106" s="2"/>
      <c r="M106" s="2"/>
      <c r="N106" s="2"/>
      <c r="O106" s="2">
        <f t="shared" si="117"/>
        <v>35.840000000000003</v>
      </c>
      <c r="P106" s="2">
        <f t="shared" si="101"/>
        <v>0</v>
      </c>
      <c r="Q106" s="2">
        <f t="shared" si="118"/>
        <v>0</v>
      </c>
      <c r="R106" s="2">
        <f t="shared" si="119"/>
        <v>0</v>
      </c>
      <c r="S106" s="2">
        <f t="shared" si="120"/>
        <v>35.840000000000003</v>
      </c>
      <c r="T106" s="2">
        <f t="shared" si="121"/>
        <v>0</v>
      </c>
      <c r="U106" s="2">
        <f t="shared" si="122"/>
        <v>4.7789999999999999</v>
      </c>
      <c r="V106" s="2">
        <f t="shared" si="123"/>
        <v>0</v>
      </c>
      <c r="W106" s="2">
        <f t="shared" si="124"/>
        <v>0</v>
      </c>
      <c r="X106" s="2">
        <f t="shared" si="125"/>
        <v>31.9</v>
      </c>
      <c r="Y106" s="2">
        <f t="shared" si="126"/>
        <v>14.34</v>
      </c>
      <c r="Z106" s="2"/>
      <c r="AA106" s="2">
        <v>64976624</v>
      </c>
      <c r="AB106" s="2">
        <f t="shared" si="127"/>
        <v>796.5</v>
      </c>
      <c r="AC106" s="2">
        <f t="shared" si="128"/>
        <v>0</v>
      </c>
      <c r="AD106" s="2">
        <f>ROUND(((((ET106*ROUND(1.2,7)))-((EU106*ROUND(1.2,7))))+AE106),2)</f>
        <v>0</v>
      </c>
      <c r="AE106" s="2">
        <f>ROUND(((EU106*ROUND(1.2,7))),2)</f>
        <v>0</v>
      </c>
      <c r="AF106" s="2">
        <f>ROUND(((EV106*ROUND(1.2,7))),2)</f>
        <v>796.5</v>
      </c>
      <c r="AG106" s="2">
        <f t="shared" si="129"/>
        <v>0</v>
      </c>
      <c r="AH106" s="2">
        <f>((EW106*ROUND(1.2,7)))</f>
        <v>106.2</v>
      </c>
      <c r="AI106" s="2">
        <f>((EX106*ROUND(1.2,7)))</f>
        <v>0</v>
      </c>
      <c r="AJ106" s="2">
        <f t="shared" si="130"/>
        <v>0</v>
      </c>
      <c r="AK106" s="2">
        <v>663.75</v>
      </c>
      <c r="AL106" s="2">
        <v>0</v>
      </c>
      <c r="AM106" s="2">
        <v>0</v>
      </c>
      <c r="AN106" s="2">
        <v>0</v>
      </c>
      <c r="AO106" s="2">
        <v>663.75</v>
      </c>
      <c r="AP106" s="2">
        <v>0</v>
      </c>
      <c r="AQ106" s="2">
        <v>88.5</v>
      </c>
      <c r="AR106" s="2">
        <v>0</v>
      </c>
      <c r="AS106" s="2">
        <v>0</v>
      </c>
      <c r="AT106" s="2">
        <v>89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149</v>
      </c>
      <c r="BK106" s="2"/>
      <c r="BL106" s="2"/>
      <c r="BM106" s="2">
        <v>1003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89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1400</v>
      </c>
      <c r="CO106" s="2">
        <v>0</v>
      </c>
      <c r="CP106" s="2">
        <f t="shared" si="131"/>
        <v>35.840000000000003</v>
      </c>
      <c r="CQ106" s="2">
        <f t="shared" si="105"/>
        <v>0</v>
      </c>
      <c r="CR106" s="2">
        <f>((((ET106*ROUND(1.2,7)))*BB106-((EU106*ROUND(1.2,7)))*BS106)+AE106*BS106)</f>
        <v>0</v>
      </c>
      <c r="CS106" s="2">
        <f t="shared" si="132"/>
        <v>0</v>
      </c>
      <c r="CT106" s="2">
        <f t="shared" si="133"/>
        <v>796.5</v>
      </c>
      <c r="CU106" s="2">
        <f t="shared" si="134"/>
        <v>0</v>
      </c>
      <c r="CV106" s="2">
        <f t="shared" si="135"/>
        <v>106.2</v>
      </c>
      <c r="CW106" s="2">
        <f t="shared" si="136"/>
        <v>0</v>
      </c>
      <c r="CX106" s="2">
        <f t="shared" si="137"/>
        <v>0</v>
      </c>
      <c r="CY106" s="2">
        <f>(((S106+R106)*AT106)/100)</f>
        <v>31.897600000000001</v>
      </c>
      <c r="CZ106" s="2">
        <f>(((S106+R106)*AU106)/100)</f>
        <v>14.336000000000002</v>
      </c>
      <c r="DA106" s="2"/>
      <c r="DB106" s="2">
        <v>33</v>
      </c>
      <c r="DC106" s="2" t="s">
        <v>3</v>
      </c>
      <c r="DD106" s="2" t="s">
        <v>3</v>
      </c>
      <c r="DE106" s="2" t="s">
        <v>30</v>
      </c>
      <c r="DF106" s="2" t="s">
        <v>30</v>
      </c>
      <c r="DG106" s="2" t="s">
        <v>30</v>
      </c>
      <c r="DH106" s="2" t="s">
        <v>3</v>
      </c>
      <c r="DI106" s="2" t="s">
        <v>30</v>
      </c>
      <c r="DJ106" s="2" t="s">
        <v>30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148</v>
      </c>
      <c r="DW106" s="2" t="s">
        <v>148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49994151</v>
      </c>
      <c r="EF106" s="2">
        <v>2</v>
      </c>
      <c r="EG106" s="2" t="s">
        <v>88</v>
      </c>
      <c r="EH106" s="2">
        <v>1</v>
      </c>
      <c r="EI106" s="2" t="s">
        <v>150</v>
      </c>
      <c r="EJ106" s="2">
        <v>1</v>
      </c>
      <c r="EK106" s="2">
        <v>1003</v>
      </c>
      <c r="EL106" s="2" t="s">
        <v>151</v>
      </c>
      <c r="EM106" s="2" t="s">
        <v>152</v>
      </c>
      <c r="EN106" s="2"/>
      <c r="EO106" s="2" t="s">
        <v>34</v>
      </c>
      <c r="EP106" s="2"/>
      <c r="EQ106" s="2">
        <v>131072</v>
      </c>
      <c r="ER106" s="2">
        <v>663.75</v>
      </c>
      <c r="ES106" s="2">
        <v>0</v>
      </c>
      <c r="ET106" s="2">
        <v>0</v>
      </c>
      <c r="EU106" s="2">
        <v>0</v>
      </c>
      <c r="EV106" s="2">
        <v>663.75</v>
      </c>
      <c r="EW106" s="2">
        <v>88.5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89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-422558440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8"/>
        <v>0</v>
      </c>
      <c r="GM106" s="2">
        <f t="shared" si="139"/>
        <v>82.08</v>
      </c>
      <c r="GN106" s="2">
        <f t="shared" si="140"/>
        <v>82.08</v>
      </c>
      <c r="GO106" s="2">
        <f t="shared" si="141"/>
        <v>0</v>
      </c>
      <c r="GP106" s="2">
        <f t="shared" si="142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43"/>
        <v>0</v>
      </c>
      <c r="GW106" s="2">
        <v>1</v>
      </c>
      <c r="GX106" s="2">
        <f t="shared" si="144"/>
        <v>0</v>
      </c>
      <c r="GY106" s="2"/>
      <c r="GZ106" s="2"/>
      <c r="HA106" s="2">
        <v>0</v>
      </c>
      <c r="HB106" s="2">
        <v>0</v>
      </c>
      <c r="HC106" s="2">
        <f t="shared" si="145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153</v>
      </c>
      <c r="HO106" s="2" t="s">
        <v>154</v>
      </c>
      <c r="HP106" s="2" t="s">
        <v>151</v>
      </c>
      <c r="HQ106" s="2" t="s">
        <v>151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ROW(SmtRes!A258)</f>
        <v>258</v>
      </c>
      <c r="D107">
        <f>ROW(EtalonRes!A260)</f>
        <v>260</v>
      </c>
      <c r="E107" t="s">
        <v>222</v>
      </c>
      <c r="F107" t="s">
        <v>146</v>
      </c>
      <c r="G107" t="s">
        <v>147</v>
      </c>
      <c r="H107" t="s">
        <v>148</v>
      </c>
      <c r="I107">
        <f>ROUND((0.05*90)/100,7)</f>
        <v>4.4999999999999998E-2</v>
      </c>
      <c r="J107">
        <v>0</v>
      </c>
      <c r="K107">
        <f>ROUND((0.05*90)/100,7)</f>
        <v>4.4999999999999998E-2</v>
      </c>
      <c r="O107">
        <f t="shared" si="117"/>
        <v>1825.46</v>
      </c>
      <c r="P107">
        <f t="shared" si="101"/>
        <v>0</v>
      </c>
      <c r="Q107">
        <f t="shared" si="118"/>
        <v>0</v>
      </c>
      <c r="R107">
        <f t="shared" si="119"/>
        <v>0</v>
      </c>
      <c r="S107">
        <f t="shared" si="120"/>
        <v>1825.46</v>
      </c>
      <c r="T107">
        <f t="shared" si="121"/>
        <v>0</v>
      </c>
      <c r="U107">
        <f t="shared" si="122"/>
        <v>4.7789999999999999</v>
      </c>
      <c r="V107">
        <f t="shared" si="123"/>
        <v>0</v>
      </c>
      <c r="W107">
        <f t="shared" si="124"/>
        <v>0</v>
      </c>
      <c r="X107">
        <f t="shared" si="125"/>
        <v>1624.66</v>
      </c>
      <c r="Y107">
        <f t="shared" si="126"/>
        <v>730.18</v>
      </c>
      <c r="AA107">
        <v>64976622</v>
      </c>
      <c r="AB107">
        <f t="shared" si="127"/>
        <v>796.5</v>
      </c>
      <c r="AC107">
        <f t="shared" si="128"/>
        <v>0</v>
      </c>
      <c r="AD107">
        <f>ROUND(((((ET107*ROUND(1.2,7)))-((EU107*ROUND(1.2,7))))+AE107),2)</f>
        <v>0</v>
      </c>
      <c r="AE107">
        <f>ROUND(((EU107*ROUND(1.2,7))),2)</f>
        <v>0</v>
      </c>
      <c r="AF107">
        <f>ROUND(((EV107*ROUND(1.2,7))),2)</f>
        <v>796.5</v>
      </c>
      <c r="AG107">
        <f t="shared" si="129"/>
        <v>0</v>
      </c>
      <c r="AH107">
        <f>((EW107*ROUND(1.2,7)))</f>
        <v>106.2</v>
      </c>
      <c r="AI107">
        <f>((EX107*ROUND(1.2,7)))</f>
        <v>0</v>
      </c>
      <c r="AJ107">
        <f t="shared" si="130"/>
        <v>0</v>
      </c>
      <c r="AK107">
        <v>663.75</v>
      </c>
      <c r="AL107">
        <v>0</v>
      </c>
      <c r="AM107">
        <v>0</v>
      </c>
      <c r="AN107">
        <v>0</v>
      </c>
      <c r="AO107">
        <v>663.75</v>
      </c>
      <c r="AP107">
        <v>0</v>
      </c>
      <c r="AQ107">
        <v>88.5</v>
      </c>
      <c r="AR107">
        <v>0</v>
      </c>
      <c r="AS107">
        <v>0</v>
      </c>
      <c r="AT107">
        <v>89</v>
      </c>
      <c r="AU107">
        <v>40</v>
      </c>
      <c r="AV107">
        <v>1</v>
      </c>
      <c r="AW107">
        <v>1</v>
      </c>
      <c r="AZ107">
        <v>1</v>
      </c>
      <c r="BA107">
        <v>50.93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149</v>
      </c>
      <c r="BM107">
        <v>1003</v>
      </c>
      <c r="BN107">
        <v>0</v>
      </c>
      <c r="BO107" t="s">
        <v>146</v>
      </c>
      <c r="BP107">
        <v>1</v>
      </c>
      <c r="BQ107">
        <v>2</v>
      </c>
      <c r="BR107">
        <v>0</v>
      </c>
      <c r="BS107">
        <v>50.93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89</v>
      </c>
      <c r="CA107">
        <v>40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1400</v>
      </c>
      <c r="CO107">
        <v>0</v>
      </c>
      <c r="CP107">
        <f t="shared" si="131"/>
        <v>1825.46</v>
      </c>
      <c r="CQ107">
        <f t="shared" si="105"/>
        <v>0</v>
      </c>
      <c r="CR107">
        <f>((((ET107*ROUND(1.2,7)))*BB107-((EU107*ROUND(1.2,7)))*BS107)+AE107*BS107)</f>
        <v>0</v>
      </c>
      <c r="CS107">
        <f t="shared" si="132"/>
        <v>0</v>
      </c>
      <c r="CT107">
        <f t="shared" si="133"/>
        <v>40565.745000000003</v>
      </c>
      <c r="CU107">
        <f t="shared" si="134"/>
        <v>0</v>
      </c>
      <c r="CV107">
        <f t="shared" si="135"/>
        <v>106.2</v>
      </c>
      <c r="CW107">
        <f t="shared" si="136"/>
        <v>0</v>
      </c>
      <c r="CX107">
        <f t="shared" si="137"/>
        <v>0</v>
      </c>
      <c r="CY107">
        <f>(((S107+R107)*AT107)/100)</f>
        <v>1624.6594</v>
      </c>
      <c r="CZ107">
        <f>(((S107+R107)*AU107)/100)</f>
        <v>730.18399999999997</v>
      </c>
      <c r="DB107">
        <v>34</v>
      </c>
      <c r="DC107" t="s">
        <v>3</v>
      </c>
      <c r="DD107" t="s">
        <v>3</v>
      </c>
      <c r="DE107" t="s">
        <v>30</v>
      </c>
      <c r="DF107" t="s">
        <v>30</v>
      </c>
      <c r="DG107" t="s">
        <v>30</v>
      </c>
      <c r="DH107" t="s">
        <v>3</v>
      </c>
      <c r="DI107" t="s">
        <v>30</v>
      </c>
      <c r="DJ107" t="s">
        <v>30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148</v>
      </c>
      <c r="DW107" t="s">
        <v>148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49994151</v>
      </c>
      <c r="EF107">
        <v>2</v>
      </c>
      <c r="EG107" t="s">
        <v>88</v>
      </c>
      <c r="EH107">
        <v>1</v>
      </c>
      <c r="EI107" t="s">
        <v>150</v>
      </c>
      <c r="EJ107">
        <v>1</v>
      </c>
      <c r="EK107">
        <v>1003</v>
      </c>
      <c r="EL107" t="s">
        <v>151</v>
      </c>
      <c r="EM107" t="s">
        <v>152</v>
      </c>
      <c r="EO107" t="s">
        <v>34</v>
      </c>
      <c r="EQ107">
        <v>131072</v>
      </c>
      <c r="ER107">
        <v>663.75</v>
      </c>
      <c r="ES107">
        <v>0</v>
      </c>
      <c r="ET107">
        <v>0</v>
      </c>
      <c r="EU107">
        <v>0</v>
      </c>
      <c r="EV107">
        <v>663.75</v>
      </c>
      <c r="EW107">
        <v>88.5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89</v>
      </c>
      <c r="FY107">
        <v>40</v>
      </c>
      <c r="GA107" t="s">
        <v>3</v>
      </c>
      <c r="GD107">
        <v>1</v>
      </c>
      <c r="GF107">
        <v>-422558440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8"/>
        <v>0</v>
      </c>
      <c r="GM107">
        <f t="shared" si="139"/>
        <v>4180.3</v>
      </c>
      <c r="GN107">
        <f t="shared" si="140"/>
        <v>4180.3</v>
      </c>
      <c r="GO107">
        <f t="shared" si="141"/>
        <v>0</v>
      </c>
      <c r="GP107">
        <f t="shared" si="142"/>
        <v>0</v>
      </c>
      <c r="GR107">
        <v>0</v>
      </c>
      <c r="GS107">
        <v>3</v>
      </c>
      <c r="GT107">
        <v>0</v>
      </c>
      <c r="GU107" t="s">
        <v>3</v>
      </c>
      <c r="GV107">
        <f t="shared" si="143"/>
        <v>0</v>
      </c>
      <c r="GW107">
        <v>1</v>
      </c>
      <c r="GX107">
        <f t="shared" si="144"/>
        <v>0</v>
      </c>
      <c r="HA107">
        <v>0</v>
      </c>
      <c r="HB107">
        <v>0</v>
      </c>
      <c r="HC107">
        <f t="shared" si="145"/>
        <v>0</v>
      </c>
      <c r="HE107" t="s">
        <v>3</v>
      </c>
      <c r="HF107" t="s">
        <v>3</v>
      </c>
      <c r="HM107" t="s">
        <v>3</v>
      </c>
      <c r="HN107" t="s">
        <v>153</v>
      </c>
      <c r="HO107" t="s">
        <v>154</v>
      </c>
      <c r="HP107" t="s">
        <v>151</v>
      </c>
      <c r="HQ107" t="s">
        <v>151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/>
      <c r="D108" s="2"/>
      <c r="E108" s="2" t="s">
        <v>223</v>
      </c>
      <c r="F108" s="2" t="s">
        <v>224</v>
      </c>
      <c r="G108" s="2" t="s">
        <v>225</v>
      </c>
      <c r="H108" s="2" t="s">
        <v>226</v>
      </c>
      <c r="I108" s="2">
        <f>ROUND(90/100,7)</f>
        <v>0.9</v>
      </c>
      <c r="J108" s="2">
        <v>0</v>
      </c>
      <c r="K108" s="2">
        <f>ROUND(90/100,7)</f>
        <v>0.9</v>
      </c>
      <c r="L108" s="2"/>
      <c r="M108" s="2"/>
      <c r="N108" s="2"/>
      <c r="O108" s="2">
        <f t="shared" si="117"/>
        <v>77.400000000000006</v>
      </c>
      <c r="P108" s="2">
        <f t="shared" si="101"/>
        <v>77.400000000000006</v>
      </c>
      <c r="Q108" s="2">
        <f t="shared" si="118"/>
        <v>0</v>
      </c>
      <c r="R108" s="2">
        <f t="shared" si="119"/>
        <v>0</v>
      </c>
      <c r="S108" s="2">
        <f t="shared" si="120"/>
        <v>0</v>
      </c>
      <c r="T108" s="2">
        <f t="shared" si="121"/>
        <v>0</v>
      </c>
      <c r="U108" s="2">
        <f t="shared" si="122"/>
        <v>0</v>
      </c>
      <c r="V108" s="2">
        <f t="shared" si="123"/>
        <v>0</v>
      </c>
      <c r="W108" s="2">
        <f t="shared" si="124"/>
        <v>0.32</v>
      </c>
      <c r="X108" s="2">
        <f t="shared" si="125"/>
        <v>0</v>
      </c>
      <c r="Y108" s="2">
        <f t="shared" si="126"/>
        <v>0</v>
      </c>
      <c r="Z108" s="2"/>
      <c r="AA108" s="2">
        <v>64976624</v>
      </c>
      <c r="AB108" s="2">
        <f t="shared" si="127"/>
        <v>86</v>
      </c>
      <c r="AC108" s="2">
        <f t="shared" si="128"/>
        <v>86</v>
      </c>
      <c r="AD108" s="2">
        <f>ROUND((((ET108)-(EU108))+AE108),2)</f>
        <v>0</v>
      </c>
      <c r="AE108" s="2">
        <f t="shared" ref="AE108:AF111" si="150">ROUND((EU108),2)</f>
        <v>0</v>
      </c>
      <c r="AF108" s="2">
        <f t="shared" si="150"/>
        <v>0</v>
      </c>
      <c r="AG108" s="2">
        <f t="shared" si="129"/>
        <v>0</v>
      </c>
      <c r="AH108" s="2">
        <f t="shared" ref="AH108:AI111" si="151">(EW108)</f>
        <v>0</v>
      </c>
      <c r="AI108" s="2">
        <f t="shared" si="151"/>
        <v>0</v>
      </c>
      <c r="AJ108" s="2">
        <f t="shared" si="130"/>
        <v>0.36</v>
      </c>
      <c r="AK108" s="2">
        <v>86</v>
      </c>
      <c r="AL108" s="2">
        <v>86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0.36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1</v>
      </c>
      <c r="BJ108" s="2" t="s">
        <v>227</v>
      </c>
      <c r="BK108" s="2"/>
      <c r="BL108" s="2"/>
      <c r="BM108" s="2">
        <v>500001</v>
      </c>
      <c r="BN108" s="2">
        <v>0</v>
      </c>
      <c r="BO108" s="2" t="s">
        <v>3</v>
      </c>
      <c r="BP108" s="2">
        <v>0</v>
      </c>
      <c r="BQ108" s="2">
        <v>8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0</v>
      </c>
      <c r="CA108" s="2">
        <v>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131"/>
        <v>77.400000000000006</v>
      </c>
      <c r="CQ108" s="2">
        <f t="shared" si="105"/>
        <v>86</v>
      </c>
      <c r="CR108" s="2">
        <f>(((ET108)*BB108-(EU108)*BS108)+AE108*BS108)</f>
        <v>0</v>
      </c>
      <c r="CS108" s="2">
        <f t="shared" si="132"/>
        <v>0</v>
      </c>
      <c r="CT108" s="2">
        <f t="shared" si="133"/>
        <v>0</v>
      </c>
      <c r="CU108" s="2">
        <f t="shared" si="134"/>
        <v>0</v>
      </c>
      <c r="CV108" s="2">
        <f t="shared" si="135"/>
        <v>0</v>
      </c>
      <c r="CW108" s="2">
        <f t="shared" si="136"/>
        <v>0</v>
      </c>
      <c r="CX108" s="2">
        <f t="shared" si="137"/>
        <v>0.36</v>
      </c>
      <c r="CY108" s="2">
        <f>0</f>
        <v>0</v>
      </c>
      <c r="CZ108" s="2">
        <f>0</f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1010</v>
      </c>
      <c r="DV108" s="2" t="s">
        <v>226</v>
      </c>
      <c r="DW108" s="2" t="s">
        <v>226</v>
      </c>
      <c r="DX108" s="2">
        <v>100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49994105</v>
      </c>
      <c r="EF108" s="2">
        <v>8</v>
      </c>
      <c r="EG108" s="2" t="s">
        <v>113</v>
      </c>
      <c r="EH108" s="2">
        <v>0</v>
      </c>
      <c r="EI108" s="2" t="s">
        <v>3</v>
      </c>
      <c r="EJ108" s="2">
        <v>1</v>
      </c>
      <c r="EK108" s="2">
        <v>500001</v>
      </c>
      <c r="EL108" s="2" t="s">
        <v>114</v>
      </c>
      <c r="EM108" s="2" t="s">
        <v>115</v>
      </c>
      <c r="EN108" s="2"/>
      <c r="EO108" s="2" t="s">
        <v>3</v>
      </c>
      <c r="EP108" s="2"/>
      <c r="EQ108" s="2">
        <v>131072</v>
      </c>
      <c r="ER108" s="2">
        <v>86</v>
      </c>
      <c r="ES108" s="2">
        <v>86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-165010838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138"/>
        <v>0</v>
      </c>
      <c r="GM108" s="2">
        <f t="shared" si="139"/>
        <v>77.400000000000006</v>
      </c>
      <c r="GN108" s="2">
        <f t="shared" si="140"/>
        <v>77.400000000000006</v>
      </c>
      <c r="GO108" s="2">
        <f t="shared" si="141"/>
        <v>0</v>
      </c>
      <c r="GP108" s="2">
        <f t="shared" si="142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43"/>
        <v>0</v>
      </c>
      <c r="GW108" s="2">
        <v>1</v>
      </c>
      <c r="GX108" s="2">
        <f t="shared" si="144"/>
        <v>0</v>
      </c>
      <c r="GY108" s="2"/>
      <c r="GZ108" s="2"/>
      <c r="HA108" s="2">
        <v>0</v>
      </c>
      <c r="HB108" s="2">
        <v>0</v>
      </c>
      <c r="HC108" s="2">
        <f t="shared" si="145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E109" t="s">
        <v>223</v>
      </c>
      <c r="F109" t="s">
        <v>224</v>
      </c>
      <c r="G109" t="s">
        <v>225</v>
      </c>
      <c r="H109" t="s">
        <v>226</v>
      </c>
      <c r="I109">
        <f>ROUND(90/100,7)</f>
        <v>0.9</v>
      </c>
      <c r="J109">
        <v>0</v>
      </c>
      <c r="K109">
        <f>ROUND(90/100,7)</f>
        <v>0.9</v>
      </c>
      <c r="O109">
        <f t="shared" si="117"/>
        <v>619.97</v>
      </c>
      <c r="P109">
        <f t="shared" si="101"/>
        <v>619.97</v>
      </c>
      <c r="Q109">
        <f t="shared" si="118"/>
        <v>0</v>
      </c>
      <c r="R109">
        <f t="shared" si="119"/>
        <v>0</v>
      </c>
      <c r="S109">
        <f t="shared" si="120"/>
        <v>0</v>
      </c>
      <c r="T109">
        <f t="shared" si="121"/>
        <v>0</v>
      </c>
      <c r="U109">
        <f t="shared" si="122"/>
        <v>0</v>
      </c>
      <c r="V109">
        <f t="shared" si="123"/>
        <v>0</v>
      </c>
      <c r="W109">
        <f t="shared" si="124"/>
        <v>0.32</v>
      </c>
      <c r="X109">
        <f t="shared" si="125"/>
        <v>0</v>
      </c>
      <c r="Y109">
        <f t="shared" si="126"/>
        <v>0</v>
      </c>
      <c r="AA109">
        <v>64976622</v>
      </c>
      <c r="AB109">
        <f t="shared" si="127"/>
        <v>86</v>
      </c>
      <c r="AC109">
        <f t="shared" si="128"/>
        <v>86</v>
      </c>
      <c r="AD109">
        <f>ROUND((((ET109)-(EU109))+AE109),2)</f>
        <v>0</v>
      </c>
      <c r="AE109">
        <f t="shared" si="150"/>
        <v>0</v>
      </c>
      <c r="AF109">
        <f t="shared" si="150"/>
        <v>0</v>
      </c>
      <c r="AG109">
        <f t="shared" si="129"/>
        <v>0</v>
      </c>
      <c r="AH109">
        <f t="shared" si="151"/>
        <v>0</v>
      </c>
      <c r="AI109">
        <f t="shared" si="151"/>
        <v>0</v>
      </c>
      <c r="AJ109">
        <f t="shared" si="130"/>
        <v>0.36</v>
      </c>
      <c r="AK109">
        <v>86</v>
      </c>
      <c r="AL109">
        <v>86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0.36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8.01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227</v>
      </c>
      <c r="BM109">
        <v>500001</v>
      </c>
      <c r="BN109">
        <v>0</v>
      </c>
      <c r="BO109" t="s">
        <v>224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31"/>
        <v>619.97</v>
      </c>
      <c r="CQ109">
        <f t="shared" si="105"/>
        <v>688.86</v>
      </c>
      <c r="CR109">
        <f>(((ET109)*BB109-(EU109)*BS109)+AE109*BS109)</f>
        <v>0</v>
      </c>
      <c r="CS109">
        <f t="shared" si="132"/>
        <v>0</v>
      </c>
      <c r="CT109">
        <f t="shared" si="133"/>
        <v>0</v>
      </c>
      <c r="CU109">
        <f t="shared" si="134"/>
        <v>0</v>
      </c>
      <c r="CV109">
        <f t="shared" si="135"/>
        <v>0</v>
      </c>
      <c r="CW109">
        <f t="shared" si="136"/>
        <v>0</v>
      </c>
      <c r="CX109">
        <f t="shared" si="137"/>
        <v>0.36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226</v>
      </c>
      <c r="DW109" t="s">
        <v>226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49994105</v>
      </c>
      <c r="EF109">
        <v>8</v>
      </c>
      <c r="EG109" t="s">
        <v>113</v>
      </c>
      <c r="EH109">
        <v>0</v>
      </c>
      <c r="EI109" t="s">
        <v>3</v>
      </c>
      <c r="EJ109">
        <v>1</v>
      </c>
      <c r="EK109">
        <v>500001</v>
      </c>
      <c r="EL109" t="s">
        <v>114</v>
      </c>
      <c r="EM109" t="s">
        <v>115</v>
      </c>
      <c r="EO109" t="s">
        <v>3</v>
      </c>
      <c r="EQ109">
        <v>131072</v>
      </c>
      <c r="ER109">
        <v>86</v>
      </c>
      <c r="ES109">
        <v>86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-165010838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8"/>
        <v>0</v>
      </c>
      <c r="GM109">
        <f t="shared" si="139"/>
        <v>619.97</v>
      </c>
      <c r="GN109">
        <f t="shared" si="140"/>
        <v>619.97</v>
      </c>
      <c r="GO109">
        <f t="shared" si="141"/>
        <v>0</v>
      </c>
      <c r="GP109">
        <f t="shared" si="142"/>
        <v>0</v>
      </c>
      <c r="GR109">
        <v>0</v>
      </c>
      <c r="GS109">
        <v>3</v>
      </c>
      <c r="GT109">
        <v>0</v>
      </c>
      <c r="GU109" t="s">
        <v>3</v>
      </c>
      <c r="GV109">
        <f t="shared" si="143"/>
        <v>0</v>
      </c>
      <c r="GW109">
        <v>1</v>
      </c>
      <c r="GX109">
        <f t="shared" si="144"/>
        <v>0</v>
      </c>
      <c r="HA109">
        <v>0</v>
      </c>
      <c r="HB109">
        <v>0</v>
      </c>
      <c r="HC109">
        <f t="shared" si="14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228</v>
      </c>
      <c r="F110" s="2" t="s">
        <v>229</v>
      </c>
      <c r="G110" s="2" t="s">
        <v>230</v>
      </c>
      <c r="H110" s="2" t="s">
        <v>166</v>
      </c>
      <c r="I110" s="2">
        <f>ROUND(0.05*90,7)</f>
        <v>4.5</v>
      </c>
      <c r="J110" s="2">
        <v>0</v>
      </c>
      <c r="K110" s="2">
        <f>ROUND(0.05*90,7)</f>
        <v>4.5</v>
      </c>
      <c r="L110" s="2"/>
      <c r="M110" s="2"/>
      <c r="N110" s="2"/>
      <c r="O110" s="2">
        <f t="shared" si="117"/>
        <v>248.67</v>
      </c>
      <c r="P110" s="2">
        <f t="shared" si="101"/>
        <v>248.67</v>
      </c>
      <c r="Q110" s="2">
        <f t="shared" si="118"/>
        <v>0</v>
      </c>
      <c r="R110" s="2">
        <f t="shared" si="119"/>
        <v>0</v>
      </c>
      <c r="S110" s="2">
        <f t="shared" si="120"/>
        <v>0</v>
      </c>
      <c r="T110" s="2">
        <f t="shared" si="121"/>
        <v>0</v>
      </c>
      <c r="U110" s="2">
        <f t="shared" si="122"/>
        <v>0</v>
      </c>
      <c r="V110" s="2">
        <f t="shared" si="123"/>
        <v>0</v>
      </c>
      <c r="W110" s="2">
        <f t="shared" si="124"/>
        <v>130.22999999999999</v>
      </c>
      <c r="X110" s="2">
        <f t="shared" si="125"/>
        <v>0</v>
      </c>
      <c r="Y110" s="2">
        <f t="shared" si="126"/>
        <v>0</v>
      </c>
      <c r="Z110" s="2"/>
      <c r="AA110" s="2">
        <v>64976624</v>
      </c>
      <c r="AB110" s="2">
        <f t="shared" si="127"/>
        <v>55.26</v>
      </c>
      <c r="AC110" s="2">
        <f t="shared" si="128"/>
        <v>55.26</v>
      </c>
      <c r="AD110" s="2">
        <f>ROUND((((ET110)-(EU110))+AE110),2)</f>
        <v>0</v>
      </c>
      <c r="AE110" s="2">
        <f t="shared" si="150"/>
        <v>0</v>
      </c>
      <c r="AF110" s="2">
        <f t="shared" si="150"/>
        <v>0</v>
      </c>
      <c r="AG110" s="2">
        <f t="shared" si="129"/>
        <v>0</v>
      </c>
      <c r="AH110" s="2">
        <f t="shared" si="151"/>
        <v>0</v>
      </c>
      <c r="AI110" s="2">
        <f t="shared" si="151"/>
        <v>0</v>
      </c>
      <c r="AJ110" s="2">
        <f t="shared" si="130"/>
        <v>28.94</v>
      </c>
      <c r="AK110" s="2">
        <v>55.26</v>
      </c>
      <c r="AL110" s="2">
        <v>55.26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28.94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231</v>
      </c>
      <c r="BK110" s="2"/>
      <c r="BL110" s="2"/>
      <c r="BM110" s="2">
        <v>500001</v>
      </c>
      <c r="BN110" s="2">
        <v>0</v>
      </c>
      <c r="BO110" s="2" t="s">
        <v>3</v>
      </c>
      <c r="BP110" s="2">
        <v>0</v>
      </c>
      <c r="BQ110" s="2">
        <v>8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31"/>
        <v>248.67</v>
      </c>
      <c r="CQ110" s="2">
        <f t="shared" si="105"/>
        <v>55.26</v>
      </c>
      <c r="CR110" s="2">
        <f>(((ET110)*BB110-(EU110)*BS110)+AE110*BS110)</f>
        <v>0</v>
      </c>
      <c r="CS110" s="2">
        <f t="shared" si="132"/>
        <v>0</v>
      </c>
      <c r="CT110" s="2">
        <f t="shared" si="133"/>
        <v>0</v>
      </c>
      <c r="CU110" s="2">
        <f t="shared" si="134"/>
        <v>0</v>
      </c>
      <c r="CV110" s="2">
        <f t="shared" si="135"/>
        <v>0</v>
      </c>
      <c r="CW110" s="2">
        <f t="shared" si="136"/>
        <v>0</v>
      </c>
      <c r="CX110" s="2">
        <f t="shared" si="137"/>
        <v>28.94</v>
      </c>
      <c r="CY110" s="2">
        <f>0</f>
        <v>0</v>
      </c>
      <c r="CZ110" s="2">
        <f>0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1007</v>
      </c>
      <c r="DV110" s="2" t="s">
        <v>166</v>
      </c>
      <c r="DW110" s="2" t="s">
        <v>166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49994105</v>
      </c>
      <c r="EF110" s="2">
        <v>8</v>
      </c>
      <c r="EG110" s="2" t="s">
        <v>113</v>
      </c>
      <c r="EH110" s="2">
        <v>0</v>
      </c>
      <c r="EI110" s="2" t="s">
        <v>3</v>
      </c>
      <c r="EJ110" s="2">
        <v>1</v>
      </c>
      <c r="EK110" s="2">
        <v>500001</v>
      </c>
      <c r="EL110" s="2" t="s">
        <v>114</v>
      </c>
      <c r="EM110" s="2" t="s">
        <v>115</v>
      </c>
      <c r="EN110" s="2"/>
      <c r="EO110" s="2" t="s">
        <v>3</v>
      </c>
      <c r="EP110" s="2"/>
      <c r="EQ110" s="2">
        <v>131072</v>
      </c>
      <c r="ER110" s="2">
        <v>55.26</v>
      </c>
      <c r="ES110" s="2">
        <v>55.26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-1147251145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8"/>
        <v>0</v>
      </c>
      <c r="GM110" s="2">
        <f t="shared" si="139"/>
        <v>248.67</v>
      </c>
      <c r="GN110" s="2">
        <f t="shared" si="140"/>
        <v>248.67</v>
      </c>
      <c r="GO110" s="2">
        <f t="shared" si="141"/>
        <v>0</v>
      </c>
      <c r="GP110" s="2">
        <f t="shared" si="142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43"/>
        <v>0</v>
      </c>
      <c r="GW110" s="2">
        <v>1</v>
      </c>
      <c r="GX110" s="2">
        <f t="shared" si="144"/>
        <v>0</v>
      </c>
      <c r="GY110" s="2"/>
      <c r="GZ110" s="2"/>
      <c r="HA110" s="2">
        <v>0</v>
      </c>
      <c r="HB110" s="2">
        <v>0</v>
      </c>
      <c r="HC110" s="2">
        <f t="shared" si="145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228</v>
      </c>
      <c r="F111" t="s">
        <v>229</v>
      </c>
      <c r="G111" t="s">
        <v>230</v>
      </c>
      <c r="H111" t="s">
        <v>166</v>
      </c>
      <c r="I111">
        <f>ROUND(0.05*90,7)</f>
        <v>4.5</v>
      </c>
      <c r="J111">
        <v>0</v>
      </c>
      <c r="K111">
        <f>ROUND(0.05*90,7)</f>
        <v>4.5</v>
      </c>
      <c r="O111">
        <f t="shared" si="117"/>
        <v>2576.2199999999998</v>
      </c>
      <c r="P111">
        <f t="shared" si="101"/>
        <v>2576.2199999999998</v>
      </c>
      <c r="Q111">
        <f t="shared" si="118"/>
        <v>0</v>
      </c>
      <c r="R111">
        <f t="shared" si="119"/>
        <v>0</v>
      </c>
      <c r="S111">
        <f t="shared" si="120"/>
        <v>0</v>
      </c>
      <c r="T111">
        <f t="shared" si="121"/>
        <v>0</v>
      </c>
      <c r="U111">
        <f t="shared" si="122"/>
        <v>0</v>
      </c>
      <c r="V111">
        <f t="shared" si="123"/>
        <v>0</v>
      </c>
      <c r="W111">
        <f t="shared" si="124"/>
        <v>130.22999999999999</v>
      </c>
      <c r="X111">
        <f t="shared" si="125"/>
        <v>0</v>
      </c>
      <c r="Y111">
        <f t="shared" si="126"/>
        <v>0</v>
      </c>
      <c r="AA111">
        <v>64976622</v>
      </c>
      <c r="AB111">
        <f t="shared" si="127"/>
        <v>55.26</v>
      </c>
      <c r="AC111">
        <f t="shared" si="128"/>
        <v>55.26</v>
      </c>
      <c r="AD111">
        <f>ROUND((((ET111)-(EU111))+AE111),2)</f>
        <v>0</v>
      </c>
      <c r="AE111">
        <f t="shared" si="150"/>
        <v>0</v>
      </c>
      <c r="AF111">
        <f t="shared" si="150"/>
        <v>0</v>
      </c>
      <c r="AG111">
        <f t="shared" si="129"/>
        <v>0</v>
      </c>
      <c r="AH111">
        <f t="shared" si="151"/>
        <v>0</v>
      </c>
      <c r="AI111">
        <f t="shared" si="151"/>
        <v>0</v>
      </c>
      <c r="AJ111">
        <f t="shared" si="130"/>
        <v>28.94</v>
      </c>
      <c r="AK111">
        <v>55.26</v>
      </c>
      <c r="AL111">
        <v>55.26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28.94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10.36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231</v>
      </c>
      <c r="BM111">
        <v>500001</v>
      </c>
      <c r="BN111">
        <v>0</v>
      </c>
      <c r="BO111" t="s">
        <v>229</v>
      </c>
      <c r="BP111">
        <v>1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31"/>
        <v>2576.2199999999998</v>
      </c>
      <c r="CQ111">
        <f t="shared" si="105"/>
        <v>572.4935999999999</v>
      </c>
      <c r="CR111">
        <f>(((ET111)*BB111-(EU111)*BS111)+AE111*BS111)</f>
        <v>0</v>
      </c>
      <c r="CS111">
        <f t="shared" si="132"/>
        <v>0</v>
      </c>
      <c r="CT111">
        <f t="shared" si="133"/>
        <v>0</v>
      </c>
      <c r="CU111">
        <f t="shared" si="134"/>
        <v>0</v>
      </c>
      <c r="CV111">
        <f t="shared" si="135"/>
        <v>0</v>
      </c>
      <c r="CW111">
        <f t="shared" si="136"/>
        <v>0</v>
      </c>
      <c r="CX111">
        <f t="shared" si="137"/>
        <v>28.94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166</v>
      </c>
      <c r="DW111" t="s">
        <v>166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49994105</v>
      </c>
      <c r="EF111">
        <v>8</v>
      </c>
      <c r="EG111" t="s">
        <v>113</v>
      </c>
      <c r="EH111">
        <v>0</v>
      </c>
      <c r="EI111" t="s">
        <v>3</v>
      </c>
      <c r="EJ111">
        <v>1</v>
      </c>
      <c r="EK111">
        <v>500001</v>
      </c>
      <c r="EL111" t="s">
        <v>114</v>
      </c>
      <c r="EM111" t="s">
        <v>115</v>
      </c>
      <c r="EO111" t="s">
        <v>3</v>
      </c>
      <c r="EQ111">
        <v>131072</v>
      </c>
      <c r="ER111">
        <v>55.26</v>
      </c>
      <c r="ES111">
        <v>55.26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-1147251145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8"/>
        <v>0</v>
      </c>
      <c r="GM111">
        <f t="shared" si="139"/>
        <v>2576.2199999999998</v>
      </c>
      <c r="GN111">
        <f t="shared" si="140"/>
        <v>2576.2199999999998</v>
      </c>
      <c r="GO111">
        <f t="shared" si="141"/>
        <v>0</v>
      </c>
      <c r="GP111">
        <f t="shared" si="142"/>
        <v>0</v>
      </c>
      <c r="GR111">
        <v>0</v>
      </c>
      <c r="GS111">
        <v>3</v>
      </c>
      <c r="GT111">
        <v>0</v>
      </c>
      <c r="GU111" t="s">
        <v>3</v>
      </c>
      <c r="GV111">
        <f t="shared" si="143"/>
        <v>0</v>
      </c>
      <c r="GW111">
        <v>1</v>
      </c>
      <c r="GX111">
        <f t="shared" si="144"/>
        <v>0</v>
      </c>
      <c r="HA111">
        <v>0</v>
      </c>
      <c r="HB111">
        <v>0</v>
      </c>
      <c r="HC111">
        <f t="shared" si="14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ROW(SmtRes!A267)</f>
        <v>267</v>
      </c>
      <c r="D112" s="2">
        <f>ROW(EtalonRes!A268)</f>
        <v>268</v>
      </c>
      <c r="E112" s="2" t="s">
        <v>232</v>
      </c>
      <c r="F112" s="2" t="s">
        <v>233</v>
      </c>
      <c r="G112" s="2" t="s">
        <v>234</v>
      </c>
      <c r="H112" s="2" t="s">
        <v>235</v>
      </c>
      <c r="I112" s="2">
        <f>ROUND((3.14*0.0306*10*2)/100,7)</f>
        <v>1.9216799999999999E-2</v>
      </c>
      <c r="J112" s="2">
        <v>0</v>
      </c>
      <c r="K112" s="2">
        <f>ROUND((3.14*0.0306*10*2)/100,7)</f>
        <v>1.9216799999999999E-2</v>
      </c>
      <c r="L112" s="2"/>
      <c r="M112" s="2"/>
      <c r="N112" s="2"/>
      <c r="O112" s="2">
        <f t="shared" si="117"/>
        <v>178.08</v>
      </c>
      <c r="P112" s="2">
        <f t="shared" si="101"/>
        <v>165</v>
      </c>
      <c r="Q112" s="2">
        <f t="shared" si="118"/>
        <v>0.45</v>
      </c>
      <c r="R112" s="2">
        <f t="shared" si="119"/>
        <v>0.02</v>
      </c>
      <c r="S112" s="2">
        <f t="shared" si="120"/>
        <v>12.63</v>
      </c>
      <c r="T112" s="2">
        <f t="shared" si="121"/>
        <v>0</v>
      </c>
      <c r="U112" s="2">
        <f t="shared" si="122"/>
        <v>1.4804622999999999</v>
      </c>
      <c r="V112" s="2">
        <f t="shared" si="123"/>
        <v>1.8448E-3</v>
      </c>
      <c r="W112" s="2">
        <f t="shared" si="124"/>
        <v>0</v>
      </c>
      <c r="X112" s="2">
        <f t="shared" si="125"/>
        <v>12.27</v>
      </c>
      <c r="Y112" s="2">
        <f t="shared" si="126"/>
        <v>6.96</v>
      </c>
      <c r="Z112" s="2"/>
      <c r="AA112" s="2">
        <v>64976624</v>
      </c>
      <c r="AB112" s="2">
        <f t="shared" si="127"/>
        <v>9266.91</v>
      </c>
      <c r="AC112" s="2">
        <f t="shared" si="128"/>
        <v>8586.17</v>
      </c>
      <c r="AD112" s="2">
        <f>ROUND(((((ET112*ROUND(1.2,7)))-((EU112*ROUND(1.2,7))))+AE112),2)</f>
        <v>23.58</v>
      </c>
      <c r="AE112" s="2">
        <f>ROUND(((EU112*ROUND(1.2,7))),2)</f>
        <v>1.1200000000000001</v>
      </c>
      <c r="AF112" s="2">
        <f>ROUND(((EV112*ROUND(1.2,7))),2)</f>
        <v>657.16</v>
      </c>
      <c r="AG112" s="2">
        <f t="shared" si="129"/>
        <v>0</v>
      </c>
      <c r="AH112" s="2">
        <f>((EW112*ROUND(1.2,7)))</f>
        <v>77.040000000000006</v>
      </c>
      <c r="AI112" s="2">
        <f>((EX112*ROUND(1.2,7)))</f>
        <v>9.6000000000000002E-2</v>
      </c>
      <c r="AJ112" s="2">
        <f t="shared" si="130"/>
        <v>0</v>
      </c>
      <c r="AK112" s="2">
        <v>9153.4500000000007</v>
      </c>
      <c r="AL112" s="2">
        <v>8586.17</v>
      </c>
      <c r="AM112" s="2">
        <v>19.649999999999999</v>
      </c>
      <c r="AN112" s="2">
        <v>0.93</v>
      </c>
      <c r="AO112" s="2">
        <v>547.63</v>
      </c>
      <c r="AP112" s="2">
        <v>0</v>
      </c>
      <c r="AQ112" s="2">
        <v>64.2</v>
      </c>
      <c r="AR112" s="2">
        <v>0.08</v>
      </c>
      <c r="AS112" s="2">
        <v>0</v>
      </c>
      <c r="AT112" s="2">
        <v>97</v>
      </c>
      <c r="AU112" s="2">
        <v>55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236</v>
      </c>
      <c r="BK112" s="2"/>
      <c r="BL112" s="2"/>
      <c r="BM112" s="2">
        <v>26001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97</v>
      </c>
      <c r="CA112" s="2">
        <v>55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1400</v>
      </c>
      <c r="CO112" s="2">
        <v>0</v>
      </c>
      <c r="CP112" s="2">
        <f t="shared" si="131"/>
        <v>178.07999999999998</v>
      </c>
      <c r="CQ112" s="2">
        <f t="shared" si="105"/>
        <v>8586.17</v>
      </c>
      <c r="CR112" s="2">
        <f>((((ET112*ROUND(1.2,7)))*BB112-((EU112*ROUND(1.2,7)))*BS112)+AE112*BS112)</f>
        <v>23.584</v>
      </c>
      <c r="CS112" s="2">
        <f t="shared" si="132"/>
        <v>1.1200000000000001</v>
      </c>
      <c r="CT112" s="2">
        <f t="shared" si="133"/>
        <v>657.16</v>
      </c>
      <c r="CU112" s="2">
        <f t="shared" si="134"/>
        <v>0</v>
      </c>
      <c r="CV112" s="2">
        <f t="shared" si="135"/>
        <v>77.040000000000006</v>
      </c>
      <c r="CW112" s="2">
        <f t="shared" si="136"/>
        <v>9.6000000000000002E-2</v>
      </c>
      <c r="CX112" s="2">
        <f t="shared" si="137"/>
        <v>0</v>
      </c>
      <c r="CY112" s="2">
        <f>(((S112+R112)*AT112)/100)</f>
        <v>12.2705</v>
      </c>
      <c r="CZ112" s="2">
        <f>(((S112+R112)*AU112)/100)</f>
        <v>6.9574999999999996</v>
      </c>
      <c r="DA112" s="2"/>
      <c r="DB112" s="2">
        <v>35</v>
      </c>
      <c r="DC112" s="2" t="s">
        <v>3</v>
      </c>
      <c r="DD112" s="2" t="s">
        <v>3</v>
      </c>
      <c r="DE112" s="2" t="s">
        <v>30</v>
      </c>
      <c r="DF112" s="2" t="s">
        <v>30</v>
      </c>
      <c r="DG112" s="2" t="s">
        <v>30</v>
      </c>
      <c r="DH112" s="2" t="s">
        <v>3</v>
      </c>
      <c r="DI112" s="2" t="s">
        <v>30</v>
      </c>
      <c r="DJ112" s="2" t="s">
        <v>30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235</v>
      </c>
      <c r="DW112" s="2" t="s">
        <v>235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49994243</v>
      </c>
      <c r="EF112" s="2">
        <v>2</v>
      </c>
      <c r="EG112" s="2" t="s">
        <v>88</v>
      </c>
      <c r="EH112" s="2">
        <v>20</v>
      </c>
      <c r="EI112" s="2" t="s">
        <v>237</v>
      </c>
      <c r="EJ112" s="2">
        <v>1</v>
      </c>
      <c r="EK112" s="2">
        <v>26001</v>
      </c>
      <c r="EL112" s="2" t="s">
        <v>237</v>
      </c>
      <c r="EM112" s="2" t="s">
        <v>238</v>
      </c>
      <c r="EN112" s="2"/>
      <c r="EO112" s="2" t="s">
        <v>34</v>
      </c>
      <c r="EP112" s="2"/>
      <c r="EQ112" s="2">
        <v>131072</v>
      </c>
      <c r="ER112" s="2">
        <v>9153.4500000000007</v>
      </c>
      <c r="ES112" s="2">
        <v>8586.17</v>
      </c>
      <c r="ET112" s="2">
        <v>19.649999999999999</v>
      </c>
      <c r="EU112" s="2">
        <v>0.93</v>
      </c>
      <c r="EV112" s="2">
        <v>547.63</v>
      </c>
      <c r="EW112" s="2">
        <v>64.2</v>
      </c>
      <c r="EX112" s="2">
        <v>0.08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97</v>
      </c>
      <c r="FY112" s="2">
        <v>55</v>
      </c>
      <c r="FZ112" s="2"/>
      <c r="GA112" s="2" t="s">
        <v>3</v>
      </c>
      <c r="GB112" s="2"/>
      <c r="GC112" s="2"/>
      <c r="GD112" s="2">
        <v>1</v>
      </c>
      <c r="GE112" s="2"/>
      <c r="GF112" s="2">
        <v>1212595465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38"/>
        <v>0</v>
      </c>
      <c r="GM112" s="2">
        <f t="shared" si="139"/>
        <v>197.31</v>
      </c>
      <c r="GN112" s="2">
        <f t="shared" si="140"/>
        <v>197.31</v>
      </c>
      <c r="GO112" s="2">
        <f t="shared" si="141"/>
        <v>0</v>
      </c>
      <c r="GP112" s="2">
        <f t="shared" si="142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43"/>
        <v>0</v>
      </c>
      <c r="GW112" s="2">
        <v>1</v>
      </c>
      <c r="GX112" s="2">
        <f t="shared" si="144"/>
        <v>0</v>
      </c>
      <c r="GY112" s="2"/>
      <c r="GZ112" s="2"/>
      <c r="HA112" s="2">
        <v>0</v>
      </c>
      <c r="HB112" s="2">
        <v>0</v>
      </c>
      <c r="HC112" s="2">
        <f t="shared" si="145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239</v>
      </c>
      <c r="HO112" s="2" t="s">
        <v>240</v>
      </c>
      <c r="HP112" s="2" t="s">
        <v>237</v>
      </c>
      <c r="HQ112" s="2" t="s">
        <v>237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ROW(SmtRes!A276)</f>
        <v>276</v>
      </c>
      <c r="D113">
        <f>ROW(EtalonRes!A276)</f>
        <v>276</v>
      </c>
      <c r="E113" t="s">
        <v>232</v>
      </c>
      <c r="F113" t="s">
        <v>233</v>
      </c>
      <c r="G113" t="s">
        <v>234</v>
      </c>
      <c r="H113" t="s">
        <v>235</v>
      </c>
      <c r="I113">
        <f>ROUND((3.14*0.0306*10*2)/100,7)</f>
        <v>1.9216799999999999E-2</v>
      </c>
      <c r="J113">
        <v>0</v>
      </c>
      <c r="K113">
        <f>ROUND((3.14*0.0306*10*2)/100,7)</f>
        <v>1.9216799999999999E-2</v>
      </c>
      <c r="O113">
        <f t="shared" si="117"/>
        <v>2747.93</v>
      </c>
      <c r="P113">
        <f t="shared" si="101"/>
        <v>2093.83</v>
      </c>
      <c r="Q113">
        <f t="shared" si="118"/>
        <v>10.93</v>
      </c>
      <c r="R113">
        <f t="shared" si="119"/>
        <v>1.1000000000000001</v>
      </c>
      <c r="S113">
        <f t="shared" si="120"/>
        <v>643.16999999999996</v>
      </c>
      <c r="T113">
        <f t="shared" si="121"/>
        <v>0</v>
      </c>
      <c r="U113">
        <f t="shared" si="122"/>
        <v>1.4804622999999999</v>
      </c>
      <c r="V113">
        <f t="shared" si="123"/>
        <v>1.8448E-3</v>
      </c>
      <c r="W113">
        <f t="shared" si="124"/>
        <v>0</v>
      </c>
      <c r="X113">
        <f t="shared" si="125"/>
        <v>624.94000000000005</v>
      </c>
      <c r="Y113">
        <f t="shared" si="126"/>
        <v>354.35</v>
      </c>
      <c r="AA113">
        <v>64976622</v>
      </c>
      <c r="AB113">
        <f t="shared" si="127"/>
        <v>9266.91</v>
      </c>
      <c r="AC113">
        <f t="shared" si="128"/>
        <v>8586.17</v>
      </c>
      <c r="AD113">
        <f>ROUND(((((ET113*ROUND(1.2,7)))-((EU113*ROUND(1.2,7))))+AE113),2)</f>
        <v>23.58</v>
      </c>
      <c r="AE113">
        <f>ROUND(((EU113*ROUND(1.2,7))),2)</f>
        <v>1.1200000000000001</v>
      </c>
      <c r="AF113">
        <f>ROUND(((EV113*ROUND(1.2,7))),2)</f>
        <v>657.16</v>
      </c>
      <c r="AG113">
        <f t="shared" si="129"/>
        <v>0</v>
      </c>
      <c r="AH113">
        <f>((EW113*ROUND(1.2,7)))</f>
        <v>77.040000000000006</v>
      </c>
      <c r="AI113">
        <f>((EX113*ROUND(1.2,7)))</f>
        <v>9.6000000000000002E-2</v>
      </c>
      <c r="AJ113">
        <f t="shared" si="130"/>
        <v>0</v>
      </c>
      <c r="AK113">
        <v>9153.4500000000007</v>
      </c>
      <c r="AL113">
        <v>8586.17</v>
      </c>
      <c r="AM113">
        <v>19.649999999999999</v>
      </c>
      <c r="AN113">
        <v>0.93</v>
      </c>
      <c r="AO113">
        <v>547.63</v>
      </c>
      <c r="AP113">
        <v>0</v>
      </c>
      <c r="AQ113">
        <v>64.2</v>
      </c>
      <c r="AR113">
        <v>0.08</v>
      </c>
      <c r="AS113">
        <v>0</v>
      </c>
      <c r="AT113">
        <v>97</v>
      </c>
      <c r="AU113">
        <v>55</v>
      </c>
      <c r="AV113">
        <v>1</v>
      </c>
      <c r="AW113">
        <v>1</v>
      </c>
      <c r="AZ113">
        <v>1</v>
      </c>
      <c r="BA113">
        <v>50.93</v>
      </c>
      <c r="BB113">
        <v>24.12</v>
      </c>
      <c r="BC113">
        <v>12.69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236</v>
      </c>
      <c r="BM113">
        <v>26001</v>
      </c>
      <c r="BN113">
        <v>0</v>
      </c>
      <c r="BO113" t="s">
        <v>233</v>
      </c>
      <c r="BP113">
        <v>1</v>
      </c>
      <c r="BQ113">
        <v>2</v>
      </c>
      <c r="BR113">
        <v>0</v>
      </c>
      <c r="BS113">
        <v>50.93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55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1400</v>
      </c>
      <c r="CO113">
        <v>0</v>
      </c>
      <c r="CP113">
        <f t="shared" si="131"/>
        <v>2747.93</v>
      </c>
      <c r="CQ113">
        <f t="shared" si="105"/>
        <v>108958.4973</v>
      </c>
      <c r="CR113">
        <f>((((ET113*ROUND(1.2,7)))*BB113-((EU113*ROUND(1.2,7)))*BS113)+AE113*BS113)</f>
        <v>568.95331999999996</v>
      </c>
      <c r="CS113">
        <f t="shared" si="132"/>
        <v>57.041600000000003</v>
      </c>
      <c r="CT113">
        <f t="shared" si="133"/>
        <v>33469.158799999997</v>
      </c>
      <c r="CU113">
        <f t="shared" si="134"/>
        <v>0</v>
      </c>
      <c r="CV113">
        <f t="shared" si="135"/>
        <v>77.040000000000006</v>
      </c>
      <c r="CW113">
        <f t="shared" si="136"/>
        <v>9.6000000000000002E-2</v>
      </c>
      <c r="CX113">
        <f t="shared" si="137"/>
        <v>0</v>
      </c>
      <c r="CY113">
        <f>(((S113+R113)*AT113)/100)</f>
        <v>624.94189999999992</v>
      </c>
      <c r="CZ113">
        <f>(((S113+R113)*AU113)/100)</f>
        <v>354.3485</v>
      </c>
      <c r="DB113">
        <v>36</v>
      </c>
      <c r="DC113" t="s">
        <v>3</v>
      </c>
      <c r="DD113" t="s">
        <v>3</v>
      </c>
      <c r="DE113" t="s">
        <v>30</v>
      </c>
      <c r="DF113" t="s">
        <v>30</v>
      </c>
      <c r="DG113" t="s">
        <v>30</v>
      </c>
      <c r="DH113" t="s">
        <v>3</v>
      </c>
      <c r="DI113" t="s">
        <v>30</v>
      </c>
      <c r="DJ113" t="s">
        <v>30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235</v>
      </c>
      <c r="DW113" t="s">
        <v>235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49994243</v>
      </c>
      <c r="EF113">
        <v>2</v>
      </c>
      <c r="EG113" t="s">
        <v>88</v>
      </c>
      <c r="EH113">
        <v>20</v>
      </c>
      <c r="EI113" t="s">
        <v>237</v>
      </c>
      <c r="EJ113">
        <v>1</v>
      </c>
      <c r="EK113">
        <v>26001</v>
      </c>
      <c r="EL113" t="s">
        <v>237</v>
      </c>
      <c r="EM113" t="s">
        <v>238</v>
      </c>
      <c r="EO113" t="s">
        <v>34</v>
      </c>
      <c r="EQ113">
        <v>131072</v>
      </c>
      <c r="ER113">
        <v>9153.4500000000007</v>
      </c>
      <c r="ES113">
        <v>8586.17</v>
      </c>
      <c r="ET113">
        <v>19.649999999999999</v>
      </c>
      <c r="EU113">
        <v>0.93</v>
      </c>
      <c r="EV113">
        <v>547.63</v>
      </c>
      <c r="EW113">
        <v>64.2</v>
      </c>
      <c r="EX113">
        <v>0.08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55</v>
      </c>
      <c r="GA113" t="s">
        <v>3</v>
      </c>
      <c r="GD113">
        <v>1</v>
      </c>
      <c r="GF113">
        <v>1212595465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8"/>
        <v>0</v>
      </c>
      <c r="GM113">
        <f t="shared" si="139"/>
        <v>3727.22</v>
      </c>
      <c r="GN113">
        <f t="shared" si="140"/>
        <v>3727.22</v>
      </c>
      <c r="GO113">
        <f t="shared" si="141"/>
        <v>0</v>
      </c>
      <c r="GP113">
        <f t="shared" si="142"/>
        <v>0</v>
      </c>
      <c r="GR113">
        <v>0</v>
      </c>
      <c r="GS113">
        <v>3</v>
      </c>
      <c r="GT113">
        <v>0</v>
      </c>
      <c r="GU113" t="s">
        <v>3</v>
      </c>
      <c r="GV113">
        <f t="shared" si="143"/>
        <v>0</v>
      </c>
      <c r="GW113">
        <v>1</v>
      </c>
      <c r="GX113">
        <f t="shared" si="144"/>
        <v>0</v>
      </c>
      <c r="HA113">
        <v>0</v>
      </c>
      <c r="HB113">
        <v>0</v>
      </c>
      <c r="HC113">
        <f t="shared" si="145"/>
        <v>0</v>
      </c>
      <c r="HE113" t="s">
        <v>3</v>
      </c>
      <c r="HF113" t="s">
        <v>3</v>
      </c>
      <c r="HM113" t="s">
        <v>3</v>
      </c>
      <c r="HN113" t="s">
        <v>239</v>
      </c>
      <c r="HO113" t="s">
        <v>240</v>
      </c>
      <c r="HP113" t="s">
        <v>237</v>
      </c>
      <c r="HQ113" t="s">
        <v>237</v>
      </c>
      <c r="HS113">
        <v>0</v>
      </c>
      <c r="IK113">
        <v>0</v>
      </c>
    </row>
    <row r="114" spans="1:255" x14ac:dyDescent="0.2">
      <c r="A114" s="2">
        <v>18</v>
      </c>
      <c r="B114" s="2">
        <v>1</v>
      </c>
      <c r="C114" s="2">
        <v>266</v>
      </c>
      <c r="D114" s="2"/>
      <c r="E114" s="2" t="s">
        <v>241</v>
      </c>
      <c r="F114" s="2" t="s">
        <v>242</v>
      </c>
      <c r="G114" s="2" t="s">
        <v>243</v>
      </c>
      <c r="H114" s="2" t="s">
        <v>244</v>
      </c>
      <c r="I114" s="2">
        <f>I112*J114</f>
        <v>-3.2668560000000002</v>
      </c>
      <c r="J114" s="2">
        <v>-170.00000000000003</v>
      </c>
      <c r="K114" s="2">
        <v>-170</v>
      </c>
      <c r="L114" s="2"/>
      <c r="M114" s="2"/>
      <c r="N114" s="2"/>
      <c r="O114" s="2">
        <f t="shared" si="117"/>
        <v>-164.32</v>
      </c>
      <c r="P114" s="2">
        <f t="shared" si="101"/>
        <v>-164.32</v>
      </c>
      <c r="Q114" s="2">
        <f t="shared" si="118"/>
        <v>0</v>
      </c>
      <c r="R114" s="2">
        <f t="shared" si="119"/>
        <v>0</v>
      </c>
      <c r="S114" s="2">
        <f t="shared" si="120"/>
        <v>0</v>
      </c>
      <c r="T114" s="2">
        <f t="shared" si="121"/>
        <v>0</v>
      </c>
      <c r="U114" s="2">
        <f t="shared" si="122"/>
        <v>0</v>
      </c>
      <c r="V114" s="2">
        <f t="shared" si="123"/>
        <v>0</v>
      </c>
      <c r="W114" s="2">
        <f t="shared" si="124"/>
        <v>-0.23</v>
      </c>
      <c r="X114" s="2">
        <f t="shared" si="125"/>
        <v>0</v>
      </c>
      <c r="Y114" s="2">
        <f t="shared" si="126"/>
        <v>0</v>
      </c>
      <c r="Z114" s="2"/>
      <c r="AA114" s="2">
        <v>64976624</v>
      </c>
      <c r="AB114" s="2">
        <f t="shared" si="127"/>
        <v>50.3</v>
      </c>
      <c r="AC114" s="2">
        <f t="shared" si="128"/>
        <v>50.3</v>
      </c>
      <c r="AD114" s="2">
        <f>ROUND((((ET114)-(EU114))+AE114),2)</f>
        <v>0</v>
      </c>
      <c r="AE114" s="2">
        <f t="shared" ref="AE114:AF117" si="152">ROUND((EU114),2)</f>
        <v>0</v>
      </c>
      <c r="AF114" s="2">
        <f t="shared" si="152"/>
        <v>0</v>
      </c>
      <c r="AG114" s="2">
        <f t="shared" si="129"/>
        <v>0</v>
      </c>
      <c r="AH114" s="2">
        <f t="shared" ref="AH114:AI117" si="153">(EW114)</f>
        <v>0</v>
      </c>
      <c r="AI114" s="2">
        <f t="shared" si="153"/>
        <v>0</v>
      </c>
      <c r="AJ114" s="2">
        <f t="shared" si="130"/>
        <v>7.0000000000000007E-2</v>
      </c>
      <c r="AK114" s="2">
        <v>50.3</v>
      </c>
      <c r="AL114" s="2">
        <v>50.3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7.0000000000000007E-2</v>
      </c>
      <c r="AT114" s="2">
        <v>0</v>
      </c>
      <c r="AU114" s="2">
        <v>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245</v>
      </c>
      <c r="BK114" s="2"/>
      <c r="BL114" s="2"/>
      <c r="BM114" s="2">
        <v>500001</v>
      </c>
      <c r="BN114" s="2">
        <v>0</v>
      </c>
      <c r="BO114" s="2" t="s">
        <v>3</v>
      </c>
      <c r="BP114" s="2">
        <v>0</v>
      </c>
      <c r="BQ114" s="2">
        <v>8</v>
      </c>
      <c r="BR114" s="2">
        <v>1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0</v>
      </c>
      <c r="CA114" s="2">
        <v>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31"/>
        <v>-164.32</v>
      </c>
      <c r="CQ114" s="2">
        <f t="shared" si="105"/>
        <v>50.3</v>
      </c>
      <c r="CR114" s="2">
        <f>(((ET114)*BB114-(EU114)*BS114)+AE114*BS114)</f>
        <v>0</v>
      </c>
      <c r="CS114" s="2">
        <f t="shared" si="132"/>
        <v>0</v>
      </c>
      <c r="CT114" s="2">
        <f t="shared" si="133"/>
        <v>0</v>
      </c>
      <c r="CU114" s="2">
        <f t="shared" si="134"/>
        <v>0</v>
      </c>
      <c r="CV114" s="2">
        <f t="shared" si="135"/>
        <v>0</v>
      </c>
      <c r="CW114" s="2">
        <f t="shared" si="136"/>
        <v>0</v>
      </c>
      <c r="CX114" s="2">
        <f t="shared" si="137"/>
        <v>7.0000000000000007E-2</v>
      </c>
      <c r="CY114" s="2">
        <f>0</f>
        <v>0</v>
      </c>
      <c r="CZ114" s="2">
        <f>0</f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1009</v>
      </c>
      <c r="DV114" s="2" t="s">
        <v>244</v>
      </c>
      <c r="DW114" s="2" t="s">
        <v>244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49994105</v>
      </c>
      <c r="EF114" s="2">
        <v>8</v>
      </c>
      <c r="EG114" s="2" t="s">
        <v>113</v>
      </c>
      <c r="EH114" s="2">
        <v>0</v>
      </c>
      <c r="EI114" s="2" t="s">
        <v>3</v>
      </c>
      <c r="EJ114" s="2">
        <v>1</v>
      </c>
      <c r="EK114" s="2">
        <v>500001</v>
      </c>
      <c r="EL114" s="2" t="s">
        <v>114</v>
      </c>
      <c r="EM114" s="2" t="s">
        <v>115</v>
      </c>
      <c r="EN114" s="2"/>
      <c r="EO114" s="2" t="s">
        <v>3</v>
      </c>
      <c r="EP114" s="2"/>
      <c r="EQ114" s="2">
        <v>0</v>
      </c>
      <c r="ER114" s="2">
        <v>50.3</v>
      </c>
      <c r="ES114" s="2">
        <v>50.3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0</v>
      </c>
      <c r="FY114" s="2">
        <v>0</v>
      </c>
      <c r="FZ114" s="2"/>
      <c r="GA114" s="2" t="s">
        <v>3</v>
      </c>
      <c r="GB114" s="2"/>
      <c r="GC114" s="2"/>
      <c r="GD114" s="2">
        <v>1</v>
      </c>
      <c r="GE114" s="2"/>
      <c r="GF114" s="2">
        <v>-1976134876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38"/>
        <v>0</v>
      </c>
      <c r="GM114" s="2">
        <f t="shared" si="139"/>
        <v>-164.32</v>
      </c>
      <c r="GN114" s="2">
        <f t="shared" si="140"/>
        <v>-164.32</v>
      </c>
      <c r="GO114" s="2">
        <f t="shared" si="141"/>
        <v>0</v>
      </c>
      <c r="GP114" s="2">
        <f t="shared" si="142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43"/>
        <v>0</v>
      </c>
      <c r="GW114" s="2">
        <v>1</v>
      </c>
      <c r="GX114" s="2">
        <f t="shared" si="144"/>
        <v>0</v>
      </c>
      <c r="GY114" s="2"/>
      <c r="GZ114" s="2"/>
      <c r="HA114" s="2">
        <v>0</v>
      </c>
      <c r="HB114" s="2">
        <v>0</v>
      </c>
      <c r="HC114" s="2">
        <f t="shared" si="145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18</v>
      </c>
      <c r="B115">
        <v>1</v>
      </c>
      <c r="C115">
        <v>275</v>
      </c>
      <c r="E115" t="s">
        <v>241</v>
      </c>
      <c r="F115" t="s">
        <v>242</v>
      </c>
      <c r="G115" t="s">
        <v>243</v>
      </c>
      <c r="H115" t="s">
        <v>244</v>
      </c>
      <c r="I115">
        <f>I113*J115</f>
        <v>-3.2668560000000002</v>
      </c>
      <c r="J115">
        <v>-170.00000000000003</v>
      </c>
      <c r="K115">
        <v>-170</v>
      </c>
      <c r="O115">
        <f t="shared" si="117"/>
        <v>-2081.9699999999998</v>
      </c>
      <c r="P115">
        <f t="shared" si="101"/>
        <v>-2081.9699999999998</v>
      </c>
      <c r="Q115">
        <f t="shared" si="118"/>
        <v>0</v>
      </c>
      <c r="R115">
        <f t="shared" si="119"/>
        <v>0</v>
      </c>
      <c r="S115">
        <f t="shared" si="120"/>
        <v>0</v>
      </c>
      <c r="T115">
        <f t="shared" si="121"/>
        <v>0</v>
      </c>
      <c r="U115">
        <f t="shared" si="122"/>
        <v>0</v>
      </c>
      <c r="V115">
        <f t="shared" si="123"/>
        <v>0</v>
      </c>
      <c r="W115">
        <f t="shared" si="124"/>
        <v>-0.23</v>
      </c>
      <c r="X115">
        <f t="shared" si="125"/>
        <v>0</v>
      </c>
      <c r="Y115">
        <f t="shared" si="126"/>
        <v>0</v>
      </c>
      <c r="AA115">
        <v>64976622</v>
      </c>
      <c r="AB115">
        <f t="shared" si="127"/>
        <v>50.3</v>
      </c>
      <c r="AC115">
        <f t="shared" si="128"/>
        <v>50.3</v>
      </c>
      <c r="AD115">
        <f>ROUND((((ET115)-(EU115))+AE115),2)</f>
        <v>0</v>
      </c>
      <c r="AE115">
        <f t="shared" si="152"/>
        <v>0</v>
      </c>
      <c r="AF115">
        <f t="shared" si="152"/>
        <v>0</v>
      </c>
      <c r="AG115">
        <f t="shared" si="129"/>
        <v>0</v>
      </c>
      <c r="AH115">
        <f t="shared" si="153"/>
        <v>0</v>
      </c>
      <c r="AI115">
        <f t="shared" si="153"/>
        <v>0</v>
      </c>
      <c r="AJ115">
        <f t="shared" si="130"/>
        <v>7.0000000000000007E-2</v>
      </c>
      <c r="AK115">
        <v>50.3</v>
      </c>
      <c r="AL115">
        <v>50.3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7.0000000000000007E-2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12.67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245</v>
      </c>
      <c r="BM115">
        <v>500001</v>
      </c>
      <c r="BN115">
        <v>0</v>
      </c>
      <c r="BO115" t="s">
        <v>242</v>
      </c>
      <c r="BP115">
        <v>1</v>
      </c>
      <c r="BQ115">
        <v>8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31"/>
        <v>-2081.9699999999998</v>
      </c>
      <c r="CQ115">
        <f t="shared" si="105"/>
        <v>637.30099999999993</v>
      </c>
      <c r="CR115">
        <f>(((ET115)*BB115-(EU115)*BS115)+AE115*BS115)</f>
        <v>0</v>
      </c>
      <c r="CS115">
        <f t="shared" si="132"/>
        <v>0</v>
      </c>
      <c r="CT115">
        <f t="shared" si="133"/>
        <v>0</v>
      </c>
      <c r="CU115">
        <f t="shared" si="134"/>
        <v>0</v>
      </c>
      <c r="CV115">
        <f t="shared" si="135"/>
        <v>0</v>
      </c>
      <c r="CW115">
        <f t="shared" si="136"/>
        <v>0</v>
      </c>
      <c r="CX115">
        <f t="shared" si="137"/>
        <v>7.0000000000000007E-2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244</v>
      </c>
      <c r="DW115" t="s">
        <v>244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49994105</v>
      </c>
      <c r="EF115">
        <v>8</v>
      </c>
      <c r="EG115" t="s">
        <v>113</v>
      </c>
      <c r="EH115">
        <v>0</v>
      </c>
      <c r="EI115" t="s">
        <v>3</v>
      </c>
      <c r="EJ115">
        <v>1</v>
      </c>
      <c r="EK115">
        <v>500001</v>
      </c>
      <c r="EL115" t="s">
        <v>114</v>
      </c>
      <c r="EM115" t="s">
        <v>115</v>
      </c>
      <c r="EO115" t="s">
        <v>3</v>
      </c>
      <c r="EQ115">
        <v>0</v>
      </c>
      <c r="ER115">
        <v>50.3</v>
      </c>
      <c r="ES115">
        <v>50.3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-1976134876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8"/>
        <v>0</v>
      </c>
      <c r="GM115">
        <f t="shared" si="139"/>
        <v>-2081.9699999999998</v>
      </c>
      <c r="GN115">
        <f t="shared" si="140"/>
        <v>-2081.9699999999998</v>
      </c>
      <c r="GO115">
        <f t="shared" si="141"/>
        <v>0</v>
      </c>
      <c r="GP115">
        <f t="shared" si="142"/>
        <v>0</v>
      </c>
      <c r="GR115">
        <v>0</v>
      </c>
      <c r="GS115">
        <v>3</v>
      </c>
      <c r="GT115">
        <v>0</v>
      </c>
      <c r="GU115" t="s">
        <v>3</v>
      </c>
      <c r="GV115">
        <f t="shared" si="143"/>
        <v>0</v>
      </c>
      <c r="GW115">
        <v>1</v>
      </c>
      <c r="GX115">
        <f t="shared" si="144"/>
        <v>0</v>
      </c>
      <c r="HA115">
        <v>0</v>
      </c>
      <c r="HB115">
        <v>0</v>
      </c>
      <c r="HC115">
        <f t="shared" si="145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18</v>
      </c>
      <c r="B116" s="2">
        <v>1</v>
      </c>
      <c r="C116" s="2">
        <v>265</v>
      </c>
      <c r="D116" s="2"/>
      <c r="E116" s="2" t="s">
        <v>246</v>
      </c>
      <c r="F116" s="2" t="s">
        <v>247</v>
      </c>
      <c r="G116" s="2" t="s">
        <v>248</v>
      </c>
      <c r="H116" s="2" t="s">
        <v>244</v>
      </c>
      <c r="I116" s="2">
        <f>I112*J116</f>
        <v>1.9216800000000003</v>
      </c>
      <c r="J116" s="2">
        <v>100.00000000000001</v>
      </c>
      <c r="K116" s="2">
        <v>100</v>
      </c>
      <c r="L116" s="2"/>
      <c r="M116" s="2"/>
      <c r="N116" s="2"/>
      <c r="O116" s="2">
        <f t="shared" si="117"/>
        <v>90.9</v>
      </c>
      <c r="P116" s="2">
        <f t="shared" si="101"/>
        <v>90.9</v>
      </c>
      <c r="Q116" s="2">
        <f t="shared" si="118"/>
        <v>0</v>
      </c>
      <c r="R116" s="2">
        <f t="shared" si="119"/>
        <v>0</v>
      </c>
      <c r="S116" s="2">
        <f t="shared" si="120"/>
        <v>0</v>
      </c>
      <c r="T116" s="2">
        <f t="shared" si="121"/>
        <v>0</v>
      </c>
      <c r="U116" s="2">
        <f t="shared" si="122"/>
        <v>0</v>
      </c>
      <c r="V116" s="2">
        <f t="shared" si="123"/>
        <v>0</v>
      </c>
      <c r="W116" s="2">
        <f t="shared" si="124"/>
        <v>0.12</v>
      </c>
      <c r="X116" s="2">
        <f t="shared" si="125"/>
        <v>0</v>
      </c>
      <c r="Y116" s="2">
        <f t="shared" si="126"/>
        <v>0</v>
      </c>
      <c r="Z116" s="2"/>
      <c r="AA116" s="2">
        <v>64976624</v>
      </c>
      <c r="AB116" s="2">
        <f t="shared" si="127"/>
        <v>47.3</v>
      </c>
      <c r="AC116" s="2">
        <f t="shared" si="128"/>
        <v>47.3</v>
      </c>
      <c r="AD116" s="2">
        <f>ROUND((((ET116)-(EU116))+AE116),2)</f>
        <v>0</v>
      </c>
      <c r="AE116" s="2">
        <f t="shared" si="152"/>
        <v>0</v>
      </c>
      <c r="AF116" s="2">
        <f t="shared" si="152"/>
        <v>0</v>
      </c>
      <c r="AG116" s="2">
        <f t="shared" si="129"/>
        <v>0</v>
      </c>
      <c r="AH116" s="2">
        <f t="shared" si="153"/>
        <v>0</v>
      </c>
      <c r="AI116" s="2">
        <f t="shared" si="153"/>
        <v>0</v>
      </c>
      <c r="AJ116" s="2">
        <f t="shared" si="130"/>
        <v>0.06</v>
      </c>
      <c r="AK116" s="2">
        <v>47.3</v>
      </c>
      <c r="AL116" s="2">
        <v>47.3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0.06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249</v>
      </c>
      <c r="BK116" s="2"/>
      <c r="BL116" s="2"/>
      <c r="BM116" s="2">
        <v>500001</v>
      </c>
      <c r="BN116" s="2">
        <v>0</v>
      </c>
      <c r="BO116" s="2" t="s">
        <v>3</v>
      </c>
      <c r="BP116" s="2">
        <v>0</v>
      </c>
      <c r="BQ116" s="2">
        <v>8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250</v>
      </c>
      <c r="CO116" s="2">
        <v>0</v>
      </c>
      <c r="CP116" s="2">
        <f t="shared" si="131"/>
        <v>90.9</v>
      </c>
      <c r="CQ116" s="2">
        <f t="shared" si="105"/>
        <v>47.3</v>
      </c>
      <c r="CR116" s="2">
        <f>(((ET116)*BB116-(EU116)*BS116)+AE116*BS116)</f>
        <v>0</v>
      </c>
      <c r="CS116" s="2">
        <f t="shared" si="132"/>
        <v>0</v>
      </c>
      <c r="CT116" s="2">
        <f t="shared" si="133"/>
        <v>0</v>
      </c>
      <c r="CU116" s="2">
        <f t="shared" si="134"/>
        <v>0</v>
      </c>
      <c r="CV116" s="2">
        <f t="shared" si="135"/>
        <v>0</v>
      </c>
      <c r="CW116" s="2">
        <f t="shared" si="136"/>
        <v>0</v>
      </c>
      <c r="CX116" s="2">
        <f t="shared" si="137"/>
        <v>0.06</v>
      </c>
      <c r="CY116" s="2">
        <f>0</f>
        <v>0</v>
      </c>
      <c r="CZ116" s="2">
        <f>0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244</v>
      </c>
      <c r="DW116" s="2" t="s">
        <v>244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49994105</v>
      </c>
      <c r="EF116" s="2">
        <v>8</v>
      </c>
      <c r="EG116" s="2" t="s">
        <v>113</v>
      </c>
      <c r="EH116" s="2">
        <v>0</v>
      </c>
      <c r="EI116" s="2" t="s">
        <v>3</v>
      </c>
      <c r="EJ116" s="2">
        <v>1</v>
      </c>
      <c r="EK116" s="2">
        <v>500001</v>
      </c>
      <c r="EL116" s="2" t="s">
        <v>114</v>
      </c>
      <c r="EM116" s="2" t="s">
        <v>115</v>
      </c>
      <c r="EN116" s="2"/>
      <c r="EO116" s="2" t="s">
        <v>251</v>
      </c>
      <c r="EP116" s="2"/>
      <c r="EQ116" s="2">
        <v>0</v>
      </c>
      <c r="ER116" s="2">
        <v>47.3</v>
      </c>
      <c r="ES116" s="2">
        <v>47.3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3</v>
      </c>
      <c r="GB116" s="2"/>
      <c r="GC116" s="2"/>
      <c r="GD116" s="2">
        <v>1</v>
      </c>
      <c r="GE116" s="2"/>
      <c r="GF116" s="2">
        <v>789776710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38"/>
        <v>0</v>
      </c>
      <c r="GM116" s="2">
        <f t="shared" si="139"/>
        <v>90.9</v>
      </c>
      <c r="GN116" s="2">
        <f t="shared" si="140"/>
        <v>90.9</v>
      </c>
      <c r="GO116" s="2">
        <f t="shared" si="141"/>
        <v>0</v>
      </c>
      <c r="GP116" s="2">
        <f t="shared" si="142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43"/>
        <v>0</v>
      </c>
      <c r="GW116" s="2">
        <v>1</v>
      </c>
      <c r="GX116" s="2">
        <f t="shared" si="144"/>
        <v>0</v>
      </c>
      <c r="GY116" s="2"/>
      <c r="GZ116" s="2"/>
      <c r="HA116" s="2">
        <v>0</v>
      </c>
      <c r="HB116" s="2">
        <v>0</v>
      </c>
      <c r="HC116" s="2">
        <f t="shared" si="145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18</v>
      </c>
      <c r="B117">
        <v>1</v>
      </c>
      <c r="C117">
        <v>274</v>
      </c>
      <c r="E117" t="s">
        <v>246</v>
      </c>
      <c r="F117" t="s">
        <v>247</v>
      </c>
      <c r="G117" t="s">
        <v>248</v>
      </c>
      <c r="H117" t="s">
        <v>244</v>
      </c>
      <c r="I117">
        <f>I113*J117</f>
        <v>1.9216800000000003</v>
      </c>
      <c r="J117">
        <v>100.00000000000001</v>
      </c>
      <c r="K117">
        <v>100</v>
      </c>
      <c r="O117">
        <f t="shared" si="117"/>
        <v>2126.04</v>
      </c>
      <c r="P117">
        <f t="shared" si="101"/>
        <v>2126.04</v>
      </c>
      <c r="Q117">
        <f t="shared" si="118"/>
        <v>0</v>
      </c>
      <c r="R117">
        <f t="shared" si="119"/>
        <v>0</v>
      </c>
      <c r="S117">
        <f t="shared" si="120"/>
        <v>0</v>
      </c>
      <c r="T117">
        <f t="shared" si="121"/>
        <v>0</v>
      </c>
      <c r="U117">
        <f t="shared" si="122"/>
        <v>0</v>
      </c>
      <c r="V117">
        <f t="shared" si="123"/>
        <v>0</v>
      </c>
      <c r="W117">
        <f t="shared" si="124"/>
        <v>0.12</v>
      </c>
      <c r="X117">
        <f t="shared" si="125"/>
        <v>0</v>
      </c>
      <c r="Y117">
        <f t="shared" si="126"/>
        <v>0</v>
      </c>
      <c r="AA117">
        <v>64976622</v>
      </c>
      <c r="AB117">
        <f t="shared" si="127"/>
        <v>47.3</v>
      </c>
      <c r="AC117">
        <f t="shared" si="128"/>
        <v>47.3</v>
      </c>
      <c r="AD117">
        <f>ROUND((((ET117)-(EU117))+AE117),2)</f>
        <v>0</v>
      </c>
      <c r="AE117">
        <f t="shared" si="152"/>
        <v>0</v>
      </c>
      <c r="AF117">
        <f t="shared" si="152"/>
        <v>0</v>
      </c>
      <c r="AG117">
        <f t="shared" si="129"/>
        <v>0</v>
      </c>
      <c r="AH117">
        <f t="shared" si="153"/>
        <v>0</v>
      </c>
      <c r="AI117">
        <f t="shared" si="153"/>
        <v>0</v>
      </c>
      <c r="AJ117">
        <f t="shared" si="130"/>
        <v>0.06</v>
      </c>
      <c r="AK117">
        <v>47.3</v>
      </c>
      <c r="AL117">
        <v>47.3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0.06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23.39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249</v>
      </c>
      <c r="BM117">
        <v>500001</v>
      </c>
      <c r="BN117">
        <v>0</v>
      </c>
      <c r="BO117" t="s">
        <v>247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250</v>
      </c>
      <c r="CO117">
        <v>0</v>
      </c>
      <c r="CP117">
        <f t="shared" si="131"/>
        <v>2126.04</v>
      </c>
      <c r="CQ117">
        <f t="shared" si="105"/>
        <v>1106.347</v>
      </c>
      <c r="CR117">
        <f>(((ET117)*BB117-(EU117)*BS117)+AE117*BS117)</f>
        <v>0</v>
      </c>
      <c r="CS117">
        <f t="shared" si="132"/>
        <v>0</v>
      </c>
      <c r="CT117">
        <f t="shared" si="133"/>
        <v>0</v>
      </c>
      <c r="CU117">
        <f t="shared" si="134"/>
        <v>0</v>
      </c>
      <c r="CV117">
        <f t="shared" si="135"/>
        <v>0</v>
      </c>
      <c r="CW117">
        <f t="shared" si="136"/>
        <v>0</v>
      </c>
      <c r="CX117">
        <f t="shared" si="137"/>
        <v>0.06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244</v>
      </c>
      <c r="DW117" t="s">
        <v>244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49994105</v>
      </c>
      <c r="EF117">
        <v>8</v>
      </c>
      <c r="EG117" t="s">
        <v>113</v>
      </c>
      <c r="EH117">
        <v>0</v>
      </c>
      <c r="EI117" t="s">
        <v>3</v>
      </c>
      <c r="EJ117">
        <v>1</v>
      </c>
      <c r="EK117">
        <v>500001</v>
      </c>
      <c r="EL117" t="s">
        <v>114</v>
      </c>
      <c r="EM117" t="s">
        <v>115</v>
      </c>
      <c r="EO117" t="s">
        <v>251</v>
      </c>
      <c r="EQ117">
        <v>0</v>
      </c>
      <c r="ER117">
        <v>47.3</v>
      </c>
      <c r="ES117">
        <v>47.3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789776710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8"/>
        <v>0</v>
      </c>
      <c r="GM117">
        <f t="shared" si="139"/>
        <v>2126.04</v>
      </c>
      <c r="GN117">
        <f t="shared" si="140"/>
        <v>2126.04</v>
      </c>
      <c r="GO117">
        <f t="shared" si="141"/>
        <v>0</v>
      </c>
      <c r="GP117">
        <f t="shared" si="142"/>
        <v>0</v>
      </c>
      <c r="GR117">
        <v>0</v>
      </c>
      <c r="GS117">
        <v>3</v>
      </c>
      <c r="GT117">
        <v>0</v>
      </c>
      <c r="GU117" t="s">
        <v>3</v>
      </c>
      <c r="GV117">
        <f t="shared" si="143"/>
        <v>0</v>
      </c>
      <c r="GW117">
        <v>1</v>
      </c>
      <c r="GX117">
        <f t="shared" si="144"/>
        <v>0</v>
      </c>
      <c r="HA117">
        <v>0</v>
      </c>
      <c r="HB117">
        <v>0</v>
      </c>
      <c r="HC117">
        <f t="shared" si="14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ROW(SmtRes!A287)</f>
        <v>287</v>
      </c>
      <c r="D118" s="2">
        <f>ROW(EtalonRes!A287)</f>
        <v>287</v>
      </c>
      <c r="E118" s="2" t="s">
        <v>252</v>
      </c>
      <c r="F118" s="2" t="s">
        <v>253</v>
      </c>
      <c r="G118" s="2" t="s">
        <v>254</v>
      </c>
      <c r="H118" s="2" t="s">
        <v>255</v>
      </c>
      <c r="I118" s="2">
        <f>ROUND(120/100,7)</f>
        <v>1.2</v>
      </c>
      <c r="J118" s="2">
        <v>0</v>
      </c>
      <c r="K118" s="2">
        <f>ROUND(120/100,7)</f>
        <v>1.2</v>
      </c>
      <c r="L118" s="2"/>
      <c r="M118" s="2"/>
      <c r="N118" s="2"/>
      <c r="O118" s="2">
        <f t="shared" si="117"/>
        <v>1697.73</v>
      </c>
      <c r="P118" s="2">
        <f t="shared" si="101"/>
        <v>166.6</v>
      </c>
      <c r="Q118" s="2">
        <f t="shared" si="118"/>
        <v>703.8</v>
      </c>
      <c r="R118" s="2">
        <f t="shared" si="119"/>
        <v>38.5</v>
      </c>
      <c r="S118" s="2">
        <f t="shared" si="120"/>
        <v>827.33</v>
      </c>
      <c r="T118" s="2">
        <f t="shared" si="121"/>
        <v>0</v>
      </c>
      <c r="U118" s="2">
        <f t="shared" si="122"/>
        <v>88.012799999999999</v>
      </c>
      <c r="V118" s="2">
        <f t="shared" si="123"/>
        <v>2.8512</v>
      </c>
      <c r="W118" s="2">
        <f t="shared" si="124"/>
        <v>0</v>
      </c>
      <c r="X118" s="2">
        <f t="shared" si="125"/>
        <v>839.86</v>
      </c>
      <c r="Y118" s="2">
        <f t="shared" si="126"/>
        <v>441.57</v>
      </c>
      <c r="Z118" s="2"/>
      <c r="AA118" s="2">
        <v>64976624</v>
      </c>
      <c r="AB118" s="2">
        <f t="shared" si="127"/>
        <v>1414.77</v>
      </c>
      <c r="AC118" s="2">
        <f t="shared" si="128"/>
        <v>138.83000000000001</v>
      </c>
      <c r="AD118" s="2">
        <f>ROUND(((((ET118*ROUND(1.2,7)))-((EU118*ROUND(1.2,7))))+AE118),2)</f>
        <v>586.5</v>
      </c>
      <c r="AE118" s="2">
        <f>ROUND(((EU118*ROUND(1.2,7))),2)</f>
        <v>32.08</v>
      </c>
      <c r="AF118" s="2">
        <f>ROUND(((EV118*ROUND(1.2,7))),2)</f>
        <v>689.44</v>
      </c>
      <c r="AG118" s="2">
        <f t="shared" si="129"/>
        <v>0</v>
      </c>
      <c r="AH118" s="2">
        <f>((EW118*ROUND(1.2,7)))</f>
        <v>73.343999999999994</v>
      </c>
      <c r="AI118" s="2">
        <f>((EX118*ROUND(1.2,7)))</f>
        <v>2.3759999999999999</v>
      </c>
      <c r="AJ118" s="2">
        <f t="shared" si="130"/>
        <v>0</v>
      </c>
      <c r="AK118" s="2">
        <v>1202.1099999999999</v>
      </c>
      <c r="AL118" s="2">
        <v>138.83000000000001</v>
      </c>
      <c r="AM118" s="2">
        <v>488.75</v>
      </c>
      <c r="AN118" s="2">
        <v>26.73</v>
      </c>
      <c r="AO118" s="2">
        <v>574.53</v>
      </c>
      <c r="AP118" s="2">
        <v>0</v>
      </c>
      <c r="AQ118" s="2">
        <v>61.12</v>
      </c>
      <c r="AR118" s="2">
        <v>1.98</v>
      </c>
      <c r="AS118" s="2">
        <v>0</v>
      </c>
      <c r="AT118" s="2">
        <v>97</v>
      </c>
      <c r="AU118" s="2">
        <v>51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2</v>
      </c>
      <c r="BJ118" s="2" t="s">
        <v>256</v>
      </c>
      <c r="BK118" s="2"/>
      <c r="BL118" s="2"/>
      <c r="BM118" s="2">
        <v>108001</v>
      </c>
      <c r="BN118" s="2">
        <v>0</v>
      </c>
      <c r="BO118" s="2" t="s">
        <v>3</v>
      </c>
      <c r="BP118" s="2">
        <v>0</v>
      </c>
      <c r="BQ118" s="2">
        <v>3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1400</v>
      </c>
      <c r="CO118" s="2">
        <v>0</v>
      </c>
      <c r="CP118" s="2">
        <f t="shared" si="131"/>
        <v>1697.73</v>
      </c>
      <c r="CQ118" s="2">
        <f t="shared" si="105"/>
        <v>138.83000000000001</v>
      </c>
      <c r="CR118" s="2">
        <f>((((ET118*ROUND(1.2,7)))*BB118-((EU118*ROUND(1.2,7)))*BS118)+AE118*BS118)</f>
        <v>586.50400000000002</v>
      </c>
      <c r="CS118" s="2">
        <f t="shared" si="132"/>
        <v>32.08</v>
      </c>
      <c r="CT118" s="2">
        <f t="shared" si="133"/>
        <v>689.44</v>
      </c>
      <c r="CU118" s="2">
        <f t="shared" si="134"/>
        <v>0</v>
      </c>
      <c r="CV118" s="2">
        <f t="shared" si="135"/>
        <v>73.343999999999994</v>
      </c>
      <c r="CW118" s="2">
        <f t="shared" si="136"/>
        <v>2.3759999999999999</v>
      </c>
      <c r="CX118" s="2">
        <f t="shared" si="137"/>
        <v>0</v>
      </c>
      <c r="CY118" s="2">
        <f>(((S118+R118)*AT118)/100)</f>
        <v>839.85510000000011</v>
      </c>
      <c r="CZ118" s="2">
        <f>(((S118+R118)*AU118)/100)</f>
        <v>441.57330000000002</v>
      </c>
      <c r="DA118" s="2"/>
      <c r="DB118" s="2">
        <v>37</v>
      </c>
      <c r="DC118" s="2" t="s">
        <v>3</v>
      </c>
      <c r="DD118" s="2" t="s">
        <v>3</v>
      </c>
      <c r="DE118" s="2" t="s">
        <v>30</v>
      </c>
      <c r="DF118" s="2" t="s">
        <v>30</v>
      </c>
      <c r="DG118" s="2" t="s">
        <v>30</v>
      </c>
      <c r="DH118" s="2" t="s">
        <v>3</v>
      </c>
      <c r="DI118" s="2" t="s">
        <v>30</v>
      </c>
      <c r="DJ118" s="2" t="s">
        <v>30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1003</v>
      </c>
      <c r="DV118" s="2" t="s">
        <v>255</v>
      </c>
      <c r="DW118" s="2" t="s">
        <v>255</v>
      </c>
      <c r="DX118" s="2">
        <v>100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49994016</v>
      </c>
      <c r="EF118" s="2">
        <v>3</v>
      </c>
      <c r="EG118" s="2" t="s">
        <v>31</v>
      </c>
      <c r="EH118" s="2">
        <v>0</v>
      </c>
      <c r="EI118" s="2" t="s">
        <v>3</v>
      </c>
      <c r="EJ118" s="2">
        <v>2</v>
      </c>
      <c r="EK118" s="2">
        <v>108001</v>
      </c>
      <c r="EL118" s="2" t="s">
        <v>32</v>
      </c>
      <c r="EM118" s="2" t="s">
        <v>33</v>
      </c>
      <c r="EN118" s="2"/>
      <c r="EO118" s="2" t="s">
        <v>34</v>
      </c>
      <c r="EP118" s="2"/>
      <c r="EQ118" s="2">
        <v>131072</v>
      </c>
      <c r="ER118" s="2">
        <v>1202.1099999999999</v>
      </c>
      <c r="ES118" s="2">
        <v>138.83000000000001</v>
      </c>
      <c r="ET118" s="2">
        <v>488.75</v>
      </c>
      <c r="EU118" s="2">
        <v>26.73</v>
      </c>
      <c r="EV118" s="2">
        <v>574.53</v>
      </c>
      <c r="EW118" s="2">
        <v>61.12</v>
      </c>
      <c r="EX118" s="2">
        <v>1.98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/>
      <c r="GF118" s="2">
        <v>499002060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38"/>
        <v>0</v>
      </c>
      <c r="GM118" s="2">
        <f t="shared" si="139"/>
        <v>2979.16</v>
      </c>
      <c r="GN118" s="2">
        <f t="shared" si="140"/>
        <v>0</v>
      </c>
      <c r="GO118" s="2">
        <f t="shared" si="141"/>
        <v>2979.16</v>
      </c>
      <c r="GP118" s="2">
        <f t="shared" si="142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43"/>
        <v>0</v>
      </c>
      <c r="GW118" s="2">
        <v>1</v>
      </c>
      <c r="GX118" s="2">
        <f t="shared" si="144"/>
        <v>0</v>
      </c>
      <c r="GY118" s="2"/>
      <c r="GZ118" s="2"/>
      <c r="HA118" s="2">
        <v>0</v>
      </c>
      <c r="HB118" s="2">
        <v>0</v>
      </c>
      <c r="HC118" s="2">
        <f t="shared" si="145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35</v>
      </c>
      <c r="HO118" s="2" t="s">
        <v>36</v>
      </c>
      <c r="HP118" s="2" t="s">
        <v>32</v>
      </c>
      <c r="HQ118" s="2" t="s">
        <v>32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ROW(SmtRes!A298)</f>
        <v>298</v>
      </c>
      <c r="D119">
        <f>ROW(EtalonRes!A298)</f>
        <v>298</v>
      </c>
      <c r="E119" t="s">
        <v>252</v>
      </c>
      <c r="F119" t="s">
        <v>253</v>
      </c>
      <c r="G119" t="s">
        <v>254</v>
      </c>
      <c r="H119" t="s">
        <v>255</v>
      </c>
      <c r="I119">
        <f>ROUND(120/100,7)</f>
        <v>1.2</v>
      </c>
      <c r="J119">
        <v>0</v>
      </c>
      <c r="K119">
        <f>ROUND(120/100,7)</f>
        <v>1.2</v>
      </c>
      <c r="O119">
        <f t="shared" si="117"/>
        <v>54849.88</v>
      </c>
      <c r="P119">
        <f t="shared" si="101"/>
        <v>1917.52</v>
      </c>
      <c r="Q119">
        <f t="shared" si="118"/>
        <v>10796.54</v>
      </c>
      <c r="R119">
        <f t="shared" si="119"/>
        <v>1960.6</v>
      </c>
      <c r="S119">
        <f t="shared" si="120"/>
        <v>42135.82</v>
      </c>
      <c r="T119">
        <f t="shared" si="121"/>
        <v>0</v>
      </c>
      <c r="U119">
        <f t="shared" si="122"/>
        <v>88.012799999999999</v>
      </c>
      <c r="V119">
        <f t="shared" si="123"/>
        <v>2.8512</v>
      </c>
      <c r="W119">
        <f t="shared" si="124"/>
        <v>0</v>
      </c>
      <c r="X119">
        <f t="shared" si="125"/>
        <v>42773.53</v>
      </c>
      <c r="Y119">
        <f t="shared" si="126"/>
        <v>22489.17</v>
      </c>
      <c r="AA119">
        <v>64976622</v>
      </c>
      <c r="AB119">
        <f t="shared" si="127"/>
        <v>1414.77</v>
      </c>
      <c r="AC119">
        <f t="shared" si="128"/>
        <v>138.83000000000001</v>
      </c>
      <c r="AD119">
        <f>ROUND(((((ET119*ROUND(1.2,7)))-((EU119*ROUND(1.2,7))))+AE119),2)</f>
        <v>586.5</v>
      </c>
      <c r="AE119">
        <f>ROUND(((EU119*ROUND(1.2,7))),2)</f>
        <v>32.08</v>
      </c>
      <c r="AF119">
        <f>ROUND(((EV119*ROUND(1.2,7))),2)</f>
        <v>689.44</v>
      </c>
      <c r="AG119">
        <f t="shared" si="129"/>
        <v>0</v>
      </c>
      <c r="AH119">
        <f>((EW119*ROUND(1.2,7)))</f>
        <v>73.343999999999994</v>
      </c>
      <c r="AI119">
        <f>((EX119*ROUND(1.2,7)))</f>
        <v>2.3759999999999999</v>
      </c>
      <c r="AJ119">
        <f t="shared" si="130"/>
        <v>0</v>
      </c>
      <c r="AK119">
        <v>1202.1099999999999</v>
      </c>
      <c r="AL119">
        <v>138.83000000000001</v>
      </c>
      <c r="AM119">
        <v>488.75</v>
      </c>
      <c r="AN119">
        <v>26.73</v>
      </c>
      <c r="AO119">
        <v>574.53</v>
      </c>
      <c r="AP119">
        <v>0</v>
      </c>
      <c r="AQ119">
        <v>61.12</v>
      </c>
      <c r="AR119">
        <v>1.98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50.93</v>
      </c>
      <c r="BB119">
        <v>15.34</v>
      </c>
      <c r="BC119">
        <v>11.51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256</v>
      </c>
      <c r="BM119">
        <v>108001</v>
      </c>
      <c r="BN119">
        <v>0</v>
      </c>
      <c r="BO119" t="s">
        <v>253</v>
      </c>
      <c r="BP119">
        <v>1</v>
      </c>
      <c r="BQ119">
        <v>3</v>
      </c>
      <c r="BR119">
        <v>0</v>
      </c>
      <c r="BS119">
        <v>50.93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1400</v>
      </c>
      <c r="CO119">
        <v>0</v>
      </c>
      <c r="CP119">
        <f t="shared" si="131"/>
        <v>54849.880000000005</v>
      </c>
      <c r="CQ119">
        <f t="shared" si="105"/>
        <v>1597.9333000000001</v>
      </c>
      <c r="CR119">
        <f>((((ET119*ROUND(1.2,7)))*BB119-((EU119*ROUND(1.2,7)))*BS119)+AE119*BS119)</f>
        <v>8997.1137199999994</v>
      </c>
      <c r="CS119">
        <f t="shared" si="132"/>
        <v>1633.8344</v>
      </c>
      <c r="CT119">
        <f t="shared" si="133"/>
        <v>35113.179200000006</v>
      </c>
      <c r="CU119">
        <f t="shared" si="134"/>
        <v>0</v>
      </c>
      <c r="CV119">
        <f t="shared" si="135"/>
        <v>73.343999999999994</v>
      </c>
      <c r="CW119">
        <f t="shared" si="136"/>
        <v>2.3759999999999999</v>
      </c>
      <c r="CX119">
        <f t="shared" si="137"/>
        <v>0</v>
      </c>
      <c r="CY119">
        <f>(((S119+R119)*AT119)/100)</f>
        <v>42773.527399999999</v>
      </c>
      <c r="CZ119">
        <f>(((S119+R119)*AU119)/100)</f>
        <v>22489.174199999998</v>
      </c>
      <c r="DB119">
        <v>38</v>
      </c>
      <c r="DC119" t="s">
        <v>3</v>
      </c>
      <c r="DD119" t="s">
        <v>3</v>
      </c>
      <c r="DE119" t="s">
        <v>30</v>
      </c>
      <c r="DF119" t="s">
        <v>30</v>
      </c>
      <c r="DG119" t="s">
        <v>30</v>
      </c>
      <c r="DH119" t="s">
        <v>3</v>
      </c>
      <c r="DI119" t="s">
        <v>30</v>
      </c>
      <c r="DJ119" t="s">
        <v>30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255</v>
      </c>
      <c r="DW119" t="s">
        <v>255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49994016</v>
      </c>
      <c r="EF119">
        <v>3</v>
      </c>
      <c r="EG119" t="s">
        <v>31</v>
      </c>
      <c r="EH119">
        <v>0</v>
      </c>
      <c r="EI119" t="s">
        <v>3</v>
      </c>
      <c r="EJ119">
        <v>2</v>
      </c>
      <c r="EK119">
        <v>108001</v>
      </c>
      <c r="EL119" t="s">
        <v>32</v>
      </c>
      <c r="EM119" t="s">
        <v>33</v>
      </c>
      <c r="EO119" t="s">
        <v>34</v>
      </c>
      <c r="EQ119">
        <v>131072</v>
      </c>
      <c r="ER119">
        <v>1202.1099999999999</v>
      </c>
      <c r="ES119">
        <v>138.83000000000001</v>
      </c>
      <c r="ET119">
        <v>488.75</v>
      </c>
      <c r="EU119">
        <v>26.73</v>
      </c>
      <c r="EV119">
        <v>574.53</v>
      </c>
      <c r="EW119">
        <v>61.12</v>
      </c>
      <c r="EX119">
        <v>1.98</v>
      </c>
      <c r="EY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499002060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8"/>
        <v>0</v>
      </c>
      <c r="GM119">
        <f t="shared" si="139"/>
        <v>120112.58</v>
      </c>
      <c r="GN119">
        <f t="shared" si="140"/>
        <v>0</v>
      </c>
      <c r="GO119">
        <f t="shared" si="141"/>
        <v>120112.58</v>
      </c>
      <c r="GP119">
        <f t="shared" si="142"/>
        <v>0</v>
      </c>
      <c r="GR119">
        <v>0</v>
      </c>
      <c r="GS119">
        <v>3</v>
      </c>
      <c r="GT119">
        <v>0</v>
      </c>
      <c r="GU119" t="s">
        <v>3</v>
      </c>
      <c r="GV119">
        <f t="shared" si="143"/>
        <v>0</v>
      </c>
      <c r="GW119">
        <v>1</v>
      </c>
      <c r="GX119">
        <f t="shared" si="144"/>
        <v>0</v>
      </c>
      <c r="HA119">
        <v>0</v>
      </c>
      <c r="HB119">
        <v>0</v>
      </c>
      <c r="HC119">
        <f t="shared" si="145"/>
        <v>0</v>
      </c>
      <c r="HE119" t="s">
        <v>3</v>
      </c>
      <c r="HF119" t="s">
        <v>3</v>
      </c>
      <c r="HM119" t="s">
        <v>3</v>
      </c>
      <c r="HN119" t="s">
        <v>35</v>
      </c>
      <c r="HO119" t="s">
        <v>36</v>
      </c>
      <c r="HP119" t="s">
        <v>32</v>
      </c>
      <c r="HQ119" t="s">
        <v>32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257</v>
      </c>
      <c r="F120" s="2" t="s">
        <v>258</v>
      </c>
      <c r="G120" s="2" t="s">
        <v>259</v>
      </c>
      <c r="H120" s="2" t="s">
        <v>41</v>
      </c>
      <c r="I120" s="2">
        <f>ROUND(120,7)</f>
        <v>120</v>
      </c>
      <c r="J120" s="2">
        <v>0</v>
      </c>
      <c r="K120" s="2">
        <f>ROUND(120,7)</f>
        <v>120</v>
      </c>
      <c r="L120" s="2"/>
      <c r="M120" s="2"/>
      <c r="N120" s="2"/>
      <c r="O120" s="2">
        <f t="shared" si="117"/>
        <v>1003680</v>
      </c>
      <c r="P120" s="2">
        <f>ROUND(ROUND(CQ120*I120,2)/BC120,2)</f>
        <v>1003680</v>
      </c>
      <c r="Q120" s="2">
        <f t="shared" si="118"/>
        <v>0</v>
      </c>
      <c r="R120" s="2">
        <f t="shared" si="119"/>
        <v>0</v>
      </c>
      <c r="S120" s="2">
        <f t="shared" si="120"/>
        <v>0</v>
      </c>
      <c r="T120" s="2">
        <f t="shared" si="121"/>
        <v>0</v>
      </c>
      <c r="U120" s="2">
        <f t="shared" si="122"/>
        <v>0</v>
      </c>
      <c r="V120" s="2">
        <f t="shared" si="123"/>
        <v>0</v>
      </c>
      <c r="W120" s="2">
        <f t="shared" si="124"/>
        <v>0</v>
      </c>
      <c r="X120" s="2">
        <f t="shared" si="125"/>
        <v>0</v>
      </c>
      <c r="Y120" s="2">
        <f t="shared" si="126"/>
        <v>0</v>
      </c>
      <c r="Z120" s="2"/>
      <c r="AA120" s="2">
        <v>64976624</v>
      </c>
      <c r="AB120" s="2">
        <f t="shared" si="127"/>
        <v>8364</v>
      </c>
      <c r="AC120" s="2">
        <f t="shared" si="128"/>
        <v>8364</v>
      </c>
      <c r="AD120" s="2">
        <f>ROUND((((ET120)-(EU120))+AE120),2)</f>
        <v>0</v>
      </c>
      <c r="AE120" s="2">
        <f>ROUND((EU120),2)</f>
        <v>0</v>
      </c>
      <c r="AF120" s="2">
        <f>ROUND((EV120),2)</f>
        <v>0</v>
      </c>
      <c r="AG120" s="2">
        <f t="shared" si="129"/>
        <v>0</v>
      </c>
      <c r="AH120" s="2">
        <f>(EW120)</f>
        <v>0</v>
      </c>
      <c r="AI120" s="2">
        <f>(EX120)</f>
        <v>0</v>
      </c>
      <c r="AJ120" s="2">
        <f t="shared" si="130"/>
        <v>0</v>
      </c>
      <c r="AK120" s="2">
        <v>8364</v>
      </c>
      <c r="AL120" s="2">
        <v>8364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2</v>
      </c>
      <c r="BJ120" s="2" t="s">
        <v>3</v>
      </c>
      <c r="BK120" s="2"/>
      <c r="BL120" s="2"/>
      <c r="BM120" s="2">
        <v>500004</v>
      </c>
      <c r="BN120" s="2">
        <v>0</v>
      </c>
      <c r="BO120" s="2" t="s">
        <v>3</v>
      </c>
      <c r="BP120" s="2">
        <v>0</v>
      </c>
      <c r="BQ120" s="2">
        <v>14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0</v>
      </c>
      <c r="CA120" s="2">
        <v>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31"/>
        <v>1003680</v>
      </c>
      <c r="CQ120" s="2">
        <f>AC120</f>
        <v>8364</v>
      </c>
      <c r="CR120" s="2">
        <f>(((ET120)-(EU120)*BS120)+AE120*BS120)</f>
        <v>0</v>
      </c>
      <c r="CS120" s="2">
        <f t="shared" si="132"/>
        <v>0</v>
      </c>
      <c r="CT120" s="2">
        <f t="shared" si="133"/>
        <v>0</v>
      </c>
      <c r="CU120" s="2">
        <f t="shared" si="134"/>
        <v>0</v>
      </c>
      <c r="CV120" s="2">
        <f t="shared" si="135"/>
        <v>0</v>
      </c>
      <c r="CW120" s="2">
        <f t="shared" si="136"/>
        <v>0</v>
      </c>
      <c r="CX120" s="2">
        <f t="shared" si="137"/>
        <v>0</v>
      </c>
      <c r="CY120" s="2">
        <f>0</f>
        <v>0</v>
      </c>
      <c r="CZ120" s="2">
        <f>0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1003</v>
      </c>
      <c r="DV120" s="2" t="s">
        <v>41</v>
      </c>
      <c r="DW120" s="2" t="s">
        <v>41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49994437</v>
      </c>
      <c r="EF120" s="2">
        <v>14</v>
      </c>
      <c r="EG120" s="2" t="s">
        <v>42</v>
      </c>
      <c r="EH120" s="2">
        <v>0</v>
      </c>
      <c r="EI120" s="2" t="s">
        <v>3</v>
      </c>
      <c r="EJ120" s="2">
        <v>2</v>
      </c>
      <c r="EK120" s="2">
        <v>500004</v>
      </c>
      <c r="EL120" s="2" t="s">
        <v>43</v>
      </c>
      <c r="EM120" s="2" t="s">
        <v>44</v>
      </c>
      <c r="EN120" s="2"/>
      <c r="EO120" s="2" t="s">
        <v>3</v>
      </c>
      <c r="EP120" s="2"/>
      <c r="EQ120" s="2">
        <v>131072</v>
      </c>
      <c r="ER120" s="2">
        <v>874.18</v>
      </c>
      <c r="ES120" s="2">
        <v>8364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0</v>
      </c>
      <c r="FD120" s="2">
        <v>18</v>
      </c>
      <c r="FE120" s="2"/>
      <c r="FF120" s="2">
        <v>8200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260</v>
      </c>
      <c r="GB120" s="2"/>
      <c r="GC120" s="2"/>
      <c r="GD120" s="2">
        <v>1</v>
      </c>
      <c r="GE120" s="2"/>
      <c r="GF120" s="2">
        <v>609534643</v>
      </c>
      <c r="GG120" s="2">
        <v>2</v>
      </c>
      <c r="GH120" s="2">
        <v>3</v>
      </c>
      <c r="GI120" s="2">
        <v>-2</v>
      </c>
      <c r="GJ120" s="2">
        <v>0</v>
      </c>
      <c r="GK120" s="2">
        <v>0</v>
      </c>
      <c r="GL120" s="2">
        <f t="shared" si="138"/>
        <v>0</v>
      </c>
      <c r="GM120" s="2">
        <f t="shared" si="139"/>
        <v>1003680</v>
      </c>
      <c r="GN120" s="2">
        <f t="shared" si="140"/>
        <v>0</v>
      </c>
      <c r="GO120" s="2">
        <f t="shared" si="141"/>
        <v>1003680</v>
      </c>
      <c r="GP120" s="2">
        <f t="shared" si="142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143"/>
        <v>0</v>
      </c>
      <c r="GW120" s="2">
        <v>1</v>
      </c>
      <c r="GX120" s="2">
        <f t="shared" si="144"/>
        <v>0</v>
      </c>
      <c r="GY120" s="2"/>
      <c r="GZ120" s="2"/>
      <c r="HA120" s="2">
        <v>0</v>
      </c>
      <c r="HB120" s="2">
        <v>0</v>
      </c>
      <c r="HC120" s="2">
        <f t="shared" si="145"/>
        <v>0</v>
      </c>
      <c r="HD120" s="2"/>
      <c r="HE120" s="2" t="s">
        <v>46</v>
      </c>
      <c r="HF120" s="2" t="s">
        <v>37</v>
      </c>
      <c r="HG120" s="2">
        <f>ROUND(AC120*I120,2)</f>
        <v>1003680</v>
      </c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257</v>
      </c>
      <c r="F121" t="s">
        <v>258</v>
      </c>
      <c r="G121" t="s">
        <v>259</v>
      </c>
      <c r="H121" t="s">
        <v>41</v>
      </c>
      <c r="I121">
        <f>ROUND(120,7)</f>
        <v>120</v>
      </c>
      <c r="J121">
        <v>0</v>
      </c>
      <c r="K121">
        <f>ROUND(120,7)</f>
        <v>120</v>
      </c>
      <c r="O121">
        <f t="shared" si="117"/>
        <v>1003680</v>
      </c>
      <c r="P121">
        <f>ROUND(CQ121*I121,2)</f>
        <v>1003680</v>
      </c>
      <c r="Q121">
        <f t="shared" si="118"/>
        <v>0</v>
      </c>
      <c r="R121">
        <f t="shared" si="119"/>
        <v>0</v>
      </c>
      <c r="S121">
        <f t="shared" si="120"/>
        <v>0</v>
      </c>
      <c r="T121">
        <f t="shared" si="121"/>
        <v>0</v>
      </c>
      <c r="U121">
        <f t="shared" si="122"/>
        <v>0</v>
      </c>
      <c r="V121">
        <f t="shared" si="123"/>
        <v>0</v>
      </c>
      <c r="W121">
        <f t="shared" si="124"/>
        <v>0</v>
      </c>
      <c r="X121">
        <f t="shared" si="125"/>
        <v>0</v>
      </c>
      <c r="Y121">
        <f t="shared" si="126"/>
        <v>0</v>
      </c>
      <c r="AA121">
        <v>64976622</v>
      </c>
      <c r="AB121">
        <f t="shared" si="127"/>
        <v>8364</v>
      </c>
      <c r="AC121">
        <f t="shared" si="128"/>
        <v>8364</v>
      </c>
      <c r="AD121">
        <f>ROUND((((ET121)-(EU121))+AE121),2)</f>
        <v>0</v>
      </c>
      <c r="AE121">
        <f>ROUND((EU121),2)</f>
        <v>0</v>
      </c>
      <c r="AF121">
        <f>ROUND((EV121),2)</f>
        <v>0</v>
      </c>
      <c r="AG121">
        <f t="shared" si="129"/>
        <v>0</v>
      </c>
      <c r="AH121">
        <f>(EW121)</f>
        <v>0</v>
      </c>
      <c r="AI121">
        <f>(EX121)</f>
        <v>0</v>
      </c>
      <c r="AJ121">
        <f t="shared" si="130"/>
        <v>0</v>
      </c>
      <c r="AK121">
        <v>8364</v>
      </c>
      <c r="AL121">
        <v>8364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9.2200000000000006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3</v>
      </c>
      <c r="BM121">
        <v>500004</v>
      </c>
      <c r="BN121">
        <v>0</v>
      </c>
      <c r="BO121" t="s">
        <v>3</v>
      </c>
      <c r="BP121">
        <v>0</v>
      </c>
      <c r="BQ121">
        <v>14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31"/>
        <v>1003680</v>
      </c>
      <c r="CQ121">
        <f>AC121</f>
        <v>8364</v>
      </c>
      <c r="CR121">
        <f>(((ET121)-(EU121)*BS121)+AE121*BS121)</f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41</v>
      </c>
      <c r="DW121" t="s">
        <v>41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49994437</v>
      </c>
      <c r="EF121">
        <v>14</v>
      </c>
      <c r="EG121" t="s">
        <v>42</v>
      </c>
      <c r="EH121">
        <v>0</v>
      </c>
      <c r="EI121" t="s">
        <v>3</v>
      </c>
      <c r="EJ121">
        <v>2</v>
      </c>
      <c r="EK121">
        <v>500004</v>
      </c>
      <c r="EL121" t="s">
        <v>43</v>
      </c>
      <c r="EM121" t="s">
        <v>44</v>
      </c>
      <c r="EO121" t="s">
        <v>3</v>
      </c>
      <c r="EQ121">
        <v>131072</v>
      </c>
      <c r="ER121">
        <v>8364</v>
      </c>
      <c r="ES121">
        <v>8364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8200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260</v>
      </c>
      <c r="GD121">
        <v>1</v>
      </c>
      <c r="GF121">
        <v>609534643</v>
      </c>
      <c r="GG121">
        <v>2</v>
      </c>
      <c r="GH121">
        <v>3</v>
      </c>
      <c r="GI121">
        <v>3</v>
      </c>
      <c r="GJ121">
        <v>0</v>
      </c>
      <c r="GK121">
        <v>0</v>
      </c>
      <c r="GL121">
        <f t="shared" si="138"/>
        <v>0</v>
      </c>
      <c r="GM121">
        <f t="shared" si="139"/>
        <v>1003680</v>
      </c>
      <c r="GN121">
        <f t="shared" si="140"/>
        <v>0</v>
      </c>
      <c r="GO121">
        <f t="shared" si="141"/>
        <v>1003680</v>
      </c>
      <c r="GP121">
        <f t="shared" si="142"/>
        <v>0</v>
      </c>
      <c r="GR121">
        <v>1</v>
      </c>
      <c r="GS121">
        <v>1</v>
      </c>
      <c r="GT121">
        <v>0</v>
      </c>
      <c r="GU121" t="s">
        <v>3</v>
      </c>
      <c r="GV121">
        <f t="shared" si="143"/>
        <v>0</v>
      </c>
      <c r="GW121">
        <v>1</v>
      </c>
      <c r="GX121">
        <f t="shared" si="144"/>
        <v>0</v>
      </c>
      <c r="HA121">
        <v>0</v>
      </c>
      <c r="HB121">
        <v>0</v>
      </c>
      <c r="HC121">
        <f t="shared" si="145"/>
        <v>0</v>
      </c>
      <c r="HE121" t="s">
        <v>46</v>
      </c>
      <c r="HF121" t="s">
        <v>37</v>
      </c>
      <c r="HG121">
        <f>ROUND(AC121*I121,2)</f>
        <v>1003680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3" spans="1:255" x14ac:dyDescent="0.2">
      <c r="A123" s="3">
        <v>51</v>
      </c>
      <c r="B123" s="3">
        <f>B24</f>
        <v>1</v>
      </c>
      <c r="C123" s="3">
        <f>A24</f>
        <v>4</v>
      </c>
      <c r="D123" s="3">
        <f>ROW(A24)</f>
        <v>24</v>
      </c>
      <c r="E123" s="3"/>
      <c r="F123" s="3" t="str">
        <f>IF(F24&lt;&gt;"",F24,"")</f>
        <v>Новый раздел</v>
      </c>
      <c r="G123" s="3" t="str">
        <f>IF(G24&lt;&gt;"",G24,"")</f>
        <v>Открытая прокладка кабеля 220кВ</v>
      </c>
      <c r="H123" s="3">
        <v>0</v>
      </c>
      <c r="I123" s="3"/>
      <c r="J123" s="3"/>
      <c r="K123" s="3"/>
      <c r="L123" s="3"/>
      <c r="M123" s="3"/>
      <c r="N123" s="3"/>
      <c r="O123" s="3">
        <f t="shared" ref="O123:T123" si="154">ROUND(AB123,2)</f>
        <v>720485053.10000002</v>
      </c>
      <c r="P123" s="3">
        <f t="shared" si="154"/>
        <v>720242190.57000005</v>
      </c>
      <c r="Q123" s="3">
        <f t="shared" si="154"/>
        <v>160867.34</v>
      </c>
      <c r="R123" s="3">
        <f t="shared" si="154"/>
        <v>5946.87</v>
      </c>
      <c r="S123" s="3">
        <f t="shared" si="154"/>
        <v>81995.19</v>
      </c>
      <c r="T123" s="3">
        <f t="shared" si="154"/>
        <v>0</v>
      </c>
      <c r="U123" s="3">
        <f>AH123</f>
        <v>8169.0761864000015</v>
      </c>
      <c r="V123" s="3">
        <f>AI123</f>
        <v>478.8207250000001</v>
      </c>
      <c r="W123" s="3">
        <f>ROUND(AJ123,2)</f>
        <v>36580.01</v>
      </c>
      <c r="X123" s="3">
        <f>ROUND(AK123,2)</f>
        <v>85939.61</v>
      </c>
      <c r="Y123" s="3">
        <f>ROUND(AL123,2)</f>
        <v>45621.41</v>
      </c>
      <c r="Z123" s="3"/>
      <c r="AA123" s="3"/>
      <c r="AB123" s="3">
        <f>ROUND(SUMIF(AA28:AA121,"=64976624",O28:O121),2)</f>
        <v>720485053.10000002</v>
      </c>
      <c r="AC123" s="3">
        <f>ROUND(SUMIF(AA28:AA121,"=64976624",P28:P121),2)</f>
        <v>720242190.57000005</v>
      </c>
      <c r="AD123" s="3">
        <f>ROUND(SUMIF(AA28:AA121,"=64976624",Q28:Q121),2)</f>
        <v>160867.34</v>
      </c>
      <c r="AE123" s="3">
        <f>ROUND(SUMIF(AA28:AA121,"=64976624",R28:R121),2)</f>
        <v>5946.87</v>
      </c>
      <c r="AF123" s="3">
        <f>ROUND(SUMIF(AA28:AA121,"=64976624",S28:S121),2)</f>
        <v>81995.19</v>
      </c>
      <c r="AG123" s="3">
        <f>ROUND(SUMIF(AA28:AA121,"=64976624",T28:T121),2)</f>
        <v>0</v>
      </c>
      <c r="AH123" s="3">
        <f>SUMIF(AA28:AA121,"=64976624",U28:U121)</f>
        <v>8169.0761864000015</v>
      </c>
      <c r="AI123" s="3">
        <f>SUMIF(AA28:AA121,"=64976624",V28:V121)</f>
        <v>478.8207250000001</v>
      </c>
      <c r="AJ123" s="3">
        <f>ROUND(SUMIF(AA28:AA121,"=64976624",W28:W121),2)</f>
        <v>36580.01</v>
      </c>
      <c r="AK123" s="3">
        <f>ROUND(SUMIF(AA28:AA121,"=64976624",X28:X121),2)</f>
        <v>85939.61</v>
      </c>
      <c r="AL123" s="3">
        <f>ROUND(SUMIF(AA28:AA121,"=64976624",Y28:Y121),2)</f>
        <v>45621.41</v>
      </c>
      <c r="AM123" s="3"/>
      <c r="AN123" s="3"/>
      <c r="AO123" s="3">
        <f t="shared" ref="AO123:BD123" si="155">ROUND(BX123,2)</f>
        <v>0</v>
      </c>
      <c r="AP123" s="3">
        <f t="shared" si="155"/>
        <v>19418807.190000001</v>
      </c>
      <c r="AQ123" s="3">
        <f t="shared" si="155"/>
        <v>0</v>
      </c>
      <c r="AR123" s="3">
        <f t="shared" si="155"/>
        <v>720616614.12</v>
      </c>
      <c r="AS123" s="3">
        <f t="shared" si="155"/>
        <v>1159589.1100000001</v>
      </c>
      <c r="AT123" s="3">
        <f t="shared" si="155"/>
        <v>700038217.82000005</v>
      </c>
      <c r="AU123" s="3">
        <f t="shared" si="155"/>
        <v>0</v>
      </c>
      <c r="AV123" s="3">
        <f t="shared" si="155"/>
        <v>720242190.57000005</v>
      </c>
      <c r="AW123" s="3">
        <f t="shared" si="155"/>
        <v>700823383.38</v>
      </c>
      <c r="AX123" s="3">
        <f t="shared" si="155"/>
        <v>0</v>
      </c>
      <c r="AY123" s="3">
        <f t="shared" si="155"/>
        <v>700823383.38</v>
      </c>
      <c r="AZ123" s="3">
        <f t="shared" si="155"/>
        <v>19418807.190000001</v>
      </c>
      <c r="BA123" s="3">
        <f t="shared" si="155"/>
        <v>0</v>
      </c>
      <c r="BB123" s="3">
        <f t="shared" si="155"/>
        <v>0</v>
      </c>
      <c r="BC123" s="3">
        <f t="shared" si="155"/>
        <v>0</v>
      </c>
      <c r="BD123" s="3">
        <f t="shared" si="155"/>
        <v>0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>
        <f>ROUND(SUMIF(AA28:AA121,"=64976624",FQ28:FQ121),2)</f>
        <v>0</v>
      </c>
      <c r="BY123" s="3">
        <f>ROUND(SUMIF(AA28:AA121,"=64976624",FR28:FR121),2)</f>
        <v>19418807.190000001</v>
      </c>
      <c r="BZ123" s="3">
        <f>ROUND(SUMIF(AA28:AA121,"=64976624",GL28:GL121),2)</f>
        <v>0</v>
      </c>
      <c r="CA123" s="3">
        <f>ROUND(SUMIF(AA28:AA121,"=64976624",GM28:GM121),2)</f>
        <v>720616614.12</v>
      </c>
      <c r="CB123" s="3">
        <f>ROUND(SUMIF(AA28:AA121,"=64976624",GN28:GN121),2)</f>
        <v>1159589.1100000001</v>
      </c>
      <c r="CC123" s="3">
        <f>ROUND(SUMIF(AA28:AA121,"=64976624",GO28:GO121),2)</f>
        <v>700038217.82000005</v>
      </c>
      <c r="CD123" s="3">
        <f>ROUND(SUMIF(AA28:AA121,"=64976624",GP28:GP121),2)</f>
        <v>0</v>
      </c>
      <c r="CE123" s="3">
        <f>AC123-BX123</f>
        <v>720242190.57000005</v>
      </c>
      <c r="CF123" s="3">
        <f>AC123-BY123</f>
        <v>700823383.38</v>
      </c>
      <c r="CG123" s="3">
        <f>BX123-BZ123</f>
        <v>0</v>
      </c>
      <c r="CH123" s="3">
        <f>AC123-BX123-BY123+BZ123</f>
        <v>700823383.38</v>
      </c>
      <c r="CI123" s="3">
        <f>BY123-BZ123</f>
        <v>19418807.190000001</v>
      </c>
      <c r="CJ123" s="3">
        <f>ROUND(SUMIF(AA28:AA121,"=64976624",GX28:GX121),2)</f>
        <v>0</v>
      </c>
      <c r="CK123" s="3">
        <f>ROUND(SUMIF(AA28:AA121,"=64976624",GY28:GY121),2)</f>
        <v>0</v>
      </c>
      <c r="CL123" s="3">
        <f>ROUND(SUMIF(AA28:AA121,"=64976624",GZ28:GZ121),2)</f>
        <v>0</v>
      </c>
      <c r="CM123" s="3">
        <f>ROUND(SUMIF(AA28:AA121,"=64976624",HD28:HD121),2)</f>
        <v>0</v>
      </c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4">
        <f t="shared" ref="DG123:DL123" si="156">ROUND(DT123,2)</f>
        <v>732597354.35000002</v>
      </c>
      <c r="DH123" s="4">
        <f t="shared" si="156"/>
        <v>726385177.94000006</v>
      </c>
      <c r="DI123" s="4">
        <f t="shared" si="156"/>
        <v>2036162.55</v>
      </c>
      <c r="DJ123" s="4">
        <f t="shared" si="156"/>
        <v>302873.83</v>
      </c>
      <c r="DK123" s="4">
        <f t="shared" si="156"/>
        <v>4176013.86</v>
      </c>
      <c r="DL123" s="4">
        <f t="shared" si="156"/>
        <v>0</v>
      </c>
      <c r="DM123" s="4">
        <f>DZ123</f>
        <v>8169.0761864000015</v>
      </c>
      <c r="DN123" s="4">
        <f>EA123</f>
        <v>478.8207250000001</v>
      </c>
      <c r="DO123" s="4">
        <f>ROUND(EB123,2)</f>
        <v>36580.01</v>
      </c>
      <c r="DP123" s="4">
        <f>ROUND(EC123,2)</f>
        <v>4376901.57</v>
      </c>
      <c r="DQ123" s="4">
        <f>ROUND(ED123,2)</f>
        <v>2323495.7200000002</v>
      </c>
      <c r="DR123" s="4"/>
      <c r="DS123" s="4"/>
      <c r="DT123" s="4">
        <f>ROUND(SUMIF(AA28:AA121,"=64976622",O28:O121),2)</f>
        <v>732597354.35000002</v>
      </c>
      <c r="DU123" s="4">
        <f>ROUND(SUMIF(AA28:AA121,"=64976622",P28:P121),2)</f>
        <v>726385177.94000006</v>
      </c>
      <c r="DV123" s="4">
        <f>ROUND(SUMIF(AA28:AA121,"=64976622",Q28:Q121),2)</f>
        <v>2036162.55</v>
      </c>
      <c r="DW123" s="4">
        <f>ROUND(SUMIF(AA28:AA121,"=64976622",R28:R121),2)</f>
        <v>302873.83</v>
      </c>
      <c r="DX123" s="4">
        <f>ROUND(SUMIF(AA28:AA121,"=64976622",S28:S121),2)</f>
        <v>4176013.86</v>
      </c>
      <c r="DY123" s="4">
        <f>ROUND(SUMIF(AA28:AA121,"=64976622",T28:T121),2)</f>
        <v>0</v>
      </c>
      <c r="DZ123" s="4">
        <f>SUMIF(AA28:AA121,"=64976622",U28:U121)</f>
        <v>8169.0761864000015</v>
      </c>
      <c r="EA123" s="4">
        <f>SUMIF(AA28:AA121,"=64976622",V28:V121)</f>
        <v>478.8207250000001</v>
      </c>
      <c r="EB123" s="4">
        <f>ROUND(SUMIF(AA28:AA121,"=64976622",W28:W121),2)</f>
        <v>36580.01</v>
      </c>
      <c r="EC123" s="4">
        <f>ROUND(SUMIF(AA28:AA121,"=64976622",X28:X121),2)</f>
        <v>4376901.57</v>
      </c>
      <c r="ED123" s="4">
        <f>ROUND(SUMIF(AA28:AA121,"=64976622",Y28:Y121),2)</f>
        <v>2323495.7200000002</v>
      </c>
      <c r="EE123" s="4"/>
      <c r="EF123" s="4"/>
      <c r="EG123" s="4">
        <f t="shared" ref="EG123:EV123" si="157">ROUND(FP123,2)</f>
        <v>0</v>
      </c>
      <c r="EH123" s="4">
        <f t="shared" si="157"/>
        <v>18853210.890000001</v>
      </c>
      <c r="EI123" s="4">
        <f t="shared" si="157"/>
        <v>0</v>
      </c>
      <c r="EJ123" s="4">
        <f t="shared" si="157"/>
        <v>739297751.63999999</v>
      </c>
      <c r="EK123" s="4">
        <f t="shared" si="157"/>
        <v>6055025.1799999997</v>
      </c>
      <c r="EL123" s="4">
        <f t="shared" si="157"/>
        <v>714389515.57000005</v>
      </c>
      <c r="EM123" s="4">
        <f t="shared" si="157"/>
        <v>0</v>
      </c>
      <c r="EN123" s="4">
        <f t="shared" si="157"/>
        <v>726385177.94000006</v>
      </c>
      <c r="EO123" s="4">
        <f t="shared" si="157"/>
        <v>707531967.04999995</v>
      </c>
      <c r="EP123" s="4">
        <f t="shared" si="157"/>
        <v>0</v>
      </c>
      <c r="EQ123" s="4">
        <f t="shared" si="157"/>
        <v>707531967.04999995</v>
      </c>
      <c r="ER123" s="4">
        <f t="shared" si="157"/>
        <v>18853210.890000001</v>
      </c>
      <c r="ES123" s="4">
        <f t="shared" si="157"/>
        <v>0</v>
      </c>
      <c r="ET123" s="4">
        <f t="shared" si="157"/>
        <v>0</v>
      </c>
      <c r="EU123" s="4">
        <f t="shared" si="157"/>
        <v>0</v>
      </c>
      <c r="EV123" s="4">
        <f t="shared" si="157"/>
        <v>0</v>
      </c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>
        <f>ROUND(SUMIF(AA28:AA121,"=64976622",FQ28:FQ121),2)</f>
        <v>0</v>
      </c>
      <c r="FQ123" s="4">
        <f>ROUND(SUMIF(AA28:AA121,"=64976622",FR28:FR121),2)</f>
        <v>18853210.890000001</v>
      </c>
      <c r="FR123" s="4">
        <f>ROUND(SUMIF(AA28:AA121,"=64976622",GL28:GL121),2)</f>
        <v>0</v>
      </c>
      <c r="FS123" s="4">
        <f>ROUND(SUMIF(AA28:AA121,"=64976622",GM28:GM121),2)</f>
        <v>739297751.63999999</v>
      </c>
      <c r="FT123" s="4">
        <f>ROUND(SUMIF(AA28:AA121,"=64976622",GN28:GN121),2)</f>
        <v>6055025.1799999997</v>
      </c>
      <c r="FU123" s="4">
        <f>ROUND(SUMIF(AA28:AA121,"=64976622",GO28:GO121),2)</f>
        <v>714389515.57000005</v>
      </c>
      <c r="FV123" s="4">
        <f>ROUND(SUMIF(AA28:AA121,"=64976622",GP28:GP121),2)</f>
        <v>0</v>
      </c>
      <c r="FW123" s="4">
        <f>DU123-FP123</f>
        <v>726385177.94000006</v>
      </c>
      <c r="FX123" s="4">
        <f>DU123-FQ123</f>
        <v>707531967.05000007</v>
      </c>
      <c r="FY123" s="4">
        <f>FP123-FR123</f>
        <v>0</v>
      </c>
      <c r="FZ123" s="4">
        <f>DU123-FP123-FQ123+FR123</f>
        <v>707531967.05000007</v>
      </c>
      <c r="GA123" s="4">
        <f>FQ123-FR123</f>
        <v>18853210.890000001</v>
      </c>
      <c r="GB123" s="4">
        <f>ROUND(SUMIF(AA28:AA121,"=64976622",GX28:GX121),2)</f>
        <v>0</v>
      </c>
      <c r="GC123" s="4">
        <f>ROUND(SUMIF(AA28:AA121,"=64976622",GY28:GY121),2)</f>
        <v>0</v>
      </c>
      <c r="GD123" s="4">
        <f>ROUND(SUMIF(AA28:AA121,"=64976622",GZ28:GZ121),2)</f>
        <v>0</v>
      </c>
      <c r="GE123" s="4">
        <f>ROUND(SUMIF(AA28:AA121,"=64976622",HD28:HD121),2)</f>
        <v>0</v>
      </c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201</v>
      </c>
      <c r="F125" s="5">
        <f>ROUND(Source!O123,O125)</f>
        <v>720485053.10000002</v>
      </c>
      <c r="G125" s="5" t="s">
        <v>261</v>
      </c>
      <c r="H125" s="5" t="s">
        <v>262</v>
      </c>
      <c r="I125" s="5"/>
      <c r="J125" s="5"/>
      <c r="K125" s="5">
        <v>201</v>
      </c>
      <c r="L125" s="5">
        <v>1</v>
      </c>
      <c r="M125" s="5">
        <v>3</v>
      </c>
      <c r="N125" s="5" t="s">
        <v>3</v>
      </c>
      <c r="O125" s="5">
        <v>2</v>
      </c>
      <c r="P125" s="5">
        <f>ROUND(Source!DG123,O125)</f>
        <v>732597354.35000002</v>
      </c>
      <c r="Q125" s="5"/>
      <c r="R125" s="5"/>
      <c r="S125" s="5"/>
      <c r="T125" s="5"/>
      <c r="U125" s="5"/>
      <c r="V125" s="5"/>
      <c r="W125" s="5">
        <v>701066245.90999997</v>
      </c>
      <c r="X125" s="5">
        <v>1</v>
      </c>
      <c r="Y125" s="5">
        <v>701066245.90999997</v>
      </c>
      <c r="Z125" s="5">
        <v>713744143.45999992</v>
      </c>
      <c r="AA125" s="5">
        <v>1</v>
      </c>
      <c r="AB125" s="5">
        <v>713744143.45999992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202</v>
      </c>
      <c r="F126" s="5">
        <f>ROUND(Source!P123,O126)</f>
        <v>720242190.57000005</v>
      </c>
      <c r="G126" s="5" t="s">
        <v>263</v>
      </c>
      <c r="H126" s="5" t="s">
        <v>264</v>
      </c>
      <c r="I126" s="5"/>
      <c r="J126" s="5"/>
      <c r="K126" s="5">
        <v>202</v>
      </c>
      <c r="L126" s="5">
        <v>2</v>
      </c>
      <c r="M126" s="5">
        <v>3</v>
      </c>
      <c r="N126" s="5" t="s">
        <v>3</v>
      </c>
      <c r="O126" s="5">
        <v>2</v>
      </c>
      <c r="P126" s="5">
        <f>ROUND(Source!DH123,O126)</f>
        <v>726385177.94000006</v>
      </c>
      <c r="Q126" s="5"/>
      <c r="R126" s="5"/>
      <c r="S126" s="5"/>
      <c r="T126" s="5"/>
      <c r="U126" s="5"/>
      <c r="V126" s="5"/>
      <c r="W126" s="5">
        <v>720242190.57000005</v>
      </c>
      <c r="X126" s="5">
        <v>1</v>
      </c>
      <c r="Y126" s="5">
        <v>720242190.57000005</v>
      </c>
      <c r="Z126" s="5">
        <v>726385177.93999994</v>
      </c>
      <c r="AA126" s="5">
        <v>1</v>
      </c>
      <c r="AB126" s="5">
        <v>726385177.93999994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222</v>
      </c>
      <c r="F127" s="5">
        <f>ROUND(Source!AO123,O127)</f>
        <v>0</v>
      </c>
      <c r="G127" s="5" t="s">
        <v>265</v>
      </c>
      <c r="H127" s="5" t="s">
        <v>266</v>
      </c>
      <c r="I127" s="5"/>
      <c r="J127" s="5"/>
      <c r="K127" s="5">
        <v>222</v>
      </c>
      <c r="L127" s="5">
        <v>3</v>
      </c>
      <c r="M127" s="5">
        <v>3</v>
      </c>
      <c r="N127" s="5" t="s">
        <v>3</v>
      </c>
      <c r="O127" s="5">
        <v>2</v>
      </c>
      <c r="P127" s="5">
        <f>ROUND(Source!EG123,O127)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225</v>
      </c>
      <c r="F128" s="5">
        <f>ROUND(Source!AV123,O128)</f>
        <v>720242190.57000005</v>
      </c>
      <c r="G128" s="5" t="s">
        <v>267</v>
      </c>
      <c r="H128" s="5" t="s">
        <v>268</v>
      </c>
      <c r="I128" s="5"/>
      <c r="J128" s="5"/>
      <c r="K128" s="5">
        <v>225</v>
      </c>
      <c r="L128" s="5">
        <v>4</v>
      </c>
      <c r="M128" s="5">
        <v>3</v>
      </c>
      <c r="N128" s="5" t="s">
        <v>3</v>
      </c>
      <c r="O128" s="5">
        <v>2</v>
      </c>
      <c r="P128" s="5">
        <f>ROUND(Source!EN123,O128)</f>
        <v>726385177.94000006</v>
      </c>
      <c r="Q128" s="5"/>
      <c r="R128" s="5"/>
      <c r="S128" s="5"/>
      <c r="T128" s="5"/>
      <c r="U128" s="5"/>
      <c r="V128" s="5"/>
      <c r="W128" s="5">
        <v>720242190.57000005</v>
      </c>
      <c r="X128" s="5">
        <v>1</v>
      </c>
      <c r="Y128" s="5">
        <v>720242190.57000005</v>
      </c>
      <c r="Z128" s="5">
        <v>726385177.94000006</v>
      </c>
      <c r="AA128" s="5">
        <v>1</v>
      </c>
      <c r="AB128" s="5">
        <v>726385177.94000006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226</v>
      </c>
      <c r="F129" s="5">
        <f>ROUND(Source!AW123,O129)</f>
        <v>700823383.38</v>
      </c>
      <c r="G129" s="5" t="s">
        <v>269</v>
      </c>
      <c r="H129" s="5" t="s">
        <v>270</v>
      </c>
      <c r="I129" s="5"/>
      <c r="J129" s="5"/>
      <c r="K129" s="5">
        <v>226</v>
      </c>
      <c r="L129" s="5">
        <v>5</v>
      </c>
      <c r="M129" s="5">
        <v>3</v>
      </c>
      <c r="N129" s="5" t="s">
        <v>3</v>
      </c>
      <c r="O129" s="5">
        <v>2</v>
      </c>
      <c r="P129" s="5">
        <f>ROUND(Source!EO123,O129)</f>
        <v>707531967.04999995</v>
      </c>
      <c r="Q129" s="5"/>
      <c r="R129" s="5"/>
      <c r="S129" s="5"/>
      <c r="T129" s="5"/>
      <c r="U129" s="5"/>
      <c r="V129" s="5"/>
      <c r="W129" s="5">
        <v>700823383.38</v>
      </c>
      <c r="X129" s="5">
        <v>1</v>
      </c>
      <c r="Y129" s="5">
        <v>700823383.38</v>
      </c>
      <c r="Z129" s="5">
        <v>707531967.04999995</v>
      </c>
      <c r="AA129" s="5">
        <v>1</v>
      </c>
      <c r="AB129" s="5">
        <v>707531967.04999995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227</v>
      </c>
      <c r="F130" s="5">
        <f>ROUND(Source!AX123,O130)</f>
        <v>0</v>
      </c>
      <c r="G130" s="5" t="s">
        <v>271</v>
      </c>
      <c r="H130" s="5" t="s">
        <v>272</v>
      </c>
      <c r="I130" s="5"/>
      <c r="J130" s="5"/>
      <c r="K130" s="5">
        <v>227</v>
      </c>
      <c r="L130" s="5">
        <v>6</v>
      </c>
      <c r="M130" s="5">
        <v>3</v>
      </c>
      <c r="N130" s="5" t="s">
        <v>3</v>
      </c>
      <c r="O130" s="5">
        <v>2</v>
      </c>
      <c r="P130" s="5">
        <f>ROUND(Source!EP123,O130)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228</v>
      </c>
      <c r="F131" s="5">
        <f>ROUND(Source!AY123,O131)</f>
        <v>700823383.38</v>
      </c>
      <c r="G131" s="5" t="s">
        <v>273</v>
      </c>
      <c r="H131" s="5" t="s">
        <v>274</v>
      </c>
      <c r="I131" s="5"/>
      <c r="J131" s="5"/>
      <c r="K131" s="5">
        <v>228</v>
      </c>
      <c r="L131" s="5">
        <v>7</v>
      </c>
      <c r="M131" s="5">
        <v>3</v>
      </c>
      <c r="N131" s="5" t="s">
        <v>3</v>
      </c>
      <c r="O131" s="5">
        <v>2</v>
      </c>
      <c r="P131" s="5">
        <f>ROUND(Source!EQ123,O131)</f>
        <v>707531967.04999995</v>
      </c>
      <c r="Q131" s="5"/>
      <c r="R131" s="5"/>
      <c r="S131" s="5"/>
      <c r="T131" s="5"/>
      <c r="U131" s="5"/>
      <c r="V131" s="5"/>
      <c r="W131" s="5">
        <v>700823383.38</v>
      </c>
      <c r="X131" s="5">
        <v>1</v>
      </c>
      <c r="Y131" s="5">
        <v>700823383.38</v>
      </c>
      <c r="Z131" s="5">
        <v>707531967.04999995</v>
      </c>
      <c r="AA131" s="5">
        <v>1</v>
      </c>
      <c r="AB131" s="5">
        <v>707531967.04999995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216</v>
      </c>
      <c r="F132" s="5">
        <f>ROUND(Source!AP123,O132)</f>
        <v>19418807.190000001</v>
      </c>
      <c r="G132" s="5" t="s">
        <v>275</v>
      </c>
      <c r="H132" s="5" t="s">
        <v>276</v>
      </c>
      <c r="I132" s="5"/>
      <c r="J132" s="5"/>
      <c r="K132" s="5">
        <v>216</v>
      </c>
      <c r="L132" s="5">
        <v>8</v>
      </c>
      <c r="M132" s="5">
        <v>3</v>
      </c>
      <c r="N132" s="5" t="s">
        <v>3</v>
      </c>
      <c r="O132" s="5">
        <v>2</v>
      </c>
      <c r="P132" s="5">
        <f>ROUND(Source!EH123,O132)</f>
        <v>18853210.890000001</v>
      </c>
      <c r="Q132" s="5"/>
      <c r="R132" s="5"/>
      <c r="S132" s="5"/>
      <c r="T132" s="5"/>
      <c r="U132" s="5"/>
      <c r="V132" s="5"/>
      <c r="W132" s="5">
        <v>19418807.190000001</v>
      </c>
      <c r="X132" s="5">
        <v>1</v>
      </c>
      <c r="Y132" s="5">
        <v>19418807.190000001</v>
      </c>
      <c r="Z132" s="5">
        <v>18853210.890000001</v>
      </c>
      <c r="AA132" s="5">
        <v>1</v>
      </c>
      <c r="AB132" s="5">
        <v>18853210.890000001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223</v>
      </c>
      <c r="F133" s="5">
        <f>ROUND(Source!AQ123,O133)</f>
        <v>0</v>
      </c>
      <c r="G133" s="5" t="s">
        <v>277</v>
      </c>
      <c r="H133" s="5" t="s">
        <v>278</v>
      </c>
      <c r="I133" s="5"/>
      <c r="J133" s="5"/>
      <c r="K133" s="5">
        <v>223</v>
      </c>
      <c r="L133" s="5">
        <v>9</v>
      </c>
      <c r="M133" s="5">
        <v>3</v>
      </c>
      <c r="N133" s="5" t="s">
        <v>3</v>
      </c>
      <c r="O133" s="5">
        <v>2</v>
      </c>
      <c r="P133" s="5">
        <f>ROUND(Source!EI123,O133)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229</v>
      </c>
      <c r="F134" s="5">
        <f>ROUND(Source!AZ123,O134)</f>
        <v>19418807.190000001</v>
      </c>
      <c r="G134" s="5" t="s">
        <v>279</v>
      </c>
      <c r="H134" s="5" t="s">
        <v>280</v>
      </c>
      <c r="I134" s="5"/>
      <c r="J134" s="5"/>
      <c r="K134" s="5">
        <v>229</v>
      </c>
      <c r="L134" s="5">
        <v>10</v>
      </c>
      <c r="M134" s="5">
        <v>3</v>
      </c>
      <c r="N134" s="5" t="s">
        <v>3</v>
      </c>
      <c r="O134" s="5">
        <v>2</v>
      </c>
      <c r="P134" s="5">
        <f>ROUND(Source!ER123,O134)</f>
        <v>18853210.890000001</v>
      </c>
      <c r="Q134" s="5"/>
      <c r="R134" s="5"/>
      <c r="S134" s="5"/>
      <c r="T134" s="5"/>
      <c r="U134" s="5"/>
      <c r="V134" s="5"/>
      <c r="W134" s="5">
        <v>19418807.190000001</v>
      </c>
      <c r="X134" s="5">
        <v>1</v>
      </c>
      <c r="Y134" s="5">
        <v>19418807.190000001</v>
      </c>
      <c r="Z134" s="5">
        <v>18853210.890000001</v>
      </c>
      <c r="AA134" s="5">
        <v>1</v>
      </c>
      <c r="AB134" s="5">
        <v>18853210.890000001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203</v>
      </c>
      <c r="F135" s="5">
        <f>ROUND(Source!Q123,O135)</f>
        <v>160867.34</v>
      </c>
      <c r="G135" s="5" t="s">
        <v>281</v>
      </c>
      <c r="H135" s="5" t="s">
        <v>282</v>
      </c>
      <c r="I135" s="5"/>
      <c r="J135" s="5"/>
      <c r="K135" s="5">
        <v>203</v>
      </c>
      <c r="L135" s="5">
        <v>11</v>
      </c>
      <c r="M135" s="5">
        <v>3</v>
      </c>
      <c r="N135" s="5" t="s">
        <v>3</v>
      </c>
      <c r="O135" s="5">
        <v>2</v>
      </c>
      <c r="P135" s="5">
        <f>ROUND(Source!DI123,O135)</f>
        <v>2036162.55</v>
      </c>
      <c r="Q135" s="5"/>
      <c r="R135" s="5"/>
      <c r="S135" s="5"/>
      <c r="T135" s="5"/>
      <c r="U135" s="5"/>
      <c r="V135" s="5"/>
      <c r="W135" s="5">
        <v>160867.34000000003</v>
      </c>
      <c r="X135" s="5">
        <v>1</v>
      </c>
      <c r="Y135" s="5">
        <v>160867.34000000003</v>
      </c>
      <c r="Z135" s="5">
        <v>2036162.55</v>
      </c>
      <c r="AA135" s="5">
        <v>1</v>
      </c>
      <c r="AB135" s="5">
        <v>2036162.55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231</v>
      </c>
      <c r="F136" s="5">
        <f>ROUND(Source!BB123,O136)</f>
        <v>0</v>
      </c>
      <c r="G136" s="5" t="s">
        <v>283</v>
      </c>
      <c r="H136" s="5" t="s">
        <v>284</v>
      </c>
      <c r="I136" s="5"/>
      <c r="J136" s="5"/>
      <c r="K136" s="5">
        <v>231</v>
      </c>
      <c r="L136" s="5">
        <v>12</v>
      </c>
      <c r="M136" s="5">
        <v>3</v>
      </c>
      <c r="N136" s="5" t="s">
        <v>3</v>
      </c>
      <c r="O136" s="5">
        <v>2</v>
      </c>
      <c r="P136" s="5">
        <f>ROUND(Source!ET123,O136)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204</v>
      </c>
      <c r="F137" s="5">
        <f>ROUND(Source!R123,O137)</f>
        <v>5946.87</v>
      </c>
      <c r="G137" s="5" t="s">
        <v>285</v>
      </c>
      <c r="H137" s="5" t="s">
        <v>286</v>
      </c>
      <c r="I137" s="5"/>
      <c r="J137" s="5"/>
      <c r="K137" s="5">
        <v>204</v>
      </c>
      <c r="L137" s="5">
        <v>13</v>
      </c>
      <c r="M137" s="5">
        <v>3</v>
      </c>
      <c r="N137" s="5" t="s">
        <v>3</v>
      </c>
      <c r="O137" s="5">
        <v>2</v>
      </c>
      <c r="P137" s="5">
        <f>ROUND(Source!DJ123,O137)</f>
        <v>302873.83</v>
      </c>
      <c r="Q137" s="5"/>
      <c r="R137" s="5"/>
      <c r="S137" s="5"/>
      <c r="T137" s="5"/>
      <c r="U137" s="5"/>
      <c r="V137" s="5"/>
      <c r="W137" s="5">
        <v>5946.87</v>
      </c>
      <c r="X137" s="5">
        <v>1</v>
      </c>
      <c r="Y137" s="5">
        <v>5946.87</v>
      </c>
      <c r="Z137" s="5">
        <v>302873.8299999999</v>
      </c>
      <c r="AA137" s="5">
        <v>1</v>
      </c>
      <c r="AB137" s="5">
        <v>302873.8299999999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205</v>
      </c>
      <c r="F138" s="5">
        <f>ROUND(Source!S123,O138)</f>
        <v>81995.19</v>
      </c>
      <c r="G138" s="5" t="s">
        <v>287</v>
      </c>
      <c r="H138" s="5" t="s">
        <v>288</v>
      </c>
      <c r="I138" s="5"/>
      <c r="J138" s="5"/>
      <c r="K138" s="5">
        <v>205</v>
      </c>
      <c r="L138" s="5">
        <v>14</v>
      </c>
      <c r="M138" s="5">
        <v>3</v>
      </c>
      <c r="N138" s="5" t="s">
        <v>3</v>
      </c>
      <c r="O138" s="5">
        <v>2</v>
      </c>
      <c r="P138" s="5">
        <f>ROUND(Source!DK123,O138)</f>
        <v>4176013.86</v>
      </c>
      <c r="Q138" s="5"/>
      <c r="R138" s="5"/>
      <c r="S138" s="5"/>
      <c r="T138" s="5"/>
      <c r="U138" s="5"/>
      <c r="V138" s="5"/>
      <c r="W138" s="5">
        <v>81995.19</v>
      </c>
      <c r="X138" s="5">
        <v>1</v>
      </c>
      <c r="Y138" s="5">
        <v>81995.19</v>
      </c>
      <c r="Z138" s="5">
        <v>4176013.8599999994</v>
      </c>
      <c r="AA138" s="5">
        <v>1</v>
      </c>
      <c r="AB138" s="5">
        <v>4176013.8599999994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232</v>
      </c>
      <c r="F139" s="5">
        <f>ROUND(Source!BC123,O139)</f>
        <v>0</v>
      </c>
      <c r="G139" s="5" t="s">
        <v>289</v>
      </c>
      <c r="H139" s="5" t="s">
        <v>290</v>
      </c>
      <c r="I139" s="5"/>
      <c r="J139" s="5"/>
      <c r="K139" s="5">
        <v>232</v>
      </c>
      <c r="L139" s="5">
        <v>15</v>
      </c>
      <c r="M139" s="5">
        <v>3</v>
      </c>
      <c r="N139" s="5" t="s">
        <v>3</v>
      </c>
      <c r="O139" s="5">
        <v>2</v>
      </c>
      <c r="P139" s="5">
        <f>ROUND(Source!EU123,O139)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214</v>
      </c>
      <c r="F140" s="5">
        <f>ROUND(Source!AS123,O140)</f>
        <v>1159589.1100000001</v>
      </c>
      <c r="G140" s="5" t="s">
        <v>291</v>
      </c>
      <c r="H140" s="5" t="s">
        <v>292</v>
      </c>
      <c r="I140" s="5"/>
      <c r="J140" s="5"/>
      <c r="K140" s="5">
        <v>214</v>
      </c>
      <c r="L140" s="5">
        <v>16</v>
      </c>
      <c r="M140" s="5">
        <v>3</v>
      </c>
      <c r="N140" s="5" t="s">
        <v>3</v>
      </c>
      <c r="O140" s="5">
        <v>2</v>
      </c>
      <c r="P140" s="5">
        <f>ROUND(Source!EK123,O140)</f>
        <v>6055025.1799999997</v>
      </c>
      <c r="Q140" s="5"/>
      <c r="R140" s="5"/>
      <c r="S140" s="5"/>
      <c r="T140" s="5"/>
      <c r="U140" s="5"/>
      <c r="V140" s="5"/>
      <c r="W140" s="5">
        <v>1159589.1100000001</v>
      </c>
      <c r="X140" s="5">
        <v>1</v>
      </c>
      <c r="Y140" s="5">
        <v>1159589.1100000001</v>
      </c>
      <c r="Z140" s="5">
        <v>6055025.1799999997</v>
      </c>
      <c r="AA140" s="5">
        <v>1</v>
      </c>
      <c r="AB140" s="5">
        <v>6055025.1799999997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215</v>
      </c>
      <c r="F141" s="5">
        <f>ROUND(Source!AT123,O141)</f>
        <v>700038217.82000005</v>
      </c>
      <c r="G141" s="5" t="s">
        <v>293</v>
      </c>
      <c r="H141" s="5" t="s">
        <v>294</v>
      </c>
      <c r="I141" s="5"/>
      <c r="J141" s="5"/>
      <c r="K141" s="5">
        <v>215</v>
      </c>
      <c r="L141" s="5">
        <v>17</v>
      </c>
      <c r="M141" s="5">
        <v>3</v>
      </c>
      <c r="N141" s="5" t="s">
        <v>3</v>
      </c>
      <c r="O141" s="5">
        <v>2</v>
      </c>
      <c r="P141" s="5">
        <f>ROUND(Source!EL123,O141)</f>
        <v>714389515.57000005</v>
      </c>
      <c r="Q141" s="5"/>
      <c r="R141" s="5"/>
      <c r="S141" s="5"/>
      <c r="T141" s="5"/>
      <c r="U141" s="5"/>
      <c r="V141" s="5"/>
      <c r="W141" s="5">
        <v>700038217.82000005</v>
      </c>
      <c r="X141" s="5">
        <v>1</v>
      </c>
      <c r="Y141" s="5">
        <v>700038217.82000005</v>
      </c>
      <c r="Z141" s="5">
        <v>714389515.57000005</v>
      </c>
      <c r="AA141" s="5">
        <v>1</v>
      </c>
      <c r="AB141" s="5">
        <v>714389515.57000005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217</v>
      </c>
      <c r="F142" s="5">
        <f>ROUND(Source!AU123,O142)</f>
        <v>0</v>
      </c>
      <c r="G142" s="5" t="s">
        <v>295</v>
      </c>
      <c r="H142" s="5" t="s">
        <v>296</v>
      </c>
      <c r="I142" s="5"/>
      <c r="J142" s="5"/>
      <c r="K142" s="5">
        <v>217</v>
      </c>
      <c r="L142" s="5">
        <v>18</v>
      </c>
      <c r="M142" s="5">
        <v>3</v>
      </c>
      <c r="N142" s="5" t="s">
        <v>3</v>
      </c>
      <c r="O142" s="5">
        <v>2</v>
      </c>
      <c r="P142" s="5">
        <f>ROUND(Source!EM123,O142)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230</v>
      </c>
      <c r="F143" s="5">
        <f>ROUND(Source!BA123,O143)</f>
        <v>0</v>
      </c>
      <c r="G143" s="5" t="s">
        <v>297</v>
      </c>
      <c r="H143" s="5" t="s">
        <v>298</v>
      </c>
      <c r="I143" s="5"/>
      <c r="J143" s="5"/>
      <c r="K143" s="5">
        <v>230</v>
      </c>
      <c r="L143" s="5">
        <v>19</v>
      </c>
      <c r="M143" s="5">
        <v>3</v>
      </c>
      <c r="N143" s="5" t="s">
        <v>3</v>
      </c>
      <c r="O143" s="5">
        <v>2</v>
      </c>
      <c r="P143" s="5">
        <f>ROUND(Source!ES123,O143)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206</v>
      </c>
      <c r="F144" s="5">
        <f>ROUND(Source!T123,O144)</f>
        <v>0</v>
      </c>
      <c r="G144" s="5" t="s">
        <v>299</v>
      </c>
      <c r="H144" s="5" t="s">
        <v>300</v>
      </c>
      <c r="I144" s="5"/>
      <c r="J144" s="5"/>
      <c r="K144" s="5">
        <v>206</v>
      </c>
      <c r="L144" s="5">
        <v>20</v>
      </c>
      <c r="M144" s="5">
        <v>3</v>
      </c>
      <c r="N144" s="5" t="s">
        <v>3</v>
      </c>
      <c r="O144" s="5">
        <v>2</v>
      </c>
      <c r="P144" s="5">
        <f>ROUND(Source!DL123,O144)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207</v>
      </c>
      <c r="F145" s="5">
        <f>ROUND(Source!U123,O145)</f>
        <v>8169.0761863999996</v>
      </c>
      <c r="G145" s="5" t="s">
        <v>301</v>
      </c>
      <c r="H145" s="5" t="s">
        <v>302</v>
      </c>
      <c r="I145" s="5"/>
      <c r="J145" s="5"/>
      <c r="K145" s="5">
        <v>207</v>
      </c>
      <c r="L145" s="5">
        <v>21</v>
      </c>
      <c r="M145" s="5">
        <v>3</v>
      </c>
      <c r="N145" s="5" t="s">
        <v>3</v>
      </c>
      <c r="O145" s="5">
        <v>7</v>
      </c>
      <c r="P145" s="5">
        <f>ROUND(Source!DM123,O145)</f>
        <v>8169.0761863999996</v>
      </c>
      <c r="Q145" s="5"/>
      <c r="R145" s="5"/>
      <c r="S145" s="5"/>
      <c r="T145" s="5"/>
      <c r="U145" s="5"/>
      <c r="V145" s="5"/>
      <c r="W145" s="5">
        <v>8169.0761863999996</v>
      </c>
      <c r="X145" s="5">
        <v>1</v>
      </c>
      <c r="Y145" s="5">
        <v>8169.0761863999996</v>
      </c>
      <c r="Z145" s="5">
        <v>8169.0761863999996</v>
      </c>
      <c r="AA145" s="5">
        <v>1</v>
      </c>
      <c r="AB145" s="5">
        <v>8169.0761863999996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208</v>
      </c>
      <c r="F146" s="5">
        <f>ROUND(Source!V123,O146)</f>
        <v>478.82072499999998</v>
      </c>
      <c r="G146" s="5" t="s">
        <v>303</v>
      </c>
      <c r="H146" s="5" t="s">
        <v>304</v>
      </c>
      <c r="I146" s="5"/>
      <c r="J146" s="5"/>
      <c r="K146" s="5">
        <v>208</v>
      </c>
      <c r="L146" s="5">
        <v>22</v>
      </c>
      <c r="M146" s="5">
        <v>3</v>
      </c>
      <c r="N146" s="5" t="s">
        <v>3</v>
      </c>
      <c r="O146" s="5">
        <v>7</v>
      </c>
      <c r="P146" s="5">
        <f>ROUND(Source!DN123,O146)</f>
        <v>478.82072499999998</v>
      </c>
      <c r="Q146" s="5"/>
      <c r="R146" s="5"/>
      <c r="S146" s="5"/>
      <c r="T146" s="5"/>
      <c r="U146" s="5"/>
      <c r="V146" s="5"/>
      <c r="W146" s="5">
        <v>478.82072499999998</v>
      </c>
      <c r="X146" s="5">
        <v>1</v>
      </c>
      <c r="Y146" s="5">
        <v>478.82072499999998</v>
      </c>
      <c r="Z146" s="5">
        <v>478.82072499999998</v>
      </c>
      <c r="AA146" s="5">
        <v>1</v>
      </c>
      <c r="AB146" s="5">
        <v>478.82072499999998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209</v>
      </c>
      <c r="F147" s="5">
        <f>ROUND(Source!W123,O147)</f>
        <v>36580.01</v>
      </c>
      <c r="G147" s="5" t="s">
        <v>305</v>
      </c>
      <c r="H147" s="5" t="s">
        <v>306</v>
      </c>
      <c r="I147" s="5"/>
      <c r="J147" s="5"/>
      <c r="K147" s="5">
        <v>209</v>
      </c>
      <c r="L147" s="5">
        <v>23</v>
      </c>
      <c r="M147" s="5">
        <v>3</v>
      </c>
      <c r="N147" s="5" t="s">
        <v>3</v>
      </c>
      <c r="O147" s="5">
        <v>2</v>
      </c>
      <c r="P147" s="5">
        <f>ROUND(Source!DO123,O147)</f>
        <v>36580.01</v>
      </c>
      <c r="Q147" s="5"/>
      <c r="R147" s="5"/>
      <c r="S147" s="5"/>
      <c r="T147" s="5"/>
      <c r="U147" s="5"/>
      <c r="V147" s="5"/>
      <c r="W147" s="5">
        <v>36580.01</v>
      </c>
      <c r="X147" s="5">
        <v>1</v>
      </c>
      <c r="Y147" s="5">
        <v>36580.01</v>
      </c>
      <c r="Z147" s="5">
        <v>36580.01</v>
      </c>
      <c r="AA147" s="5">
        <v>1</v>
      </c>
      <c r="AB147" s="5">
        <v>36580.01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233</v>
      </c>
      <c r="F148" s="5">
        <f>ROUND(Source!BD123,O148)</f>
        <v>0</v>
      </c>
      <c r="G148" s="5" t="s">
        <v>307</v>
      </c>
      <c r="H148" s="5" t="s">
        <v>308</v>
      </c>
      <c r="I148" s="5"/>
      <c r="J148" s="5"/>
      <c r="K148" s="5">
        <v>233</v>
      </c>
      <c r="L148" s="5">
        <v>24</v>
      </c>
      <c r="M148" s="5">
        <v>3</v>
      </c>
      <c r="N148" s="5" t="s">
        <v>3</v>
      </c>
      <c r="O148" s="5">
        <v>2</v>
      </c>
      <c r="P148" s="5">
        <f>ROUND(Source!EV123,O148)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210</v>
      </c>
      <c r="F149" s="5">
        <f>ROUND(Source!X123,O149)</f>
        <v>85939.61</v>
      </c>
      <c r="G149" s="5" t="s">
        <v>309</v>
      </c>
      <c r="H149" s="5" t="s">
        <v>310</v>
      </c>
      <c r="I149" s="5"/>
      <c r="J149" s="5"/>
      <c r="K149" s="5">
        <v>210</v>
      </c>
      <c r="L149" s="5">
        <v>25</v>
      </c>
      <c r="M149" s="5">
        <v>3</v>
      </c>
      <c r="N149" s="5" t="s">
        <v>3</v>
      </c>
      <c r="O149" s="5">
        <v>2</v>
      </c>
      <c r="P149" s="5">
        <f>ROUND(Source!DP123,O149)</f>
        <v>4376901.57</v>
      </c>
      <c r="Q149" s="5"/>
      <c r="R149" s="5"/>
      <c r="S149" s="5"/>
      <c r="T149" s="5"/>
      <c r="U149" s="5"/>
      <c r="V149" s="5"/>
      <c r="W149" s="5">
        <v>85939.61</v>
      </c>
      <c r="X149" s="5">
        <v>1</v>
      </c>
      <c r="Y149" s="5">
        <v>85939.61</v>
      </c>
      <c r="Z149" s="5">
        <v>4376901.57</v>
      </c>
      <c r="AA149" s="5">
        <v>1</v>
      </c>
      <c r="AB149" s="5">
        <v>4376901.57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211</v>
      </c>
      <c r="F150" s="5">
        <f>ROUND(Source!Y123,O150)</f>
        <v>45621.41</v>
      </c>
      <c r="G150" s="5" t="s">
        <v>311</v>
      </c>
      <c r="H150" s="5" t="s">
        <v>312</v>
      </c>
      <c r="I150" s="5"/>
      <c r="J150" s="5"/>
      <c r="K150" s="5">
        <v>211</v>
      </c>
      <c r="L150" s="5">
        <v>26</v>
      </c>
      <c r="M150" s="5">
        <v>3</v>
      </c>
      <c r="N150" s="5" t="s">
        <v>3</v>
      </c>
      <c r="O150" s="5">
        <v>2</v>
      </c>
      <c r="P150" s="5">
        <f>ROUND(Source!DQ123,O150)</f>
        <v>2323495.7200000002</v>
      </c>
      <c r="Q150" s="5"/>
      <c r="R150" s="5"/>
      <c r="S150" s="5"/>
      <c r="T150" s="5"/>
      <c r="U150" s="5"/>
      <c r="V150" s="5"/>
      <c r="W150" s="5">
        <v>45621.41</v>
      </c>
      <c r="X150" s="5">
        <v>1</v>
      </c>
      <c r="Y150" s="5">
        <v>45621.41</v>
      </c>
      <c r="Z150" s="5">
        <v>2323495.7200000002</v>
      </c>
      <c r="AA150" s="5">
        <v>1</v>
      </c>
      <c r="AB150" s="5">
        <v>2323495.7200000002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224</v>
      </c>
      <c r="F151" s="5">
        <f>ROUND(Source!AR123,O151)</f>
        <v>720616614.12</v>
      </c>
      <c r="G151" s="5" t="s">
        <v>313</v>
      </c>
      <c r="H151" s="5" t="s">
        <v>314</v>
      </c>
      <c r="I151" s="5"/>
      <c r="J151" s="5"/>
      <c r="K151" s="5">
        <v>224</v>
      </c>
      <c r="L151" s="5">
        <v>27</v>
      </c>
      <c r="M151" s="5">
        <v>3</v>
      </c>
      <c r="N151" s="5" t="s">
        <v>3</v>
      </c>
      <c r="O151" s="5">
        <v>2</v>
      </c>
      <c r="P151" s="5">
        <f>ROUND(Source!EJ123,O151)</f>
        <v>739297751.63999999</v>
      </c>
      <c r="Q151" s="5"/>
      <c r="R151" s="5"/>
      <c r="S151" s="5"/>
      <c r="T151" s="5"/>
      <c r="U151" s="5"/>
      <c r="V151" s="5"/>
      <c r="W151" s="5">
        <v>720616614.12000012</v>
      </c>
      <c r="X151" s="5">
        <v>1</v>
      </c>
      <c r="Y151" s="5">
        <v>720616614.12000012</v>
      </c>
      <c r="Z151" s="5">
        <v>739297751.63999999</v>
      </c>
      <c r="AA151" s="5">
        <v>1</v>
      </c>
      <c r="AB151" s="5">
        <v>739297751.63999999</v>
      </c>
    </row>
    <row r="153" spans="1:255" x14ac:dyDescent="0.2">
      <c r="A153" s="1">
        <v>4</v>
      </c>
      <c r="B153" s="1">
        <v>0</v>
      </c>
      <c r="C153" s="1"/>
      <c r="D153" s="1">
        <f>ROW(A162)</f>
        <v>162</v>
      </c>
      <c r="E153" s="1"/>
      <c r="F153" s="1" t="s">
        <v>23</v>
      </c>
      <c r="G153" s="1" t="s">
        <v>315</v>
      </c>
      <c r="H153" s="1" t="s">
        <v>3</v>
      </c>
      <c r="I153" s="1">
        <v>0</v>
      </c>
      <c r="J153" s="1"/>
      <c r="K153" s="1">
        <v>0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>
        <v>0</v>
      </c>
      <c r="U153" s="1" t="s">
        <v>3</v>
      </c>
      <c r="V153" s="1">
        <v>0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21</v>
      </c>
      <c r="BE153" s="1" t="s">
        <v>21</v>
      </c>
      <c r="BF153" s="1" t="s">
        <v>21</v>
      </c>
      <c r="BG153" s="1" t="s">
        <v>3</v>
      </c>
      <c r="BH153" s="1" t="s">
        <v>21</v>
      </c>
      <c r="BI153" s="1" t="s">
        <v>21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21</v>
      </c>
      <c r="BO153" s="1" t="s">
        <v>1398</v>
      </c>
      <c r="BP153" s="1" t="s">
        <v>22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55" x14ac:dyDescent="0.2">
      <c r="A155" s="3">
        <v>52</v>
      </c>
      <c r="B155" s="3">
        <f t="shared" ref="B155:G155" si="158">B162</f>
        <v>0</v>
      </c>
      <c r="C155" s="3">
        <f t="shared" si="158"/>
        <v>4</v>
      </c>
      <c r="D155" s="3">
        <f t="shared" si="158"/>
        <v>153</v>
      </c>
      <c r="E155" s="3">
        <f t="shared" si="158"/>
        <v>0</v>
      </c>
      <c r="F155" s="3" t="str">
        <f t="shared" si="158"/>
        <v>Новый раздел</v>
      </c>
      <c r="G155" s="3" t="str">
        <f t="shared" si="158"/>
        <v>Не монтируемый материал</v>
      </c>
      <c r="H155" s="3"/>
      <c r="I155" s="3"/>
      <c r="J155" s="3"/>
      <c r="K155" s="3"/>
      <c r="L155" s="3"/>
      <c r="M155" s="3"/>
      <c r="N155" s="3"/>
      <c r="O155" s="3">
        <f t="shared" ref="O155:AT155" si="159">O162</f>
        <v>0</v>
      </c>
      <c r="P155" s="3">
        <f t="shared" si="159"/>
        <v>0</v>
      </c>
      <c r="Q155" s="3">
        <f t="shared" si="159"/>
        <v>0</v>
      </c>
      <c r="R155" s="3">
        <f t="shared" si="159"/>
        <v>0</v>
      </c>
      <c r="S155" s="3">
        <f t="shared" si="159"/>
        <v>0</v>
      </c>
      <c r="T155" s="3">
        <f t="shared" si="159"/>
        <v>0</v>
      </c>
      <c r="U155" s="3">
        <f t="shared" si="159"/>
        <v>0</v>
      </c>
      <c r="V155" s="3">
        <f t="shared" si="159"/>
        <v>0</v>
      </c>
      <c r="W155" s="3">
        <f t="shared" si="159"/>
        <v>0</v>
      </c>
      <c r="X155" s="3">
        <f t="shared" si="159"/>
        <v>0</v>
      </c>
      <c r="Y155" s="3">
        <f t="shared" si="159"/>
        <v>0</v>
      </c>
      <c r="Z155" s="3">
        <f t="shared" si="159"/>
        <v>0</v>
      </c>
      <c r="AA155" s="3">
        <f t="shared" si="159"/>
        <v>0</v>
      </c>
      <c r="AB155" s="3">
        <f t="shared" si="159"/>
        <v>0</v>
      </c>
      <c r="AC155" s="3">
        <f t="shared" si="159"/>
        <v>0</v>
      </c>
      <c r="AD155" s="3">
        <f t="shared" si="159"/>
        <v>0</v>
      </c>
      <c r="AE155" s="3">
        <f t="shared" si="159"/>
        <v>0</v>
      </c>
      <c r="AF155" s="3">
        <f t="shared" si="159"/>
        <v>0</v>
      </c>
      <c r="AG155" s="3">
        <f t="shared" si="159"/>
        <v>0</v>
      </c>
      <c r="AH155" s="3">
        <f t="shared" si="159"/>
        <v>0</v>
      </c>
      <c r="AI155" s="3">
        <f t="shared" si="159"/>
        <v>0</v>
      </c>
      <c r="AJ155" s="3">
        <f t="shared" si="159"/>
        <v>0</v>
      </c>
      <c r="AK155" s="3">
        <f t="shared" si="159"/>
        <v>0</v>
      </c>
      <c r="AL155" s="3">
        <f t="shared" si="159"/>
        <v>0</v>
      </c>
      <c r="AM155" s="3">
        <f t="shared" si="159"/>
        <v>0</v>
      </c>
      <c r="AN155" s="3">
        <f t="shared" si="159"/>
        <v>0</v>
      </c>
      <c r="AO155" s="3">
        <f t="shared" si="159"/>
        <v>0</v>
      </c>
      <c r="AP155" s="3">
        <f t="shared" si="159"/>
        <v>0</v>
      </c>
      <c r="AQ155" s="3">
        <f t="shared" si="159"/>
        <v>0</v>
      </c>
      <c r="AR155" s="3">
        <f t="shared" si="159"/>
        <v>0</v>
      </c>
      <c r="AS155" s="3">
        <f t="shared" si="159"/>
        <v>0</v>
      </c>
      <c r="AT155" s="3">
        <f t="shared" si="159"/>
        <v>0</v>
      </c>
      <c r="AU155" s="3">
        <f t="shared" ref="AU155:BZ155" si="160">AU162</f>
        <v>0</v>
      </c>
      <c r="AV155" s="3">
        <f t="shared" si="160"/>
        <v>0</v>
      </c>
      <c r="AW155" s="3">
        <f t="shared" si="160"/>
        <v>0</v>
      </c>
      <c r="AX155" s="3">
        <f t="shared" si="160"/>
        <v>0</v>
      </c>
      <c r="AY155" s="3">
        <f t="shared" si="160"/>
        <v>0</v>
      </c>
      <c r="AZ155" s="3">
        <f t="shared" si="160"/>
        <v>0</v>
      </c>
      <c r="BA155" s="3">
        <f t="shared" si="160"/>
        <v>0</v>
      </c>
      <c r="BB155" s="3">
        <f t="shared" si="160"/>
        <v>0</v>
      </c>
      <c r="BC155" s="3">
        <f t="shared" si="160"/>
        <v>0</v>
      </c>
      <c r="BD155" s="3">
        <f t="shared" si="160"/>
        <v>0</v>
      </c>
      <c r="BE155" s="3">
        <f t="shared" si="160"/>
        <v>0</v>
      </c>
      <c r="BF155" s="3">
        <f t="shared" si="160"/>
        <v>0</v>
      </c>
      <c r="BG155" s="3">
        <f t="shared" si="160"/>
        <v>0</v>
      </c>
      <c r="BH155" s="3">
        <f t="shared" si="160"/>
        <v>0</v>
      </c>
      <c r="BI155" s="3">
        <f t="shared" si="160"/>
        <v>0</v>
      </c>
      <c r="BJ155" s="3">
        <f t="shared" si="160"/>
        <v>0</v>
      </c>
      <c r="BK155" s="3">
        <f t="shared" si="160"/>
        <v>0</v>
      </c>
      <c r="BL155" s="3">
        <f t="shared" si="160"/>
        <v>0</v>
      </c>
      <c r="BM155" s="3">
        <f t="shared" si="160"/>
        <v>0</v>
      </c>
      <c r="BN155" s="3">
        <f t="shared" si="160"/>
        <v>0</v>
      </c>
      <c r="BO155" s="3">
        <f t="shared" si="160"/>
        <v>0</v>
      </c>
      <c r="BP155" s="3">
        <f t="shared" si="160"/>
        <v>0</v>
      </c>
      <c r="BQ155" s="3">
        <f t="shared" si="160"/>
        <v>0</v>
      </c>
      <c r="BR155" s="3">
        <f t="shared" si="160"/>
        <v>0</v>
      </c>
      <c r="BS155" s="3">
        <f t="shared" si="160"/>
        <v>0</v>
      </c>
      <c r="BT155" s="3">
        <f t="shared" si="160"/>
        <v>0</v>
      </c>
      <c r="BU155" s="3">
        <f t="shared" si="160"/>
        <v>0</v>
      </c>
      <c r="BV155" s="3">
        <f t="shared" si="160"/>
        <v>0</v>
      </c>
      <c r="BW155" s="3">
        <f t="shared" si="160"/>
        <v>0</v>
      </c>
      <c r="BX155" s="3">
        <f t="shared" si="160"/>
        <v>0</v>
      </c>
      <c r="BY155" s="3">
        <f t="shared" si="160"/>
        <v>0</v>
      </c>
      <c r="BZ155" s="3">
        <f t="shared" si="160"/>
        <v>0</v>
      </c>
      <c r="CA155" s="3">
        <f t="shared" ref="CA155:DF155" si="161">CA162</f>
        <v>0</v>
      </c>
      <c r="CB155" s="3">
        <f t="shared" si="161"/>
        <v>0</v>
      </c>
      <c r="CC155" s="3">
        <f t="shared" si="161"/>
        <v>0</v>
      </c>
      <c r="CD155" s="3">
        <f t="shared" si="161"/>
        <v>0</v>
      </c>
      <c r="CE155" s="3">
        <f t="shared" si="161"/>
        <v>0</v>
      </c>
      <c r="CF155" s="3">
        <f t="shared" si="161"/>
        <v>0</v>
      </c>
      <c r="CG155" s="3">
        <f t="shared" si="161"/>
        <v>0</v>
      </c>
      <c r="CH155" s="3">
        <f t="shared" si="161"/>
        <v>0</v>
      </c>
      <c r="CI155" s="3">
        <f t="shared" si="161"/>
        <v>0</v>
      </c>
      <c r="CJ155" s="3">
        <f t="shared" si="161"/>
        <v>0</v>
      </c>
      <c r="CK155" s="3">
        <f t="shared" si="161"/>
        <v>0</v>
      </c>
      <c r="CL155" s="3">
        <f t="shared" si="161"/>
        <v>0</v>
      </c>
      <c r="CM155" s="3">
        <f t="shared" si="161"/>
        <v>0</v>
      </c>
      <c r="CN155" s="3">
        <f t="shared" si="161"/>
        <v>0</v>
      </c>
      <c r="CO155" s="3">
        <f t="shared" si="161"/>
        <v>0</v>
      </c>
      <c r="CP155" s="3">
        <f t="shared" si="161"/>
        <v>0</v>
      </c>
      <c r="CQ155" s="3">
        <f t="shared" si="161"/>
        <v>0</v>
      </c>
      <c r="CR155" s="3">
        <f t="shared" si="161"/>
        <v>0</v>
      </c>
      <c r="CS155" s="3">
        <f t="shared" si="161"/>
        <v>0</v>
      </c>
      <c r="CT155" s="3">
        <f t="shared" si="161"/>
        <v>0</v>
      </c>
      <c r="CU155" s="3">
        <f t="shared" si="161"/>
        <v>0</v>
      </c>
      <c r="CV155" s="3">
        <f t="shared" si="161"/>
        <v>0</v>
      </c>
      <c r="CW155" s="3">
        <f t="shared" si="161"/>
        <v>0</v>
      </c>
      <c r="CX155" s="3">
        <f t="shared" si="161"/>
        <v>0</v>
      </c>
      <c r="CY155" s="3">
        <f t="shared" si="161"/>
        <v>0</v>
      </c>
      <c r="CZ155" s="3">
        <f t="shared" si="161"/>
        <v>0</v>
      </c>
      <c r="DA155" s="3">
        <f t="shared" si="161"/>
        <v>0</v>
      </c>
      <c r="DB155" s="3">
        <f t="shared" si="161"/>
        <v>0</v>
      </c>
      <c r="DC155" s="3">
        <f t="shared" si="161"/>
        <v>0</v>
      </c>
      <c r="DD155" s="3">
        <f t="shared" si="161"/>
        <v>0</v>
      </c>
      <c r="DE155" s="3">
        <f t="shared" si="161"/>
        <v>0</v>
      </c>
      <c r="DF155" s="3">
        <f t="shared" si="161"/>
        <v>0</v>
      </c>
      <c r="DG155" s="4">
        <f t="shared" ref="DG155:EL155" si="162">DG162</f>
        <v>0</v>
      </c>
      <c r="DH155" s="4">
        <f t="shared" si="162"/>
        <v>0</v>
      </c>
      <c r="DI155" s="4">
        <f t="shared" si="162"/>
        <v>0</v>
      </c>
      <c r="DJ155" s="4">
        <f t="shared" si="162"/>
        <v>0</v>
      </c>
      <c r="DK155" s="4">
        <f t="shared" si="162"/>
        <v>0</v>
      </c>
      <c r="DL155" s="4">
        <f t="shared" si="162"/>
        <v>0</v>
      </c>
      <c r="DM155" s="4">
        <f t="shared" si="162"/>
        <v>0</v>
      </c>
      <c r="DN155" s="4">
        <f t="shared" si="162"/>
        <v>0</v>
      </c>
      <c r="DO155" s="4">
        <f t="shared" si="162"/>
        <v>0</v>
      </c>
      <c r="DP155" s="4">
        <f t="shared" si="162"/>
        <v>0</v>
      </c>
      <c r="DQ155" s="4">
        <f t="shared" si="162"/>
        <v>0</v>
      </c>
      <c r="DR155" s="4">
        <f t="shared" si="162"/>
        <v>0</v>
      </c>
      <c r="DS155" s="4">
        <f t="shared" si="162"/>
        <v>0</v>
      </c>
      <c r="DT155" s="4">
        <f t="shared" si="162"/>
        <v>0</v>
      </c>
      <c r="DU155" s="4">
        <f t="shared" si="162"/>
        <v>0</v>
      </c>
      <c r="DV155" s="4">
        <f t="shared" si="162"/>
        <v>0</v>
      </c>
      <c r="DW155" s="4">
        <f t="shared" si="162"/>
        <v>0</v>
      </c>
      <c r="DX155" s="4">
        <f t="shared" si="162"/>
        <v>0</v>
      </c>
      <c r="DY155" s="4">
        <f t="shared" si="162"/>
        <v>0</v>
      </c>
      <c r="DZ155" s="4">
        <f t="shared" si="162"/>
        <v>0</v>
      </c>
      <c r="EA155" s="4">
        <f t="shared" si="162"/>
        <v>0</v>
      </c>
      <c r="EB155" s="4">
        <f t="shared" si="162"/>
        <v>0</v>
      </c>
      <c r="EC155" s="4">
        <f t="shared" si="162"/>
        <v>0</v>
      </c>
      <c r="ED155" s="4">
        <f t="shared" si="162"/>
        <v>0</v>
      </c>
      <c r="EE155" s="4">
        <f t="shared" si="162"/>
        <v>0</v>
      </c>
      <c r="EF155" s="4">
        <f t="shared" si="162"/>
        <v>0</v>
      </c>
      <c r="EG155" s="4">
        <f t="shared" si="162"/>
        <v>0</v>
      </c>
      <c r="EH155" s="4">
        <f t="shared" si="162"/>
        <v>0</v>
      </c>
      <c r="EI155" s="4">
        <f t="shared" si="162"/>
        <v>0</v>
      </c>
      <c r="EJ155" s="4">
        <f t="shared" si="162"/>
        <v>0</v>
      </c>
      <c r="EK155" s="4">
        <f t="shared" si="162"/>
        <v>0</v>
      </c>
      <c r="EL155" s="4">
        <f t="shared" si="162"/>
        <v>0</v>
      </c>
      <c r="EM155" s="4">
        <f t="shared" ref="EM155:FR155" si="163">EM162</f>
        <v>0</v>
      </c>
      <c r="EN155" s="4">
        <f t="shared" si="163"/>
        <v>0</v>
      </c>
      <c r="EO155" s="4">
        <f t="shared" si="163"/>
        <v>0</v>
      </c>
      <c r="EP155" s="4">
        <f t="shared" si="163"/>
        <v>0</v>
      </c>
      <c r="EQ155" s="4">
        <f t="shared" si="163"/>
        <v>0</v>
      </c>
      <c r="ER155" s="4">
        <f t="shared" si="163"/>
        <v>0</v>
      </c>
      <c r="ES155" s="4">
        <f t="shared" si="163"/>
        <v>0</v>
      </c>
      <c r="ET155" s="4">
        <f t="shared" si="163"/>
        <v>0</v>
      </c>
      <c r="EU155" s="4">
        <f t="shared" si="163"/>
        <v>0</v>
      </c>
      <c r="EV155" s="4">
        <f t="shared" si="163"/>
        <v>0</v>
      </c>
      <c r="EW155" s="4">
        <f t="shared" si="163"/>
        <v>0</v>
      </c>
      <c r="EX155" s="4">
        <f t="shared" si="163"/>
        <v>0</v>
      </c>
      <c r="EY155" s="4">
        <f t="shared" si="163"/>
        <v>0</v>
      </c>
      <c r="EZ155" s="4">
        <f t="shared" si="163"/>
        <v>0</v>
      </c>
      <c r="FA155" s="4">
        <f t="shared" si="163"/>
        <v>0</v>
      </c>
      <c r="FB155" s="4">
        <f t="shared" si="163"/>
        <v>0</v>
      </c>
      <c r="FC155" s="4">
        <f t="shared" si="163"/>
        <v>0</v>
      </c>
      <c r="FD155" s="4">
        <f t="shared" si="163"/>
        <v>0</v>
      </c>
      <c r="FE155" s="4">
        <f t="shared" si="163"/>
        <v>0</v>
      </c>
      <c r="FF155" s="4">
        <f t="shared" si="163"/>
        <v>0</v>
      </c>
      <c r="FG155" s="4">
        <f t="shared" si="163"/>
        <v>0</v>
      </c>
      <c r="FH155" s="4">
        <f t="shared" si="163"/>
        <v>0</v>
      </c>
      <c r="FI155" s="4">
        <f t="shared" si="163"/>
        <v>0</v>
      </c>
      <c r="FJ155" s="4">
        <f t="shared" si="163"/>
        <v>0</v>
      </c>
      <c r="FK155" s="4">
        <f t="shared" si="163"/>
        <v>0</v>
      </c>
      <c r="FL155" s="4">
        <f t="shared" si="163"/>
        <v>0</v>
      </c>
      <c r="FM155" s="4">
        <f t="shared" si="163"/>
        <v>0</v>
      </c>
      <c r="FN155" s="4">
        <f t="shared" si="163"/>
        <v>0</v>
      </c>
      <c r="FO155" s="4">
        <f t="shared" si="163"/>
        <v>0</v>
      </c>
      <c r="FP155" s="4">
        <f t="shared" si="163"/>
        <v>0</v>
      </c>
      <c r="FQ155" s="4">
        <f t="shared" si="163"/>
        <v>0</v>
      </c>
      <c r="FR155" s="4">
        <f t="shared" si="163"/>
        <v>0</v>
      </c>
      <c r="FS155" s="4">
        <f t="shared" ref="FS155:GX155" si="164">FS162</f>
        <v>0</v>
      </c>
      <c r="FT155" s="4">
        <f t="shared" si="164"/>
        <v>0</v>
      </c>
      <c r="FU155" s="4">
        <f t="shared" si="164"/>
        <v>0</v>
      </c>
      <c r="FV155" s="4">
        <f t="shared" si="164"/>
        <v>0</v>
      </c>
      <c r="FW155" s="4">
        <f t="shared" si="164"/>
        <v>0</v>
      </c>
      <c r="FX155" s="4">
        <f t="shared" si="164"/>
        <v>0</v>
      </c>
      <c r="FY155" s="4">
        <f t="shared" si="164"/>
        <v>0</v>
      </c>
      <c r="FZ155" s="4">
        <f t="shared" si="164"/>
        <v>0</v>
      </c>
      <c r="GA155" s="4">
        <f t="shared" si="164"/>
        <v>0</v>
      </c>
      <c r="GB155" s="4">
        <f t="shared" si="164"/>
        <v>0</v>
      </c>
      <c r="GC155" s="4">
        <f t="shared" si="164"/>
        <v>0</v>
      </c>
      <c r="GD155" s="4">
        <f t="shared" si="164"/>
        <v>0</v>
      </c>
      <c r="GE155" s="4">
        <f t="shared" si="164"/>
        <v>0</v>
      </c>
      <c r="GF155" s="4">
        <f t="shared" si="164"/>
        <v>0</v>
      </c>
      <c r="GG155" s="4">
        <f t="shared" si="164"/>
        <v>0</v>
      </c>
      <c r="GH155" s="4">
        <f t="shared" si="164"/>
        <v>0</v>
      </c>
      <c r="GI155" s="4">
        <f t="shared" si="164"/>
        <v>0</v>
      </c>
      <c r="GJ155" s="4">
        <f t="shared" si="164"/>
        <v>0</v>
      </c>
      <c r="GK155" s="4">
        <f t="shared" si="164"/>
        <v>0</v>
      </c>
      <c r="GL155" s="4">
        <f t="shared" si="164"/>
        <v>0</v>
      </c>
      <c r="GM155" s="4">
        <f t="shared" si="164"/>
        <v>0</v>
      </c>
      <c r="GN155" s="4">
        <f t="shared" si="164"/>
        <v>0</v>
      </c>
      <c r="GO155" s="4">
        <f t="shared" si="164"/>
        <v>0</v>
      </c>
      <c r="GP155" s="4">
        <f t="shared" si="164"/>
        <v>0</v>
      </c>
      <c r="GQ155" s="4">
        <f t="shared" si="164"/>
        <v>0</v>
      </c>
      <c r="GR155" s="4">
        <f t="shared" si="164"/>
        <v>0</v>
      </c>
      <c r="GS155" s="4">
        <f t="shared" si="164"/>
        <v>0</v>
      </c>
      <c r="GT155" s="4">
        <f t="shared" si="164"/>
        <v>0</v>
      </c>
      <c r="GU155" s="4">
        <f t="shared" si="164"/>
        <v>0</v>
      </c>
      <c r="GV155" s="4">
        <f t="shared" si="164"/>
        <v>0</v>
      </c>
      <c r="GW155" s="4">
        <f t="shared" si="164"/>
        <v>0</v>
      </c>
      <c r="GX155" s="4">
        <f t="shared" si="164"/>
        <v>0</v>
      </c>
    </row>
    <row r="157" spans="1:255" x14ac:dyDescent="0.2">
      <c r="A157" s="2">
        <v>17</v>
      </c>
      <c r="B157" s="2">
        <v>0</v>
      </c>
      <c r="C157" s="2"/>
      <c r="D157" s="2"/>
      <c r="E157" s="2" t="s">
        <v>3</v>
      </c>
      <c r="F157" s="2" t="s">
        <v>316</v>
      </c>
      <c r="G157" s="2" t="s">
        <v>317</v>
      </c>
      <c r="H157" s="2" t="s">
        <v>318</v>
      </c>
      <c r="I157" s="2">
        <v>1</v>
      </c>
      <c r="J157" s="2">
        <v>0</v>
      </c>
      <c r="K157" s="2">
        <v>1</v>
      </c>
      <c r="L157" s="2"/>
      <c r="M157" s="2"/>
      <c r="N157" s="2"/>
      <c r="O157" s="2">
        <f>ROUND(CP157,2)</f>
        <v>1782.94</v>
      </c>
      <c r="P157" s="2">
        <f>ROUND(ROUND(CQ157*I157,2)/BC157,2)</f>
        <v>1782.94</v>
      </c>
      <c r="Q157" s="2">
        <f>ROUND(CR157*I157,2)</f>
        <v>0</v>
      </c>
      <c r="R157" s="2">
        <f>ROUND(CS157*I157,2)</f>
        <v>0</v>
      </c>
      <c r="S157" s="2">
        <f>ROUND(CT157*I157,2)</f>
        <v>0</v>
      </c>
      <c r="T157" s="2">
        <f>ROUND(CU157*I157,2)</f>
        <v>0</v>
      </c>
      <c r="U157" s="2">
        <f>ROUND(CV157*I157,7)</f>
        <v>0</v>
      </c>
      <c r="V157" s="2">
        <f>ROUND(CW157*I157,7)</f>
        <v>0</v>
      </c>
      <c r="W157" s="2">
        <f>ROUND(CX157*I157,2)</f>
        <v>0</v>
      </c>
      <c r="X157" s="2">
        <f t="shared" ref="X157:Y160" si="165">ROUND(CY157,2)</f>
        <v>0</v>
      </c>
      <c r="Y157" s="2">
        <f t="shared" si="165"/>
        <v>0</v>
      </c>
      <c r="Z157" s="2"/>
      <c r="AA157" s="2">
        <v>-1</v>
      </c>
      <c r="AB157" s="2">
        <f>ROUND((AC157+AD157+AF157),2)</f>
        <v>15422.4</v>
      </c>
      <c r="AC157" s="2">
        <f>ROUND((ES157),2)</f>
        <v>15422.4</v>
      </c>
      <c r="AD157" s="2">
        <f>ROUND((((ET157)-(EU157))+AE157),2)</f>
        <v>0</v>
      </c>
      <c r="AE157" s="2">
        <f t="shared" ref="AE157:AF160" si="166">ROUND((EU157),2)</f>
        <v>0</v>
      </c>
      <c r="AF157" s="2">
        <f t="shared" si="166"/>
        <v>0</v>
      </c>
      <c r="AG157" s="2">
        <f>ROUND((AP157),2)</f>
        <v>0</v>
      </c>
      <c r="AH157" s="2">
        <f t="shared" ref="AH157:AI160" si="167">(EW157)</f>
        <v>0</v>
      </c>
      <c r="AI157" s="2">
        <f t="shared" si="167"/>
        <v>0</v>
      </c>
      <c r="AJ157" s="2">
        <f>(AS157)</f>
        <v>0</v>
      </c>
      <c r="AK157" s="2">
        <v>15422.4</v>
      </c>
      <c r="AL157" s="2">
        <v>15422.4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8.65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2</v>
      </c>
      <c r="BJ157" s="2" t="s">
        <v>3</v>
      </c>
      <c r="BK157" s="2"/>
      <c r="BL157" s="2"/>
      <c r="BM157" s="2">
        <v>500004</v>
      </c>
      <c r="BN157" s="2">
        <v>0</v>
      </c>
      <c r="BO157" s="2" t="s">
        <v>3</v>
      </c>
      <c r="BP157" s="2">
        <v>0</v>
      </c>
      <c r="BQ157" s="2">
        <v>14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>(P157+Q157+S157)</f>
        <v>1782.94</v>
      </c>
      <c r="CQ157" s="2">
        <f>AC157</f>
        <v>15422.4</v>
      </c>
      <c r="CR157" s="2">
        <f>(((ET157)-(EU157)*BS157)+AE157*BS157)</f>
        <v>0</v>
      </c>
      <c r="CS157" s="2">
        <f>AE157*BS157</f>
        <v>0</v>
      </c>
      <c r="CT157" s="2">
        <f>AF157*BA157</f>
        <v>0</v>
      </c>
      <c r="CU157" s="2">
        <f t="shared" ref="CU157:CX160" si="168">AG157</f>
        <v>0</v>
      </c>
      <c r="CV157" s="2">
        <f t="shared" si="168"/>
        <v>0</v>
      </c>
      <c r="CW157" s="2">
        <f t="shared" si="168"/>
        <v>0</v>
      </c>
      <c r="CX157" s="2">
        <f t="shared" si="168"/>
        <v>0</v>
      </c>
      <c r="CY157" s="2">
        <f>0</f>
        <v>0</v>
      </c>
      <c r="CZ157" s="2">
        <f>0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318</v>
      </c>
      <c r="DW157" s="2" t="s">
        <v>318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49994437</v>
      </c>
      <c r="EF157" s="2">
        <v>14</v>
      </c>
      <c r="EG157" s="2" t="s">
        <v>42</v>
      </c>
      <c r="EH157" s="2">
        <v>0</v>
      </c>
      <c r="EI157" s="2" t="s">
        <v>3</v>
      </c>
      <c r="EJ157" s="2">
        <v>2</v>
      </c>
      <c r="EK157" s="2">
        <v>500004</v>
      </c>
      <c r="EL157" s="2" t="s">
        <v>43</v>
      </c>
      <c r="EM157" s="2" t="s">
        <v>44</v>
      </c>
      <c r="EN157" s="2"/>
      <c r="EO157" s="2" t="s">
        <v>3</v>
      </c>
      <c r="EP157" s="2"/>
      <c r="EQ157" s="2">
        <v>132096</v>
      </c>
      <c r="ER157" s="2">
        <v>1485.7800000000002</v>
      </c>
      <c r="ES157" s="2">
        <v>15422.4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5</v>
      </c>
      <c r="FA157" s="2"/>
      <c r="FB157" s="2"/>
      <c r="FC157" s="2">
        <v>0</v>
      </c>
      <c r="FD157" s="2">
        <v>18</v>
      </c>
      <c r="FE157" s="2"/>
      <c r="FF157" s="2">
        <v>15120</v>
      </c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319</v>
      </c>
      <c r="GB157" s="2"/>
      <c r="GC157" s="2"/>
      <c r="GD157" s="2">
        <v>1</v>
      </c>
      <c r="GE157" s="2"/>
      <c r="GF157" s="2">
        <v>-2037641272</v>
      </c>
      <c r="GG157" s="2">
        <v>2</v>
      </c>
      <c r="GH157" s="2">
        <v>3</v>
      </c>
      <c r="GI157" s="2">
        <v>3</v>
      </c>
      <c r="GJ157" s="2">
        <v>0</v>
      </c>
      <c r="GK157" s="2">
        <v>0</v>
      </c>
      <c r="GL157" s="2">
        <f>ROUND(IF(AND(BH157=3,BI157=3,FS157&lt;&gt;0),P157,0),2)</f>
        <v>0</v>
      </c>
      <c r="GM157" s="2">
        <f>ROUND(O157+X157+Y157,2)+GX157</f>
        <v>1782.94</v>
      </c>
      <c r="GN157" s="2">
        <f>IF(OR(BI157=0,BI157=1),GM157-GX157,0)</f>
        <v>0</v>
      </c>
      <c r="GO157" s="2">
        <f>IF(BI157=2,GM157-GX157,0)</f>
        <v>1782.94</v>
      </c>
      <c r="GP157" s="2">
        <f>IF(BI157=4,GM157-GX157,0)</f>
        <v>0</v>
      </c>
      <c r="GQ157" s="2"/>
      <c r="GR157" s="2">
        <v>1</v>
      </c>
      <c r="GS157" s="2">
        <v>1</v>
      </c>
      <c r="GT157" s="2">
        <v>0</v>
      </c>
      <c r="GU157" s="2" t="s">
        <v>3</v>
      </c>
      <c r="GV157" s="2">
        <f>ROUND((GT157),2)</f>
        <v>0</v>
      </c>
      <c r="GW157" s="2">
        <v>1</v>
      </c>
      <c r="GX157" s="2">
        <f>ROUND(HC157*I157,2)</f>
        <v>0</v>
      </c>
      <c r="GY157" s="2"/>
      <c r="GZ157" s="2"/>
      <c r="HA157" s="2">
        <v>0</v>
      </c>
      <c r="HB157" s="2">
        <v>0</v>
      </c>
      <c r="HC157" s="2">
        <f>GV157*GW157</f>
        <v>0</v>
      </c>
      <c r="HD157" s="2"/>
      <c r="HE157" s="2" t="s">
        <v>46</v>
      </c>
      <c r="HF157" s="2" t="s">
        <v>37</v>
      </c>
      <c r="HG157" s="2">
        <f>ROUND(AC157*I157,2)</f>
        <v>15422.4</v>
      </c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0</v>
      </c>
      <c r="E158" t="s">
        <v>3</v>
      </c>
      <c r="F158" t="s">
        <v>316</v>
      </c>
      <c r="G158" t="s">
        <v>317</v>
      </c>
      <c r="H158" t="s">
        <v>318</v>
      </c>
      <c r="I158">
        <v>1</v>
      </c>
      <c r="J158">
        <v>0</v>
      </c>
      <c r="K158">
        <v>1</v>
      </c>
      <c r="O158">
        <f>ROUND(CP158,2)</f>
        <v>15422.4</v>
      </c>
      <c r="P158">
        <f>ROUND(CQ158*I158,2)</f>
        <v>15422.4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>ROUND(CU158*I158,2)</f>
        <v>0</v>
      </c>
      <c r="U158">
        <f>ROUND(CV158*I158,7)</f>
        <v>0</v>
      </c>
      <c r="V158">
        <f>ROUND(CW158*I158,7)</f>
        <v>0</v>
      </c>
      <c r="W158">
        <f>ROUND(CX158*I158,2)</f>
        <v>0</v>
      </c>
      <c r="X158">
        <f t="shared" si="165"/>
        <v>0</v>
      </c>
      <c r="Y158">
        <f t="shared" si="165"/>
        <v>0</v>
      </c>
      <c r="AA158">
        <v>-1</v>
      </c>
      <c r="AB158">
        <f>ROUND((AC158+AD158+AF158),2)</f>
        <v>15422.4</v>
      </c>
      <c r="AC158">
        <f>ROUND((ES158),2)</f>
        <v>15422.4</v>
      </c>
      <c r="AD158">
        <f>ROUND((((ET158)-(EU158))+AE158),2)</f>
        <v>0</v>
      </c>
      <c r="AE158">
        <f t="shared" si="166"/>
        <v>0</v>
      </c>
      <c r="AF158">
        <f t="shared" si="166"/>
        <v>0</v>
      </c>
      <c r="AG158">
        <f>ROUND((AP158),2)</f>
        <v>0</v>
      </c>
      <c r="AH158">
        <f t="shared" si="167"/>
        <v>0</v>
      </c>
      <c r="AI158">
        <f t="shared" si="167"/>
        <v>0</v>
      </c>
      <c r="AJ158">
        <f>(AS158)</f>
        <v>0</v>
      </c>
      <c r="AK158">
        <v>15422.4</v>
      </c>
      <c r="AL158">
        <v>15422.4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9.2200000000000006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3</v>
      </c>
      <c r="BM158">
        <v>500004</v>
      </c>
      <c r="BN158">
        <v>0</v>
      </c>
      <c r="BO158" t="s">
        <v>3</v>
      </c>
      <c r="BP158">
        <v>0</v>
      </c>
      <c r="BQ158">
        <v>14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15422.4</v>
      </c>
      <c r="CQ158">
        <f>AC158</f>
        <v>15422.4</v>
      </c>
      <c r="CR158">
        <f>(((ET158)-(EU158)*BS158)+AE158*BS158)</f>
        <v>0</v>
      </c>
      <c r="CS158">
        <f>AE158*BS158</f>
        <v>0</v>
      </c>
      <c r="CT158">
        <f>AF158*BA158</f>
        <v>0</v>
      </c>
      <c r="CU158">
        <f t="shared" si="168"/>
        <v>0</v>
      </c>
      <c r="CV158">
        <f t="shared" si="168"/>
        <v>0</v>
      </c>
      <c r="CW158">
        <f t="shared" si="168"/>
        <v>0</v>
      </c>
      <c r="CX158">
        <f t="shared" si="168"/>
        <v>0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318</v>
      </c>
      <c r="DW158" t="s">
        <v>318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49994437</v>
      </c>
      <c r="EF158">
        <v>14</v>
      </c>
      <c r="EG158" t="s">
        <v>42</v>
      </c>
      <c r="EH158">
        <v>0</v>
      </c>
      <c r="EI158" t="s">
        <v>3</v>
      </c>
      <c r="EJ158">
        <v>2</v>
      </c>
      <c r="EK158">
        <v>500004</v>
      </c>
      <c r="EL158" t="s">
        <v>43</v>
      </c>
      <c r="EM158" t="s">
        <v>44</v>
      </c>
      <c r="EO158" t="s">
        <v>3</v>
      </c>
      <c r="EQ158">
        <v>132096</v>
      </c>
      <c r="ER158">
        <v>15422.4</v>
      </c>
      <c r="ES158">
        <v>15422.4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15120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319</v>
      </c>
      <c r="GD158">
        <v>1</v>
      </c>
      <c r="GF158">
        <v>-2037641272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15422.4</v>
      </c>
      <c r="GN158">
        <f>IF(OR(BI158=0,BI158=1),GM158-GX158,0)</f>
        <v>0</v>
      </c>
      <c r="GO158">
        <f>IF(BI158=2,GM158-GX158,0)</f>
        <v>15422.4</v>
      </c>
      <c r="GP158">
        <f>IF(BI158=4,GM158-GX158,0)</f>
        <v>0</v>
      </c>
      <c r="GR158">
        <v>1</v>
      </c>
      <c r="GS158">
        <v>1</v>
      </c>
      <c r="GT158">
        <v>0</v>
      </c>
      <c r="GU158" t="s">
        <v>3</v>
      </c>
      <c r="GV158">
        <f>ROUND((GT158),2)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46</v>
      </c>
      <c r="HF158" t="s">
        <v>37</v>
      </c>
      <c r="HG158">
        <f>ROUND(AC158*I158,2)</f>
        <v>15422.4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0</v>
      </c>
      <c r="C159" s="2"/>
      <c r="D159" s="2"/>
      <c r="E159" s="2" t="s">
        <v>3</v>
      </c>
      <c r="F159" s="2" t="s">
        <v>316</v>
      </c>
      <c r="G159" s="2" t="s">
        <v>320</v>
      </c>
      <c r="H159" s="2" t="s">
        <v>318</v>
      </c>
      <c r="I159" s="2">
        <v>1</v>
      </c>
      <c r="J159" s="2">
        <v>0</v>
      </c>
      <c r="K159" s="2">
        <v>1</v>
      </c>
      <c r="L159" s="2"/>
      <c r="M159" s="2"/>
      <c r="N159" s="2"/>
      <c r="O159" s="2">
        <f>ROUND(CP159,2)</f>
        <v>9376.92</v>
      </c>
      <c r="P159" s="2">
        <f>ROUND(ROUND(CQ159*I159,2)/BC159,2)</f>
        <v>9376.92</v>
      </c>
      <c r="Q159" s="2">
        <f>ROUND(CR159*I159,2)</f>
        <v>0</v>
      </c>
      <c r="R159" s="2">
        <f>ROUND(CS159*I159,2)</f>
        <v>0</v>
      </c>
      <c r="S159" s="2">
        <f>ROUND(CT159*I159,2)</f>
        <v>0</v>
      </c>
      <c r="T159" s="2">
        <f>ROUND(CU159*I159,2)</f>
        <v>0</v>
      </c>
      <c r="U159" s="2">
        <f>ROUND(CV159*I159,7)</f>
        <v>0</v>
      </c>
      <c r="V159" s="2">
        <f>ROUND(CW159*I159,7)</f>
        <v>0</v>
      </c>
      <c r="W159" s="2">
        <f>ROUND(CX159*I159,2)</f>
        <v>0</v>
      </c>
      <c r="X159" s="2">
        <f t="shared" si="165"/>
        <v>0</v>
      </c>
      <c r="Y159" s="2">
        <f t="shared" si="165"/>
        <v>0</v>
      </c>
      <c r="Z159" s="2"/>
      <c r="AA159" s="2">
        <v>-1</v>
      </c>
      <c r="AB159" s="2">
        <f>ROUND((AC159+AD159+AF159),2)</f>
        <v>81110.399999999994</v>
      </c>
      <c r="AC159" s="2">
        <f>ROUND((ES159),2)</f>
        <v>81110.399999999994</v>
      </c>
      <c r="AD159" s="2">
        <f>ROUND((((ET159)-(EU159))+AE159),2)</f>
        <v>0</v>
      </c>
      <c r="AE159" s="2">
        <f t="shared" si="166"/>
        <v>0</v>
      </c>
      <c r="AF159" s="2">
        <f t="shared" si="166"/>
        <v>0</v>
      </c>
      <c r="AG159" s="2">
        <f>ROUND((AP159),2)</f>
        <v>0</v>
      </c>
      <c r="AH159" s="2">
        <f t="shared" si="167"/>
        <v>0</v>
      </c>
      <c r="AI159" s="2">
        <f t="shared" si="167"/>
        <v>0</v>
      </c>
      <c r="AJ159" s="2">
        <f>(AS159)</f>
        <v>0</v>
      </c>
      <c r="AK159" s="2">
        <v>81110.399999999994</v>
      </c>
      <c r="AL159" s="2">
        <v>81110.399999999994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8.65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3</v>
      </c>
      <c r="BK159" s="2"/>
      <c r="BL159" s="2"/>
      <c r="BM159" s="2">
        <v>500004</v>
      </c>
      <c r="BN159" s="2">
        <v>0</v>
      </c>
      <c r="BO159" s="2" t="s">
        <v>3</v>
      </c>
      <c r="BP159" s="2">
        <v>0</v>
      </c>
      <c r="BQ159" s="2">
        <v>14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>(P159+Q159+S159)</f>
        <v>9376.92</v>
      </c>
      <c r="CQ159" s="2">
        <f>AC159</f>
        <v>81110.399999999994</v>
      </c>
      <c r="CR159" s="2">
        <f>(((ET159)-(EU159)*BS159)+AE159*BS159)</f>
        <v>0</v>
      </c>
      <c r="CS159" s="2">
        <f>AE159*BS159</f>
        <v>0</v>
      </c>
      <c r="CT159" s="2">
        <f>AF159*BA159</f>
        <v>0</v>
      </c>
      <c r="CU159" s="2">
        <f t="shared" si="168"/>
        <v>0</v>
      </c>
      <c r="CV159" s="2">
        <f t="shared" si="168"/>
        <v>0</v>
      </c>
      <c r="CW159" s="2">
        <f t="shared" si="168"/>
        <v>0</v>
      </c>
      <c r="CX159" s="2">
        <f t="shared" si="168"/>
        <v>0</v>
      </c>
      <c r="CY159" s="2">
        <f>0</f>
        <v>0</v>
      </c>
      <c r="CZ159" s="2">
        <f>0</f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318</v>
      </c>
      <c r="DW159" s="2" t="s">
        <v>318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49994437</v>
      </c>
      <c r="EF159" s="2">
        <v>14</v>
      </c>
      <c r="EG159" s="2" t="s">
        <v>42</v>
      </c>
      <c r="EH159" s="2">
        <v>0</v>
      </c>
      <c r="EI159" s="2" t="s">
        <v>3</v>
      </c>
      <c r="EJ159" s="2">
        <v>2</v>
      </c>
      <c r="EK159" s="2">
        <v>500004</v>
      </c>
      <c r="EL159" s="2" t="s">
        <v>43</v>
      </c>
      <c r="EM159" s="2" t="s">
        <v>44</v>
      </c>
      <c r="EN159" s="2"/>
      <c r="EO159" s="2" t="s">
        <v>3</v>
      </c>
      <c r="EP159" s="2"/>
      <c r="EQ159" s="2">
        <v>132096</v>
      </c>
      <c r="ER159" s="2">
        <v>7814.1100000000006</v>
      </c>
      <c r="ES159" s="2">
        <v>81110.399999999994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5</v>
      </c>
      <c r="FA159" s="2"/>
      <c r="FB159" s="2"/>
      <c r="FC159" s="2">
        <v>0</v>
      </c>
      <c r="FD159" s="2">
        <v>18</v>
      </c>
      <c r="FE159" s="2"/>
      <c r="FF159" s="2">
        <v>79520</v>
      </c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321</v>
      </c>
      <c r="GB159" s="2"/>
      <c r="GC159" s="2"/>
      <c r="GD159" s="2">
        <v>1</v>
      </c>
      <c r="GE159" s="2"/>
      <c r="GF159" s="2">
        <v>1065018982</v>
      </c>
      <c r="GG159" s="2">
        <v>2</v>
      </c>
      <c r="GH159" s="2">
        <v>3</v>
      </c>
      <c r="GI159" s="2">
        <v>3</v>
      </c>
      <c r="GJ159" s="2">
        <v>0</v>
      </c>
      <c r="GK159" s="2">
        <v>0</v>
      </c>
      <c r="GL159" s="2">
        <f>ROUND(IF(AND(BH159=3,BI159=3,FS159&lt;&gt;0),P159,0),2)</f>
        <v>0</v>
      </c>
      <c r="GM159" s="2">
        <f>ROUND(O159+X159+Y159,2)+GX159</f>
        <v>9376.92</v>
      </c>
      <c r="GN159" s="2">
        <f>IF(OR(BI159=0,BI159=1),GM159-GX159,0)</f>
        <v>0</v>
      </c>
      <c r="GO159" s="2">
        <f>IF(BI159=2,GM159-GX159,0)</f>
        <v>9376.92</v>
      </c>
      <c r="GP159" s="2">
        <f>IF(BI159=4,GM159-GX159,0)</f>
        <v>0</v>
      </c>
      <c r="GQ159" s="2"/>
      <c r="GR159" s="2">
        <v>1</v>
      </c>
      <c r="GS159" s="2">
        <v>1</v>
      </c>
      <c r="GT159" s="2">
        <v>0</v>
      </c>
      <c r="GU159" s="2" t="s">
        <v>3</v>
      </c>
      <c r="GV159" s="2">
        <f>ROUND((GT159),2)</f>
        <v>0</v>
      </c>
      <c r="GW159" s="2">
        <v>1</v>
      </c>
      <c r="GX159" s="2">
        <f>ROUND(HC159*I159,2)</f>
        <v>0</v>
      </c>
      <c r="GY159" s="2"/>
      <c r="GZ159" s="2"/>
      <c r="HA159" s="2">
        <v>0</v>
      </c>
      <c r="HB159" s="2">
        <v>0</v>
      </c>
      <c r="HC159" s="2">
        <f>GV159*GW159</f>
        <v>0</v>
      </c>
      <c r="HD159" s="2"/>
      <c r="HE159" s="2" t="s">
        <v>46</v>
      </c>
      <c r="HF159" s="2" t="s">
        <v>37</v>
      </c>
      <c r="HG159" s="2">
        <f>ROUND(AC159*I159,2)</f>
        <v>81110.399999999994</v>
      </c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0</v>
      </c>
      <c r="E160" t="s">
        <v>3</v>
      </c>
      <c r="F160" t="s">
        <v>316</v>
      </c>
      <c r="G160" t="s">
        <v>320</v>
      </c>
      <c r="H160" t="s">
        <v>318</v>
      </c>
      <c r="I160">
        <v>1</v>
      </c>
      <c r="J160">
        <v>0</v>
      </c>
      <c r="K160">
        <v>1</v>
      </c>
      <c r="O160">
        <f>ROUND(CP160,2)</f>
        <v>81110.399999999994</v>
      </c>
      <c r="P160">
        <f>ROUND(CQ160*I160,2)</f>
        <v>81110.399999999994</v>
      </c>
      <c r="Q160">
        <f>ROUND(CR160*I160,2)</f>
        <v>0</v>
      </c>
      <c r="R160">
        <f>ROUND(CS160*I160,2)</f>
        <v>0</v>
      </c>
      <c r="S160">
        <f>ROUND(CT160*I160,2)</f>
        <v>0</v>
      </c>
      <c r="T160">
        <f>ROUND(CU160*I160,2)</f>
        <v>0</v>
      </c>
      <c r="U160">
        <f>ROUND(CV160*I160,7)</f>
        <v>0</v>
      </c>
      <c r="V160">
        <f>ROUND(CW160*I160,7)</f>
        <v>0</v>
      </c>
      <c r="W160">
        <f>ROUND(CX160*I160,2)</f>
        <v>0</v>
      </c>
      <c r="X160">
        <f t="shared" si="165"/>
        <v>0</v>
      </c>
      <c r="Y160">
        <f t="shared" si="165"/>
        <v>0</v>
      </c>
      <c r="AA160">
        <v>-1</v>
      </c>
      <c r="AB160">
        <f>ROUND((AC160+AD160+AF160),2)</f>
        <v>81110.399999999994</v>
      </c>
      <c r="AC160">
        <f>ROUND((ES160),2)</f>
        <v>81110.399999999994</v>
      </c>
      <c r="AD160">
        <f>ROUND((((ET160)-(EU160))+AE160),2)</f>
        <v>0</v>
      </c>
      <c r="AE160">
        <f t="shared" si="166"/>
        <v>0</v>
      </c>
      <c r="AF160">
        <f t="shared" si="166"/>
        <v>0</v>
      </c>
      <c r="AG160">
        <f>ROUND((AP160),2)</f>
        <v>0</v>
      </c>
      <c r="AH160">
        <f t="shared" si="167"/>
        <v>0</v>
      </c>
      <c r="AI160">
        <f t="shared" si="167"/>
        <v>0</v>
      </c>
      <c r="AJ160">
        <f>(AS160)</f>
        <v>0</v>
      </c>
      <c r="AK160">
        <v>81110.399999999994</v>
      </c>
      <c r="AL160">
        <v>81110.399999999994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9.2200000000000006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3</v>
      </c>
      <c r="BM160">
        <v>500004</v>
      </c>
      <c r="BN160">
        <v>0</v>
      </c>
      <c r="BO160" t="s">
        <v>3</v>
      </c>
      <c r="BP160">
        <v>0</v>
      </c>
      <c r="BQ160">
        <v>14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>(P160+Q160+S160)</f>
        <v>81110.399999999994</v>
      </c>
      <c r="CQ160">
        <f>AC160</f>
        <v>81110.399999999994</v>
      </c>
      <c r="CR160">
        <f>(((ET160)-(EU160)*BS160)+AE160*BS160)</f>
        <v>0</v>
      </c>
      <c r="CS160">
        <f>AE160*BS160</f>
        <v>0</v>
      </c>
      <c r="CT160">
        <f>AF160*BA160</f>
        <v>0</v>
      </c>
      <c r="CU160">
        <f t="shared" si="168"/>
        <v>0</v>
      </c>
      <c r="CV160">
        <f t="shared" si="168"/>
        <v>0</v>
      </c>
      <c r="CW160">
        <f t="shared" si="168"/>
        <v>0</v>
      </c>
      <c r="CX160">
        <f t="shared" si="168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318</v>
      </c>
      <c r="DW160" t="s">
        <v>318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49994437</v>
      </c>
      <c r="EF160">
        <v>14</v>
      </c>
      <c r="EG160" t="s">
        <v>42</v>
      </c>
      <c r="EH160">
        <v>0</v>
      </c>
      <c r="EI160" t="s">
        <v>3</v>
      </c>
      <c r="EJ160">
        <v>2</v>
      </c>
      <c r="EK160">
        <v>500004</v>
      </c>
      <c r="EL160" t="s">
        <v>43</v>
      </c>
      <c r="EM160" t="s">
        <v>44</v>
      </c>
      <c r="EO160" t="s">
        <v>3</v>
      </c>
      <c r="EQ160">
        <v>132096</v>
      </c>
      <c r="ER160">
        <v>81110.399999999994</v>
      </c>
      <c r="ES160">
        <v>81110.399999999994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79520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321</v>
      </c>
      <c r="GD160">
        <v>1</v>
      </c>
      <c r="GF160">
        <v>1065018982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>ROUND(IF(AND(BH160=3,BI160=3,FS160&lt;&gt;0),P160,0),2)</f>
        <v>0</v>
      </c>
      <c r="GM160">
        <f>ROUND(O160+X160+Y160,2)+GX160</f>
        <v>81110.399999999994</v>
      </c>
      <c r="GN160">
        <f>IF(OR(BI160=0,BI160=1),GM160-GX160,0)</f>
        <v>0</v>
      </c>
      <c r="GO160">
        <f>IF(BI160=2,GM160-GX160,0)</f>
        <v>81110.399999999994</v>
      </c>
      <c r="GP160">
        <f>IF(BI160=4,GM160-GX160,0)</f>
        <v>0</v>
      </c>
      <c r="GR160">
        <v>1</v>
      </c>
      <c r="GS160">
        <v>1</v>
      </c>
      <c r="GT160">
        <v>0</v>
      </c>
      <c r="GU160" t="s">
        <v>3</v>
      </c>
      <c r="GV160">
        <f>ROUND((GT160),2)</f>
        <v>0</v>
      </c>
      <c r="GW160">
        <v>1</v>
      </c>
      <c r="GX160">
        <f>ROUND(HC160*I160,2)</f>
        <v>0</v>
      </c>
      <c r="HA160">
        <v>0</v>
      </c>
      <c r="HB160">
        <v>0</v>
      </c>
      <c r="HC160">
        <f>GV160*GW160</f>
        <v>0</v>
      </c>
      <c r="HE160" t="s">
        <v>46</v>
      </c>
      <c r="HF160" t="s">
        <v>37</v>
      </c>
      <c r="HG160">
        <f>ROUND(AC160*I160,2)</f>
        <v>81110.399999999994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2" spans="1:206" x14ac:dyDescent="0.2">
      <c r="A162" s="3">
        <v>51</v>
      </c>
      <c r="B162" s="3">
        <f>B153</f>
        <v>0</v>
      </c>
      <c r="C162" s="3">
        <f>A153</f>
        <v>4</v>
      </c>
      <c r="D162" s="3">
        <f>ROW(A153)</f>
        <v>153</v>
      </c>
      <c r="E162" s="3"/>
      <c r="F162" s="3" t="str">
        <f>IF(F153&lt;&gt;"",F153,"")</f>
        <v>Новый раздел</v>
      </c>
      <c r="G162" s="3" t="str">
        <f>IF(G153&lt;&gt;"",G153,"")</f>
        <v>Не монтируемый материал</v>
      </c>
      <c r="H162" s="3">
        <v>0</v>
      </c>
      <c r="I162" s="3"/>
      <c r="J162" s="3"/>
      <c r="K162" s="3"/>
      <c r="L162" s="3"/>
      <c r="M162" s="3"/>
      <c r="N162" s="3"/>
      <c r="O162" s="3">
        <f t="shared" ref="O162:T162" si="169">ROUND(AB162,2)</f>
        <v>0</v>
      </c>
      <c r="P162" s="3">
        <f t="shared" si="169"/>
        <v>0</v>
      </c>
      <c r="Q162" s="3">
        <f t="shared" si="169"/>
        <v>0</v>
      </c>
      <c r="R162" s="3">
        <f t="shared" si="169"/>
        <v>0</v>
      </c>
      <c r="S162" s="3">
        <f t="shared" si="169"/>
        <v>0</v>
      </c>
      <c r="T162" s="3">
        <f t="shared" si="169"/>
        <v>0</v>
      </c>
      <c r="U162" s="3">
        <f>AH162</f>
        <v>0</v>
      </c>
      <c r="V162" s="3">
        <f>AI162</f>
        <v>0</v>
      </c>
      <c r="W162" s="3">
        <f>ROUND(AJ162,2)</f>
        <v>0</v>
      </c>
      <c r="X162" s="3">
        <f>ROUND(AK162,2)</f>
        <v>0</v>
      </c>
      <c r="Y162" s="3">
        <f>ROUND(AL162,2)</f>
        <v>0</v>
      </c>
      <c r="Z162" s="3"/>
      <c r="AA162" s="3"/>
      <c r="AB162" s="3">
        <f>ROUND(SUMIF(AA157:AA160,"=64976624",O157:O160),2)</f>
        <v>0</v>
      </c>
      <c r="AC162" s="3">
        <f>ROUND(SUMIF(AA157:AA160,"=64976624",P157:P160),2)</f>
        <v>0</v>
      </c>
      <c r="AD162" s="3">
        <f>ROUND(SUMIF(AA157:AA160,"=64976624",Q157:Q160),2)</f>
        <v>0</v>
      </c>
      <c r="AE162" s="3">
        <f>ROUND(SUMIF(AA157:AA160,"=64976624",R157:R160),2)</f>
        <v>0</v>
      </c>
      <c r="AF162" s="3">
        <f>ROUND(SUMIF(AA157:AA160,"=64976624",S157:S160),2)</f>
        <v>0</v>
      </c>
      <c r="AG162" s="3">
        <f>ROUND(SUMIF(AA157:AA160,"=64976624",T157:T160),2)</f>
        <v>0</v>
      </c>
      <c r="AH162" s="3">
        <f>SUMIF(AA157:AA160,"=64976624",U157:U160)</f>
        <v>0</v>
      </c>
      <c r="AI162" s="3">
        <f>SUMIF(AA157:AA160,"=64976624",V157:V160)</f>
        <v>0</v>
      </c>
      <c r="AJ162" s="3">
        <f>ROUND(SUMIF(AA157:AA160,"=64976624",W157:W160),2)</f>
        <v>0</v>
      </c>
      <c r="AK162" s="3">
        <f>ROUND(SUMIF(AA157:AA160,"=64976624",X157:X160),2)</f>
        <v>0</v>
      </c>
      <c r="AL162" s="3">
        <f>ROUND(SUMIF(AA157:AA160,"=64976624",Y157:Y160),2)</f>
        <v>0</v>
      </c>
      <c r="AM162" s="3"/>
      <c r="AN162" s="3"/>
      <c r="AO162" s="3">
        <f t="shared" ref="AO162:BD162" si="170">ROUND(BX162,2)</f>
        <v>0</v>
      </c>
      <c r="AP162" s="3">
        <f t="shared" si="170"/>
        <v>0</v>
      </c>
      <c r="AQ162" s="3">
        <f t="shared" si="170"/>
        <v>0</v>
      </c>
      <c r="AR162" s="3">
        <f t="shared" si="170"/>
        <v>0</v>
      </c>
      <c r="AS162" s="3">
        <f t="shared" si="170"/>
        <v>0</v>
      </c>
      <c r="AT162" s="3">
        <f t="shared" si="170"/>
        <v>0</v>
      </c>
      <c r="AU162" s="3">
        <f t="shared" si="170"/>
        <v>0</v>
      </c>
      <c r="AV162" s="3">
        <f t="shared" si="170"/>
        <v>0</v>
      </c>
      <c r="AW162" s="3">
        <f t="shared" si="170"/>
        <v>0</v>
      </c>
      <c r="AX162" s="3">
        <f t="shared" si="170"/>
        <v>0</v>
      </c>
      <c r="AY162" s="3">
        <f t="shared" si="170"/>
        <v>0</v>
      </c>
      <c r="AZ162" s="3">
        <f t="shared" si="170"/>
        <v>0</v>
      </c>
      <c r="BA162" s="3">
        <f t="shared" si="170"/>
        <v>0</v>
      </c>
      <c r="BB162" s="3">
        <f t="shared" si="170"/>
        <v>0</v>
      </c>
      <c r="BC162" s="3">
        <f t="shared" si="170"/>
        <v>0</v>
      </c>
      <c r="BD162" s="3">
        <f t="shared" si="170"/>
        <v>0</v>
      </c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>
        <f>ROUND(SUMIF(AA157:AA160,"=64976624",FQ157:FQ160),2)</f>
        <v>0</v>
      </c>
      <c r="BY162" s="3">
        <f>ROUND(SUMIF(AA157:AA160,"=64976624",FR157:FR160),2)</f>
        <v>0</v>
      </c>
      <c r="BZ162" s="3">
        <f>ROUND(SUMIF(AA157:AA160,"=64976624",GL157:GL160),2)</f>
        <v>0</v>
      </c>
      <c r="CA162" s="3">
        <f>ROUND(SUMIF(AA157:AA160,"=64976624",GM157:GM160),2)</f>
        <v>0</v>
      </c>
      <c r="CB162" s="3">
        <f>ROUND(SUMIF(AA157:AA160,"=64976624",GN157:GN160),2)</f>
        <v>0</v>
      </c>
      <c r="CC162" s="3">
        <f>ROUND(SUMIF(AA157:AA160,"=64976624",GO157:GO160),2)</f>
        <v>0</v>
      </c>
      <c r="CD162" s="3">
        <f>ROUND(SUMIF(AA157:AA160,"=64976624",GP157:GP160),2)</f>
        <v>0</v>
      </c>
      <c r="CE162" s="3">
        <f>AC162-BX162</f>
        <v>0</v>
      </c>
      <c r="CF162" s="3">
        <f>AC162-BY162</f>
        <v>0</v>
      </c>
      <c r="CG162" s="3">
        <f>BX162-BZ162</f>
        <v>0</v>
      </c>
      <c r="CH162" s="3">
        <f>AC162-BX162-BY162+BZ162</f>
        <v>0</v>
      </c>
      <c r="CI162" s="3">
        <f>BY162-BZ162</f>
        <v>0</v>
      </c>
      <c r="CJ162" s="3">
        <f>ROUND(SUMIF(AA157:AA160,"=64976624",GX157:GX160),2)</f>
        <v>0</v>
      </c>
      <c r="CK162" s="3">
        <f>ROUND(SUMIF(AA157:AA160,"=64976624",GY157:GY160),2)</f>
        <v>0</v>
      </c>
      <c r="CL162" s="3">
        <f>ROUND(SUMIF(AA157:AA160,"=64976624",GZ157:GZ160),2)</f>
        <v>0</v>
      </c>
      <c r="CM162" s="3">
        <f>ROUND(SUMIF(AA157:AA160,"=64976624",HD157:HD160),2)</f>
        <v>0</v>
      </c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4">
        <f t="shared" ref="DG162:DL162" si="171">ROUND(DT162,2)</f>
        <v>0</v>
      </c>
      <c r="DH162" s="4">
        <f t="shared" si="171"/>
        <v>0</v>
      </c>
      <c r="DI162" s="4">
        <f t="shared" si="171"/>
        <v>0</v>
      </c>
      <c r="DJ162" s="4">
        <f t="shared" si="171"/>
        <v>0</v>
      </c>
      <c r="DK162" s="4">
        <f t="shared" si="171"/>
        <v>0</v>
      </c>
      <c r="DL162" s="4">
        <f t="shared" si="171"/>
        <v>0</v>
      </c>
      <c r="DM162" s="4">
        <f>DZ162</f>
        <v>0</v>
      </c>
      <c r="DN162" s="4">
        <f>EA162</f>
        <v>0</v>
      </c>
      <c r="DO162" s="4">
        <f>ROUND(EB162,2)</f>
        <v>0</v>
      </c>
      <c r="DP162" s="4">
        <f>ROUND(EC162,2)</f>
        <v>0</v>
      </c>
      <c r="DQ162" s="4">
        <f>ROUND(ED162,2)</f>
        <v>0</v>
      </c>
      <c r="DR162" s="4"/>
      <c r="DS162" s="4"/>
      <c r="DT162" s="4">
        <f>ROUND(SUMIF(AA157:AA160,"=64976622",O157:O160),2)</f>
        <v>0</v>
      </c>
      <c r="DU162" s="4">
        <f>ROUND(SUMIF(AA157:AA160,"=64976622",P157:P160),2)</f>
        <v>0</v>
      </c>
      <c r="DV162" s="4">
        <f>ROUND(SUMIF(AA157:AA160,"=64976622",Q157:Q160),2)</f>
        <v>0</v>
      </c>
      <c r="DW162" s="4">
        <f>ROUND(SUMIF(AA157:AA160,"=64976622",R157:R160),2)</f>
        <v>0</v>
      </c>
      <c r="DX162" s="4">
        <f>ROUND(SUMIF(AA157:AA160,"=64976622",S157:S160),2)</f>
        <v>0</v>
      </c>
      <c r="DY162" s="4">
        <f>ROUND(SUMIF(AA157:AA160,"=64976622",T157:T160),2)</f>
        <v>0</v>
      </c>
      <c r="DZ162" s="4">
        <f>SUMIF(AA157:AA160,"=64976622",U157:U160)</f>
        <v>0</v>
      </c>
      <c r="EA162" s="4">
        <f>SUMIF(AA157:AA160,"=64976622",V157:V160)</f>
        <v>0</v>
      </c>
      <c r="EB162" s="4">
        <f>ROUND(SUMIF(AA157:AA160,"=64976622",W157:W160),2)</f>
        <v>0</v>
      </c>
      <c r="EC162" s="4">
        <f>ROUND(SUMIF(AA157:AA160,"=64976622",X157:X160),2)</f>
        <v>0</v>
      </c>
      <c r="ED162" s="4">
        <f>ROUND(SUMIF(AA157:AA160,"=64976622",Y157:Y160),2)</f>
        <v>0</v>
      </c>
      <c r="EE162" s="4"/>
      <c r="EF162" s="4"/>
      <c r="EG162" s="4">
        <f t="shared" ref="EG162:EV162" si="172">ROUND(FP162,2)</f>
        <v>0</v>
      </c>
      <c r="EH162" s="4">
        <f t="shared" si="172"/>
        <v>0</v>
      </c>
      <c r="EI162" s="4">
        <f t="shared" si="172"/>
        <v>0</v>
      </c>
      <c r="EJ162" s="4">
        <f t="shared" si="172"/>
        <v>0</v>
      </c>
      <c r="EK162" s="4">
        <f t="shared" si="172"/>
        <v>0</v>
      </c>
      <c r="EL162" s="4">
        <f t="shared" si="172"/>
        <v>0</v>
      </c>
      <c r="EM162" s="4">
        <f t="shared" si="172"/>
        <v>0</v>
      </c>
      <c r="EN162" s="4">
        <f t="shared" si="172"/>
        <v>0</v>
      </c>
      <c r="EO162" s="4">
        <f t="shared" si="172"/>
        <v>0</v>
      </c>
      <c r="EP162" s="4">
        <f t="shared" si="172"/>
        <v>0</v>
      </c>
      <c r="EQ162" s="4">
        <f t="shared" si="172"/>
        <v>0</v>
      </c>
      <c r="ER162" s="4">
        <f t="shared" si="172"/>
        <v>0</v>
      </c>
      <c r="ES162" s="4">
        <f t="shared" si="172"/>
        <v>0</v>
      </c>
      <c r="ET162" s="4">
        <f t="shared" si="172"/>
        <v>0</v>
      </c>
      <c r="EU162" s="4">
        <f t="shared" si="172"/>
        <v>0</v>
      </c>
      <c r="EV162" s="4">
        <f t="shared" si="172"/>
        <v>0</v>
      </c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>
        <f>ROUND(SUMIF(AA157:AA160,"=64976622",FQ157:FQ160),2)</f>
        <v>0</v>
      </c>
      <c r="FQ162" s="4">
        <f>ROUND(SUMIF(AA157:AA160,"=64976622",FR157:FR160),2)</f>
        <v>0</v>
      </c>
      <c r="FR162" s="4">
        <f>ROUND(SUMIF(AA157:AA160,"=64976622",GL157:GL160),2)</f>
        <v>0</v>
      </c>
      <c r="FS162" s="4">
        <f>ROUND(SUMIF(AA157:AA160,"=64976622",GM157:GM160),2)</f>
        <v>0</v>
      </c>
      <c r="FT162" s="4">
        <f>ROUND(SUMIF(AA157:AA160,"=64976622",GN157:GN160),2)</f>
        <v>0</v>
      </c>
      <c r="FU162" s="4">
        <f>ROUND(SUMIF(AA157:AA160,"=64976622",GO157:GO160),2)</f>
        <v>0</v>
      </c>
      <c r="FV162" s="4">
        <f>ROUND(SUMIF(AA157:AA160,"=64976622",GP157:GP160),2)</f>
        <v>0</v>
      </c>
      <c r="FW162" s="4">
        <f>DU162-FP162</f>
        <v>0</v>
      </c>
      <c r="FX162" s="4">
        <f>DU162-FQ162</f>
        <v>0</v>
      </c>
      <c r="FY162" s="4">
        <f>FP162-FR162</f>
        <v>0</v>
      </c>
      <c r="FZ162" s="4">
        <f>DU162-FP162-FQ162+FR162</f>
        <v>0</v>
      </c>
      <c r="GA162" s="4">
        <f>FQ162-FR162</f>
        <v>0</v>
      </c>
      <c r="GB162" s="4">
        <f>ROUND(SUMIF(AA157:AA160,"=64976622",GX157:GX160),2)</f>
        <v>0</v>
      </c>
      <c r="GC162" s="4">
        <f>ROUND(SUMIF(AA157:AA160,"=64976622",GY157:GY160),2)</f>
        <v>0</v>
      </c>
      <c r="GD162" s="4">
        <f>ROUND(SUMIF(AA157:AA160,"=64976622",GZ157:GZ160),2)</f>
        <v>0</v>
      </c>
      <c r="GE162" s="4">
        <f>ROUND(SUMIF(AA157:AA160,"=64976622",HD157:HD160),2)</f>
        <v>0</v>
      </c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201</v>
      </c>
      <c r="F164" s="5">
        <f>ROUND(Source!O162,O164)</f>
        <v>0</v>
      </c>
      <c r="G164" s="5" t="s">
        <v>261</v>
      </c>
      <c r="H164" s="5" t="s">
        <v>262</v>
      </c>
      <c r="I164" s="5"/>
      <c r="J164" s="5"/>
      <c r="K164" s="5">
        <v>201</v>
      </c>
      <c r="L164" s="5">
        <v>1</v>
      </c>
      <c r="M164" s="5">
        <v>3</v>
      </c>
      <c r="N164" s="5" t="s">
        <v>3</v>
      </c>
      <c r="O164" s="5">
        <v>2</v>
      </c>
      <c r="P164" s="5">
        <f>ROUND(Source!DG162,O164)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202</v>
      </c>
      <c r="F165" s="5">
        <f>ROUND(Source!P162,O165)</f>
        <v>0</v>
      </c>
      <c r="G165" s="5" t="s">
        <v>263</v>
      </c>
      <c r="H165" s="5" t="s">
        <v>264</v>
      </c>
      <c r="I165" s="5"/>
      <c r="J165" s="5"/>
      <c r="K165" s="5">
        <v>202</v>
      </c>
      <c r="L165" s="5">
        <v>2</v>
      </c>
      <c r="M165" s="5">
        <v>3</v>
      </c>
      <c r="N165" s="5" t="s">
        <v>3</v>
      </c>
      <c r="O165" s="5">
        <v>2</v>
      </c>
      <c r="P165" s="5">
        <f>ROUND(Source!DH162,O165)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222</v>
      </c>
      <c r="F166" s="5">
        <f>ROUND(Source!AO162,O166)</f>
        <v>0</v>
      </c>
      <c r="G166" s="5" t="s">
        <v>265</v>
      </c>
      <c r="H166" s="5" t="s">
        <v>266</v>
      </c>
      <c r="I166" s="5"/>
      <c r="J166" s="5"/>
      <c r="K166" s="5">
        <v>222</v>
      </c>
      <c r="L166" s="5">
        <v>3</v>
      </c>
      <c r="M166" s="5">
        <v>3</v>
      </c>
      <c r="N166" s="5" t="s">
        <v>3</v>
      </c>
      <c r="O166" s="5">
        <v>2</v>
      </c>
      <c r="P166" s="5">
        <f>ROUND(Source!EG162,O166)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225</v>
      </c>
      <c r="F167" s="5">
        <f>ROUND(Source!AV162,O167)</f>
        <v>0</v>
      </c>
      <c r="G167" s="5" t="s">
        <v>267</v>
      </c>
      <c r="H167" s="5" t="s">
        <v>268</v>
      </c>
      <c r="I167" s="5"/>
      <c r="J167" s="5"/>
      <c r="K167" s="5">
        <v>225</v>
      </c>
      <c r="L167" s="5">
        <v>4</v>
      </c>
      <c r="M167" s="5">
        <v>3</v>
      </c>
      <c r="N167" s="5" t="s">
        <v>3</v>
      </c>
      <c r="O167" s="5">
        <v>2</v>
      </c>
      <c r="P167" s="5">
        <f>ROUND(Source!EN162,O167)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226</v>
      </c>
      <c r="F168" s="5">
        <f>ROUND(Source!AW162,O168)</f>
        <v>0</v>
      </c>
      <c r="G168" s="5" t="s">
        <v>269</v>
      </c>
      <c r="H168" s="5" t="s">
        <v>270</v>
      </c>
      <c r="I168" s="5"/>
      <c r="J168" s="5"/>
      <c r="K168" s="5">
        <v>226</v>
      </c>
      <c r="L168" s="5">
        <v>5</v>
      </c>
      <c r="M168" s="5">
        <v>3</v>
      </c>
      <c r="N168" s="5" t="s">
        <v>3</v>
      </c>
      <c r="O168" s="5">
        <v>2</v>
      </c>
      <c r="P168" s="5">
        <f>ROUND(Source!EO162,O168)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227</v>
      </c>
      <c r="F169" s="5">
        <f>ROUND(Source!AX162,O169)</f>
        <v>0</v>
      </c>
      <c r="G169" s="5" t="s">
        <v>271</v>
      </c>
      <c r="H169" s="5" t="s">
        <v>272</v>
      </c>
      <c r="I169" s="5"/>
      <c r="J169" s="5"/>
      <c r="K169" s="5">
        <v>227</v>
      </c>
      <c r="L169" s="5">
        <v>6</v>
      </c>
      <c r="M169" s="5">
        <v>3</v>
      </c>
      <c r="N169" s="5" t="s">
        <v>3</v>
      </c>
      <c r="O169" s="5">
        <v>2</v>
      </c>
      <c r="P169" s="5">
        <f>ROUND(Source!EP162,O169)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228</v>
      </c>
      <c r="F170" s="5">
        <f>ROUND(Source!AY162,O170)</f>
        <v>0</v>
      </c>
      <c r="G170" s="5" t="s">
        <v>273</v>
      </c>
      <c r="H170" s="5" t="s">
        <v>274</v>
      </c>
      <c r="I170" s="5"/>
      <c r="J170" s="5"/>
      <c r="K170" s="5">
        <v>228</v>
      </c>
      <c r="L170" s="5">
        <v>7</v>
      </c>
      <c r="M170" s="5">
        <v>3</v>
      </c>
      <c r="N170" s="5" t="s">
        <v>3</v>
      </c>
      <c r="O170" s="5">
        <v>2</v>
      </c>
      <c r="P170" s="5">
        <f>ROUND(Source!EQ162,O170)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216</v>
      </c>
      <c r="F171" s="5">
        <f>ROUND(Source!AP162,O171)</f>
        <v>0</v>
      </c>
      <c r="G171" s="5" t="s">
        <v>275</v>
      </c>
      <c r="H171" s="5" t="s">
        <v>276</v>
      </c>
      <c r="I171" s="5"/>
      <c r="J171" s="5"/>
      <c r="K171" s="5">
        <v>216</v>
      </c>
      <c r="L171" s="5">
        <v>8</v>
      </c>
      <c r="M171" s="5">
        <v>3</v>
      </c>
      <c r="N171" s="5" t="s">
        <v>3</v>
      </c>
      <c r="O171" s="5">
        <v>2</v>
      </c>
      <c r="P171" s="5">
        <f>ROUND(Source!EH162,O171)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223</v>
      </c>
      <c r="F172" s="5">
        <f>ROUND(Source!AQ162,O172)</f>
        <v>0</v>
      </c>
      <c r="G172" s="5" t="s">
        <v>277</v>
      </c>
      <c r="H172" s="5" t="s">
        <v>278</v>
      </c>
      <c r="I172" s="5"/>
      <c r="J172" s="5"/>
      <c r="K172" s="5">
        <v>223</v>
      </c>
      <c r="L172" s="5">
        <v>9</v>
      </c>
      <c r="M172" s="5">
        <v>3</v>
      </c>
      <c r="N172" s="5" t="s">
        <v>3</v>
      </c>
      <c r="O172" s="5">
        <v>2</v>
      </c>
      <c r="P172" s="5">
        <f>ROUND(Source!EI162,O172)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229</v>
      </c>
      <c r="F173" s="5">
        <f>ROUND(Source!AZ162,O173)</f>
        <v>0</v>
      </c>
      <c r="G173" s="5" t="s">
        <v>279</v>
      </c>
      <c r="H173" s="5" t="s">
        <v>280</v>
      </c>
      <c r="I173" s="5"/>
      <c r="J173" s="5"/>
      <c r="K173" s="5">
        <v>229</v>
      </c>
      <c r="L173" s="5">
        <v>10</v>
      </c>
      <c r="M173" s="5">
        <v>3</v>
      </c>
      <c r="N173" s="5" t="s">
        <v>3</v>
      </c>
      <c r="O173" s="5">
        <v>2</v>
      </c>
      <c r="P173" s="5">
        <f>ROUND(Source!ER162,O173)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203</v>
      </c>
      <c r="F174" s="5">
        <f>ROUND(Source!Q162,O174)</f>
        <v>0</v>
      </c>
      <c r="G174" s="5" t="s">
        <v>281</v>
      </c>
      <c r="H174" s="5" t="s">
        <v>282</v>
      </c>
      <c r="I174" s="5"/>
      <c r="J174" s="5"/>
      <c r="K174" s="5">
        <v>203</v>
      </c>
      <c r="L174" s="5">
        <v>11</v>
      </c>
      <c r="M174" s="5">
        <v>3</v>
      </c>
      <c r="N174" s="5" t="s">
        <v>3</v>
      </c>
      <c r="O174" s="5">
        <v>2</v>
      </c>
      <c r="P174" s="5">
        <f>ROUND(Source!DI162,O174)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231</v>
      </c>
      <c r="F175" s="5">
        <f>ROUND(Source!BB162,O175)</f>
        <v>0</v>
      </c>
      <c r="G175" s="5" t="s">
        <v>283</v>
      </c>
      <c r="H175" s="5" t="s">
        <v>284</v>
      </c>
      <c r="I175" s="5"/>
      <c r="J175" s="5"/>
      <c r="K175" s="5">
        <v>231</v>
      </c>
      <c r="L175" s="5">
        <v>12</v>
      </c>
      <c r="M175" s="5">
        <v>3</v>
      </c>
      <c r="N175" s="5" t="s">
        <v>3</v>
      </c>
      <c r="O175" s="5">
        <v>2</v>
      </c>
      <c r="P175" s="5">
        <f>ROUND(Source!ET162,O175)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204</v>
      </c>
      <c r="F176" s="5">
        <f>ROUND(Source!R162,O176)</f>
        <v>0</v>
      </c>
      <c r="G176" s="5" t="s">
        <v>285</v>
      </c>
      <c r="H176" s="5" t="s">
        <v>286</v>
      </c>
      <c r="I176" s="5"/>
      <c r="J176" s="5"/>
      <c r="K176" s="5">
        <v>204</v>
      </c>
      <c r="L176" s="5">
        <v>13</v>
      </c>
      <c r="M176" s="5">
        <v>3</v>
      </c>
      <c r="N176" s="5" t="s">
        <v>3</v>
      </c>
      <c r="O176" s="5">
        <v>2</v>
      </c>
      <c r="P176" s="5">
        <f>ROUND(Source!DJ162,O176)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88" x14ac:dyDescent="0.2">
      <c r="A177" s="5">
        <v>50</v>
      </c>
      <c r="B177" s="5">
        <v>0</v>
      </c>
      <c r="C177" s="5">
        <v>0</v>
      </c>
      <c r="D177" s="5">
        <v>1</v>
      </c>
      <c r="E177" s="5">
        <v>205</v>
      </c>
      <c r="F177" s="5">
        <f>ROUND(Source!S162,O177)</f>
        <v>0</v>
      </c>
      <c r="G177" s="5" t="s">
        <v>287</v>
      </c>
      <c r="H177" s="5" t="s">
        <v>288</v>
      </c>
      <c r="I177" s="5"/>
      <c r="J177" s="5"/>
      <c r="K177" s="5">
        <v>205</v>
      </c>
      <c r="L177" s="5">
        <v>14</v>
      </c>
      <c r="M177" s="5">
        <v>3</v>
      </c>
      <c r="N177" s="5" t="s">
        <v>3</v>
      </c>
      <c r="O177" s="5">
        <v>2</v>
      </c>
      <c r="P177" s="5">
        <f>ROUND(Source!DK162,O177)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88" x14ac:dyDescent="0.2">
      <c r="A178" s="5">
        <v>50</v>
      </c>
      <c r="B178" s="5">
        <v>0</v>
      </c>
      <c r="C178" s="5">
        <v>0</v>
      </c>
      <c r="D178" s="5">
        <v>1</v>
      </c>
      <c r="E178" s="5">
        <v>232</v>
      </c>
      <c r="F178" s="5">
        <f>ROUND(Source!BC162,O178)</f>
        <v>0</v>
      </c>
      <c r="G178" s="5" t="s">
        <v>289</v>
      </c>
      <c r="H178" s="5" t="s">
        <v>290</v>
      </c>
      <c r="I178" s="5"/>
      <c r="J178" s="5"/>
      <c r="K178" s="5">
        <v>232</v>
      </c>
      <c r="L178" s="5">
        <v>15</v>
      </c>
      <c r="M178" s="5">
        <v>3</v>
      </c>
      <c r="N178" s="5" t="s">
        <v>3</v>
      </c>
      <c r="O178" s="5">
        <v>2</v>
      </c>
      <c r="P178" s="5">
        <f>ROUND(Source!EU162,O178)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88" x14ac:dyDescent="0.2">
      <c r="A179" s="5">
        <v>50</v>
      </c>
      <c r="B179" s="5">
        <v>0</v>
      </c>
      <c r="C179" s="5">
        <v>0</v>
      </c>
      <c r="D179" s="5">
        <v>1</v>
      </c>
      <c r="E179" s="5">
        <v>214</v>
      </c>
      <c r="F179" s="5">
        <f>ROUND(Source!AS162,O179)</f>
        <v>0</v>
      </c>
      <c r="G179" s="5" t="s">
        <v>291</v>
      </c>
      <c r="H179" s="5" t="s">
        <v>292</v>
      </c>
      <c r="I179" s="5"/>
      <c r="J179" s="5"/>
      <c r="K179" s="5">
        <v>214</v>
      </c>
      <c r="L179" s="5">
        <v>16</v>
      </c>
      <c r="M179" s="5">
        <v>3</v>
      </c>
      <c r="N179" s="5" t="s">
        <v>3</v>
      </c>
      <c r="O179" s="5">
        <v>2</v>
      </c>
      <c r="P179" s="5">
        <f>ROUND(Source!EK162,O179)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88" x14ac:dyDescent="0.2">
      <c r="A180" s="5">
        <v>50</v>
      </c>
      <c r="B180" s="5">
        <v>0</v>
      </c>
      <c r="C180" s="5">
        <v>0</v>
      </c>
      <c r="D180" s="5">
        <v>1</v>
      </c>
      <c r="E180" s="5">
        <v>215</v>
      </c>
      <c r="F180" s="5">
        <f>ROUND(Source!AT162,O180)</f>
        <v>0</v>
      </c>
      <c r="G180" s="5" t="s">
        <v>293</v>
      </c>
      <c r="H180" s="5" t="s">
        <v>294</v>
      </c>
      <c r="I180" s="5"/>
      <c r="J180" s="5"/>
      <c r="K180" s="5">
        <v>215</v>
      </c>
      <c r="L180" s="5">
        <v>17</v>
      </c>
      <c r="M180" s="5">
        <v>3</v>
      </c>
      <c r="N180" s="5" t="s">
        <v>3</v>
      </c>
      <c r="O180" s="5">
        <v>2</v>
      </c>
      <c r="P180" s="5">
        <f>ROUND(Source!EL162,O180)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88" x14ac:dyDescent="0.2">
      <c r="A181" s="5">
        <v>50</v>
      </c>
      <c r="B181" s="5">
        <v>0</v>
      </c>
      <c r="C181" s="5">
        <v>0</v>
      </c>
      <c r="D181" s="5">
        <v>1</v>
      </c>
      <c r="E181" s="5">
        <v>217</v>
      </c>
      <c r="F181" s="5">
        <f>ROUND(Source!AU162,O181)</f>
        <v>0</v>
      </c>
      <c r="G181" s="5" t="s">
        <v>295</v>
      </c>
      <c r="H181" s="5" t="s">
        <v>296</v>
      </c>
      <c r="I181" s="5"/>
      <c r="J181" s="5"/>
      <c r="K181" s="5">
        <v>217</v>
      </c>
      <c r="L181" s="5">
        <v>18</v>
      </c>
      <c r="M181" s="5">
        <v>3</v>
      </c>
      <c r="N181" s="5" t="s">
        <v>3</v>
      </c>
      <c r="O181" s="5">
        <v>2</v>
      </c>
      <c r="P181" s="5">
        <f>ROUND(Source!EM162,O181)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88" x14ac:dyDescent="0.2">
      <c r="A182" s="5">
        <v>50</v>
      </c>
      <c r="B182" s="5">
        <v>0</v>
      </c>
      <c r="C182" s="5">
        <v>0</v>
      </c>
      <c r="D182" s="5">
        <v>1</v>
      </c>
      <c r="E182" s="5">
        <v>230</v>
      </c>
      <c r="F182" s="5">
        <f>ROUND(Source!BA162,O182)</f>
        <v>0</v>
      </c>
      <c r="G182" s="5" t="s">
        <v>297</v>
      </c>
      <c r="H182" s="5" t="s">
        <v>298</v>
      </c>
      <c r="I182" s="5"/>
      <c r="J182" s="5"/>
      <c r="K182" s="5">
        <v>230</v>
      </c>
      <c r="L182" s="5">
        <v>19</v>
      </c>
      <c r="M182" s="5">
        <v>3</v>
      </c>
      <c r="N182" s="5" t="s">
        <v>3</v>
      </c>
      <c r="O182" s="5">
        <v>2</v>
      </c>
      <c r="P182" s="5">
        <f>ROUND(Source!ES162,O182)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88" x14ac:dyDescent="0.2">
      <c r="A183" s="5">
        <v>50</v>
      </c>
      <c r="B183" s="5">
        <v>0</v>
      </c>
      <c r="C183" s="5">
        <v>0</v>
      </c>
      <c r="D183" s="5">
        <v>1</v>
      </c>
      <c r="E183" s="5">
        <v>206</v>
      </c>
      <c r="F183" s="5">
        <f>ROUND(Source!T162,O183)</f>
        <v>0</v>
      </c>
      <c r="G183" s="5" t="s">
        <v>299</v>
      </c>
      <c r="H183" s="5" t="s">
        <v>300</v>
      </c>
      <c r="I183" s="5"/>
      <c r="J183" s="5"/>
      <c r="K183" s="5">
        <v>206</v>
      </c>
      <c r="L183" s="5">
        <v>20</v>
      </c>
      <c r="M183" s="5">
        <v>3</v>
      </c>
      <c r="N183" s="5" t="s">
        <v>3</v>
      </c>
      <c r="O183" s="5">
        <v>2</v>
      </c>
      <c r="P183" s="5">
        <f>ROUND(Source!DL162,O183)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88" x14ac:dyDescent="0.2">
      <c r="A184" s="5">
        <v>50</v>
      </c>
      <c r="B184" s="5">
        <v>0</v>
      </c>
      <c r="C184" s="5">
        <v>0</v>
      </c>
      <c r="D184" s="5">
        <v>1</v>
      </c>
      <c r="E184" s="5">
        <v>207</v>
      </c>
      <c r="F184" s="5">
        <f>ROUND(Source!U162,O184)</f>
        <v>0</v>
      </c>
      <c r="G184" s="5" t="s">
        <v>301</v>
      </c>
      <c r="H184" s="5" t="s">
        <v>302</v>
      </c>
      <c r="I184" s="5"/>
      <c r="J184" s="5"/>
      <c r="K184" s="5">
        <v>207</v>
      </c>
      <c r="L184" s="5">
        <v>21</v>
      </c>
      <c r="M184" s="5">
        <v>3</v>
      </c>
      <c r="N184" s="5" t="s">
        <v>3</v>
      </c>
      <c r="O184" s="5">
        <v>7</v>
      </c>
      <c r="P184" s="5">
        <f>ROUND(Source!DM162,O184)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88" x14ac:dyDescent="0.2">
      <c r="A185" s="5">
        <v>50</v>
      </c>
      <c r="B185" s="5">
        <v>0</v>
      </c>
      <c r="C185" s="5">
        <v>0</v>
      </c>
      <c r="D185" s="5">
        <v>1</v>
      </c>
      <c r="E185" s="5">
        <v>208</v>
      </c>
      <c r="F185" s="5">
        <f>ROUND(Source!V162,O185)</f>
        <v>0</v>
      </c>
      <c r="G185" s="5" t="s">
        <v>303</v>
      </c>
      <c r="H185" s="5" t="s">
        <v>304</v>
      </c>
      <c r="I185" s="5"/>
      <c r="J185" s="5"/>
      <c r="K185" s="5">
        <v>208</v>
      </c>
      <c r="L185" s="5">
        <v>22</v>
      </c>
      <c r="M185" s="5">
        <v>3</v>
      </c>
      <c r="N185" s="5" t="s">
        <v>3</v>
      </c>
      <c r="O185" s="5">
        <v>7</v>
      </c>
      <c r="P185" s="5">
        <f>ROUND(Source!DN162,O185)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88" x14ac:dyDescent="0.2">
      <c r="A186" s="5">
        <v>50</v>
      </c>
      <c r="B186" s="5">
        <v>0</v>
      </c>
      <c r="C186" s="5">
        <v>0</v>
      </c>
      <c r="D186" s="5">
        <v>1</v>
      </c>
      <c r="E186" s="5">
        <v>209</v>
      </c>
      <c r="F186" s="5">
        <f>ROUND(Source!W162,O186)</f>
        <v>0</v>
      </c>
      <c r="G186" s="5" t="s">
        <v>305</v>
      </c>
      <c r="H186" s="5" t="s">
        <v>306</v>
      </c>
      <c r="I186" s="5"/>
      <c r="J186" s="5"/>
      <c r="K186" s="5">
        <v>209</v>
      </c>
      <c r="L186" s="5">
        <v>23</v>
      </c>
      <c r="M186" s="5">
        <v>3</v>
      </c>
      <c r="N186" s="5" t="s">
        <v>3</v>
      </c>
      <c r="O186" s="5">
        <v>2</v>
      </c>
      <c r="P186" s="5">
        <f>ROUND(Source!DO162,O186)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88" x14ac:dyDescent="0.2">
      <c r="A187" s="5">
        <v>50</v>
      </c>
      <c r="B187" s="5">
        <v>0</v>
      </c>
      <c r="C187" s="5">
        <v>0</v>
      </c>
      <c r="D187" s="5">
        <v>1</v>
      </c>
      <c r="E187" s="5">
        <v>233</v>
      </c>
      <c r="F187" s="5">
        <f>ROUND(Source!BD162,O187)</f>
        <v>0</v>
      </c>
      <c r="G187" s="5" t="s">
        <v>307</v>
      </c>
      <c r="H187" s="5" t="s">
        <v>308</v>
      </c>
      <c r="I187" s="5"/>
      <c r="J187" s="5"/>
      <c r="K187" s="5">
        <v>233</v>
      </c>
      <c r="L187" s="5">
        <v>24</v>
      </c>
      <c r="M187" s="5">
        <v>3</v>
      </c>
      <c r="N187" s="5" t="s">
        <v>3</v>
      </c>
      <c r="O187" s="5">
        <v>2</v>
      </c>
      <c r="P187" s="5">
        <f>ROUND(Source!EV162,O187)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88" x14ac:dyDescent="0.2">
      <c r="A188" s="5">
        <v>50</v>
      </c>
      <c r="B188" s="5">
        <v>0</v>
      </c>
      <c r="C188" s="5">
        <v>0</v>
      </c>
      <c r="D188" s="5">
        <v>1</v>
      </c>
      <c r="E188" s="5">
        <v>210</v>
      </c>
      <c r="F188" s="5">
        <f>ROUND(Source!X162,O188)</f>
        <v>0</v>
      </c>
      <c r="G188" s="5" t="s">
        <v>309</v>
      </c>
      <c r="H188" s="5" t="s">
        <v>310</v>
      </c>
      <c r="I188" s="5"/>
      <c r="J188" s="5"/>
      <c r="K188" s="5">
        <v>210</v>
      </c>
      <c r="L188" s="5">
        <v>25</v>
      </c>
      <c r="M188" s="5">
        <v>3</v>
      </c>
      <c r="N188" s="5" t="s">
        <v>3</v>
      </c>
      <c r="O188" s="5">
        <v>2</v>
      </c>
      <c r="P188" s="5">
        <f>ROUND(Source!DP162,O188)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88" x14ac:dyDescent="0.2">
      <c r="A189" s="5">
        <v>50</v>
      </c>
      <c r="B189" s="5">
        <v>0</v>
      </c>
      <c r="C189" s="5">
        <v>0</v>
      </c>
      <c r="D189" s="5">
        <v>1</v>
      </c>
      <c r="E189" s="5">
        <v>211</v>
      </c>
      <c r="F189" s="5">
        <f>ROUND(Source!Y162,O189)</f>
        <v>0</v>
      </c>
      <c r="G189" s="5" t="s">
        <v>311</v>
      </c>
      <c r="H189" s="5" t="s">
        <v>312</v>
      </c>
      <c r="I189" s="5"/>
      <c r="J189" s="5"/>
      <c r="K189" s="5">
        <v>211</v>
      </c>
      <c r="L189" s="5">
        <v>26</v>
      </c>
      <c r="M189" s="5">
        <v>3</v>
      </c>
      <c r="N189" s="5" t="s">
        <v>3</v>
      </c>
      <c r="O189" s="5">
        <v>2</v>
      </c>
      <c r="P189" s="5">
        <f>ROUND(Source!DQ162,O189)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88" x14ac:dyDescent="0.2">
      <c r="A190" s="5">
        <v>50</v>
      </c>
      <c r="B190" s="5">
        <v>0</v>
      </c>
      <c r="C190" s="5">
        <v>0</v>
      </c>
      <c r="D190" s="5">
        <v>1</v>
      </c>
      <c r="E190" s="5">
        <v>224</v>
      </c>
      <c r="F190" s="5">
        <f>ROUND(Source!AR162,O190)</f>
        <v>0</v>
      </c>
      <c r="G190" s="5" t="s">
        <v>313</v>
      </c>
      <c r="H190" s="5" t="s">
        <v>314</v>
      </c>
      <c r="I190" s="5"/>
      <c r="J190" s="5"/>
      <c r="K190" s="5">
        <v>224</v>
      </c>
      <c r="L190" s="5">
        <v>27</v>
      </c>
      <c r="M190" s="5">
        <v>3</v>
      </c>
      <c r="N190" s="5" t="s">
        <v>3</v>
      </c>
      <c r="O190" s="5">
        <v>2</v>
      </c>
      <c r="P190" s="5">
        <f>ROUND(Source!EJ162,O190)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2" spans="1:88" x14ac:dyDescent="0.2">
      <c r="A192" s="1">
        <v>4</v>
      </c>
      <c r="B192" s="1">
        <v>1</v>
      </c>
      <c r="C192" s="1"/>
      <c r="D192" s="1">
        <f>ROW(A289)</f>
        <v>289</v>
      </c>
      <c r="E192" s="1"/>
      <c r="F192" s="1" t="s">
        <v>23</v>
      </c>
      <c r="G192" s="1" t="s">
        <v>322</v>
      </c>
      <c r="H192" s="1" t="s">
        <v>3</v>
      </c>
      <c r="I192" s="1">
        <v>0</v>
      </c>
      <c r="J192" s="1"/>
      <c r="K192" s="1">
        <v>-1</v>
      </c>
      <c r="L192" s="1"/>
      <c r="M192" s="1" t="s">
        <v>3</v>
      </c>
      <c r="N192" s="1"/>
      <c r="O192" s="1"/>
      <c r="P192" s="1"/>
      <c r="Q192" s="1"/>
      <c r="R192" s="1"/>
      <c r="S192" s="1">
        <v>0</v>
      </c>
      <c r="T192" s="1">
        <v>0</v>
      </c>
      <c r="U192" s="1" t="s">
        <v>3</v>
      </c>
      <c r="V192" s="1">
        <v>0</v>
      </c>
      <c r="W192" s="1"/>
      <c r="X192" s="1"/>
      <c r="Y192" s="1"/>
      <c r="Z192" s="1"/>
      <c r="AA192" s="1"/>
      <c r="AB192" s="1" t="s">
        <v>3</v>
      </c>
      <c r="AC192" s="1" t="s">
        <v>3</v>
      </c>
      <c r="AD192" s="1" t="s">
        <v>3</v>
      </c>
      <c r="AE192" s="1" t="s">
        <v>3</v>
      </c>
      <c r="AF192" s="1" t="s">
        <v>3</v>
      </c>
      <c r="AG192" s="1" t="s">
        <v>3</v>
      </c>
      <c r="AH192" s="1"/>
      <c r="AI192" s="1"/>
      <c r="AJ192" s="1"/>
      <c r="AK192" s="1"/>
      <c r="AL192" s="1"/>
      <c r="AM192" s="1"/>
      <c r="AN192" s="1"/>
      <c r="AO192" s="1"/>
      <c r="AP192" s="1" t="s">
        <v>3</v>
      </c>
      <c r="AQ192" s="1" t="s">
        <v>3</v>
      </c>
      <c r="AR192" s="1" t="s">
        <v>3</v>
      </c>
      <c r="AS192" s="1"/>
      <c r="AT192" s="1"/>
      <c r="AU192" s="1"/>
      <c r="AV192" s="1"/>
      <c r="AW192" s="1"/>
      <c r="AX192" s="1"/>
      <c r="AY192" s="1"/>
      <c r="AZ192" s="1" t="s">
        <v>3</v>
      </c>
      <c r="BA192" s="1"/>
      <c r="BB192" s="1" t="s">
        <v>3</v>
      </c>
      <c r="BC192" s="1" t="s">
        <v>3</v>
      </c>
      <c r="BD192" s="1" t="s">
        <v>21</v>
      </c>
      <c r="BE192" s="1" t="s">
        <v>21</v>
      </c>
      <c r="BF192" s="1" t="s">
        <v>21</v>
      </c>
      <c r="BG192" s="1" t="s">
        <v>3</v>
      </c>
      <c r="BH192" s="1" t="s">
        <v>21</v>
      </c>
      <c r="BI192" s="1" t="s">
        <v>21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21</v>
      </c>
      <c r="BO192" s="1" t="s">
        <v>1398</v>
      </c>
      <c r="BP192" s="1" t="s">
        <v>22</v>
      </c>
      <c r="BQ192" s="1"/>
      <c r="BR192" s="1"/>
      <c r="BS192" s="1"/>
      <c r="BT192" s="1"/>
      <c r="BU192" s="1"/>
      <c r="BV192" s="1"/>
      <c r="BW192" s="1"/>
      <c r="BX192" s="1">
        <v>0</v>
      </c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>
        <v>0</v>
      </c>
    </row>
    <row r="194" spans="1:255" x14ac:dyDescent="0.2">
      <c r="A194" s="3">
        <v>52</v>
      </c>
      <c r="B194" s="3">
        <f t="shared" ref="B194:G194" si="173">B289</f>
        <v>1</v>
      </c>
      <c r="C194" s="3">
        <f t="shared" si="173"/>
        <v>4</v>
      </c>
      <c r="D194" s="3">
        <f t="shared" si="173"/>
        <v>192</v>
      </c>
      <c r="E194" s="3">
        <f t="shared" si="173"/>
        <v>0</v>
      </c>
      <c r="F194" s="3" t="str">
        <f t="shared" si="173"/>
        <v>Новый раздел</v>
      </c>
      <c r="G194" s="3" t="str">
        <f t="shared" si="173"/>
        <v>Колодец транспозиции. Электромонтажные работы</v>
      </c>
      <c r="H194" s="3"/>
      <c r="I194" s="3"/>
      <c r="J194" s="3"/>
      <c r="K194" s="3"/>
      <c r="L194" s="3"/>
      <c r="M194" s="3"/>
      <c r="N194" s="3"/>
      <c r="O194" s="3">
        <f t="shared" ref="O194:AT194" si="174">O289</f>
        <v>1641359.63</v>
      </c>
      <c r="P194" s="3">
        <f t="shared" si="174"/>
        <v>1640876.69</v>
      </c>
      <c r="Q194" s="3">
        <f t="shared" si="174"/>
        <v>73.7</v>
      </c>
      <c r="R194" s="3">
        <f t="shared" si="174"/>
        <v>4.74</v>
      </c>
      <c r="S194" s="3">
        <f t="shared" si="174"/>
        <v>409.24</v>
      </c>
      <c r="T194" s="3">
        <f t="shared" si="174"/>
        <v>0</v>
      </c>
      <c r="U194" s="3">
        <f t="shared" si="174"/>
        <v>43.606252800000007</v>
      </c>
      <c r="V194" s="3">
        <f t="shared" si="174"/>
        <v>0.34611259999999999</v>
      </c>
      <c r="W194" s="3">
        <f t="shared" si="174"/>
        <v>1.44</v>
      </c>
      <c r="X194" s="3">
        <f t="shared" si="174"/>
        <v>390.67</v>
      </c>
      <c r="Y194" s="3">
        <f t="shared" si="174"/>
        <v>203.38</v>
      </c>
      <c r="Z194" s="3">
        <f t="shared" si="174"/>
        <v>0</v>
      </c>
      <c r="AA194" s="3">
        <f t="shared" si="174"/>
        <v>0</v>
      </c>
      <c r="AB194" s="3">
        <f t="shared" si="174"/>
        <v>1641359.63</v>
      </c>
      <c r="AC194" s="3">
        <f t="shared" si="174"/>
        <v>1640876.69</v>
      </c>
      <c r="AD194" s="3">
        <f t="shared" si="174"/>
        <v>73.7</v>
      </c>
      <c r="AE194" s="3">
        <f t="shared" si="174"/>
        <v>4.74</v>
      </c>
      <c r="AF194" s="3">
        <f t="shared" si="174"/>
        <v>409.24</v>
      </c>
      <c r="AG194" s="3">
        <f t="shared" si="174"/>
        <v>0</v>
      </c>
      <c r="AH194" s="3">
        <f t="shared" si="174"/>
        <v>43.606252800000007</v>
      </c>
      <c r="AI194" s="3">
        <f t="shared" si="174"/>
        <v>0.34611259999999999</v>
      </c>
      <c r="AJ194" s="3">
        <f t="shared" si="174"/>
        <v>1.44</v>
      </c>
      <c r="AK194" s="3">
        <f t="shared" si="174"/>
        <v>390.67</v>
      </c>
      <c r="AL194" s="3">
        <f t="shared" si="174"/>
        <v>203.38</v>
      </c>
      <c r="AM194" s="3">
        <f t="shared" si="174"/>
        <v>0</v>
      </c>
      <c r="AN194" s="3">
        <f t="shared" si="174"/>
        <v>0</v>
      </c>
      <c r="AO194" s="3">
        <f t="shared" si="174"/>
        <v>0</v>
      </c>
      <c r="AP194" s="3">
        <f t="shared" si="174"/>
        <v>0</v>
      </c>
      <c r="AQ194" s="3">
        <f t="shared" si="174"/>
        <v>0</v>
      </c>
      <c r="AR194" s="3">
        <f t="shared" si="174"/>
        <v>1641953.68</v>
      </c>
      <c r="AS194" s="3">
        <f t="shared" si="174"/>
        <v>27445.49</v>
      </c>
      <c r="AT194" s="3">
        <f t="shared" si="174"/>
        <v>1614508.19</v>
      </c>
      <c r="AU194" s="3">
        <f t="shared" ref="AU194:BZ194" si="175">AU289</f>
        <v>0</v>
      </c>
      <c r="AV194" s="3">
        <f t="shared" si="175"/>
        <v>1640876.69</v>
      </c>
      <c r="AW194" s="3">
        <f t="shared" si="175"/>
        <v>1640876.69</v>
      </c>
      <c r="AX194" s="3">
        <f t="shared" si="175"/>
        <v>0</v>
      </c>
      <c r="AY194" s="3">
        <f t="shared" si="175"/>
        <v>1640876.69</v>
      </c>
      <c r="AZ194" s="3">
        <f t="shared" si="175"/>
        <v>0</v>
      </c>
      <c r="BA194" s="3">
        <f t="shared" si="175"/>
        <v>0</v>
      </c>
      <c r="BB194" s="3">
        <f t="shared" si="175"/>
        <v>0</v>
      </c>
      <c r="BC194" s="3">
        <f t="shared" si="175"/>
        <v>0</v>
      </c>
      <c r="BD194" s="3">
        <f t="shared" si="175"/>
        <v>0</v>
      </c>
      <c r="BE194" s="3">
        <f t="shared" si="175"/>
        <v>0</v>
      </c>
      <c r="BF194" s="3">
        <f t="shared" si="175"/>
        <v>0</v>
      </c>
      <c r="BG194" s="3">
        <f t="shared" si="175"/>
        <v>0</v>
      </c>
      <c r="BH194" s="3">
        <f t="shared" si="175"/>
        <v>0</v>
      </c>
      <c r="BI194" s="3">
        <f t="shared" si="175"/>
        <v>0</v>
      </c>
      <c r="BJ194" s="3">
        <f t="shared" si="175"/>
        <v>0</v>
      </c>
      <c r="BK194" s="3">
        <f t="shared" si="175"/>
        <v>0</v>
      </c>
      <c r="BL194" s="3">
        <f t="shared" si="175"/>
        <v>0</v>
      </c>
      <c r="BM194" s="3">
        <f t="shared" si="175"/>
        <v>0</v>
      </c>
      <c r="BN194" s="3">
        <f t="shared" si="175"/>
        <v>0</v>
      </c>
      <c r="BO194" s="3">
        <f t="shared" si="175"/>
        <v>0</v>
      </c>
      <c r="BP194" s="3">
        <f t="shared" si="175"/>
        <v>0</v>
      </c>
      <c r="BQ194" s="3">
        <f t="shared" si="175"/>
        <v>0</v>
      </c>
      <c r="BR194" s="3">
        <f t="shared" si="175"/>
        <v>0</v>
      </c>
      <c r="BS194" s="3">
        <f t="shared" si="175"/>
        <v>0</v>
      </c>
      <c r="BT194" s="3">
        <f t="shared" si="175"/>
        <v>0</v>
      </c>
      <c r="BU194" s="3">
        <f t="shared" si="175"/>
        <v>0</v>
      </c>
      <c r="BV194" s="3">
        <f t="shared" si="175"/>
        <v>0</v>
      </c>
      <c r="BW194" s="3">
        <f t="shared" si="175"/>
        <v>0</v>
      </c>
      <c r="BX194" s="3">
        <f t="shared" si="175"/>
        <v>0</v>
      </c>
      <c r="BY194" s="3">
        <f t="shared" si="175"/>
        <v>0</v>
      </c>
      <c r="BZ194" s="3">
        <f t="shared" si="175"/>
        <v>0</v>
      </c>
      <c r="CA194" s="3">
        <f t="shared" ref="CA194:DF194" si="176">CA289</f>
        <v>1641953.68</v>
      </c>
      <c r="CB194" s="3">
        <f t="shared" si="176"/>
        <v>27445.49</v>
      </c>
      <c r="CC194" s="3">
        <f t="shared" si="176"/>
        <v>1614508.19</v>
      </c>
      <c r="CD194" s="3">
        <f t="shared" si="176"/>
        <v>0</v>
      </c>
      <c r="CE194" s="3">
        <f t="shared" si="176"/>
        <v>1640876.69</v>
      </c>
      <c r="CF194" s="3">
        <f t="shared" si="176"/>
        <v>1640876.69</v>
      </c>
      <c r="CG194" s="3">
        <f t="shared" si="176"/>
        <v>0</v>
      </c>
      <c r="CH194" s="3">
        <f t="shared" si="176"/>
        <v>1640876.69</v>
      </c>
      <c r="CI194" s="3">
        <f t="shared" si="176"/>
        <v>0</v>
      </c>
      <c r="CJ194" s="3">
        <f t="shared" si="176"/>
        <v>0</v>
      </c>
      <c r="CK194" s="3">
        <f t="shared" si="176"/>
        <v>0</v>
      </c>
      <c r="CL194" s="3">
        <f t="shared" si="176"/>
        <v>0</v>
      </c>
      <c r="CM194" s="3">
        <f t="shared" si="176"/>
        <v>0</v>
      </c>
      <c r="CN194" s="3">
        <f t="shared" si="176"/>
        <v>0</v>
      </c>
      <c r="CO194" s="3">
        <f t="shared" si="176"/>
        <v>0</v>
      </c>
      <c r="CP194" s="3">
        <f t="shared" si="176"/>
        <v>0</v>
      </c>
      <c r="CQ194" s="3">
        <f t="shared" si="176"/>
        <v>0</v>
      </c>
      <c r="CR194" s="3">
        <f t="shared" si="176"/>
        <v>0</v>
      </c>
      <c r="CS194" s="3">
        <f t="shared" si="176"/>
        <v>0</v>
      </c>
      <c r="CT194" s="3">
        <f t="shared" si="176"/>
        <v>0</v>
      </c>
      <c r="CU194" s="3">
        <f t="shared" si="176"/>
        <v>0</v>
      </c>
      <c r="CV194" s="3">
        <f t="shared" si="176"/>
        <v>0</v>
      </c>
      <c r="CW194" s="3">
        <f t="shared" si="176"/>
        <v>0</v>
      </c>
      <c r="CX194" s="3">
        <f t="shared" si="176"/>
        <v>0</v>
      </c>
      <c r="CY194" s="3">
        <f t="shared" si="176"/>
        <v>0</v>
      </c>
      <c r="CZ194" s="3">
        <f t="shared" si="176"/>
        <v>0</v>
      </c>
      <c r="DA194" s="3">
        <f t="shared" si="176"/>
        <v>0</v>
      </c>
      <c r="DB194" s="3">
        <f t="shared" si="176"/>
        <v>0</v>
      </c>
      <c r="DC194" s="3">
        <f t="shared" si="176"/>
        <v>0</v>
      </c>
      <c r="DD194" s="3">
        <f t="shared" si="176"/>
        <v>0</v>
      </c>
      <c r="DE194" s="3">
        <f t="shared" si="176"/>
        <v>0</v>
      </c>
      <c r="DF194" s="3">
        <f t="shared" si="176"/>
        <v>0</v>
      </c>
      <c r="DG194" s="4">
        <f t="shared" ref="DG194:EL194" si="177">DG289</f>
        <v>1686045.44</v>
      </c>
      <c r="DH194" s="4">
        <f t="shared" si="177"/>
        <v>1664322.72</v>
      </c>
      <c r="DI194" s="4">
        <f t="shared" si="177"/>
        <v>880.24</v>
      </c>
      <c r="DJ194" s="4">
        <f t="shared" si="177"/>
        <v>241.22</v>
      </c>
      <c r="DK194" s="4">
        <f t="shared" si="177"/>
        <v>20842.48</v>
      </c>
      <c r="DL194" s="4">
        <f t="shared" si="177"/>
        <v>0</v>
      </c>
      <c r="DM194" s="4">
        <f t="shared" si="177"/>
        <v>43.606252800000007</v>
      </c>
      <c r="DN194" s="4">
        <f t="shared" si="177"/>
        <v>0.34611259999999999</v>
      </c>
      <c r="DO194" s="4">
        <f t="shared" si="177"/>
        <v>1.44</v>
      </c>
      <c r="DP194" s="4">
        <f t="shared" si="177"/>
        <v>19896.21</v>
      </c>
      <c r="DQ194" s="4">
        <f t="shared" si="177"/>
        <v>10357.49</v>
      </c>
      <c r="DR194" s="4">
        <f t="shared" si="177"/>
        <v>0</v>
      </c>
      <c r="DS194" s="4">
        <f t="shared" si="177"/>
        <v>0</v>
      </c>
      <c r="DT194" s="4">
        <f t="shared" si="177"/>
        <v>1686045.44</v>
      </c>
      <c r="DU194" s="4">
        <f t="shared" si="177"/>
        <v>1664322.72</v>
      </c>
      <c r="DV194" s="4">
        <f t="shared" si="177"/>
        <v>880.24</v>
      </c>
      <c r="DW194" s="4">
        <f t="shared" si="177"/>
        <v>241.22</v>
      </c>
      <c r="DX194" s="4">
        <f t="shared" si="177"/>
        <v>20842.48</v>
      </c>
      <c r="DY194" s="4">
        <f t="shared" si="177"/>
        <v>0</v>
      </c>
      <c r="DZ194" s="4">
        <f t="shared" si="177"/>
        <v>43.606252800000007</v>
      </c>
      <c r="EA194" s="4">
        <f t="shared" si="177"/>
        <v>0.34611259999999999</v>
      </c>
      <c r="EB194" s="4">
        <f t="shared" si="177"/>
        <v>1.44</v>
      </c>
      <c r="EC194" s="4">
        <f t="shared" si="177"/>
        <v>19896.21</v>
      </c>
      <c r="ED194" s="4">
        <f t="shared" si="177"/>
        <v>10357.49</v>
      </c>
      <c r="EE194" s="4">
        <f t="shared" si="177"/>
        <v>0</v>
      </c>
      <c r="EF194" s="4">
        <f t="shared" si="177"/>
        <v>0</v>
      </c>
      <c r="EG194" s="4">
        <f t="shared" si="177"/>
        <v>0</v>
      </c>
      <c r="EH194" s="4">
        <f t="shared" si="177"/>
        <v>0</v>
      </c>
      <c r="EI194" s="4">
        <f t="shared" si="177"/>
        <v>0</v>
      </c>
      <c r="EJ194" s="4">
        <f t="shared" si="177"/>
        <v>1716299.14</v>
      </c>
      <c r="EK194" s="4">
        <f t="shared" si="177"/>
        <v>33098.89</v>
      </c>
      <c r="EL194" s="4">
        <f t="shared" si="177"/>
        <v>1683200.25</v>
      </c>
      <c r="EM194" s="4">
        <f t="shared" ref="EM194:FR194" si="178">EM289</f>
        <v>0</v>
      </c>
      <c r="EN194" s="4">
        <f t="shared" si="178"/>
        <v>1664322.72</v>
      </c>
      <c r="EO194" s="4">
        <f t="shared" si="178"/>
        <v>1664322.72</v>
      </c>
      <c r="EP194" s="4">
        <f t="shared" si="178"/>
        <v>0</v>
      </c>
      <c r="EQ194" s="4">
        <f t="shared" si="178"/>
        <v>1664322.72</v>
      </c>
      <c r="ER194" s="4">
        <f t="shared" si="178"/>
        <v>0</v>
      </c>
      <c r="ES194" s="4">
        <f t="shared" si="178"/>
        <v>0</v>
      </c>
      <c r="ET194" s="4">
        <f t="shared" si="178"/>
        <v>0</v>
      </c>
      <c r="EU194" s="4">
        <f t="shared" si="178"/>
        <v>0</v>
      </c>
      <c r="EV194" s="4">
        <f t="shared" si="178"/>
        <v>0</v>
      </c>
      <c r="EW194" s="4">
        <f t="shared" si="178"/>
        <v>0</v>
      </c>
      <c r="EX194" s="4">
        <f t="shared" si="178"/>
        <v>0</v>
      </c>
      <c r="EY194" s="4">
        <f t="shared" si="178"/>
        <v>0</v>
      </c>
      <c r="EZ194" s="4">
        <f t="shared" si="178"/>
        <v>0</v>
      </c>
      <c r="FA194" s="4">
        <f t="shared" si="178"/>
        <v>0</v>
      </c>
      <c r="FB194" s="4">
        <f t="shared" si="178"/>
        <v>0</v>
      </c>
      <c r="FC194" s="4">
        <f t="shared" si="178"/>
        <v>0</v>
      </c>
      <c r="FD194" s="4">
        <f t="shared" si="178"/>
        <v>0</v>
      </c>
      <c r="FE194" s="4">
        <f t="shared" si="178"/>
        <v>0</v>
      </c>
      <c r="FF194" s="4">
        <f t="shared" si="178"/>
        <v>0</v>
      </c>
      <c r="FG194" s="4">
        <f t="shared" si="178"/>
        <v>0</v>
      </c>
      <c r="FH194" s="4">
        <f t="shared" si="178"/>
        <v>0</v>
      </c>
      <c r="FI194" s="4">
        <f t="shared" si="178"/>
        <v>0</v>
      </c>
      <c r="FJ194" s="4">
        <f t="shared" si="178"/>
        <v>0</v>
      </c>
      <c r="FK194" s="4">
        <f t="shared" si="178"/>
        <v>0</v>
      </c>
      <c r="FL194" s="4">
        <f t="shared" si="178"/>
        <v>0</v>
      </c>
      <c r="FM194" s="4">
        <f t="shared" si="178"/>
        <v>0</v>
      </c>
      <c r="FN194" s="4">
        <f t="shared" si="178"/>
        <v>0</v>
      </c>
      <c r="FO194" s="4">
        <f t="shared" si="178"/>
        <v>0</v>
      </c>
      <c r="FP194" s="4">
        <f t="shared" si="178"/>
        <v>0</v>
      </c>
      <c r="FQ194" s="4">
        <f t="shared" si="178"/>
        <v>0</v>
      </c>
      <c r="FR194" s="4">
        <f t="shared" si="178"/>
        <v>0</v>
      </c>
      <c r="FS194" s="4">
        <f t="shared" ref="FS194:GX194" si="179">FS289</f>
        <v>1716299.14</v>
      </c>
      <c r="FT194" s="4">
        <f t="shared" si="179"/>
        <v>33098.89</v>
      </c>
      <c r="FU194" s="4">
        <f t="shared" si="179"/>
        <v>1683200.25</v>
      </c>
      <c r="FV194" s="4">
        <f t="shared" si="179"/>
        <v>0</v>
      </c>
      <c r="FW194" s="4">
        <f t="shared" si="179"/>
        <v>1664322.72</v>
      </c>
      <c r="FX194" s="4">
        <f t="shared" si="179"/>
        <v>1664322.72</v>
      </c>
      <c r="FY194" s="4">
        <f t="shared" si="179"/>
        <v>0</v>
      </c>
      <c r="FZ194" s="4">
        <f t="shared" si="179"/>
        <v>1664322.72</v>
      </c>
      <c r="GA194" s="4">
        <f t="shared" si="179"/>
        <v>0</v>
      </c>
      <c r="GB194" s="4">
        <f t="shared" si="179"/>
        <v>0</v>
      </c>
      <c r="GC194" s="4">
        <f t="shared" si="179"/>
        <v>0</v>
      </c>
      <c r="GD194" s="4">
        <f t="shared" si="179"/>
        <v>0</v>
      </c>
      <c r="GE194" s="4">
        <f t="shared" si="179"/>
        <v>0</v>
      </c>
      <c r="GF194" s="4">
        <f t="shared" si="179"/>
        <v>0</v>
      </c>
      <c r="GG194" s="4">
        <f t="shared" si="179"/>
        <v>0</v>
      </c>
      <c r="GH194" s="4">
        <f t="shared" si="179"/>
        <v>0</v>
      </c>
      <c r="GI194" s="4">
        <f t="shared" si="179"/>
        <v>0</v>
      </c>
      <c r="GJ194" s="4">
        <f t="shared" si="179"/>
        <v>0</v>
      </c>
      <c r="GK194" s="4">
        <f t="shared" si="179"/>
        <v>0</v>
      </c>
      <c r="GL194" s="4">
        <f t="shared" si="179"/>
        <v>0</v>
      </c>
      <c r="GM194" s="4">
        <f t="shared" si="179"/>
        <v>0</v>
      </c>
      <c r="GN194" s="4">
        <f t="shared" si="179"/>
        <v>0</v>
      </c>
      <c r="GO194" s="4">
        <f t="shared" si="179"/>
        <v>0</v>
      </c>
      <c r="GP194" s="4">
        <f t="shared" si="179"/>
        <v>0</v>
      </c>
      <c r="GQ194" s="4">
        <f t="shared" si="179"/>
        <v>0</v>
      </c>
      <c r="GR194" s="4">
        <f t="shared" si="179"/>
        <v>0</v>
      </c>
      <c r="GS194" s="4">
        <f t="shared" si="179"/>
        <v>0</v>
      </c>
      <c r="GT194" s="4">
        <f t="shared" si="179"/>
        <v>0</v>
      </c>
      <c r="GU194" s="4">
        <f t="shared" si="179"/>
        <v>0</v>
      </c>
      <c r="GV194" s="4">
        <f t="shared" si="179"/>
        <v>0</v>
      </c>
      <c r="GW194" s="4">
        <f t="shared" si="179"/>
        <v>0</v>
      </c>
      <c r="GX194" s="4">
        <f t="shared" si="179"/>
        <v>0</v>
      </c>
    </row>
    <row r="196" spans="1:255" x14ac:dyDescent="0.2">
      <c r="A196" s="2">
        <v>17</v>
      </c>
      <c r="B196" s="2">
        <v>1</v>
      </c>
      <c r="C196" s="2">
        <f>ROW(SmtRes!A316)</f>
        <v>316</v>
      </c>
      <c r="D196" s="2">
        <f>ROW(EtalonRes!A316)</f>
        <v>316</v>
      </c>
      <c r="E196" s="2" t="s">
        <v>323</v>
      </c>
      <c r="F196" s="2" t="s">
        <v>324</v>
      </c>
      <c r="G196" s="2" t="s">
        <v>325</v>
      </c>
      <c r="H196" s="2" t="s">
        <v>70</v>
      </c>
      <c r="I196" s="2">
        <v>2</v>
      </c>
      <c r="J196" s="2">
        <v>0</v>
      </c>
      <c r="K196" s="2">
        <v>2</v>
      </c>
      <c r="L196" s="2"/>
      <c r="M196" s="2"/>
      <c r="N196" s="2"/>
      <c r="O196" s="2">
        <f t="shared" ref="O196:O227" si="180">ROUND(CP196,2)</f>
        <v>425.1</v>
      </c>
      <c r="P196" s="2">
        <f>ROUND(CQ196*I196,2)</f>
        <v>196.02</v>
      </c>
      <c r="Q196" s="2">
        <f t="shared" ref="Q196:Q227" si="181">ROUND(CR196*I196,2)</f>
        <v>41.16</v>
      </c>
      <c r="R196" s="2">
        <f t="shared" ref="R196:R227" si="182">ROUND(CS196*I196,2)</f>
        <v>3.24</v>
      </c>
      <c r="S196" s="2">
        <f t="shared" ref="S196:S227" si="183">ROUND(CT196*I196,2)</f>
        <v>187.92</v>
      </c>
      <c r="T196" s="2">
        <f t="shared" ref="T196:T227" si="184">ROUND(CU196*I196,2)</f>
        <v>0</v>
      </c>
      <c r="U196" s="2">
        <f t="shared" ref="U196:U227" si="185">ROUND(CV196*I196,7)</f>
        <v>19.992000000000001</v>
      </c>
      <c r="V196" s="2">
        <f t="shared" ref="V196:V227" si="186">ROUND(CW196*I196,7)</f>
        <v>0.24</v>
      </c>
      <c r="W196" s="2">
        <f t="shared" ref="W196:W227" si="187">ROUND(CX196*I196,2)</f>
        <v>0</v>
      </c>
      <c r="X196" s="2">
        <f t="shared" ref="X196:X227" si="188">ROUND(CY196,2)</f>
        <v>185.43</v>
      </c>
      <c r="Y196" s="2">
        <f t="shared" ref="Y196:Y227" si="189">ROUND(CZ196,2)</f>
        <v>97.49</v>
      </c>
      <c r="Z196" s="2"/>
      <c r="AA196" s="2">
        <v>64976624</v>
      </c>
      <c r="AB196" s="2">
        <f t="shared" ref="AB196:AB227" si="190">ROUND((AC196+AD196+AF196),2)</f>
        <v>212.55</v>
      </c>
      <c r="AC196" s="2">
        <f t="shared" ref="AC196:AC227" si="191">ROUND((ES196),2)</f>
        <v>98.01</v>
      </c>
      <c r="AD196" s="2">
        <f>ROUND(((((ET196*ROUND(1.2,7)))-((EU196*ROUND(1.2,7))))+AE196),2)</f>
        <v>20.58</v>
      </c>
      <c r="AE196" s="2">
        <f>ROUND(((EU196*ROUND(1.2,7))),2)</f>
        <v>1.62</v>
      </c>
      <c r="AF196" s="2">
        <f>ROUND(((EV196*ROUND(1.2,7))),2)</f>
        <v>93.96</v>
      </c>
      <c r="AG196" s="2">
        <f t="shared" ref="AG196:AG227" si="192">ROUND((AP196),2)</f>
        <v>0</v>
      </c>
      <c r="AH196" s="2">
        <f>((EW196*ROUND(1.2,7)))</f>
        <v>9.9960000000000004</v>
      </c>
      <c r="AI196" s="2">
        <f>((EX196*ROUND(1.2,7)))</f>
        <v>0.12</v>
      </c>
      <c r="AJ196" s="2">
        <f t="shared" ref="AJ196:AJ227" si="193">(AS196)</f>
        <v>0</v>
      </c>
      <c r="AK196" s="2">
        <v>193.46</v>
      </c>
      <c r="AL196" s="2">
        <v>98.01</v>
      </c>
      <c r="AM196" s="2">
        <v>17.149999999999999</v>
      </c>
      <c r="AN196" s="2">
        <v>1.35</v>
      </c>
      <c r="AO196" s="2">
        <v>78.3</v>
      </c>
      <c r="AP196" s="2">
        <v>0</v>
      </c>
      <c r="AQ196" s="2">
        <v>8.33</v>
      </c>
      <c r="AR196" s="2">
        <v>0.1</v>
      </c>
      <c r="AS196" s="2">
        <v>0</v>
      </c>
      <c r="AT196" s="2">
        <v>97</v>
      </c>
      <c r="AU196" s="2">
        <v>51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2</v>
      </c>
      <c r="BJ196" s="2" t="s">
        <v>326</v>
      </c>
      <c r="BK196" s="2"/>
      <c r="BL196" s="2"/>
      <c r="BM196" s="2">
        <v>108001</v>
      </c>
      <c r="BN196" s="2">
        <v>0</v>
      </c>
      <c r="BO196" s="2" t="s">
        <v>3</v>
      </c>
      <c r="BP196" s="2">
        <v>0</v>
      </c>
      <c r="BQ196" s="2">
        <v>3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97</v>
      </c>
      <c r="CA196" s="2">
        <v>51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1400</v>
      </c>
      <c r="CO196" s="2">
        <v>0</v>
      </c>
      <c r="CP196" s="2">
        <f t="shared" ref="CP196:CP227" si="194">(P196+Q196+S196)</f>
        <v>425.1</v>
      </c>
      <c r="CQ196" s="2">
        <f>AC196*BC196</f>
        <v>98.01</v>
      </c>
      <c r="CR196" s="2">
        <f>((((ET196*ROUND(1.2,7)))*BB196-((EU196*ROUND(1.2,7)))*BS196)+AE196*BS196)</f>
        <v>20.58</v>
      </c>
      <c r="CS196" s="2">
        <f t="shared" ref="CS196:CS227" si="195">AE196*BS196</f>
        <v>1.62</v>
      </c>
      <c r="CT196" s="2">
        <f t="shared" ref="CT196:CT227" si="196">AF196*BA196</f>
        <v>93.96</v>
      </c>
      <c r="CU196" s="2">
        <f t="shared" ref="CU196:CU227" si="197">AG196</f>
        <v>0</v>
      </c>
      <c r="CV196" s="2">
        <f t="shared" ref="CV196:CV227" si="198">AH196</f>
        <v>9.9960000000000004</v>
      </c>
      <c r="CW196" s="2">
        <f t="shared" ref="CW196:CW227" si="199">AI196</f>
        <v>0.12</v>
      </c>
      <c r="CX196" s="2">
        <f t="shared" ref="CX196:CX227" si="200">AJ196</f>
        <v>0</v>
      </c>
      <c r="CY196" s="2">
        <f>(((S196+R196)*AT196)/100)</f>
        <v>185.42520000000002</v>
      </c>
      <c r="CZ196" s="2">
        <f>(((S196+R196)*AU196)/100)</f>
        <v>97.491600000000005</v>
      </c>
      <c r="DA196" s="2"/>
      <c r="DB196" s="2">
        <v>39</v>
      </c>
      <c r="DC196" s="2" t="s">
        <v>3</v>
      </c>
      <c r="DD196" s="2" t="s">
        <v>3</v>
      </c>
      <c r="DE196" s="2" t="s">
        <v>30</v>
      </c>
      <c r="DF196" s="2" t="s">
        <v>30</v>
      </c>
      <c r="DG196" s="2" t="s">
        <v>30</v>
      </c>
      <c r="DH196" s="2" t="s">
        <v>3</v>
      </c>
      <c r="DI196" s="2" t="s">
        <v>30</v>
      </c>
      <c r="DJ196" s="2" t="s">
        <v>30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70</v>
      </c>
      <c r="DW196" s="2" t="s">
        <v>70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49994016</v>
      </c>
      <c r="EF196" s="2">
        <v>3</v>
      </c>
      <c r="EG196" s="2" t="s">
        <v>31</v>
      </c>
      <c r="EH196" s="2">
        <v>0</v>
      </c>
      <c r="EI196" s="2" t="s">
        <v>3</v>
      </c>
      <c r="EJ196" s="2">
        <v>2</v>
      </c>
      <c r="EK196" s="2">
        <v>108001</v>
      </c>
      <c r="EL196" s="2" t="s">
        <v>32</v>
      </c>
      <c r="EM196" s="2" t="s">
        <v>33</v>
      </c>
      <c r="EN196" s="2"/>
      <c r="EO196" s="2" t="s">
        <v>34</v>
      </c>
      <c r="EP196" s="2"/>
      <c r="EQ196" s="2">
        <v>131072</v>
      </c>
      <c r="ER196" s="2">
        <v>193.46</v>
      </c>
      <c r="ES196" s="2">
        <v>98.01</v>
      </c>
      <c r="ET196" s="2">
        <v>17.149999999999999</v>
      </c>
      <c r="EU196" s="2">
        <v>1.35</v>
      </c>
      <c r="EV196" s="2">
        <v>78.3</v>
      </c>
      <c r="EW196" s="2">
        <v>8.33</v>
      </c>
      <c r="EX196" s="2">
        <v>0.1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97</v>
      </c>
      <c r="FY196" s="2">
        <v>51</v>
      </c>
      <c r="FZ196" s="2"/>
      <c r="GA196" s="2" t="s">
        <v>3</v>
      </c>
      <c r="GB196" s="2"/>
      <c r="GC196" s="2"/>
      <c r="GD196" s="2">
        <v>1</v>
      </c>
      <c r="GE196" s="2"/>
      <c r="GF196" s="2">
        <v>-1595276266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ref="GL196:GL227" si="201">ROUND(IF(AND(BH196=3,BI196=3,FS196&lt;&gt;0),P196,0),2)</f>
        <v>0</v>
      </c>
      <c r="GM196" s="2">
        <f t="shared" ref="GM196:GM227" si="202">ROUND(O196+X196+Y196,2)+GX196</f>
        <v>708.02</v>
      </c>
      <c r="GN196" s="2">
        <f t="shared" ref="GN196:GN227" si="203">IF(OR(BI196=0,BI196=1),GM196-GX196,0)</f>
        <v>0</v>
      </c>
      <c r="GO196" s="2">
        <f t="shared" ref="GO196:GO227" si="204">IF(BI196=2,GM196-GX196,0)</f>
        <v>708.02</v>
      </c>
      <c r="GP196" s="2">
        <f t="shared" ref="GP196:GP227" si="205">IF(BI196=4,GM196-GX196,0)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ref="GV196:GV227" si="206">ROUND((GT196),2)</f>
        <v>0</v>
      </c>
      <c r="GW196" s="2">
        <v>1</v>
      </c>
      <c r="GX196" s="2">
        <f t="shared" ref="GX196:GX227" si="207">ROUND(HC196*I196,2)</f>
        <v>0</v>
      </c>
      <c r="GY196" s="2"/>
      <c r="GZ196" s="2"/>
      <c r="HA196" s="2">
        <v>0</v>
      </c>
      <c r="HB196" s="2">
        <v>0</v>
      </c>
      <c r="HC196" s="2">
        <f t="shared" ref="HC196:HC227" si="208">GV196*GW196</f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35</v>
      </c>
      <c r="HO196" s="2" t="s">
        <v>36</v>
      </c>
      <c r="HP196" s="2" t="s">
        <v>32</v>
      </c>
      <c r="HQ196" s="2" t="s">
        <v>32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ROW(SmtRes!A334)</f>
        <v>334</v>
      </c>
      <c r="D197">
        <f>ROW(EtalonRes!A334)</f>
        <v>334</v>
      </c>
      <c r="E197" t="s">
        <v>323</v>
      </c>
      <c r="F197" t="s">
        <v>324</v>
      </c>
      <c r="G197" t="s">
        <v>325</v>
      </c>
      <c r="H197" t="s">
        <v>70</v>
      </c>
      <c r="I197">
        <v>2</v>
      </c>
      <c r="J197">
        <v>0</v>
      </c>
      <c r="K197">
        <v>2</v>
      </c>
      <c r="O197">
        <f t="shared" si="180"/>
        <v>12348.09</v>
      </c>
      <c r="P197">
        <f>ROUND(CQ197*I197,2)</f>
        <v>2354.1999999999998</v>
      </c>
      <c r="Q197">
        <f t="shared" si="181"/>
        <v>423.12</v>
      </c>
      <c r="R197">
        <f t="shared" si="182"/>
        <v>165.01</v>
      </c>
      <c r="S197">
        <f t="shared" si="183"/>
        <v>9570.77</v>
      </c>
      <c r="T197">
        <f t="shared" si="184"/>
        <v>0</v>
      </c>
      <c r="U197">
        <f t="shared" si="185"/>
        <v>19.992000000000001</v>
      </c>
      <c r="V197">
        <f t="shared" si="186"/>
        <v>0.24</v>
      </c>
      <c r="W197">
        <f t="shared" si="187"/>
        <v>0</v>
      </c>
      <c r="X197">
        <f t="shared" si="188"/>
        <v>9443.7099999999991</v>
      </c>
      <c r="Y197">
        <f t="shared" si="189"/>
        <v>4965.25</v>
      </c>
      <c r="AA197">
        <v>64976622</v>
      </c>
      <c r="AB197">
        <f t="shared" si="190"/>
        <v>212.55</v>
      </c>
      <c r="AC197">
        <f t="shared" si="191"/>
        <v>98.01</v>
      </c>
      <c r="AD197">
        <f>ROUND(((((ET197*ROUND(1.2,7)))-((EU197*ROUND(1.2,7))))+AE197),2)</f>
        <v>20.58</v>
      </c>
      <c r="AE197">
        <f>ROUND(((EU197*ROUND(1.2,7))),2)</f>
        <v>1.62</v>
      </c>
      <c r="AF197">
        <f>ROUND(((EV197*ROUND(1.2,7))),2)</f>
        <v>93.96</v>
      </c>
      <c r="AG197">
        <f t="shared" si="192"/>
        <v>0</v>
      </c>
      <c r="AH197">
        <f>((EW197*ROUND(1.2,7)))</f>
        <v>9.9960000000000004</v>
      </c>
      <c r="AI197">
        <f>((EX197*ROUND(1.2,7)))</f>
        <v>0.12</v>
      </c>
      <c r="AJ197">
        <f t="shared" si="193"/>
        <v>0</v>
      </c>
      <c r="AK197">
        <v>193.46</v>
      </c>
      <c r="AL197">
        <v>98.01</v>
      </c>
      <c r="AM197">
        <v>17.149999999999999</v>
      </c>
      <c r="AN197">
        <v>1.35</v>
      </c>
      <c r="AO197">
        <v>78.3</v>
      </c>
      <c r="AP197">
        <v>0</v>
      </c>
      <c r="AQ197">
        <v>8.33</v>
      </c>
      <c r="AR197">
        <v>0.1</v>
      </c>
      <c r="AS197">
        <v>0</v>
      </c>
      <c r="AT197">
        <v>97</v>
      </c>
      <c r="AU197">
        <v>51</v>
      </c>
      <c r="AV197">
        <v>1</v>
      </c>
      <c r="AW197">
        <v>1</v>
      </c>
      <c r="AZ197">
        <v>1</v>
      </c>
      <c r="BA197">
        <v>50.93</v>
      </c>
      <c r="BB197">
        <v>10.28</v>
      </c>
      <c r="BC197">
        <v>12.01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2</v>
      </c>
      <c r="BJ197" t="s">
        <v>326</v>
      </c>
      <c r="BM197">
        <v>108001</v>
      </c>
      <c r="BN197">
        <v>0</v>
      </c>
      <c r="BO197" t="s">
        <v>324</v>
      </c>
      <c r="BP197">
        <v>1</v>
      </c>
      <c r="BQ197">
        <v>3</v>
      </c>
      <c r="BR197">
        <v>0</v>
      </c>
      <c r="BS197">
        <v>50.93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1400</v>
      </c>
      <c r="CO197">
        <v>0</v>
      </c>
      <c r="CP197">
        <f t="shared" si="194"/>
        <v>12348.09</v>
      </c>
      <c r="CQ197">
        <f>AC197*BC197</f>
        <v>1177.1001000000001</v>
      </c>
      <c r="CR197">
        <f>((((ET197*ROUND(1.2,7)))*BB197-((EU197*ROUND(1.2,7)))*BS197)+AE197*BS197)</f>
        <v>211.56239999999997</v>
      </c>
      <c r="CS197">
        <f t="shared" si="195"/>
        <v>82.506600000000006</v>
      </c>
      <c r="CT197">
        <f t="shared" si="196"/>
        <v>4785.3827999999994</v>
      </c>
      <c r="CU197">
        <f t="shared" si="197"/>
        <v>0</v>
      </c>
      <c r="CV197">
        <f t="shared" si="198"/>
        <v>9.9960000000000004</v>
      </c>
      <c r="CW197">
        <f t="shared" si="199"/>
        <v>0.12</v>
      </c>
      <c r="CX197">
        <f t="shared" si="200"/>
        <v>0</v>
      </c>
      <c r="CY197">
        <f>(((S197+R197)*AT197)/100)</f>
        <v>9443.7065999999995</v>
      </c>
      <c r="CZ197">
        <f>(((S197+R197)*AU197)/100)</f>
        <v>4965.2478000000001</v>
      </c>
      <c r="DB197">
        <v>40</v>
      </c>
      <c r="DC197" t="s">
        <v>3</v>
      </c>
      <c r="DD197" t="s">
        <v>3</v>
      </c>
      <c r="DE197" t="s">
        <v>30</v>
      </c>
      <c r="DF197" t="s">
        <v>30</v>
      </c>
      <c r="DG197" t="s">
        <v>30</v>
      </c>
      <c r="DH197" t="s">
        <v>3</v>
      </c>
      <c r="DI197" t="s">
        <v>30</v>
      </c>
      <c r="DJ197" t="s">
        <v>30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70</v>
      </c>
      <c r="DW197" t="s">
        <v>70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49994016</v>
      </c>
      <c r="EF197">
        <v>3</v>
      </c>
      <c r="EG197" t="s">
        <v>31</v>
      </c>
      <c r="EH197">
        <v>0</v>
      </c>
      <c r="EI197" t="s">
        <v>3</v>
      </c>
      <c r="EJ197">
        <v>2</v>
      </c>
      <c r="EK197">
        <v>108001</v>
      </c>
      <c r="EL197" t="s">
        <v>32</v>
      </c>
      <c r="EM197" t="s">
        <v>33</v>
      </c>
      <c r="EO197" t="s">
        <v>34</v>
      </c>
      <c r="EQ197">
        <v>131072</v>
      </c>
      <c r="ER197">
        <v>193.46</v>
      </c>
      <c r="ES197">
        <v>98.01</v>
      </c>
      <c r="ET197">
        <v>17.149999999999999</v>
      </c>
      <c r="EU197">
        <v>1.35</v>
      </c>
      <c r="EV197">
        <v>78.3</v>
      </c>
      <c r="EW197">
        <v>8.33</v>
      </c>
      <c r="EX197">
        <v>0.1</v>
      </c>
      <c r="EY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-1595276266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01"/>
        <v>0</v>
      </c>
      <c r="GM197">
        <f t="shared" si="202"/>
        <v>26757.05</v>
      </c>
      <c r="GN197">
        <f t="shared" si="203"/>
        <v>0</v>
      </c>
      <c r="GO197">
        <f t="shared" si="204"/>
        <v>26757.05</v>
      </c>
      <c r="GP197">
        <f t="shared" si="205"/>
        <v>0</v>
      </c>
      <c r="GR197">
        <v>0</v>
      </c>
      <c r="GS197">
        <v>3</v>
      </c>
      <c r="GT197">
        <v>0</v>
      </c>
      <c r="GU197" t="s">
        <v>3</v>
      </c>
      <c r="GV197">
        <f t="shared" si="206"/>
        <v>0</v>
      </c>
      <c r="GW197">
        <v>1</v>
      </c>
      <c r="GX197">
        <f t="shared" si="207"/>
        <v>0</v>
      </c>
      <c r="HA197">
        <v>0</v>
      </c>
      <c r="HB197">
        <v>0</v>
      </c>
      <c r="HC197">
        <f t="shared" si="208"/>
        <v>0</v>
      </c>
      <c r="HE197" t="s">
        <v>3</v>
      </c>
      <c r="HF197" t="s">
        <v>3</v>
      </c>
      <c r="HM197" t="s">
        <v>3</v>
      </c>
      <c r="HN197" t="s">
        <v>35</v>
      </c>
      <c r="HO197" t="s">
        <v>36</v>
      </c>
      <c r="HP197" t="s">
        <v>32</v>
      </c>
      <c r="HQ197" t="s">
        <v>32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327</v>
      </c>
      <c r="F198" s="2" t="s">
        <v>328</v>
      </c>
      <c r="G198" s="2" t="s">
        <v>329</v>
      </c>
      <c r="H198" s="2" t="s">
        <v>49</v>
      </c>
      <c r="I198" s="2">
        <v>2</v>
      </c>
      <c r="J198" s="2">
        <v>0</v>
      </c>
      <c r="K198" s="2">
        <v>2</v>
      </c>
      <c r="L198" s="2"/>
      <c r="M198" s="2"/>
      <c r="N198" s="2"/>
      <c r="O198" s="2">
        <f t="shared" si="180"/>
        <v>1277586.72</v>
      </c>
      <c r="P198" s="2">
        <f>ROUND(ROUND(CQ198*I198,2)/BC198,2)</f>
        <v>1277586.72</v>
      </c>
      <c r="Q198" s="2">
        <f t="shared" si="181"/>
        <v>0</v>
      </c>
      <c r="R198" s="2">
        <f t="shared" si="182"/>
        <v>0</v>
      </c>
      <c r="S198" s="2">
        <f t="shared" si="183"/>
        <v>0</v>
      </c>
      <c r="T198" s="2">
        <f t="shared" si="184"/>
        <v>0</v>
      </c>
      <c r="U198" s="2">
        <f t="shared" si="185"/>
        <v>0</v>
      </c>
      <c r="V198" s="2">
        <f t="shared" si="186"/>
        <v>0</v>
      </c>
      <c r="W198" s="2">
        <f t="shared" si="187"/>
        <v>0</v>
      </c>
      <c r="X198" s="2">
        <f t="shared" si="188"/>
        <v>0</v>
      </c>
      <c r="Y198" s="2">
        <f t="shared" si="189"/>
        <v>0</v>
      </c>
      <c r="Z198" s="2"/>
      <c r="AA198" s="2">
        <v>64976624</v>
      </c>
      <c r="AB198" s="2">
        <f t="shared" si="190"/>
        <v>638793.36</v>
      </c>
      <c r="AC198" s="2">
        <f t="shared" si="191"/>
        <v>638793.36</v>
      </c>
      <c r="AD198" s="2">
        <f>ROUND((((ET198)-(EU198))+AE198),2)</f>
        <v>0</v>
      </c>
      <c r="AE198" s="2">
        <f>ROUND((EU198),2)</f>
        <v>0</v>
      </c>
      <c r="AF198" s="2">
        <f>ROUND((EV198),2)</f>
        <v>0</v>
      </c>
      <c r="AG198" s="2">
        <f t="shared" si="192"/>
        <v>0</v>
      </c>
      <c r="AH198" s="2">
        <f>(EW198)</f>
        <v>0</v>
      </c>
      <c r="AI198" s="2">
        <f>(EX198)</f>
        <v>0</v>
      </c>
      <c r="AJ198" s="2">
        <f t="shared" si="193"/>
        <v>0</v>
      </c>
      <c r="AK198" s="2">
        <v>638793.36</v>
      </c>
      <c r="AL198" s="2">
        <v>638793.36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2</v>
      </c>
      <c r="BJ198" s="2" t="s">
        <v>3</v>
      </c>
      <c r="BK198" s="2"/>
      <c r="BL198" s="2"/>
      <c r="BM198" s="2">
        <v>500004</v>
      </c>
      <c r="BN198" s="2">
        <v>0</v>
      </c>
      <c r="BO198" s="2" t="s">
        <v>3</v>
      </c>
      <c r="BP198" s="2">
        <v>0</v>
      </c>
      <c r="BQ198" s="2">
        <v>14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94"/>
        <v>1277586.72</v>
      </c>
      <c r="CQ198" s="2">
        <f>AC198</f>
        <v>638793.36</v>
      </c>
      <c r="CR198" s="2">
        <f>(((ET198)-(EU198)*BS198)+AE198*BS198)</f>
        <v>0</v>
      </c>
      <c r="CS198" s="2">
        <f t="shared" si="195"/>
        <v>0</v>
      </c>
      <c r="CT198" s="2">
        <f t="shared" si="196"/>
        <v>0</v>
      </c>
      <c r="CU198" s="2">
        <f t="shared" si="197"/>
        <v>0</v>
      </c>
      <c r="CV198" s="2">
        <f t="shared" si="198"/>
        <v>0</v>
      </c>
      <c r="CW198" s="2">
        <f t="shared" si="199"/>
        <v>0</v>
      </c>
      <c r="CX198" s="2">
        <f t="shared" si="200"/>
        <v>0</v>
      </c>
      <c r="CY198" s="2">
        <f>0</f>
        <v>0</v>
      </c>
      <c r="CZ198" s="2">
        <f>0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1010</v>
      </c>
      <c r="DV198" s="2" t="s">
        <v>49</v>
      </c>
      <c r="DW198" s="2" t="s">
        <v>49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49994437</v>
      </c>
      <c r="EF198" s="2">
        <v>14</v>
      </c>
      <c r="EG198" s="2" t="s">
        <v>42</v>
      </c>
      <c r="EH198" s="2">
        <v>0</v>
      </c>
      <c r="EI198" s="2" t="s">
        <v>3</v>
      </c>
      <c r="EJ198" s="2">
        <v>2</v>
      </c>
      <c r="EK198" s="2">
        <v>500004</v>
      </c>
      <c r="EL198" s="2" t="s">
        <v>43</v>
      </c>
      <c r="EM198" s="2" t="s">
        <v>44</v>
      </c>
      <c r="EN198" s="2"/>
      <c r="EO198" s="2" t="s">
        <v>3</v>
      </c>
      <c r="EP198" s="2"/>
      <c r="EQ198" s="2">
        <v>131072</v>
      </c>
      <c r="ER198" s="2">
        <v>58241.549999999996</v>
      </c>
      <c r="ES198" s="2">
        <v>638793.36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5</v>
      </c>
      <c r="FA198" s="2"/>
      <c r="FB198" s="2"/>
      <c r="FC198" s="2">
        <v>0</v>
      </c>
      <c r="FD198" s="2">
        <v>18</v>
      </c>
      <c r="FE198" s="2"/>
      <c r="FF198" s="2">
        <v>626268</v>
      </c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330</v>
      </c>
      <c r="GB198" s="2"/>
      <c r="GC198" s="2"/>
      <c r="GD198" s="2">
        <v>1</v>
      </c>
      <c r="GE198" s="2"/>
      <c r="GF198" s="2">
        <v>-1348550426</v>
      </c>
      <c r="GG198" s="2">
        <v>2</v>
      </c>
      <c r="GH198" s="2">
        <v>3</v>
      </c>
      <c r="GI198" s="2">
        <v>-2</v>
      </c>
      <c r="GJ198" s="2">
        <v>0</v>
      </c>
      <c r="GK198" s="2">
        <v>0</v>
      </c>
      <c r="GL198" s="2">
        <f t="shared" si="201"/>
        <v>0</v>
      </c>
      <c r="GM198" s="2">
        <f t="shared" si="202"/>
        <v>1277586.72</v>
      </c>
      <c r="GN198" s="2">
        <f t="shared" si="203"/>
        <v>0</v>
      </c>
      <c r="GO198" s="2">
        <f t="shared" si="204"/>
        <v>1277586.72</v>
      </c>
      <c r="GP198" s="2">
        <f t="shared" si="205"/>
        <v>0</v>
      </c>
      <c r="GQ198" s="2"/>
      <c r="GR198" s="2">
        <v>1</v>
      </c>
      <c r="GS198" s="2">
        <v>1</v>
      </c>
      <c r="GT198" s="2">
        <v>0</v>
      </c>
      <c r="GU198" s="2" t="s">
        <v>3</v>
      </c>
      <c r="GV198" s="2">
        <f t="shared" si="206"/>
        <v>0</v>
      </c>
      <c r="GW198" s="2">
        <v>1</v>
      </c>
      <c r="GX198" s="2">
        <f t="shared" si="207"/>
        <v>0</v>
      </c>
      <c r="GY198" s="2"/>
      <c r="GZ198" s="2"/>
      <c r="HA198" s="2">
        <v>0</v>
      </c>
      <c r="HB198" s="2">
        <v>0</v>
      </c>
      <c r="HC198" s="2">
        <f t="shared" si="208"/>
        <v>0</v>
      </c>
      <c r="HD198" s="2"/>
      <c r="HE198" s="2" t="s">
        <v>46</v>
      </c>
      <c r="HF198" s="2" t="s">
        <v>37</v>
      </c>
      <c r="HG198" s="2">
        <f>ROUND(AC198*I198,2)</f>
        <v>1277586.72</v>
      </c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327</v>
      </c>
      <c r="F199" t="s">
        <v>328</v>
      </c>
      <c r="G199" t="s">
        <v>329</v>
      </c>
      <c r="H199" t="s">
        <v>49</v>
      </c>
      <c r="I199">
        <v>2</v>
      </c>
      <c r="J199">
        <v>0</v>
      </c>
      <c r="K199">
        <v>2</v>
      </c>
      <c r="O199">
        <f t="shared" si="180"/>
        <v>1277586.72</v>
      </c>
      <c r="P199">
        <f t="shared" ref="P199:P209" si="209">ROUND(CQ199*I199,2)</f>
        <v>1277586.72</v>
      </c>
      <c r="Q199">
        <f t="shared" si="181"/>
        <v>0</v>
      </c>
      <c r="R199">
        <f t="shared" si="182"/>
        <v>0</v>
      </c>
      <c r="S199">
        <f t="shared" si="183"/>
        <v>0</v>
      </c>
      <c r="T199">
        <f t="shared" si="184"/>
        <v>0</v>
      </c>
      <c r="U199">
        <f t="shared" si="185"/>
        <v>0</v>
      </c>
      <c r="V199">
        <f t="shared" si="186"/>
        <v>0</v>
      </c>
      <c r="W199">
        <f t="shared" si="187"/>
        <v>0</v>
      </c>
      <c r="X199">
        <f t="shared" si="188"/>
        <v>0</v>
      </c>
      <c r="Y199">
        <f t="shared" si="189"/>
        <v>0</v>
      </c>
      <c r="AA199">
        <v>64976622</v>
      </c>
      <c r="AB199">
        <f t="shared" si="190"/>
        <v>638793.36</v>
      </c>
      <c r="AC199">
        <f t="shared" si="191"/>
        <v>638793.36</v>
      </c>
      <c r="AD199">
        <f>ROUND((((ET199)-(EU199))+AE199),2)</f>
        <v>0</v>
      </c>
      <c r="AE199">
        <f>ROUND((EU199),2)</f>
        <v>0</v>
      </c>
      <c r="AF199">
        <f>ROUND((EV199),2)</f>
        <v>0</v>
      </c>
      <c r="AG199">
        <f t="shared" si="192"/>
        <v>0</v>
      </c>
      <c r="AH199">
        <f>(EW199)</f>
        <v>0</v>
      </c>
      <c r="AI199">
        <f>(EX199)</f>
        <v>0</v>
      </c>
      <c r="AJ199">
        <f t="shared" si="193"/>
        <v>0</v>
      </c>
      <c r="AK199">
        <v>638793.36</v>
      </c>
      <c r="AL199">
        <v>638793.36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9.2200000000000006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3</v>
      </c>
      <c r="BM199">
        <v>500004</v>
      </c>
      <c r="BN199">
        <v>0</v>
      </c>
      <c r="BO199" t="s">
        <v>3</v>
      </c>
      <c r="BP199">
        <v>0</v>
      </c>
      <c r="BQ199">
        <v>14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94"/>
        <v>1277586.72</v>
      </c>
      <c r="CQ199">
        <f>AC199</f>
        <v>638793.36</v>
      </c>
      <c r="CR199">
        <f>(((ET199)-(EU199)*BS199)+AE199*BS199)</f>
        <v>0</v>
      </c>
      <c r="CS199">
        <f t="shared" si="195"/>
        <v>0</v>
      </c>
      <c r="CT199">
        <f t="shared" si="196"/>
        <v>0</v>
      </c>
      <c r="CU199">
        <f t="shared" si="197"/>
        <v>0</v>
      </c>
      <c r="CV199">
        <f t="shared" si="198"/>
        <v>0</v>
      </c>
      <c r="CW199">
        <f t="shared" si="199"/>
        <v>0</v>
      </c>
      <c r="CX199">
        <f t="shared" si="200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1010</v>
      </c>
      <c r="DV199" t="s">
        <v>49</v>
      </c>
      <c r="DW199" t="s">
        <v>49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49994437</v>
      </c>
      <c r="EF199">
        <v>14</v>
      </c>
      <c r="EG199" t="s">
        <v>42</v>
      </c>
      <c r="EH199">
        <v>0</v>
      </c>
      <c r="EI199" t="s">
        <v>3</v>
      </c>
      <c r="EJ199">
        <v>2</v>
      </c>
      <c r="EK199">
        <v>500004</v>
      </c>
      <c r="EL199" t="s">
        <v>43</v>
      </c>
      <c r="EM199" t="s">
        <v>44</v>
      </c>
      <c r="EO199" t="s">
        <v>3</v>
      </c>
      <c r="EQ199">
        <v>131072</v>
      </c>
      <c r="ER199">
        <v>638793.36</v>
      </c>
      <c r="ES199">
        <v>638793.36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5</v>
      </c>
      <c r="FC199">
        <v>0</v>
      </c>
      <c r="FD199">
        <v>18</v>
      </c>
      <c r="FF199">
        <v>626268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330</v>
      </c>
      <c r="GD199">
        <v>1</v>
      </c>
      <c r="GF199">
        <v>-1348550426</v>
      </c>
      <c r="GG199">
        <v>2</v>
      </c>
      <c r="GH199">
        <v>3</v>
      </c>
      <c r="GI199">
        <v>3</v>
      </c>
      <c r="GJ199">
        <v>0</v>
      </c>
      <c r="GK199">
        <v>0</v>
      </c>
      <c r="GL199">
        <f t="shared" si="201"/>
        <v>0</v>
      </c>
      <c r="GM199">
        <f t="shared" si="202"/>
        <v>1277586.72</v>
      </c>
      <c r="GN199">
        <f t="shared" si="203"/>
        <v>0</v>
      </c>
      <c r="GO199">
        <f t="shared" si="204"/>
        <v>1277586.72</v>
      </c>
      <c r="GP199">
        <f t="shared" si="205"/>
        <v>0</v>
      </c>
      <c r="GR199">
        <v>1</v>
      </c>
      <c r="GS199">
        <v>1</v>
      </c>
      <c r="GT199">
        <v>0</v>
      </c>
      <c r="GU199" t="s">
        <v>3</v>
      </c>
      <c r="GV199">
        <f t="shared" si="206"/>
        <v>0</v>
      </c>
      <c r="GW199">
        <v>1</v>
      </c>
      <c r="GX199">
        <f t="shared" si="207"/>
        <v>0</v>
      </c>
      <c r="HA199">
        <v>0</v>
      </c>
      <c r="HB199">
        <v>0</v>
      </c>
      <c r="HC199">
        <f t="shared" si="208"/>
        <v>0</v>
      </c>
      <c r="HE199" t="s">
        <v>46</v>
      </c>
      <c r="HF199" t="s">
        <v>37</v>
      </c>
      <c r="HG199">
        <f>ROUND(AC199*I199,2)</f>
        <v>1277586.72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>
        <f>ROW(SmtRes!A340)</f>
        <v>340</v>
      </c>
      <c r="D200" s="2">
        <f>ROW(EtalonRes!A340)</f>
        <v>340</v>
      </c>
      <c r="E200" s="2" t="s">
        <v>331</v>
      </c>
      <c r="F200" s="2" t="s">
        <v>332</v>
      </c>
      <c r="G200" s="2" t="s">
        <v>333</v>
      </c>
      <c r="H200" s="2" t="s">
        <v>70</v>
      </c>
      <c r="I200" s="2">
        <v>8</v>
      </c>
      <c r="J200" s="2">
        <v>0</v>
      </c>
      <c r="K200" s="2">
        <v>8</v>
      </c>
      <c r="L200" s="2"/>
      <c r="M200" s="2"/>
      <c r="N200" s="2"/>
      <c r="O200" s="2">
        <f t="shared" si="180"/>
        <v>70.37</v>
      </c>
      <c r="P200" s="2">
        <f t="shared" si="209"/>
        <v>6.48</v>
      </c>
      <c r="Q200" s="2">
        <f t="shared" si="181"/>
        <v>21.33</v>
      </c>
      <c r="R200" s="2">
        <f t="shared" si="182"/>
        <v>1.36</v>
      </c>
      <c r="S200" s="2">
        <f t="shared" si="183"/>
        <v>42.56</v>
      </c>
      <c r="T200" s="2">
        <f t="shared" si="184"/>
        <v>0</v>
      </c>
      <c r="U200" s="2">
        <f t="shared" si="185"/>
        <v>4.4160000000000004</v>
      </c>
      <c r="V200" s="2">
        <f t="shared" si="186"/>
        <v>9.6000000000000002E-2</v>
      </c>
      <c r="W200" s="2">
        <f t="shared" si="187"/>
        <v>0</v>
      </c>
      <c r="X200" s="2">
        <f t="shared" si="188"/>
        <v>42.6</v>
      </c>
      <c r="Y200" s="2">
        <f t="shared" si="189"/>
        <v>22.4</v>
      </c>
      <c r="Z200" s="2"/>
      <c r="AA200" s="2">
        <v>64976624</v>
      </c>
      <c r="AB200" s="2">
        <f t="shared" si="190"/>
        <v>8.8000000000000007</v>
      </c>
      <c r="AC200" s="2">
        <f t="shared" si="191"/>
        <v>0.81</v>
      </c>
      <c r="AD200" s="2">
        <f>ROUND(((((ET200*ROUND(1.2,7)))-((EU200*ROUND(1.2,7))))+AE200),2)</f>
        <v>2.67</v>
      </c>
      <c r="AE200" s="2">
        <f>ROUND(((EU200*ROUND(1.2,7))),2)</f>
        <v>0.17</v>
      </c>
      <c r="AF200" s="2">
        <f>ROUND(((EV200*ROUND(1.2,7))),2)</f>
        <v>5.32</v>
      </c>
      <c r="AG200" s="2">
        <f t="shared" si="192"/>
        <v>0</v>
      </c>
      <c r="AH200" s="2">
        <f>((EW200*ROUND(1.2,7)))</f>
        <v>0.55200000000000005</v>
      </c>
      <c r="AI200" s="2">
        <f>((EX200*ROUND(1.2,7)))</f>
        <v>1.2E-2</v>
      </c>
      <c r="AJ200" s="2">
        <f t="shared" si="193"/>
        <v>0</v>
      </c>
      <c r="AK200" s="2">
        <v>7.46</v>
      </c>
      <c r="AL200" s="2">
        <v>0.81</v>
      </c>
      <c r="AM200" s="2">
        <v>2.2200000000000002</v>
      </c>
      <c r="AN200" s="2">
        <v>0.14000000000000001</v>
      </c>
      <c r="AO200" s="2">
        <v>4.43</v>
      </c>
      <c r="AP200" s="2">
        <v>0</v>
      </c>
      <c r="AQ200" s="2">
        <v>0.46</v>
      </c>
      <c r="AR200" s="2">
        <v>0.01</v>
      </c>
      <c r="AS200" s="2">
        <v>0</v>
      </c>
      <c r="AT200" s="2">
        <v>97</v>
      </c>
      <c r="AU200" s="2">
        <v>51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2</v>
      </c>
      <c r="BJ200" s="2" t="s">
        <v>334</v>
      </c>
      <c r="BK200" s="2"/>
      <c r="BL200" s="2"/>
      <c r="BM200" s="2">
        <v>108001</v>
      </c>
      <c r="BN200" s="2">
        <v>0</v>
      </c>
      <c r="BO200" s="2" t="s">
        <v>3</v>
      </c>
      <c r="BP200" s="2">
        <v>0</v>
      </c>
      <c r="BQ200" s="2">
        <v>3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97</v>
      </c>
      <c r="CA200" s="2">
        <v>51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1400</v>
      </c>
      <c r="CO200" s="2">
        <v>0</v>
      </c>
      <c r="CP200" s="2">
        <f t="shared" si="194"/>
        <v>70.37</v>
      </c>
      <c r="CQ200" s="2">
        <f t="shared" ref="CQ200:CQ209" si="210">AC200*BC200</f>
        <v>0.81</v>
      </c>
      <c r="CR200" s="2">
        <f>((((ET200*ROUND(1.2,7)))*BB200-((EU200*ROUND(1.2,7)))*BS200)+AE200*BS200)</f>
        <v>2.6659999999999999</v>
      </c>
      <c r="CS200" s="2">
        <f t="shared" si="195"/>
        <v>0.17</v>
      </c>
      <c r="CT200" s="2">
        <f t="shared" si="196"/>
        <v>5.32</v>
      </c>
      <c r="CU200" s="2">
        <f t="shared" si="197"/>
        <v>0</v>
      </c>
      <c r="CV200" s="2">
        <f t="shared" si="198"/>
        <v>0.55200000000000005</v>
      </c>
      <c r="CW200" s="2">
        <f t="shared" si="199"/>
        <v>1.2E-2</v>
      </c>
      <c r="CX200" s="2">
        <f t="shared" si="200"/>
        <v>0</v>
      </c>
      <c r="CY200" s="2">
        <f>(((S200+R200)*AT200)/100)</f>
        <v>42.602399999999996</v>
      </c>
      <c r="CZ200" s="2">
        <f>(((S200+R200)*AU200)/100)</f>
        <v>22.3992</v>
      </c>
      <c r="DA200" s="2"/>
      <c r="DB200" s="2">
        <v>41</v>
      </c>
      <c r="DC200" s="2" t="s">
        <v>3</v>
      </c>
      <c r="DD200" s="2" t="s">
        <v>3</v>
      </c>
      <c r="DE200" s="2" t="s">
        <v>30</v>
      </c>
      <c r="DF200" s="2" t="s">
        <v>30</v>
      </c>
      <c r="DG200" s="2" t="s">
        <v>30</v>
      </c>
      <c r="DH200" s="2" t="s">
        <v>3</v>
      </c>
      <c r="DI200" s="2" t="s">
        <v>30</v>
      </c>
      <c r="DJ200" s="2" t="s">
        <v>30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70</v>
      </c>
      <c r="DW200" s="2" t="s">
        <v>70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49994016</v>
      </c>
      <c r="EF200" s="2">
        <v>3</v>
      </c>
      <c r="EG200" s="2" t="s">
        <v>31</v>
      </c>
      <c r="EH200" s="2">
        <v>0</v>
      </c>
      <c r="EI200" s="2" t="s">
        <v>3</v>
      </c>
      <c r="EJ200" s="2">
        <v>2</v>
      </c>
      <c r="EK200" s="2">
        <v>108001</v>
      </c>
      <c r="EL200" s="2" t="s">
        <v>32</v>
      </c>
      <c r="EM200" s="2" t="s">
        <v>33</v>
      </c>
      <c r="EN200" s="2"/>
      <c r="EO200" s="2" t="s">
        <v>34</v>
      </c>
      <c r="EP200" s="2"/>
      <c r="EQ200" s="2">
        <v>131072</v>
      </c>
      <c r="ER200" s="2">
        <v>7.46</v>
      </c>
      <c r="ES200" s="2">
        <v>0.81</v>
      </c>
      <c r="ET200" s="2">
        <v>2.2200000000000002</v>
      </c>
      <c r="EU200" s="2">
        <v>0.14000000000000001</v>
      </c>
      <c r="EV200" s="2">
        <v>4.43</v>
      </c>
      <c r="EW200" s="2">
        <v>0.46</v>
      </c>
      <c r="EX200" s="2">
        <v>0.01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97</v>
      </c>
      <c r="FY200" s="2">
        <v>51</v>
      </c>
      <c r="FZ200" s="2"/>
      <c r="GA200" s="2" t="s">
        <v>3</v>
      </c>
      <c r="GB200" s="2"/>
      <c r="GC200" s="2"/>
      <c r="GD200" s="2">
        <v>1</v>
      </c>
      <c r="GE200" s="2"/>
      <c r="GF200" s="2">
        <v>-1126594985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201"/>
        <v>0</v>
      </c>
      <c r="GM200" s="2">
        <f t="shared" si="202"/>
        <v>135.37</v>
      </c>
      <c r="GN200" s="2">
        <f t="shared" si="203"/>
        <v>0</v>
      </c>
      <c r="GO200" s="2">
        <f t="shared" si="204"/>
        <v>135.37</v>
      </c>
      <c r="GP200" s="2">
        <f t="shared" si="205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206"/>
        <v>0</v>
      </c>
      <c r="GW200" s="2">
        <v>1</v>
      </c>
      <c r="GX200" s="2">
        <f t="shared" si="207"/>
        <v>0</v>
      </c>
      <c r="GY200" s="2"/>
      <c r="GZ200" s="2"/>
      <c r="HA200" s="2">
        <v>0</v>
      </c>
      <c r="HB200" s="2">
        <v>0</v>
      </c>
      <c r="HC200" s="2">
        <f t="shared" si="208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35</v>
      </c>
      <c r="HO200" s="2" t="s">
        <v>36</v>
      </c>
      <c r="HP200" s="2" t="s">
        <v>32</v>
      </c>
      <c r="HQ200" s="2" t="s">
        <v>32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C201">
        <f>ROW(SmtRes!A346)</f>
        <v>346</v>
      </c>
      <c r="D201">
        <f>ROW(EtalonRes!A346)</f>
        <v>346</v>
      </c>
      <c r="E201" t="s">
        <v>331</v>
      </c>
      <c r="F201" t="s">
        <v>332</v>
      </c>
      <c r="G201" t="s">
        <v>333</v>
      </c>
      <c r="H201" t="s">
        <v>70</v>
      </c>
      <c r="I201">
        <v>8</v>
      </c>
      <c r="J201">
        <v>0</v>
      </c>
      <c r="K201">
        <v>8</v>
      </c>
      <c r="O201">
        <f t="shared" si="180"/>
        <v>2647.15</v>
      </c>
      <c r="P201">
        <f t="shared" si="209"/>
        <v>133.29</v>
      </c>
      <c r="Q201">
        <f t="shared" si="181"/>
        <v>346.28</v>
      </c>
      <c r="R201">
        <f t="shared" si="182"/>
        <v>69.260000000000005</v>
      </c>
      <c r="S201">
        <f t="shared" si="183"/>
        <v>2167.58</v>
      </c>
      <c r="T201">
        <f t="shared" si="184"/>
        <v>0</v>
      </c>
      <c r="U201">
        <f t="shared" si="185"/>
        <v>4.4160000000000004</v>
      </c>
      <c r="V201">
        <f t="shared" si="186"/>
        <v>9.6000000000000002E-2</v>
      </c>
      <c r="W201">
        <f t="shared" si="187"/>
        <v>0</v>
      </c>
      <c r="X201">
        <f t="shared" si="188"/>
        <v>2169.73</v>
      </c>
      <c r="Y201">
        <f t="shared" si="189"/>
        <v>1140.79</v>
      </c>
      <c r="AA201">
        <v>64976622</v>
      </c>
      <c r="AB201">
        <f t="shared" si="190"/>
        <v>8.8000000000000007</v>
      </c>
      <c r="AC201">
        <f t="shared" si="191"/>
        <v>0.81</v>
      </c>
      <c r="AD201">
        <f>ROUND(((((ET201*ROUND(1.2,7)))-((EU201*ROUND(1.2,7))))+AE201),2)</f>
        <v>2.67</v>
      </c>
      <c r="AE201">
        <f>ROUND(((EU201*ROUND(1.2,7))),2)</f>
        <v>0.17</v>
      </c>
      <c r="AF201">
        <f>ROUND(((EV201*ROUND(1.2,7))),2)</f>
        <v>5.32</v>
      </c>
      <c r="AG201">
        <f t="shared" si="192"/>
        <v>0</v>
      </c>
      <c r="AH201">
        <f>((EW201*ROUND(1.2,7)))</f>
        <v>0.55200000000000005</v>
      </c>
      <c r="AI201">
        <f>((EX201*ROUND(1.2,7)))</f>
        <v>1.2E-2</v>
      </c>
      <c r="AJ201">
        <f t="shared" si="193"/>
        <v>0</v>
      </c>
      <c r="AK201">
        <v>7.46</v>
      </c>
      <c r="AL201">
        <v>0.81</v>
      </c>
      <c r="AM201">
        <v>2.2200000000000002</v>
      </c>
      <c r="AN201">
        <v>0.14000000000000001</v>
      </c>
      <c r="AO201">
        <v>4.43</v>
      </c>
      <c r="AP201">
        <v>0</v>
      </c>
      <c r="AQ201">
        <v>0.46</v>
      </c>
      <c r="AR201">
        <v>0.01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50.93</v>
      </c>
      <c r="BB201">
        <v>16.21</v>
      </c>
      <c r="BC201">
        <v>20.57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334</v>
      </c>
      <c r="BM201">
        <v>108001</v>
      </c>
      <c r="BN201">
        <v>0</v>
      </c>
      <c r="BO201" t="s">
        <v>332</v>
      </c>
      <c r="BP201">
        <v>1</v>
      </c>
      <c r="BQ201">
        <v>3</v>
      </c>
      <c r="BR201">
        <v>0</v>
      </c>
      <c r="BS201">
        <v>50.93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1400</v>
      </c>
      <c r="CO201">
        <v>0</v>
      </c>
      <c r="CP201">
        <f t="shared" si="194"/>
        <v>2647.1499999999996</v>
      </c>
      <c r="CQ201">
        <f t="shared" si="210"/>
        <v>16.6617</v>
      </c>
      <c r="CR201">
        <f>((((ET201*ROUND(1.2,7)))*BB201-((EU201*ROUND(1.2,7)))*BS201)+AE201*BS201)</f>
        <v>43.285300000000007</v>
      </c>
      <c r="CS201">
        <f t="shared" si="195"/>
        <v>8.658100000000001</v>
      </c>
      <c r="CT201">
        <f t="shared" si="196"/>
        <v>270.94760000000002</v>
      </c>
      <c r="CU201">
        <f t="shared" si="197"/>
        <v>0</v>
      </c>
      <c r="CV201">
        <f t="shared" si="198"/>
        <v>0.55200000000000005</v>
      </c>
      <c r="CW201">
        <f t="shared" si="199"/>
        <v>1.2E-2</v>
      </c>
      <c r="CX201">
        <f t="shared" si="200"/>
        <v>0</v>
      </c>
      <c r="CY201">
        <f>(((S201+R201)*AT201)/100)</f>
        <v>2169.7348000000002</v>
      </c>
      <c r="CZ201">
        <f>(((S201+R201)*AU201)/100)</f>
        <v>1140.7884000000001</v>
      </c>
      <c r="DB201">
        <v>42</v>
      </c>
      <c r="DC201" t="s">
        <v>3</v>
      </c>
      <c r="DD201" t="s">
        <v>3</v>
      </c>
      <c r="DE201" t="s">
        <v>30</v>
      </c>
      <c r="DF201" t="s">
        <v>30</v>
      </c>
      <c r="DG201" t="s">
        <v>30</v>
      </c>
      <c r="DH201" t="s">
        <v>3</v>
      </c>
      <c r="DI201" t="s">
        <v>30</v>
      </c>
      <c r="DJ201" t="s">
        <v>30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70</v>
      </c>
      <c r="DW201" t="s">
        <v>70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49994016</v>
      </c>
      <c r="EF201">
        <v>3</v>
      </c>
      <c r="EG201" t="s">
        <v>31</v>
      </c>
      <c r="EH201">
        <v>0</v>
      </c>
      <c r="EI201" t="s">
        <v>3</v>
      </c>
      <c r="EJ201">
        <v>2</v>
      </c>
      <c r="EK201">
        <v>108001</v>
      </c>
      <c r="EL201" t="s">
        <v>32</v>
      </c>
      <c r="EM201" t="s">
        <v>33</v>
      </c>
      <c r="EO201" t="s">
        <v>34</v>
      </c>
      <c r="EQ201">
        <v>131072</v>
      </c>
      <c r="ER201">
        <v>7.46</v>
      </c>
      <c r="ES201">
        <v>0.81</v>
      </c>
      <c r="ET201">
        <v>2.2200000000000002</v>
      </c>
      <c r="EU201">
        <v>0.14000000000000001</v>
      </c>
      <c r="EV201">
        <v>4.43</v>
      </c>
      <c r="EW201">
        <v>0.46</v>
      </c>
      <c r="EX201">
        <v>0.01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-1126594985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01"/>
        <v>0</v>
      </c>
      <c r="GM201">
        <f t="shared" si="202"/>
        <v>5957.67</v>
      </c>
      <c r="GN201">
        <f t="shared" si="203"/>
        <v>0</v>
      </c>
      <c r="GO201">
        <f t="shared" si="204"/>
        <v>5957.67</v>
      </c>
      <c r="GP201">
        <f t="shared" si="205"/>
        <v>0</v>
      </c>
      <c r="GR201">
        <v>0</v>
      </c>
      <c r="GS201">
        <v>3</v>
      </c>
      <c r="GT201">
        <v>0</v>
      </c>
      <c r="GU201" t="s">
        <v>3</v>
      </c>
      <c r="GV201">
        <f t="shared" si="206"/>
        <v>0</v>
      </c>
      <c r="GW201">
        <v>1</v>
      </c>
      <c r="GX201">
        <f t="shared" si="207"/>
        <v>0</v>
      </c>
      <c r="HA201">
        <v>0</v>
      </c>
      <c r="HB201">
        <v>0</v>
      </c>
      <c r="HC201">
        <f t="shared" si="208"/>
        <v>0</v>
      </c>
      <c r="HE201" t="s">
        <v>3</v>
      </c>
      <c r="HF201" t="s">
        <v>3</v>
      </c>
      <c r="HM201" t="s">
        <v>3</v>
      </c>
      <c r="HN201" t="s">
        <v>35</v>
      </c>
      <c r="HO201" t="s">
        <v>36</v>
      </c>
      <c r="HP201" t="s">
        <v>32</v>
      </c>
      <c r="HQ201" t="s">
        <v>32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335</v>
      </c>
      <c r="F202" s="2" t="s">
        <v>336</v>
      </c>
      <c r="G202" s="2" t="s">
        <v>337</v>
      </c>
      <c r="H202" s="2" t="s">
        <v>226</v>
      </c>
      <c r="I202" s="2">
        <f>ROUND(8/100,7)</f>
        <v>0.08</v>
      </c>
      <c r="J202" s="2">
        <v>0</v>
      </c>
      <c r="K202" s="2">
        <f>ROUND(8/100,7)</f>
        <v>0.08</v>
      </c>
      <c r="L202" s="2"/>
      <c r="M202" s="2"/>
      <c r="N202" s="2"/>
      <c r="O202" s="2">
        <f t="shared" si="180"/>
        <v>363.35</v>
      </c>
      <c r="P202" s="2">
        <f t="shared" si="209"/>
        <v>363.35</v>
      </c>
      <c r="Q202" s="2">
        <f t="shared" si="181"/>
        <v>0</v>
      </c>
      <c r="R202" s="2">
        <f t="shared" si="182"/>
        <v>0</v>
      </c>
      <c r="S202" s="2">
        <f t="shared" si="183"/>
        <v>0</v>
      </c>
      <c r="T202" s="2">
        <f t="shared" si="184"/>
        <v>0</v>
      </c>
      <c r="U202" s="2">
        <f t="shared" si="185"/>
        <v>0</v>
      </c>
      <c r="V202" s="2">
        <f t="shared" si="186"/>
        <v>0</v>
      </c>
      <c r="W202" s="2">
        <f t="shared" si="187"/>
        <v>0.01</v>
      </c>
      <c r="X202" s="2">
        <f t="shared" si="188"/>
        <v>0</v>
      </c>
      <c r="Y202" s="2">
        <f t="shared" si="189"/>
        <v>0</v>
      </c>
      <c r="Z202" s="2"/>
      <c r="AA202" s="2">
        <v>64976624</v>
      </c>
      <c r="AB202" s="2">
        <f t="shared" si="190"/>
        <v>4541.88</v>
      </c>
      <c r="AC202" s="2">
        <f t="shared" si="191"/>
        <v>4541.88</v>
      </c>
      <c r="AD202" s="2">
        <f>ROUND((((ET202)-(EU202))+AE202),2)</f>
        <v>0</v>
      </c>
      <c r="AE202" s="2">
        <f>ROUND((EU202),2)</f>
        <v>0</v>
      </c>
      <c r="AF202" s="2">
        <f>ROUND((EV202),2)</f>
        <v>0</v>
      </c>
      <c r="AG202" s="2">
        <f t="shared" si="192"/>
        <v>0</v>
      </c>
      <c r="AH202" s="2">
        <f>(EW202)</f>
        <v>0</v>
      </c>
      <c r="AI202" s="2">
        <f>(EX202)</f>
        <v>0</v>
      </c>
      <c r="AJ202" s="2">
        <f t="shared" si="193"/>
        <v>0.08</v>
      </c>
      <c r="AK202" s="2">
        <v>4541.88</v>
      </c>
      <c r="AL202" s="2">
        <v>4541.88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0.08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338</v>
      </c>
      <c r="BK202" s="2"/>
      <c r="BL202" s="2"/>
      <c r="BM202" s="2">
        <v>500001</v>
      </c>
      <c r="BN202" s="2">
        <v>0</v>
      </c>
      <c r="BO202" s="2" t="s">
        <v>3</v>
      </c>
      <c r="BP202" s="2">
        <v>0</v>
      </c>
      <c r="BQ202" s="2">
        <v>8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94"/>
        <v>363.35</v>
      </c>
      <c r="CQ202" s="2">
        <f t="shared" si="210"/>
        <v>4541.88</v>
      </c>
      <c r="CR202" s="2">
        <f>(((ET202)*BB202-(EU202)*BS202)+AE202*BS202)</f>
        <v>0</v>
      </c>
      <c r="CS202" s="2">
        <f t="shared" si="195"/>
        <v>0</v>
      </c>
      <c r="CT202" s="2">
        <f t="shared" si="196"/>
        <v>0</v>
      </c>
      <c r="CU202" s="2">
        <f t="shared" si="197"/>
        <v>0</v>
      </c>
      <c r="CV202" s="2">
        <f t="shared" si="198"/>
        <v>0</v>
      </c>
      <c r="CW202" s="2">
        <f t="shared" si="199"/>
        <v>0</v>
      </c>
      <c r="CX202" s="2">
        <f t="shared" si="200"/>
        <v>0.08</v>
      </c>
      <c r="CY202" s="2">
        <f>0</f>
        <v>0</v>
      </c>
      <c r="CZ202" s="2">
        <f>0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1010</v>
      </c>
      <c r="DV202" s="2" t="s">
        <v>226</v>
      </c>
      <c r="DW202" s="2" t="s">
        <v>226</v>
      </c>
      <c r="DX202" s="2">
        <v>100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49994105</v>
      </c>
      <c r="EF202" s="2">
        <v>8</v>
      </c>
      <c r="EG202" s="2" t="s">
        <v>113</v>
      </c>
      <c r="EH202" s="2">
        <v>0</v>
      </c>
      <c r="EI202" s="2" t="s">
        <v>3</v>
      </c>
      <c r="EJ202" s="2">
        <v>1</v>
      </c>
      <c r="EK202" s="2">
        <v>500001</v>
      </c>
      <c r="EL202" s="2" t="s">
        <v>114</v>
      </c>
      <c r="EM202" s="2" t="s">
        <v>115</v>
      </c>
      <c r="EN202" s="2"/>
      <c r="EO202" s="2" t="s">
        <v>3</v>
      </c>
      <c r="EP202" s="2"/>
      <c r="EQ202" s="2">
        <v>131072</v>
      </c>
      <c r="ER202" s="2">
        <v>4541.88</v>
      </c>
      <c r="ES202" s="2">
        <v>4541.88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-660630895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201"/>
        <v>0</v>
      </c>
      <c r="GM202" s="2">
        <f t="shared" si="202"/>
        <v>363.35</v>
      </c>
      <c r="GN202" s="2">
        <f t="shared" si="203"/>
        <v>363.35</v>
      </c>
      <c r="GO202" s="2">
        <f t="shared" si="204"/>
        <v>0</v>
      </c>
      <c r="GP202" s="2">
        <f t="shared" si="205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206"/>
        <v>0</v>
      </c>
      <c r="GW202" s="2">
        <v>1</v>
      </c>
      <c r="GX202" s="2">
        <f t="shared" si="207"/>
        <v>0</v>
      </c>
      <c r="GY202" s="2"/>
      <c r="GZ202" s="2"/>
      <c r="HA202" s="2">
        <v>0</v>
      </c>
      <c r="HB202" s="2">
        <v>0</v>
      </c>
      <c r="HC202" s="2">
        <f t="shared" si="208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335</v>
      </c>
      <c r="F203" t="s">
        <v>336</v>
      </c>
      <c r="G203" t="s">
        <v>337</v>
      </c>
      <c r="H203" t="s">
        <v>226</v>
      </c>
      <c r="I203">
        <f>ROUND(8/100,7)</f>
        <v>0.08</v>
      </c>
      <c r="J203">
        <v>0</v>
      </c>
      <c r="K203">
        <f>ROUND(8/100,7)</f>
        <v>0.08</v>
      </c>
      <c r="O203">
        <f t="shared" si="180"/>
        <v>2154.67</v>
      </c>
      <c r="P203">
        <f t="shared" si="209"/>
        <v>2154.67</v>
      </c>
      <c r="Q203">
        <f t="shared" si="181"/>
        <v>0</v>
      </c>
      <c r="R203">
        <f t="shared" si="182"/>
        <v>0</v>
      </c>
      <c r="S203">
        <f t="shared" si="183"/>
        <v>0</v>
      </c>
      <c r="T203">
        <f t="shared" si="184"/>
        <v>0</v>
      </c>
      <c r="U203">
        <f t="shared" si="185"/>
        <v>0</v>
      </c>
      <c r="V203">
        <f t="shared" si="186"/>
        <v>0</v>
      </c>
      <c r="W203">
        <f t="shared" si="187"/>
        <v>0.01</v>
      </c>
      <c r="X203">
        <f t="shared" si="188"/>
        <v>0</v>
      </c>
      <c r="Y203">
        <f t="shared" si="189"/>
        <v>0</v>
      </c>
      <c r="AA203">
        <v>64976622</v>
      </c>
      <c r="AB203">
        <f t="shared" si="190"/>
        <v>4541.88</v>
      </c>
      <c r="AC203">
        <f t="shared" si="191"/>
        <v>4541.88</v>
      </c>
      <c r="AD203">
        <f>ROUND((((ET203)-(EU203))+AE203),2)</f>
        <v>0</v>
      </c>
      <c r="AE203">
        <f>ROUND((EU203),2)</f>
        <v>0</v>
      </c>
      <c r="AF203">
        <f>ROUND((EV203),2)</f>
        <v>0</v>
      </c>
      <c r="AG203">
        <f t="shared" si="192"/>
        <v>0</v>
      </c>
      <c r="AH203">
        <f>(EW203)</f>
        <v>0</v>
      </c>
      <c r="AI203">
        <f>(EX203)</f>
        <v>0</v>
      </c>
      <c r="AJ203">
        <f t="shared" si="193"/>
        <v>0.08</v>
      </c>
      <c r="AK203">
        <v>4541.88</v>
      </c>
      <c r="AL203">
        <v>4541.88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0.08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5.93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338</v>
      </c>
      <c r="BM203">
        <v>500001</v>
      </c>
      <c r="BN203">
        <v>0</v>
      </c>
      <c r="BO203" t="s">
        <v>336</v>
      </c>
      <c r="BP203">
        <v>1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94"/>
        <v>2154.67</v>
      </c>
      <c r="CQ203">
        <f t="shared" si="210"/>
        <v>26933.348399999999</v>
      </c>
      <c r="CR203">
        <f>(((ET203)*BB203-(EU203)*BS203)+AE203*BS203)</f>
        <v>0</v>
      </c>
      <c r="CS203">
        <f t="shared" si="195"/>
        <v>0</v>
      </c>
      <c r="CT203">
        <f t="shared" si="196"/>
        <v>0</v>
      </c>
      <c r="CU203">
        <f t="shared" si="197"/>
        <v>0</v>
      </c>
      <c r="CV203">
        <f t="shared" si="198"/>
        <v>0</v>
      </c>
      <c r="CW203">
        <f t="shared" si="199"/>
        <v>0</v>
      </c>
      <c r="CX203">
        <f t="shared" si="200"/>
        <v>0.08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1010</v>
      </c>
      <c r="DV203" t="s">
        <v>226</v>
      </c>
      <c r="DW203" t="s">
        <v>226</v>
      </c>
      <c r="DX203">
        <v>100</v>
      </c>
      <c r="DZ203" t="s">
        <v>3</v>
      </c>
      <c r="EA203" t="s">
        <v>3</v>
      </c>
      <c r="EB203" t="s">
        <v>3</v>
      </c>
      <c r="EC203" t="s">
        <v>3</v>
      </c>
      <c r="EE203">
        <v>49994105</v>
      </c>
      <c r="EF203">
        <v>8</v>
      </c>
      <c r="EG203" t="s">
        <v>113</v>
      </c>
      <c r="EH203">
        <v>0</v>
      </c>
      <c r="EI203" t="s">
        <v>3</v>
      </c>
      <c r="EJ203">
        <v>1</v>
      </c>
      <c r="EK203">
        <v>500001</v>
      </c>
      <c r="EL203" t="s">
        <v>114</v>
      </c>
      <c r="EM203" t="s">
        <v>115</v>
      </c>
      <c r="EO203" t="s">
        <v>3</v>
      </c>
      <c r="EQ203">
        <v>131072</v>
      </c>
      <c r="ER203">
        <v>4541.88</v>
      </c>
      <c r="ES203">
        <v>4541.88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-660630895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01"/>
        <v>0</v>
      </c>
      <c r="GM203">
        <f t="shared" si="202"/>
        <v>2154.67</v>
      </c>
      <c r="GN203">
        <f t="shared" si="203"/>
        <v>2154.67</v>
      </c>
      <c r="GO203">
        <f t="shared" si="204"/>
        <v>0</v>
      </c>
      <c r="GP203">
        <f t="shared" si="205"/>
        <v>0</v>
      </c>
      <c r="GR203">
        <v>0</v>
      </c>
      <c r="GS203">
        <v>3</v>
      </c>
      <c r="GT203">
        <v>0</v>
      </c>
      <c r="GU203" t="s">
        <v>3</v>
      </c>
      <c r="GV203">
        <f t="shared" si="206"/>
        <v>0</v>
      </c>
      <c r="GW203">
        <v>1</v>
      </c>
      <c r="GX203">
        <f t="shared" si="207"/>
        <v>0</v>
      </c>
      <c r="HA203">
        <v>0</v>
      </c>
      <c r="HB203">
        <v>0</v>
      </c>
      <c r="HC203">
        <f t="shared" si="20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ROW(SmtRes!A355)</f>
        <v>355</v>
      </c>
      <c r="D204" s="2">
        <f>ROW(EtalonRes!A355)</f>
        <v>355</v>
      </c>
      <c r="E204" s="2" t="s">
        <v>339</v>
      </c>
      <c r="F204" s="2" t="s">
        <v>340</v>
      </c>
      <c r="G204" s="2" t="s">
        <v>341</v>
      </c>
      <c r="H204" s="2" t="s">
        <v>342</v>
      </c>
      <c r="I204" s="2">
        <f>ROUND(0.667*8/1000,7)</f>
        <v>5.3359999999999996E-3</v>
      </c>
      <c r="J204" s="2">
        <v>0</v>
      </c>
      <c r="K204" s="2">
        <f>ROUND(0.667*8/1000,7)</f>
        <v>5.3359999999999996E-3</v>
      </c>
      <c r="L204" s="2"/>
      <c r="M204" s="2"/>
      <c r="N204" s="2"/>
      <c r="O204" s="2">
        <f t="shared" si="180"/>
        <v>4.95</v>
      </c>
      <c r="P204" s="2">
        <f t="shared" si="209"/>
        <v>0.56000000000000005</v>
      </c>
      <c r="Q204" s="2">
        <f t="shared" si="181"/>
        <v>1.06</v>
      </c>
      <c r="R204" s="2">
        <f t="shared" si="182"/>
        <v>0.02</v>
      </c>
      <c r="S204" s="2">
        <f t="shared" si="183"/>
        <v>3.33</v>
      </c>
      <c r="T204" s="2">
        <f t="shared" si="184"/>
        <v>0</v>
      </c>
      <c r="U204" s="2">
        <f t="shared" si="185"/>
        <v>0.34577279999999999</v>
      </c>
      <c r="V204" s="2">
        <f t="shared" si="186"/>
        <v>1.2806E-3</v>
      </c>
      <c r="W204" s="2">
        <f t="shared" si="187"/>
        <v>0</v>
      </c>
      <c r="X204" s="2">
        <f t="shared" si="188"/>
        <v>3.25</v>
      </c>
      <c r="Y204" s="2">
        <f t="shared" si="189"/>
        <v>1.71</v>
      </c>
      <c r="Z204" s="2"/>
      <c r="AA204" s="2">
        <v>64976624</v>
      </c>
      <c r="AB204" s="2">
        <f t="shared" si="190"/>
        <v>925.28</v>
      </c>
      <c r="AC204" s="2">
        <f t="shared" si="191"/>
        <v>104.03</v>
      </c>
      <c r="AD204" s="2">
        <f>ROUND(((((ET204*ROUND(1.2,7)))-((EU204*ROUND(1.2,7))))+AE204),2)</f>
        <v>197.87</v>
      </c>
      <c r="AE204" s="2">
        <f>ROUND(((EU204*ROUND(1.2,7))),2)</f>
        <v>3.24</v>
      </c>
      <c r="AF204" s="2">
        <f>ROUND(((EV204*ROUND(1.2,7))),2)</f>
        <v>623.38</v>
      </c>
      <c r="AG204" s="2">
        <f t="shared" si="192"/>
        <v>0</v>
      </c>
      <c r="AH204" s="2">
        <f>((EW204*ROUND(1.2,7)))</f>
        <v>64.8</v>
      </c>
      <c r="AI204" s="2">
        <f>((EX204*ROUND(1.2,7)))</f>
        <v>0.24</v>
      </c>
      <c r="AJ204" s="2">
        <f t="shared" si="193"/>
        <v>0</v>
      </c>
      <c r="AK204" s="2">
        <v>788.4</v>
      </c>
      <c r="AL204" s="2">
        <v>104.03</v>
      </c>
      <c r="AM204" s="2">
        <v>164.89</v>
      </c>
      <c r="AN204" s="2">
        <v>2.7</v>
      </c>
      <c r="AO204" s="2">
        <v>519.48</v>
      </c>
      <c r="AP204" s="2">
        <v>0</v>
      </c>
      <c r="AQ204" s="2">
        <v>54</v>
      </c>
      <c r="AR204" s="2">
        <v>0.2</v>
      </c>
      <c r="AS204" s="2">
        <v>0</v>
      </c>
      <c r="AT204" s="2">
        <v>97</v>
      </c>
      <c r="AU204" s="2">
        <v>51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2</v>
      </c>
      <c r="BJ204" s="2" t="s">
        <v>343</v>
      </c>
      <c r="BK204" s="2"/>
      <c r="BL204" s="2"/>
      <c r="BM204" s="2">
        <v>108001</v>
      </c>
      <c r="BN204" s="2">
        <v>0</v>
      </c>
      <c r="BO204" s="2" t="s">
        <v>3</v>
      </c>
      <c r="BP204" s="2">
        <v>0</v>
      </c>
      <c r="BQ204" s="2">
        <v>3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97</v>
      </c>
      <c r="CA204" s="2">
        <v>51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1400</v>
      </c>
      <c r="CO204" s="2">
        <v>0</v>
      </c>
      <c r="CP204" s="2">
        <f t="shared" si="194"/>
        <v>4.95</v>
      </c>
      <c r="CQ204" s="2">
        <f t="shared" si="210"/>
        <v>104.03</v>
      </c>
      <c r="CR204" s="2">
        <f>((((ET204*ROUND(1.2,7)))*BB204-((EU204*ROUND(1.2,7)))*BS204)+AE204*BS204)</f>
        <v>197.86799999999997</v>
      </c>
      <c r="CS204" s="2">
        <f t="shared" si="195"/>
        <v>3.24</v>
      </c>
      <c r="CT204" s="2">
        <f t="shared" si="196"/>
        <v>623.38</v>
      </c>
      <c r="CU204" s="2">
        <f t="shared" si="197"/>
        <v>0</v>
      </c>
      <c r="CV204" s="2">
        <f t="shared" si="198"/>
        <v>64.8</v>
      </c>
      <c r="CW204" s="2">
        <f t="shared" si="199"/>
        <v>0.24</v>
      </c>
      <c r="CX204" s="2">
        <f t="shared" si="200"/>
        <v>0</v>
      </c>
      <c r="CY204" s="2">
        <f>(((S204+R204)*AT204)/100)</f>
        <v>3.2494999999999998</v>
      </c>
      <c r="CZ204" s="2">
        <f>(((S204+R204)*AU204)/100)</f>
        <v>1.7084999999999999</v>
      </c>
      <c r="DA204" s="2"/>
      <c r="DB204" s="2">
        <v>43</v>
      </c>
      <c r="DC204" s="2" t="s">
        <v>3</v>
      </c>
      <c r="DD204" s="2" t="s">
        <v>3</v>
      </c>
      <c r="DE204" s="2" t="s">
        <v>30</v>
      </c>
      <c r="DF204" s="2" t="s">
        <v>30</v>
      </c>
      <c r="DG204" s="2" t="s">
        <v>30</v>
      </c>
      <c r="DH204" s="2" t="s">
        <v>3</v>
      </c>
      <c r="DI204" s="2" t="s">
        <v>30</v>
      </c>
      <c r="DJ204" s="2" t="s">
        <v>30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342</v>
      </c>
      <c r="DW204" s="2" t="s">
        <v>342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49994016</v>
      </c>
      <c r="EF204" s="2">
        <v>3</v>
      </c>
      <c r="EG204" s="2" t="s">
        <v>31</v>
      </c>
      <c r="EH204" s="2">
        <v>0</v>
      </c>
      <c r="EI204" s="2" t="s">
        <v>3</v>
      </c>
      <c r="EJ204" s="2">
        <v>2</v>
      </c>
      <c r="EK204" s="2">
        <v>108001</v>
      </c>
      <c r="EL204" s="2" t="s">
        <v>32</v>
      </c>
      <c r="EM204" s="2" t="s">
        <v>33</v>
      </c>
      <c r="EN204" s="2"/>
      <c r="EO204" s="2" t="s">
        <v>34</v>
      </c>
      <c r="EP204" s="2"/>
      <c r="EQ204" s="2">
        <v>131072</v>
      </c>
      <c r="ER204" s="2">
        <v>788.4</v>
      </c>
      <c r="ES204" s="2">
        <v>104.03</v>
      </c>
      <c r="ET204" s="2">
        <v>164.89</v>
      </c>
      <c r="EU204" s="2">
        <v>2.7</v>
      </c>
      <c r="EV204" s="2">
        <v>519.48</v>
      </c>
      <c r="EW204" s="2">
        <v>54</v>
      </c>
      <c r="EX204" s="2">
        <v>0.2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97</v>
      </c>
      <c r="FY204" s="2">
        <v>51</v>
      </c>
      <c r="FZ204" s="2"/>
      <c r="GA204" s="2" t="s">
        <v>3</v>
      </c>
      <c r="GB204" s="2"/>
      <c r="GC204" s="2"/>
      <c r="GD204" s="2">
        <v>1</v>
      </c>
      <c r="GE204" s="2"/>
      <c r="GF204" s="2">
        <v>-655114594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01"/>
        <v>0</v>
      </c>
      <c r="GM204" s="2">
        <f t="shared" si="202"/>
        <v>9.91</v>
      </c>
      <c r="GN204" s="2">
        <f t="shared" si="203"/>
        <v>0</v>
      </c>
      <c r="GO204" s="2">
        <f t="shared" si="204"/>
        <v>9.91</v>
      </c>
      <c r="GP204" s="2">
        <f t="shared" si="205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06"/>
        <v>0</v>
      </c>
      <c r="GW204" s="2">
        <v>1</v>
      </c>
      <c r="GX204" s="2">
        <f t="shared" si="207"/>
        <v>0</v>
      </c>
      <c r="GY204" s="2"/>
      <c r="GZ204" s="2"/>
      <c r="HA204" s="2">
        <v>0</v>
      </c>
      <c r="HB204" s="2">
        <v>0</v>
      </c>
      <c r="HC204" s="2">
        <f t="shared" si="208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35</v>
      </c>
      <c r="HO204" s="2" t="s">
        <v>36</v>
      </c>
      <c r="HP204" s="2" t="s">
        <v>32</v>
      </c>
      <c r="HQ204" s="2" t="s">
        <v>32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ROW(SmtRes!A364)</f>
        <v>364</v>
      </c>
      <c r="D205">
        <f>ROW(EtalonRes!A364)</f>
        <v>364</v>
      </c>
      <c r="E205" t="s">
        <v>339</v>
      </c>
      <c r="F205" t="s">
        <v>340</v>
      </c>
      <c r="G205" t="s">
        <v>341</v>
      </c>
      <c r="H205" t="s">
        <v>342</v>
      </c>
      <c r="I205">
        <f>ROUND(0.667*8/1000,7)</f>
        <v>5.3359999999999996E-3</v>
      </c>
      <c r="J205">
        <v>0</v>
      </c>
      <c r="K205">
        <f>ROUND(0.667*8/1000,7)</f>
        <v>5.3359999999999996E-3</v>
      </c>
      <c r="O205">
        <f t="shared" si="180"/>
        <v>190.88</v>
      </c>
      <c r="P205">
        <f t="shared" si="209"/>
        <v>10.47</v>
      </c>
      <c r="Q205">
        <f t="shared" si="181"/>
        <v>11</v>
      </c>
      <c r="R205">
        <f t="shared" si="182"/>
        <v>0.88</v>
      </c>
      <c r="S205">
        <f t="shared" si="183"/>
        <v>169.41</v>
      </c>
      <c r="T205">
        <f t="shared" si="184"/>
        <v>0</v>
      </c>
      <c r="U205">
        <f t="shared" si="185"/>
        <v>0.34577279999999999</v>
      </c>
      <c r="V205">
        <f t="shared" si="186"/>
        <v>1.2806E-3</v>
      </c>
      <c r="W205">
        <f t="shared" si="187"/>
        <v>0</v>
      </c>
      <c r="X205">
        <f t="shared" si="188"/>
        <v>165.18</v>
      </c>
      <c r="Y205">
        <f t="shared" si="189"/>
        <v>86.85</v>
      </c>
      <c r="AA205">
        <v>64976622</v>
      </c>
      <c r="AB205">
        <f t="shared" si="190"/>
        <v>925.28</v>
      </c>
      <c r="AC205">
        <f t="shared" si="191"/>
        <v>104.03</v>
      </c>
      <c r="AD205">
        <f>ROUND(((((ET205*ROUND(1.2,7)))-((EU205*ROUND(1.2,7))))+AE205),2)</f>
        <v>197.87</v>
      </c>
      <c r="AE205">
        <f>ROUND(((EU205*ROUND(1.2,7))),2)</f>
        <v>3.24</v>
      </c>
      <c r="AF205">
        <f>ROUND(((EV205*ROUND(1.2,7))),2)</f>
        <v>623.38</v>
      </c>
      <c r="AG205">
        <f t="shared" si="192"/>
        <v>0</v>
      </c>
      <c r="AH205">
        <f>((EW205*ROUND(1.2,7)))</f>
        <v>64.8</v>
      </c>
      <c r="AI205">
        <f>((EX205*ROUND(1.2,7)))</f>
        <v>0.24</v>
      </c>
      <c r="AJ205">
        <f t="shared" si="193"/>
        <v>0</v>
      </c>
      <c r="AK205">
        <v>788.4</v>
      </c>
      <c r="AL205">
        <v>104.03</v>
      </c>
      <c r="AM205">
        <v>164.89</v>
      </c>
      <c r="AN205">
        <v>2.7</v>
      </c>
      <c r="AO205">
        <v>519.48</v>
      </c>
      <c r="AP205">
        <v>0</v>
      </c>
      <c r="AQ205">
        <v>54</v>
      </c>
      <c r="AR205">
        <v>0.2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50.93</v>
      </c>
      <c r="BB205">
        <v>10.42</v>
      </c>
      <c r="BC205">
        <v>18.86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2</v>
      </c>
      <c r="BJ205" t="s">
        <v>343</v>
      </c>
      <c r="BM205">
        <v>108001</v>
      </c>
      <c r="BN205">
        <v>0</v>
      </c>
      <c r="BO205" t="s">
        <v>340</v>
      </c>
      <c r="BP205">
        <v>1</v>
      </c>
      <c r="BQ205">
        <v>3</v>
      </c>
      <c r="BR205">
        <v>0</v>
      </c>
      <c r="BS205">
        <v>50.93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1400</v>
      </c>
      <c r="CO205">
        <v>0</v>
      </c>
      <c r="CP205">
        <f t="shared" si="194"/>
        <v>190.88</v>
      </c>
      <c r="CQ205">
        <f t="shared" si="210"/>
        <v>1962.0057999999999</v>
      </c>
      <c r="CR205">
        <f>((((ET205*ROUND(1.2,7)))*BB205-((EU205*ROUND(1.2,7)))*BS205)+AE205*BS205)</f>
        <v>2061.7845599999996</v>
      </c>
      <c r="CS205">
        <f t="shared" si="195"/>
        <v>165.01320000000001</v>
      </c>
      <c r="CT205">
        <f t="shared" si="196"/>
        <v>31748.743399999999</v>
      </c>
      <c r="CU205">
        <f t="shared" si="197"/>
        <v>0</v>
      </c>
      <c r="CV205">
        <f t="shared" si="198"/>
        <v>64.8</v>
      </c>
      <c r="CW205">
        <f t="shared" si="199"/>
        <v>0.24</v>
      </c>
      <c r="CX205">
        <f t="shared" si="200"/>
        <v>0</v>
      </c>
      <c r="CY205">
        <f>(((S205+R205)*AT205)/100)</f>
        <v>165.18130000000002</v>
      </c>
      <c r="CZ205">
        <f>(((S205+R205)*AU205)/100)</f>
        <v>86.847899999999996</v>
      </c>
      <c r="DB205">
        <v>44</v>
      </c>
      <c r="DC205" t="s">
        <v>3</v>
      </c>
      <c r="DD205" t="s">
        <v>3</v>
      </c>
      <c r="DE205" t="s">
        <v>30</v>
      </c>
      <c r="DF205" t="s">
        <v>30</v>
      </c>
      <c r="DG205" t="s">
        <v>30</v>
      </c>
      <c r="DH205" t="s">
        <v>3</v>
      </c>
      <c r="DI205" t="s">
        <v>30</v>
      </c>
      <c r="DJ205" t="s">
        <v>30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342</v>
      </c>
      <c r="DW205" t="s">
        <v>342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49994016</v>
      </c>
      <c r="EF205">
        <v>3</v>
      </c>
      <c r="EG205" t="s">
        <v>31</v>
      </c>
      <c r="EH205">
        <v>0</v>
      </c>
      <c r="EI205" t="s">
        <v>3</v>
      </c>
      <c r="EJ205">
        <v>2</v>
      </c>
      <c r="EK205">
        <v>108001</v>
      </c>
      <c r="EL205" t="s">
        <v>32</v>
      </c>
      <c r="EM205" t="s">
        <v>33</v>
      </c>
      <c r="EO205" t="s">
        <v>34</v>
      </c>
      <c r="EQ205">
        <v>131072</v>
      </c>
      <c r="ER205">
        <v>788.4</v>
      </c>
      <c r="ES205">
        <v>104.03</v>
      </c>
      <c r="ET205">
        <v>164.89</v>
      </c>
      <c r="EU205">
        <v>2.7</v>
      </c>
      <c r="EV205">
        <v>519.48</v>
      </c>
      <c r="EW205">
        <v>54</v>
      </c>
      <c r="EX205">
        <v>0.2</v>
      </c>
      <c r="EY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-655114594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01"/>
        <v>0</v>
      </c>
      <c r="GM205">
        <f t="shared" si="202"/>
        <v>442.91</v>
      </c>
      <c r="GN205">
        <f t="shared" si="203"/>
        <v>0</v>
      </c>
      <c r="GO205">
        <f t="shared" si="204"/>
        <v>442.91</v>
      </c>
      <c r="GP205">
        <f t="shared" si="205"/>
        <v>0</v>
      </c>
      <c r="GR205">
        <v>0</v>
      </c>
      <c r="GS205">
        <v>3</v>
      </c>
      <c r="GT205">
        <v>0</v>
      </c>
      <c r="GU205" t="s">
        <v>3</v>
      </c>
      <c r="GV205">
        <f t="shared" si="206"/>
        <v>0</v>
      </c>
      <c r="GW205">
        <v>1</v>
      </c>
      <c r="GX205">
        <f t="shared" si="207"/>
        <v>0</v>
      </c>
      <c r="HA205">
        <v>0</v>
      </c>
      <c r="HB205">
        <v>0</v>
      </c>
      <c r="HC205">
        <f t="shared" si="208"/>
        <v>0</v>
      </c>
      <c r="HE205" t="s">
        <v>3</v>
      </c>
      <c r="HF205" t="s">
        <v>3</v>
      </c>
      <c r="HM205" t="s">
        <v>3</v>
      </c>
      <c r="HN205" t="s">
        <v>35</v>
      </c>
      <c r="HO205" t="s">
        <v>36</v>
      </c>
      <c r="HP205" t="s">
        <v>32</v>
      </c>
      <c r="HQ205" t="s">
        <v>32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344</v>
      </c>
      <c r="F206" s="2" t="s">
        <v>345</v>
      </c>
      <c r="G206" s="2" t="s">
        <v>346</v>
      </c>
      <c r="H206" s="2" t="s">
        <v>140</v>
      </c>
      <c r="I206" s="2">
        <f>ROUND(0.667*8/1000,7)</f>
        <v>5.3359999999999996E-3</v>
      </c>
      <c r="J206" s="2">
        <v>0</v>
      </c>
      <c r="K206" s="2">
        <f>ROUND(0.667*8/1000,7)</f>
        <v>5.3359999999999996E-3</v>
      </c>
      <c r="L206" s="2"/>
      <c r="M206" s="2"/>
      <c r="N206" s="2"/>
      <c r="O206" s="2">
        <f t="shared" si="180"/>
        <v>94.48</v>
      </c>
      <c r="P206" s="2">
        <f t="shared" si="209"/>
        <v>94.48</v>
      </c>
      <c r="Q206" s="2">
        <f t="shared" si="181"/>
        <v>0</v>
      </c>
      <c r="R206" s="2">
        <f t="shared" si="182"/>
        <v>0</v>
      </c>
      <c r="S206" s="2">
        <f t="shared" si="183"/>
        <v>0</v>
      </c>
      <c r="T206" s="2">
        <f t="shared" si="184"/>
        <v>0</v>
      </c>
      <c r="U206" s="2">
        <f t="shared" si="185"/>
        <v>0</v>
      </c>
      <c r="V206" s="2">
        <f t="shared" si="186"/>
        <v>0</v>
      </c>
      <c r="W206" s="2">
        <f t="shared" si="187"/>
        <v>0.2</v>
      </c>
      <c r="X206" s="2">
        <f t="shared" si="188"/>
        <v>0</v>
      </c>
      <c r="Y206" s="2">
        <f t="shared" si="189"/>
        <v>0</v>
      </c>
      <c r="Z206" s="2"/>
      <c r="AA206" s="2">
        <v>64976624</v>
      </c>
      <c r="AB206" s="2">
        <f t="shared" si="190"/>
        <v>17705.89</v>
      </c>
      <c r="AC206" s="2">
        <f t="shared" si="191"/>
        <v>17705.89</v>
      </c>
      <c r="AD206" s="2">
        <f t="shared" ref="AD206:AD211" si="211">ROUND((((ET206)-(EU206))+AE206),2)</f>
        <v>0</v>
      </c>
      <c r="AE206" s="2">
        <f t="shared" ref="AE206:AF211" si="212">ROUND((EU206),2)</f>
        <v>0</v>
      </c>
      <c r="AF206" s="2">
        <f t="shared" si="212"/>
        <v>0</v>
      </c>
      <c r="AG206" s="2">
        <f t="shared" si="192"/>
        <v>0</v>
      </c>
      <c r="AH206" s="2">
        <f t="shared" ref="AH206:AI211" si="213">(EW206)</f>
        <v>0</v>
      </c>
      <c r="AI206" s="2">
        <f t="shared" si="213"/>
        <v>0</v>
      </c>
      <c r="AJ206" s="2">
        <f t="shared" si="193"/>
        <v>38.270000000000003</v>
      </c>
      <c r="AK206" s="2">
        <v>17705.89</v>
      </c>
      <c r="AL206" s="2">
        <v>17705.89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38.270000000000003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347</v>
      </c>
      <c r="BK206" s="2"/>
      <c r="BL206" s="2"/>
      <c r="BM206" s="2">
        <v>500001</v>
      </c>
      <c r="BN206" s="2">
        <v>0</v>
      </c>
      <c r="BO206" s="2" t="s">
        <v>3</v>
      </c>
      <c r="BP206" s="2">
        <v>0</v>
      </c>
      <c r="BQ206" s="2">
        <v>8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94"/>
        <v>94.48</v>
      </c>
      <c r="CQ206" s="2">
        <f t="shared" si="210"/>
        <v>17705.89</v>
      </c>
      <c r="CR206" s="2">
        <f>(((ET206)*BB206-(EU206)*BS206)+AE206*BS206)</f>
        <v>0</v>
      </c>
      <c r="CS206" s="2">
        <f t="shared" si="195"/>
        <v>0</v>
      </c>
      <c r="CT206" s="2">
        <f t="shared" si="196"/>
        <v>0</v>
      </c>
      <c r="CU206" s="2">
        <f t="shared" si="197"/>
        <v>0</v>
      </c>
      <c r="CV206" s="2">
        <f t="shared" si="198"/>
        <v>0</v>
      </c>
      <c r="CW206" s="2">
        <f t="shared" si="199"/>
        <v>0</v>
      </c>
      <c r="CX206" s="2">
        <f t="shared" si="200"/>
        <v>38.270000000000003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1009</v>
      </c>
      <c r="DV206" s="2" t="s">
        <v>140</v>
      </c>
      <c r="DW206" s="2" t="s">
        <v>140</v>
      </c>
      <c r="DX206" s="2">
        <v>1000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49994105</v>
      </c>
      <c r="EF206" s="2">
        <v>8</v>
      </c>
      <c r="EG206" s="2" t="s">
        <v>113</v>
      </c>
      <c r="EH206" s="2">
        <v>0</v>
      </c>
      <c r="EI206" s="2" t="s">
        <v>3</v>
      </c>
      <c r="EJ206" s="2">
        <v>1</v>
      </c>
      <c r="EK206" s="2">
        <v>500001</v>
      </c>
      <c r="EL206" s="2" t="s">
        <v>114</v>
      </c>
      <c r="EM206" s="2" t="s">
        <v>115</v>
      </c>
      <c r="EN206" s="2"/>
      <c r="EO206" s="2" t="s">
        <v>3</v>
      </c>
      <c r="EP206" s="2"/>
      <c r="EQ206" s="2">
        <v>131072</v>
      </c>
      <c r="ER206" s="2">
        <v>17705.89</v>
      </c>
      <c r="ES206" s="2">
        <v>17705.89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-812319283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01"/>
        <v>0</v>
      </c>
      <c r="GM206" s="2">
        <f t="shared" si="202"/>
        <v>94.48</v>
      </c>
      <c r="GN206" s="2">
        <f t="shared" si="203"/>
        <v>94.48</v>
      </c>
      <c r="GO206" s="2">
        <f t="shared" si="204"/>
        <v>0</v>
      </c>
      <c r="GP206" s="2">
        <f t="shared" si="205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06"/>
        <v>0</v>
      </c>
      <c r="GW206" s="2">
        <v>1</v>
      </c>
      <c r="GX206" s="2">
        <f t="shared" si="207"/>
        <v>0</v>
      </c>
      <c r="GY206" s="2"/>
      <c r="GZ206" s="2"/>
      <c r="HA206" s="2">
        <v>0</v>
      </c>
      <c r="HB206" s="2">
        <v>0</v>
      </c>
      <c r="HC206" s="2">
        <f t="shared" si="208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344</v>
      </c>
      <c r="F207" t="s">
        <v>345</v>
      </c>
      <c r="G207" t="s">
        <v>346</v>
      </c>
      <c r="H207" t="s">
        <v>140</v>
      </c>
      <c r="I207">
        <f>ROUND(0.667*8/1000,7)</f>
        <v>5.3359999999999996E-3</v>
      </c>
      <c r="J207">
        <v>0</v>
      </c>
      <c r="K207">
        <f>ROUND(0.667*8/1000,7)</f>
        <v>5.3359999999999996E-3</v>
      </c>
      <c r="O207">
        <f t="shared" si="180"/>
        <v>708.59</v>
      </c>
      <c r="P207">
        <f t="shared" si="209"/>
        <v>708.59</v>
      </c>
      <c r="Q207">
        <f t="shared" si="181"/>
        <v>0</v>
      </c>
      <c r="R207">
        <f t="shared" si="182"/>
        <v>0</v>
      </c>
      <c r="S207">
        <f t="shared" si="183"/>
        <v>0</v>
      </c>
      <c r="T207">
        <f t="shared" si="184"/>
        <v>0</v>
      </c>
      <c r="U207">
        <f t="shared" si="185"/>
        <v>0</v>
      </c>
      <c r="V207">
        <f t="shared" si="186"/>
        <v>0</v>
      </c>
      <c r="W207">
        <f t="shared" si="187"/>
        <v>0.2</v>
      </c>
      <c r="X207">
        <f t="shared" si="188"/>
        <v>0</v>
      </c>
      <c r="Y207">
        <f t="shared" si="189"/>
        <v>0</v>
      </c>
      <c r="AA207">
        <v>64976622</v>
      </c>
      <c r="AB207">
        <f t="shared" si="190"/>
        <v>17705.89</v>
      </c>
      <c r="AC207">
        <f t="shared" si="191"/>
        <v>17705.89</v>
      </c>
      <c r="AD207">
        <f t="shared" si="211"/>
        <v>0</v>
      </c>
      <c r="AE207">
        <f t="shared" si="212"/>
        <v>0</v>
      </c>
      <c r="AF207">
        <f t="shared" si="212"/>
        <v>0</v>
      </c>
      <c r="AG207">
        <f t="shared" si="192"/>
        <v>0</v>
      </c>
      <c r="AH207">
        <f t="shared" si="213"/>
        <v>0</v>
      </c>
      <c r="AI207">
        <f t="shared" si="213"/>
        <v>0</v>
      </c>
      <c r="AJ207">
        <f t="shared" si="193"/>
        <v>38.270000000000003</v>
      </c>
      <c r="AK207">
        <v>17705.89</v>
      </c>
      <c r="AL207">
        <v>17705.89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38.270000000000003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347</v>
      </c>
      <c r="BM207">
        <v>500001</v>
      </c>
      <c r="BN207">
        <v>0</v>
      </c>
      <c r="BO207" t="s">
        <v>345</v>
      </c>
      <c r="BP207">
        <v>1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4"/>
        <v>708.59</v>
      </c>
      <c r="CQ207">
        <f t="shared" si="210"/>
        <v>132794.17499999999</v>
      </c>
      <c r="CR207">
        <f>(((ET207)*BB207-(EU207)*BS207)+AE207*BS207)</f>
        <v>0</v>
      </c>
      <c r="CS207">
        <f t="shared" si="195"/>
        <v>0</v>
      </c>
      <c r="CT207">
        <f t="shared" si="196"/>
        <v>0</v>
      </c>
      <c r="CU207">
        <f t="shared" si="197"/>
        <v>0</v>
      </c>
      <c r="CV207">
        <f t="shared" si="198"/>
        <v>0</v>
      </c>
      <c r="CW207">
        <f t="shared" si="199"/>
        <v>0</v>
      </c>
      <c r="CX207">
        <f t="shared" si="200"/>
        <v>38.270000000000003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1009</v>
      </c>
      <c r="DV207" t="s">
        <v>140</v>
      </c>
      <c r="DW207" t="s">
        <v>140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49994105</v>
      </c>
      <c r="EF207">
        <v>8</v>
      </c>
      <c r="EG207" t="s">
        <v>113</v>
      </c>
      <c r="EH207">
        <v>0</v>
      </c>
      <c r="EI207" t="s">
        <v>3</v>
      </c>
      <c r="EJ207">
        <v>1</v>
      </c>
      <c r="EK207">
        <v>500001</v>
      </c>
      <c r="EL207" t="s">
        <v>114</v>
      </c>
      <c r="EM207" t="s">
        <v>115</v>
      </c>
      <c r="EO207" t="s">
        <v>3</v>
      </c>
      <c r="EQ207">
        <v>131072</v>
      </c>
      <c r="ER207">
        <v>17705.89</v>
      </c>
      <c r="ES207">
        <v>17705.89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-812319283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201"/>
        <v>0</v>
      </c>
      <c r="GM207">
        <f t="shared" si="202"/>
        <v>708.59</v>
      </c>
      <c r="GN207">
        <f t="shared" si="203"/>
        <v>708.59</v>
      </c>
      <c r="GO207">
        <f t="shared" si="204"/>
        <v>0</v>
      </c>
      <c r="GP207">
        <f t="shared" si="205"/>
        <v>0</v>
      </c>
      <c r="GR207">
        <v>0</v>
      </c>
      <c r="GS207">
        <v>3</v>
      </c>
      <c r="GT207">
        <v>0</v>
      </c>
      <c r="GU207" t="s">
        <v>3</v>
      </c>
      <c r="GV207">
        <f t="shared" si="206"/>
        <v>0</v>
      </c>
      <c r="GW207">
        <v>1</v>
      </c>
      <c r="GX207">
        <f t="shared" si="207"/>
        <v>0</v>
      </c>
      <c r="HA207">
        <v>0</v>
      </c>
      <c r="HB207">
        <v>0</v>
      </c>
      <c r="HC207">
        <f t="shared" si="208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348</v>
      </c>
      <c r="F208" s="2" t="s">
        <v>349</v>
      </c>
      <c r="G208" s="2" t="s">
        <v>350</v>
      </c>
      <c r="H208" s="2" t="s">
        <v>49</v>
      </c>
      <c r="I208" s="2">
        <v>24</v>
      </c>
      <c r="J208" s="2">
        <v>0</v>
      </c>
      <c r="K208" s="2">
        <v>24</v>
      </c>
      <c r="L208" s="2"/>
      <c r="M208" s="2"/>
      <c r="N208" s="2"/>
      <c r="O208" s="2">
        <f t="shared" si="180"/>
        <v>1039.68</v>
      </c>
      <c r="P208" s="2">
        <f t="shared" si="209"/>
        <v>1039.68</v>
      </c>
      <c r="Q208" s="2">
        <f t="shared" si="181"/>
        <v>0</v>
      </c>
      <c r="R208" s="2">
        <f t="shared" si="182"/>
        <v>0</v>
      </c>
      <c r="S208" s="2">
        <f t="shared" si="183"/>
        <v>0</v>
      </c>
      <c r="T208" s="2">
        <f t="shared" si="184"/>
        <v>0</v>
      </c>
      <c r="U208" s="2">
        <f t="shared" si="185"/>
        <v>0</v>
      </c>
      <c r="V208" s="2">
        <f t="shared" si="186"/>
        <v>0</v>
      </c>
      <c r="W208" s="2">
        <f t="shared" si="187"/>
        <v>0.24</v>
      </c>
      <c r="X208" s="2">
        <f t="shared" si="188"/>
        <v>0</v>
      </c>
      <c r="Y208" s="2">
        <f t="shared" si="189"/>
        <v>0</v>
      </c>
      <c r="Z208" s="2"/>
      <c r="AA208" s="2">
        <v>64976624</v>
      </c>
      <c r="AB208" s="2">
        <f t="shared" si="190"/>
        <v>43.32</v>
      </c>
      <c r="AC208" s="2">
        <f t="shared" si="191"/>
        <v>43.32</v>
      </c>
      <c r="AD208" s="2">
        <f t="shared" si="211"/>
        <v>0</v>
      </c>
      <c r="AE208" s="2">
        <f t="shared" si="212"/>
        <v>0</v>
      </c>
      <c r="AF208" s="2">
        <f t="shared" si="212"/>
        <v>0</v>
      </c>
      <c r="AG208" s="2">
        <f t="shared" si="192"/>
        <v>0</v>
      </c>
      <c r="AH208" s="2">
        <f t="shared" si="213"/>
        <v>0</v>
      </c>
      <c r="AI208" s="2">
        <f t="shared" si="213"/>
        <v>0</v>
      </c>
      <c r="AJ208" s="2">
        <f t="shared" si="193"/>
        <v>0.01</v>
      </c>
      <c r="AK208" s="2">
        <v>43.32</v>
      </c>
      <c r="AL208" s="2">
        <v>43.32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0.01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2</v>
      </c>
      <c r="BJ208" s="2" t="s">
        <v>351</v>
      </c>
      <c r="BK208" s="2"/>
      <c r="BL208" s="2"/>
      <c r="BM208" s="2">
        <v>500002</v>
      </c>
      <c r="BN208" s="2">
        <v>0</v>
      </c>
      <c r="BO208" s="2" t="s">
        <v>3</v>
      </c>
      <c r="BP208" s="2">
        <v>0</v>
      </c>
      <c r="BQ208" s="2">
        <v>12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94"/>
        <v>1039.68</v>
      </c>
      <c r="CQ208" s="2">
        <f t="shared" si="210"/>
        <v>43.32</v>
      </c>
      <c r="CR208" s="2">
        <f>(((ET208)*BB208-(EU208)*BS208)+AE208*BS208)</f>
        <v>0</v>
      </c>
      <c r="CS208" s="2">
        <f t="shared" si="195"/>
        <v>0</v>
      </c>
      <c r="CT208" s="2">
        <f t="shared" si="196"/>
        <v>0</v>
      </c>
      <c r="CU208" s="2">
        <f t="shared" si="197"/>
        <v>0</v>
      </c>
      <c r="CV208" s="2">
        <f t="shared" si="198"/>
        <v>0</v>
      </c>
      <c r="CW208" s="2">
        <f t="shared" si="199"/>
        <v>0</v>
      </c>
      <c r="CX208" s="2">
        <f t="shared" si="200"/>
        <v>0.01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1010</v>
      </c>
      <c r="DV208" s="2" t="s">
        <v>49</v>
      </c>
      <c r="DW208" s="2" t="s">
        <v>49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49994106</v>
      </c>
      <c r="EF208" s="2">
        <v>12</v>
      </c>
      <c r="EG208" s="2" t="s">
        <v>57</v>
      </c>
      <c r="EH208" s="2">
        <v>0</v>
      </c>
      <c r="EI208" s="2" t="s">
        <v>3</v>
      </c>
      <c r="EJ208" s="2">
        <v>2</v>
      </c>
      <c r="EK208" s="2">
        <v>500002</v>
      </c>
      <c r="EL208" s="2" t="s">
        <v>58</v>
      </c>
      <c r="EM208" s="2" t="s">
        <v>59</v>
      </c>
      <c r="EN208" s="2"/>
      <c r="EO208" s="2" t="s">
        <v>3</v>
      </c>
      <c r="EP208" s="2"/>
      <c r="EQ208" s="2">
        <v>131072</v>
      </c>
      <c r="ER208" s="2">
        <v>43.32</v>
      </c>
      <c r="ES208" s="2">
        <v>43.32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-904517374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01"/>
        <v>0</v>
      </c>
      <c r="GM208" s="2">
        <f t="shared" si="202"/>
        <v>1039.68</v>
      </c>
      <c r="GN208" s="2">
        <f t="shared" si="203"/>
        <v>0</v>
      </c>
      <c r="GO208" s="2">
        <f t="shared" si="204"/>
        <v>1039.68</v>
      </c>
      <c r="GP208" s="2">
        <f t="shared" si="205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06"/>
        <v>0</v>
      </c>
      <c r="GW208" s="2">
        <v>1</v>
      </c>
      <c r="GX208" s="2">
        <f t="shared" si="207"/>
        <v>0</v>
      </c>
      <c r="GY208" s="2"/>
      <c r="GZ208" s="2"/>
      <c r="HA208" s="2">
        <v>0</v>
      </c>
      <c r="HB208" s="2">
        <v>0</v>
      </c>
      <c r="HC208" s="2">
        <f t="shared" si="208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348</v>
      </c>
      <c r="F209" t="s">
        <v>349</v>
      </c>
      <c r="G209" t="s">
        <v>350</v>
      </c>
      <c r="H209" t="s">
        <v>49</v>
      </c>
      <c r="I209">
        <v>24</v>
      </c>
      <c r="J209">
        <v>0</v>
      </c>
      <c r="K209">
        <v>24</v>
      </c>
      <c r="O209">
        <f t="shared" si="180"/>
        <v>10334.42</v>
      </c>
      <c r="P209">
        <f t="shared" si="209"/>
        <v>10334.42</v>
      </c>
      <c r="Q209">
        <f t="shared" si="181"/>
        <v>0</v>
      </c>
      <c r="R209">
        <f t="shared" si="182"/>
        <v>0</v>
      </c>
      <c r="S209">
        <f t="shared" si="183"/>
        <v>0</v>
      </c>
      <c r="T209">
        <f t="shared" si="184"/>
        <v>0</v>
      </c>
      <c r="U209">
        <f t="shared" si="185"/>
        <v>0</v>
      </c>
      <c r="V209">
        <f t="shared" si="186"/>
        <v>0</v>
      </c>
      <c r="W209">
        <f t="shared" si="187"/>
        <v>0.24</v>
      </c>
      <c r="X209">
        <f t="shared" si="188"/>
        <v>0</v>
      </c>
      <c r="Y209">
        <f t="shared" si="189"/>
        <v>0</v>
      </c>
      <c r="AA209">
        <v>64976622</v>
      </c>
      <c r="AB209">
        <f t="shared" si="190"/>
        <v>43.32</v>
      </c>
      <c r="AC209">
        <f t="shared" si="191"/>
        <v>43.32</v>
      </c>
      <c r="AD209">
        <f t="shared" si="211"/>
        <v>0</v>
      </c>
      <c r="AE209">
        <f t="shared" si="212"/>
        <v>0</v>
      </c>
      <c r="AF209">
        <f t="shared" si="212"/>
        <v>0</v>
      </c>
      <c r="AG209">
        <f t="shared" si="192"/>
        <v>0</v>
      </c>
      <c r="AH209">
        <f t="shared" si="213"/>
        <v>0</v>
      </c>
      <c r="AI209">
        <f t="shared" si="213"/>
        <v>0</v>
      </c>
      <c r="AJ209">
        <f t="shared" si="193"/>
        <v>0.01</v>
      </c>
      <c r="AK209">
        <v>43.32</v>
      </c>
      <c r="AL209">
        <v>43.32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0.01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9.94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351</v>
      </c>
      <c r="BM209">
        <v>500002</v>
      </c>
      <c r="BN209">
        <v>0</v>
      </c>
      <c r="BO209" t="s">
        <v>349</v>
      </c>
      <c r="BP209">
        <v>1</v>
      </c>
      <c r="BQ209">
        <v>12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4"/>
        <v>10334.42</v>
      </c>
      <c r="CQ209">
        <f t="shared" si="210"/>
        <v>430.60079999999999</v>
      </c>
      <c r="CR209">
        <f>(((ET209)*BB209-(EU209)*BS209)+AE209*BS209)</f>
        <v>0</v>
      </c>
      <c r="CS209">
        <f t="shared" si="195"/>
        <v>0</v>
      </c>
      <c r="CT209">
        <f t="shared" si="196"/>
        <v>0</v>
      </c>
      <c r="CU209">
        <f t="shared" si="197"/>
        <v>0</v>
      </c>
      <c r="CV209">
        <f t="shared" si="198"/>
        <v>0</v>
      </c>
      <c r="CW209">
        <f t="shared" si="199"/>
        <v>0</v>
      </c>
      <c r="CX209">
        <f t="shared" si="200"/>
        <v>0.01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49</v>
      </c>
      <c r="DW209" t="s">
        <v>49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49994106</v>
      </c>
      <c r="EF209">
        <v>12</v>
      </c>
      <c r="EG209" t="s">
        <v>57</v>
      </c>
      <c r="EH209">
        <v>0</v>
      </c>
      <c r="EI209" t="s">
        <v>3</v>
      </c>
      <c r="EJ209">
        <v>2</v>
      </c>
      <c r="EK209">
        <v>500002</v>
      </c>
      <c r="EL209" t="s">
        <v>58</v>
      </c>
      <c r="EM209" t="s">
        <v>59</v>
      </c>
      <c r="EO209" t="s">
        <v>3</v>
      </c>
      <c r="EQ209">
        <v>131072</v>
      </c>
      <c r="ER209">
        <v>43.32</v>
      </c>
      <c r="ES209">
        <v>43.32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-904517374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01"/>
        <v>0</v>
      </c>
      <c r="GM209">
        <f t="shared" si="202"/>
        <v>10334.42</v>
      </c>
      <c r="GN209">
        <f t="shared" si="203"/>
        <v>0</v>
      </c>
      <c r="GO209">
        <f t="shared" si="204"/>
        <v>10334.42</v>
      </c>
      <c r="GP209">
        <f t="shared" si="205"/>
        <v>0</v>
      </c>
      <c r="GR209">
        <v>0</v>
      </c>
      <c r="GS209">
        <v>3</v>
      </c>
      <c r="GT209">
        <v>0</v>
      </c>
      <c r="GU209" t="s">
        <v>3</v>
      </c>
      <c r="GV209">
        <f t="shared" si="206"/>
        <v>0</v>
      </c>
      <c r="GW209">
        <v>1</v>
      </c>
      <c r="GX209">
        <f t="shared" si="207"/>
        <v>0</v>
      </c>
      <c r="HA209">
        <v>0</v>
      </c>
      <c r="HB209">
        <v>0</v>
      </c>
      <c r="HC209">
        <f t="shared" si="208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352</v>
      </c>
      <c r="F210" s="2" t="s">
        <v>353</v>
      </c>
      <c r="G210" s="2" t="s">
        <v>354</v>
      </c>
      <c r="H210" s="2" t="s">
        <v>49</v>
      </c>
      <c r="I210" s="2">
        <v>2</v>
      </c>
      <c r="J210" s="2">
        <v>0</v>
      </c>
      <c r="K210" s="2">
        <v>2</v>
      </c>
      <c r="L210" s="2"/>
      <c r="M210" s="2"/>
      <c r="N210" s="2"/>
      <c r="O210" s="2">
        <f t="shared" si="180"/>
        <v>26520</v>
      </c>
      <c r="P210" s="2">
        <f>ROUND(ROUND(CQ210*I210,2)/BC210,2)</f>
        <v>26520</v>
      </c>
      <c r="Q210" s="2">
        <f t="shared" si="181"/>
        <v>0</v>
      </c>
      <c r="R210" s="2">
        <f t="shared" si="182"/>
        <v>0</v>
      </c>
      <c r="S210" s="2">
        <f t="shared" si="183"/>
        <v>0</v>
      </c>
      <c r="T210" s="2">
        <f t="shared" si="184"/>
        <v>0</v>
      </c>
      <c r="U210" s="2">
        <f t="shared" si="185"/>
        <v>0</v>
      </c>
      <c r="V210" s="2">
        <f t="shared" si="186"/>
        <v>0</v>
      </c>
      <c r="W210" s="2">
        <f t="shared" si="187"/>
        <v>0</v>
      </c>
      <c r="X210" s="2">
        <f t="shared" si="188"/>
        <v>0</v>
      </c>
      <c r="Y210" s="2">
        <f t="shared" si="189"/>
        <v>0</v>
      </c>
      <c r="Z210" s="2"/>
      <c r="AA210" s="2">
        <v>64976624</v>
      </c>
      <c r="AB210" s="2">
        <f t="shared" si="190"/>
        <v>13260</v>
      </c>
      <c r="AC210" s="2">
        <f t="shared" si="191"/>
        <v>13260</v>
      </c>
      <c r="AD210" s="2">
        <f t="shared" si="211"/>
        <v>0</v>
      </c>
      <c r="AE210" s="2">
        <f t="shared" si="212"/>
        <v>0</v>
      </c>
      <c r="AF210" s="2">
        <f t="shared" si="212"/>
        <v>0</v>
      </c>
      <c r="AG210" s="2">
        <f t="shared" si="192"/>
        <v>0</v>
      </c>
      <c r="AH210" s="2">
        <f t="shared" si="213"/>
        <v>0</v>
      </c>
      <c r="AI210" s="2">
        <f t="shared" si="213"/>
        <v>0</v>
      </c>
      <c r="AJ210" s="2">
        <f t="shared" si="193"/>
        <v>0</v>
      </c>
      <c r="AK210" s="2">
        <v>13260</v>
      </c>
      <c r="AL210" s="2">
        <v>13260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3</v>
      </c>
      <c r="BK210" s="2"/>
      <c r="BL210" s="2"/>
      <c r="BM210" s="2">
        <v>1100</v>
      </c>
      <c r="BN210" s="2">
        <v>0</v>
      </c>
      <c r="BO210" s="2" t="s">
        <v>3</v>
      </c>
      <c r="BP210" s="2">
        <v>0</v>
      </c>
      <c r="BQ210" s="2">
        <v>8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94"/>
        <v>26520</v>
      </c>
      <c r="CQ210" s="2">
        <f>AC210</f>
        <v>13260</v>
      </c>
      <c r="CR210" s="2">
        <f>(((ET210)-(EU210)*BS210)+AE210*BS210)</f>
        <v>0</v>
      </c>
      <c r="CS210" s="2">
        <f t="shared" si="195"/>
        <v>0</v>
      </c>
      <c r="CT210" s="2">
        <f t="shared" si="196"/>
        <v>0</v>
      </c>
      <c r="CU210" s="2">
        <f t="shared" si="197"/>
        <v>0</v>
      </c>
      <c r="CV210" s="2">
        <f t="shared" si="198"/>
        <v>0</v>
      </c>
      <c r="CW210" s="2">
        <f t="shared" si="199"/>
        <v>0</v>
      </c>
      <c r="CX210" s="2">
        <f t="shared" si="200"/>
        <v>0</v>
      </c>
      <c r="CY210" s="2">
        <f>(((S210+R210)*AT210)/100)</f>
        <v>0</v>
      </c>
      <c r="CZ210" s="2">
        <f>(((S210+R210)*AU210)/100)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49</v>
      </c>
      <c r="DW210" s="2" t="s">
        <v>49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49994432</v>
      </c>
      <c r="EF210" s="2">
        <v>8</v>
      </c>
      <c r="EG210" s="2" t="s">
        <v>113</v>
      </c>
      <c r="EH210" s="2">
        <v>0</v>
      </c>
      <c r="EI210" s="2" t="s">
        <v>3</v>
      </c>
      <c r="EJ210" s="2">
        <v>1</v>
      </c>
      <c r="EK210" s="2">
        <v>1100</v>
      </c>
      <c r="EL210" s="2" t="s">
        <v>119</v>
      </c>
      <c r="EM210" s="2" t="s">
        <v>120</v>
      </c>
      <c r="EN210" s="2"/>
      <c r="EO210" s="2" t="s">
        <v>3</v>
      </c>
      <c r="EP210" s="2"/>
      <c r="EQ210" s="2">
        <v>131072</v>
      </c>
      <c r="ER210" s="2">
        <v>0</v>
      </c>
      <c r="ES210" s="2">
        <v>13260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5</v>
      </c>
      <c r="FA210" s="2"/>
      <c r="FB210" s="2"/>
      <c r="FC210" s="2">
        <v>0</v>
      </c>
      <c r="FD210" s="2">
        <v>18</v>
      </c>
      <c r="FE210" s="2"/>
      <c r="FF210" s="2">
        <v>13000</v>
      </c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355</v>
      </c>
      <c r="GB210" s="2"/>
      <c r="GC210" s="2"/>
      <c r="GD210" s="2">
        <v>1</v>
      </c>
      <c r="GE210" s="2"/>
      <c r="GF210" s="2">
        <v>-1821928532</v>
      </c>
      <c r="GG210" s="2">
        <v>2</v>
      </c>
      <c r="GH210" s="2">
        <v>3</v>
      </c>
      <c r="GI210" s="2">
        <v>-2</v>
      </c>
      <c r="GJ210" s="2">
        <v>0</v>
      </c>
      <c r="GK210" s="2">
        <v>0</v>
      </c>
      <c r="GL210" s="2">
        <f t="shared" si="201"/>
        <v>0</v>
      </c>
      <c r="GM210" s="2">
        <f t="shared" si="202"/>
        <v>26520</v>
      </c>
      <c r="GN210" s="2">
        <f t="shared" si="203"/>
        <v>26520</v>
      </c>
      <c r="GO210" s="2">
        <f t="shared" si="204"/>
        <v>0</v>
      </c>
      <c r="GP210" s="2">
        <f t="shared" si="205"/>
        <v>0</v>
      </c>
      <c r="GQ210" s="2"/>
      <c r="GR210" s="2">
        <v>1</v>
      </c>
      <c r="GS210" s="2">
        <v>1</v>
      </c>
      <c r="GT210" s="2">
        <v>0</v>
      </c>
      <c r="GU210" s="2" t="s">
        <v>3</v>
      </c>
      <c r="GV210" s="2">
        <f t="shared" si="206"/>
        <v>0</v>
      </c>
      <c r="GW210" s="2">
        <v>1</v>
      </c>
      <c r="GX210" s="2">
        <f t="shared" si="207"/>
        <v>0</v>
      </c>
      <c r="GY210" s="2"/>
      <c r="GZ210" s="2"/>
      <c r="HA210" s="2">
        <v>0</v>
      </c>
      <c r="HB210" s="2">
        <v>0</v>
      </c>
      <c r="HC210" s="2">
        <f t="shared" si="208"/>
        <v>0</v>
      </c>
      <c r="HD210" s="2"/>
      <c r="HE210" s="2" t="s">
        <v>46</v>
      </c>
      <c r="HF210" s="2" t="s">
        <v>37</v>
      </c>
      <c r="HG210" s="2">
        <f>ROUND(AC210*I210,2)</f>
        <v>26520</v>
      </c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352</v>
      </c>
      <c r="F211" t="s">
        <v>353</v>
      </c>
      <c r="G211" t="s">
        <v>354</v>
      </c>
      <c r="H211" t="s">
        <v>49</v>
      </c>
      <c r="I211">
        <v>2</v>
      </c>
      <c r="J211">
        <v>0</v>
      </c>
      <c r="K211">
        <v>2</v>
      </c>
      <c r="O211">
        <f t="shared" si="180"/>
        <v>26520</v>
      </c>
      <c r="P211">
        <f>ROUND(CQ211*I211,2)</f>
        <v>26520</v>
      </c>
      <c r="Q211">
        <f t="shared" si="181"/>
        <v>0</v>
      </c>
      <c r="R211">
        <f t="shared" si="182"/>
        <v>0</v>
      </c>
      <c r="S211">
        <f t="shared" si="183"/>
        <v>0</v>
      </c>
      <c r="T211">
        <f t="shared" si="184"/>
        <v>0</v>
      </c>
      <c r="U211">
        <f t="shared" si="185"/>
        <v>0</v>
      </c>
      <c r="V211">
        <f t="shared" si="186"/>
        <v>0</v>
      </c>
      <c r="W211">
        <f t="shared" si="187"/>
        <v>0</v>
      </c>
      <c r="X211">
        <f t="shared" si="188"/>
        <v>0</v>
      </c>
      <c r="Y211">
        <f t="shared" si="189"/>
        <v>0</v>
      </c>
      <c r="AA211">
        <v>64976622</v>
      </c>
      <c r="AB211">
        <f t="shared" si="190"/>
        <v>13260</v>
      </c>
      <c r="AC211">
        <f t="shared" si="191"/>
        <v>13260</v>
      </c>
      <c r="AD211">
        <f t="shared" si="211"/>
        <v>0</v>
      </c>
      <c r="AE211">
        <f t="shared" si="212"/>
        <v>0</v>
      </c>
      <c r="AF211">
        <f t="shared" si="212"/>
        <v>0</v>
      </c>
      <c r="AG211">
        <f t="shared" si="192"/>
        <v>0</v>
      </c>
      <c r="AH211">
        <f t="shared" si="213"/>
        <v>0</v>
      </c>
      <c r="AI211">
        <f t="shared" si="213"/>
        <v>0</v>
      </c>
      <c r="AJ211">
        <f t="shared" si="193"/>
        <v>0</v>
      </c>
      <c r="AK211">
        <v>13260</v>
      </c>
      <c r="AL211">
        <v>13260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9.2200000000000006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94"/>
        <v>26520</v>
      </c>
      <c r="CQ211">
        <f>AC211</f>
        <v>13260</v>
      </c>
      <c r="CR211">
        <f>(((ET211)-(EU211)*BS211)+AE211*BS211)</f>
        <v>0</v>
      </c>
      <c r="CS211">
        <f t="shared" si="195"/>
        <v>0</v>
      </c>
      <c r="CT211">
        <f t="shared" si="196"/>
        <v>0</v>
      </c>
      <c r="CU211">
        <f t="shared" si="197"/>
        <v>0</v>
      </c>
      <c r="CV211">
        <f t="shared" si="198"/>
        <v>0</v>
      </c>
      <c r="CW211">
        <f t="shared" si="199"/>
        <v>0</v>
      </c>
      <c r="CX211">
        <f t="shared" si="200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49</v>
      </c>
      <c r="DW211" t="s">
        <v>49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49994432</v>
      </c>
      <c r="EF211">
        <v>8</v>
      </c>
      <c r="EG211" t="s">
        <v>113</v>
      </c>
      <c r="EH211">
        <v>0</v>
      </c>
      <c r="EI211" t="s">
        <v>3</v>
      </c>
      <c r="EJ211">
        <v>1</v>
      </c>
      <c r="EK211">
        <v>1100</v>
      </c>
      <c r="EL211" t="s">
        <v>119</v>
      </c>
      <c r="EM211" t="s">
        <v>120</v>
      </c>
      <c r="EO211" t="s">
        <v>3</v>
      </c>
      <c r="EQ211">
        <v>131072</v>
      </c>
      <c r="ER211">
        <v>13260</v>
      </c>
      <c r="ES211">
        <v>13260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13000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355</v>
      </c>
      <c r="GD211">
        <v>1</v>
      </c>
      <c r="GF211">
        <v>-1821928532</v>
      </c>
      <c r="GG211">
        <v>2</v>
      </c>
      <c r="GH211">
        <v>3</v>
      </c>
      <c r="GI211">
        <v>5</v>
      </c>
      <c r="GJ211">
        <v>0</v>
      </c>
      <c r="GK211">
        <v>0</v>
      </c>
      <c r="GL211">
        <f t="shared" si="201"/>
        <v>0</v>
      </c>
      <c r="GM211">
        <f t="shared" si="202"/>
        <v>26520</v>
      </c>
      <c r="GN211">
        <f t="shared" si="203"/>
        <v>26520</v>
      </c>
      <c r="GO211">
        <f t="shared" si="204"/>
        <v>0</v>
      </c>
      <c r="GP211">
        <f t="shared" si="205"/>
        <v>0</v>
      </c>
      <c r="GR211">
        <v>1</v>
      </c>
      <c r="GS211">
        <v>1</v>
      </c>
      <c r="GT211">
        <v>0</v>
      </c>
      <c r="GU211" t="s">
        <v>3</v>
      </c>
      <c r="GV211">
        <f t="shared" si="206"/>
        <v>0</v>
      </c>
      <c r="GW211">
        <v>1</v>
      </c>
      <c r="GX211">
        <f t="shared" si="207"/>
        <v>0</v>
      </c>
      <c r="HA211">
        <v>0</v>
      </c>
      <c r="HB211">
        <v>0</v>
      </c>
      <c r="HC211">
        <f t="shared" si="208"/>
        <v>0</v>
      </c>
      <c r="HE211" t="s">
        <v>46</v>
      </c>
      <c r="HF211" t="s">
        <v>37</v>
      </c>
      <c r="HG211">
        <f>ROUND(AC211*I211,2)</f>
        <v>26520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ROW(SmtRes!A372)</f>
        <v>372</v>
      </c>
      <c r="D212" s="2">
        <f>ROW(EtalonRes!A372)</f>
        <v>372</v>
      </c>
      <c r="E212" s="2" t="s">
        <v>356</v>
      </c>
      <c r="F212" s="2" t="s">
        <v>357</v>
      </c>
      <c r="G212" s="2" t="s">
        <v>358</v>
      </c>
      <c r="H212" s="2" t="s">
        <v>226</v>
      </c>
      <c r="I212" s="2">
        <f>ROUND(4/100,7)</f>
        <v>0.04</v>
      </c>
      <c r="J212" s="2">
        <v>0</v>
      </c>
      <c r="K212" s="2">
        <f>ROUND(4/100,7)</f>
        <v>0.04</v>
      </c>
      <c r="L212" s="2"/>
      <c r="M212" s="2"/>
      <c r="N212" s="2"/>
      <c r="O212" s="2">
        <f t="shared" si="180"/>
        <v>19.940000000000001</v>
      </c>
      <c r="P212" s="2">
        <f>ROUND(CQ212*I212,2)</f>
        <v>2.5</v>
      </c>
      <c r="Q212" s="2">
        <f t="shared" si="181"/>
        <v>6.95</v>
      </c>
      <c r="R212" s="2">
        <f t="shared" si="182"/>
        <v>0.01</v>
      </c>
      <c r="S212" s="2">
        <f t="shared" si="183"/>
        <v>10.49</v>
      </c>
      <c r="T212" s="2">
        <f t="shared" si="184"/>
        <v>0</v>
      </c>
      <c r="U212" s="2">
        <f t="shared" si="185"/>
        <v>1.09056</v>
      </c>
      <c r="V212" s="2">
        <f t="shared" si="186"/>
        <v>4.8000000000000001E-4</v>
      </c>
      <c r="W212" s="2">
        <f t="shared" si="187"/>
        <v>0</v>
      </c>
      <c r="X212" s="2">
        <f t="shared" si="188"/>
        <v>10.19</v>
      </c>
      <c r="Y212" s="2">
        <f t="shared" si="189"/>
        <v>5.36</v>
      </c>
      <c r="Z212" s="2"/>
      <c r="AA212" s="2">
        <v>64976624</v>
      </c>
      <c r="AB212" s="2">
        <f t="shared" si="190"/>
        <v>498.5</v>
      </c>
      <c r="AC212" s="2">
        <f t="shared" si="191"/>
        <v>62.48</v>
      </c>
      <c r="AD212" s="2">
        <f>ROUND(((((ET212*ROUND(1.2,7)))-((EU212*ROUND(1.2,7))))+AE212),2)</f>
        <v>173.74</v>
      </c>
      <c r="AE212" s="2">
        <f>ROUND(((EU212*ROUND(1.2,7))),2)</f>
        <v>0.17</v>
      </c>
      <c r="AF212" s="2">
        <f>ROUND(((EV212*ROUND(1.2,7))),2)</f>
        <v>262.27999999999997</v>
      </c>
      <c r="AG212" s="2">
        <f t="shared" si="192"/>
        <v>0</v>
      </c>
      <c r="AH212" s="2">
        <f>((EW212*ROUND(1.2,7)))</f>
        <v>27.263999999999999</v>
      </c>
      <c r="AI212" s="2">
        <f>((EX212*ROUND(1.2,7)))</f>
        <v>1.2E-2</v>
      </c>
      <c r="AJ212" s="2">
        <f t="shared" si="193"/>
        <v>0</v>
      </c>
      <c r="AK212" s="2">
        <v>425.83</v>
      </c>
      <c r="AL212" s="2">
        <v>62.48</v>
      </c>
      <c r="AM212" s="2">
        <v>144.78</v>
      </c>
      <c r="AN212" s="2">
        <v>0.14000000000000001</v>
      </c>
      <c r="AO212" s="2">
        <v>218.57</v>
      </c>
      <c r="AP212" s="2">
        <v>0</v>
      </c>
      <c r="AQ212" s="2">
        <v>22.72</v>
      </c>
      <c r="AR212" s="2">
        <v>0.01</v>
      </c>
      <c r="AS212" s="2">
        <v>0</v>
      </c>
      <c r="AT212" s="2">
        <v>97</v>
      </c>
      <c r="AU212" s="2">
        <v>51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2</v>
      </c>
      <c r="BJ212" s="2" t="s">
        <v>359</v>
      </c>
      <c r="BK212" s="2"/>
      <c r="BL212" s="2"/>
      <c r="BM212" s="2">
        <v>108001</v>
      </c>
      <c r="BN212" s="2">
        <v>0</v>
      </c>
      <c r="BO212" s="2" t="s">
        <v>3</v>
      </c>
      <c r="BP212" s="2">
        <v>0</v>
      </c>
      <c r="BQ212" s="2">
        <v>3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97</v>
      </c>
      <c r="CA212" s="2">
        <v>51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1400</v>
      </c>
      <c r="CO212" s="2">
        <v>0</v>
      </c>
      <c r="CP212" s="2">
        <f t="shared" si="194"/>
        <v>19.939999999999998</v>
      </c>
      <c r="CQ212" s="2">
        <f>AC212*BC212</f>
        <v>62.48</v>
      </c>
      <c r="CR212" s="2">
        <f>((((ET212*ROUND(1.2,7)))*BB212-((EU212*ROUND(1.2,7)))*BS212)+AE212*BS212)</f>
        <v>173.73799999999997</v>
      </c>
      <c r="CS212" s="2">
        <f t="shared" si="195"/>
        <v>0.17</v>
      </c>
      <c r="CT212" s="2">
        <f t="shared" si="196"/>
        <v>262.27999999999997</v>
      </c>
      <c r="CU212" s="2">
        <f t="shared" si="197"/>
        <v>0</v>
      </c>
      <c r="CV212" s="2">
        <f t="shared" si="198"/>
        <v>27.263999999999999</v>
      </c>
      <c r="CW212" s="2">
        <f t="shared" si="199"/>
        <v>1.2E-2</v>
      </c>
      <c r="CX212" s="2">
        <f t="shared" si="200"/>
        <v>0</v>
      </c>
      <c r="CY212" s="2">
        <f>(((S212+R212)*AT212)/100)</f>
        <v>10.185</v>
      </c>
      <c r="CZ212" s="2">
        <f>(((S212+R212)*AU212)/100)</f>
        <v>5.3550000000000004</v>
      </c>
      <c r="DA212" s="2"/>
      <c r="DB212" s="2">
        <v>45</v>
      </c>
      <c r="DC212" s="2" t="s">
        <v>3</v>
      </c>
      <c r="DD212" s="2" t="s">
        <v>3</v>
      </c>
      <c r="DE212" s="2" t="s">
        <v>30</v>
      </c>
      <c r="DF212" s="2" t="s">
        <v>30</v>
      </c>
      <c r="DG212" s="2" t="s">
        <v>30</v>
      </c>
      <c r="DH212" s="2" t="s">
        <v>3</v>
      </c>
      <c r="DI212" s="2" t="s">
        <v>30</v>
      </c>
      <c r="DJ212" s="2" t="s">
        <v>30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1010</v>
      </c>
      <c r="DV212" s="2" t="s">
        <v>226</v>
      </c>
      <c r="DW212" s="2" t="s">
        <v>226</v>
      </c>
      <c r="DX212" s="2">
        <v>100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49994016</v>
      </c>
      <c r="EF212" s="2">
        <v>3</v>
      </c>
      <c r="EG212" s="2" t="s">
        <v>31</v>
      </c>
      <c r="EH212" s="2">
        <v>0</v>
      </c>
      <c r="EI212" s="2" t="s">
        <v>3</v>
      </c>
      <c r="EJ212" s="2">
        <v>2</v>
      </c>
      <c r="EK212" s="2">
        <v>108001</v>
      </c>
      <c r="EL212" s="2" t="s">
        <v>32</v>
      </c>
      <c r="EM212" s="2" t="s">
        <v>33</v>
      </c>
      <c r="EN212" s="2"/>
      <c r="EO212" s="2" t="s">
        <v>34</v>
      </c>
      <c r="EP212" s="2"/>
      <c r="EQ212" s="2">
        <v>131072</v>
      </c>
      <c r="ER212" s="2">
        <v>425.83</v>
      </c>
      <c r="ES212" s="2">
        <v>62.48</v>
      </c>
      <c r="ET212" s="2">
        <v>144.78</v>
      </c>
      <c r="EU212" s="2">
        <v>0.14000000000000001</v>
      </c>
      <c r="EV212" s="2">
        <v>218.57</v>
      </c>
      <c r="EW212" s="2">
        <v>22.72</v>
      </c>
      <c r="EX212" s="2">
        <v>0.01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97</v>
      </c>
      <c r="FY212" s="2">
        <v>51</v>
      </c>
      <c r="FZ212" s="2"/>
      <c r="GA212" s="2" t="s">
        <v>3</v>
      </c>
      <c r="GB212" s="2"/>
      <c r="GC212" s="2"/>
      <c r="GD212" s="2">
        <v>1</v>
      </c>
      <c r="GE212" s="2"/>
      <c r="GF212" s="2">
        <v>261607857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01"/>
        <v>0</v>
      </c>
      <c r="GM212" s="2">
        <f t="shared" si="202"/>
        <v>35.49</v>
      </c>
      <c r="GN212" s="2">
        <f t="shared" si="203"/>
        <v>0</v>
      </c>
      <c r="GO212" s="2">
        <f t="shared" si="204"/>
        <v>35.49</v>
      </c>
      <c r="GP212" s="2">
        <f t="shared" si="205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06"/>
        <v>0</v>
      </c>
      <c r="GW212" s="2">
        <v>1</v>
      </c>
      <c r="GX212" s="2">
        <f t="shared" si="207"/>
        <v>0</v>
      </c>
      <c r="GY212" s="2"/>
      <c r="GZ212" s="2"/>
      <c r="HA212" s="2">
        <v>0</v>
      </c>
      <c r="HB212" s="2">
        <v>0</v>
      </c>
      <c r="HC212" s="2">
        <f t="shared" si="208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35</v>
      </c>
      <c r="HO212" s="2" t="s">
        <v>36</v>
      </c>
      <c r="HP212" s="2" t="s">
        <v>32</v>
      </c>
      <c r="HQ212" s="2" t="s">
        <v>32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ROW(SmtRes!A380)</f>
        <v>380</v>
      </c>
      <c r="D213">
        <f>ROW(EtalonRes!A380)</f>
        <v>380</v>
      </c>
      <c r="E213" t="s">
        <v>356</v>
      </c>
      <c r="F213" t="s">
        <v>357</v>
      </c>
      <c r="G213" t="s">
        <v>358</v>
      </c>
      <c r="H213" t="s">
        <v>226</v>
      </c>
      <c r="I213">
        <f>ROUND(4/100,7)</f>
        <v>0.04</v>
      </c>
      <c r="J213">
        <v>0</v>
      </c>
      <c r="K213">
        <f>ROUND(4/100,7)</f>
        <v>0.04</v>
      </c>
      <c r="O213">
        <f t="shared" si="180"/>
        <v>631.26</v>
      </c>
      <c r="P213">
        <f>ROUND(CQ213*I213,2)</f>
        <v>38.49</v>
      </c>
      <c r="Q213">
        <f t="shared" si="181"/>
        <v>58.45</v>
      </c>
      <c r="R213">
        <f t="shared" si="182"/>
        <v>0.35</v>
      </c>
      <c r="S213">
        <f t="shared" si="183"/>
        <v>534.32000000000005</v>
      </c>
      <c r="T213">
        <f t="shared" si="184"/>
        <v>0</v>
      </c>
      <c r="U213">
        <f t="shared" si="185"/>
        <v>1.09056</v>
      </c>
      <c r="V213">
        <f t="shared" si="186"/>
        <v>4.8000000000000001E-4</v>
      </c>
      <c r="W213">
        <f t="shared" si="187"/>
        <v>0</v>
      </c>
      <c r="X213">
        <f t="shared" si="188"/>
        <v>518.63</v>
      </c>
      <c r="Y213">
        <f t="shared" si="189"/>
        <v>272.68</v>
      </c>
      <c r="AA213">
        <v>64976622</v>
      </c>
      <c r="AB213">
        <f t="shared" si="190"/>
        <v>498.5</v>
      </c>
      <c r="AC213">
        <f t="shared" si="191"/>
        <v>62.48</v>
      </c>
      <c r="AD213">
        <f>ROUND(((((ET213*ROUND(1.2,7)))-((EU213*ROUND(1.2,7))))+AE213),2)</f>
        <v>173.74</v>
      </c>
      <c r="AE213">
        <f>ROUND(((EU213*ROUND(1.2,7))),2)</f>
        <v>0.17</v>
      </c>
      <c r="AF213">
        <f>ROUND(((EV213*ROUND(1.2,7))),2)</f>
        <v>262.27999999999997</v>
      </c>
      <c r="AG213">
        <f t="shared" si="192"/>
        <v>0</v>
      </c>
      <c r="AH213">
        <f>((EW213*ROUND(1.2,7)))</f>
        <v>27.263999999999999</v>
      </c>
      <c r="AI213">
        <f>((EX213*ROUND(1.2,7)))</f>
        <v>1.2E-2</v>
      </c>
      <c r="AJ213">
        <f t="shared" si="193"/>
        <v>0</v>
      </c>
      <c r="AK213">
        <v>425.83</v>
      </c>
      <c r="AL213">
        <v>62.48</v>
      </c>
      <c r="AM213">
        <v>144.78</v>
      </c>
      <c r="AN213">
        <v>0.14000000000000001</v>
      </c>
      <c r="AO213">
        <v>218.57</v>
      </c>
      <c r="AP213">
        <v>0</v>
      </c>
      <c r="AQ213">
        <v>22.72</v>
      </c>
      <c r="AR213">
        <v>0.01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50.93</v>
      </c>
      <c r="BB213">
        <v>8.41</v>
      </c>
      <c r="BC213">
        <v>15.4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359</v>
      </c>
      <c r="BM213">
        <v>108001</v>
      </c>
      <c r="BN213">
        <v>0</v>
      </c>
      <c r="BO213" t="s">
        <v>357</v>
      </c>
      <c r="BP213">
        <v>1</v>
      </c>
      <c r="BQ213">
        <v>3</v>
      </c>
      <c r="BR213">
        <v>0</v>
      </c>
      <c r="BS213">
        <v>50.93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1400</v>
      </c>
      <c r="CO213">
        <v>0</v>
      </c>
      <c r="CP213">
        <f t="shared" si="194"/>
        <v>631.26</v>
      </c>
      <c r="CQ213">
        <f>AC213*BC213</f>
        <v>962.19200000000001</v>
      </c>
      <c r="CR213">
        <f>((((ET213*ROUND(1.2,7)))*BB213-((EU213*ROUND(1.2,7)))*BS213)+AE213*BS213)</f>
        <v>1461.2216200000003</v>
      </c>
      <c r="CS213">
        <f t="shared" si="195"/>
        <v>8.658100000000001</v>
      </c>
      <c r="CT213">
        <f t="shared" si="196"/>
        <v>13357.920399999999</v>
      </c>
      <c r="CU213">
        <f t="shared" si="197"/>
        <v>0</v>
      </c>
      <c r="CV213">
        <f t="shared" si="198"/>
        <v>27.263999999999999</v>
      </c>
      <c r="CW213">
        <f t="shared" si="199"/>
        <v>1.2E-2</v>
      </c>
      <c r="CX213">
        <f t="shared" si="200"/>
        <v>0</v>
      </c>
      <c r="CY213">
        <f>(((S213+R213)*AT213)/100)</f>
        <v>518.62990000000002</v>
      </c>
      <c r="CZ213">
        <f>(((S213+R213)*AU213)/100)</f>
        <v>272.68170000000003</v>
      </c>
      <c r="DB213">
        <v>46</v>
      </c>
      <c r="DC213" t="s">
        <v>3</v>
      </c>
      <c r="DD213" t="s">
        <v>3</v>
      </c>
      <c r="DE213" t="s">
        <v>30</v>
      </c>
      <c r="DF213" t="s">
        <v>30</v>
      </c>
      <c r="DG213" t="s">
        <v>30</v>
      </c>
      <c r="DH213" t="s">
        <v>3</v>
      </c>
      <c r="DI213" t="s">
        <v>30</v>
      </c>
      <c r="DJ213" t="s">
        <v>30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1010</v>
      </c>
      <c r="DV213" t="s">
        <v>226</v>
      </c>
      <c r="DW213" t="s">
        <v>226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49994016</v>
      </c>
      <c r="EF213">
        <v>3</v>
      </c>
      <c r="EG213" t="s">
        <v>31</v>
      </c>
      <c r="EH213">
        <v>0</v>
      </c>
      <c r="EI213" t="s">
        <v>3</v>
      </c>
      <c r="EJ213">
        <v>2</v>
      </c>
      <c r="EK213">
        <v>108001</v>
      </c>
      <c r="EL213" t="s">
        <v>32</v>
      </c>
      <c r="EM213" t="s">
        <v>33</v>
      </c>
      <c r="EO213" t="s">
        <v>34</v>
      </c>
      <c r="EQ213">
        <v>131072</v>
      </c>
      <c r="ER213">
        <v>425.83</v>
      </c>
      <c r="ES213">
        <v>62.48</v>
      </c>
      <c r="ET213">
        <v>144.78</v>
      </c>
      <c r="EU213">
        <v>0.14000000000000001</v>
      </c>
      <c r="EV213">
        <v>218.57</v>
      </c>
      <c r="EW213">
        <v>22.72</v>
      </c>
      <c r="EX213">
        <v>0.01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261607857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01"/>
        <v>0</v>
      </c>
      <c r="GM213">
        <f t="shared" si="202"/>
        <v>1422.57</v>
      </c>
      <c r="GN213">
        <f t="shared" si="203"/>
        <v>0</v>
      </c>
      <c r="GO213">
        <f t="shared" si="204"/>
        <v>1422.57</v>
      </c>
      <c r="GP213">
        <f t="shared" si="205"/>
        <v>0</v>
      </c>
      <c r="GR213">
        <v>0</v>
      </c>
      <c r="GS213">
        <v>3</v>
      </c>
      <c r="GT213">
        <v>0</v>
      </c>
      <c r="GU213" t="s">
        <v>3</v>
      </c>
      <c r="GV213">
        <f t="shared" si="206"/>
        <v>0</v>
      </c>
      <c r="GW213">
        <v>1</v>
      </c>
      <c r="GX213">
        <f t="shared" si="207"/>
        <v>0</v>
      </c>
      <c r="HA213">
        <v>0</v>
      </c>
      <c r="HB213">
        <v>0</v>
      </c>
      <c r="HC213">
        <f t="shared" si="208"/>
        <v>0</v>
      </c>
      <c r="HE213" t="s">
        <v>3</v>
      </c>
      <c r="HF213" t="s">
        <v>3</v>
      </c>
      <c r="HM213" t="s">
        <v>3</v>
      </c>
      <c r="HN213" t="s">
        <v>35</v>
      </c>
      <c r="HO213" t="s">
        <v>36</v>
      </c>
      <c r="HP213" t="s">
        <v>32</v>
      </c>
      <c r="HQ213" t="s">
        <v>32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360</v>
      </c>
      <c r="F214" s="2" t="s">
        <v>143</v>
      </c>
      <c r="G214" s="2" t="s">
        <v>361</v>
      </c>
      <c r="H214" s="2" t="s">
        <v>49</v>
      </c>
      <c r="I214" s="2">
        <v>4</v>
      </c>
      <c r="J214" s="2">
        <v>0</v>
      </c>
      <c r="K214" s="2">
        <v>4</v>
      </c>
      <c r="L214" s="2"/>
      <c r="M214" s="2"/>
      <c r="N214" s="2"/>
      <c r="O214" s="2">
        <f t="shared" si="180"/>
        <v>31214.92</v>
      </c>
      <c r="P214" s="2">
        <f>ROUND(ROUND(CQ214*I214,2)/BC214,2)</f>
        <v>31214.92</v>
      </c>
      <c r="Q214" s="2">
        <f t="shared" si="181"/>
        <v>0</v>
      </c>
      <c r="R214" s="2">
        <f t="shared" si="182"/>
        <v>0</v>
      </c>
      <c r="S214" s="2">
        <f t="shared" si="183"/>
        <v>0</v>
      </c>
      <c r="T214" s="2">
        <f t="shared" si="184"/>
        <v>0</v>
      </c>
      <c r="U214" s="2">
        <f t="shared" si="185"/>
        <v>0</v>
      </c>
      <c r="V214" s="2">
        <f t="shared" si="186"/>
        <v>0</v>
      </c>
      <c r="W214" s="2">
        <f t="shared" si="187"/>
        <v>0</v>
      </c>
      <c r="X214" s="2">
        <f t="shared" si="188"/>
        <v>0</v>
      </c>
      <c r="Y214" s="2">
        <f t="shared" si="189"/>
        <v>0</v>
      </c>
      <c r="Z214" s="2"/>
      <c r="AA214" s="2">
        <v>64976624</v>
      </c>
      <c r="AB214" s="2">
        <f t="shared" si="190"/>
        <v>7803.73</v>
      </c>
      <c r="AC214" s="2">
        <f t="shared" si="191"/>
        <v>7803.73</v>
      </c>
      <c r="AD214" s="2">
        <f>ROUND((((ET214)-(EU214))+AE214),2)</f>
        <v>0</v>
      </c>
      <c r="AE214" s="2">
        <f>ROUND((EU214),2)</f>
        <v>0</v>
      </c>
      <c r="AF214" s="2">
        <f>ROUND((EV214),2)</f>
        <v>0</v>
      </c>
      <c r="AG214" s="2">
        <f t="shared" si="192"/>
        <v>0</v>
      </c>
      <c r="AH214" s="2">
        <f>(EW214)</f>
        <v>0</v>
      </c>
      <c r="AI214" s="2">
        <f>(EX214)</f>
        <v>0</v>
      </c>
      <c r="AJ214" s="2">
        <f t="shared" si="193"/>
        <v>0</v>
      </c>
      <c r="AK214" s="2">
        <v>7803.7300000000005</v>
      </c>
      <c r="AL214" s="2">
        <v>7803.7300000000005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2</v>
      </c>
      <c r="BJ214" s="2" t="s">
        <v>3</v>
      </c>
      <c r="BK214" s="2"/>
      <c r="BL214" s="2"/>
      <c r="BM214" s="2">
        <v>500004</v>
      </c>
      <c r="BN214" s="2">
        <v>0</v>
      </c>
      <c r="BO214" s="2" t="s">
        <v>3</v>
      </c>
      <c r="BP214" s="2">
        <v>0</v>
      </c>
      <c r="BQ214" s="2">
        <v>14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94"/>
        <v>31214.92</v>
      </c>
      <c r="CQ214" s="2">
        <f>AC214</f>
        <v>7803.73</v>
      </c>
      <c r="CR214" s="2">
        <f>(((ET214)-(EU214)*BS214)+AE214*BS214)</f>
        <v>0</v>
      </c>
      <c r="CS214" s="2">
        <f t="shared" si="195"/>
        <v>0</v>
      </c>
      <c r="CT214" s="2">
        <f t="shared" si="196"/>
        <v>0</v>
      </c>
      <c r="CU214" s="2">
        <f t="shared" si="197"/>
        <v>0</v>
      </c>
      <c r="CV214" s="2">
        <f t="shared" si="198"/>
        <v>0</v>
      </c>
      <c r="CW214" s="2">
        <f t="shared" si="199"/>
        <v>0</v>
      </c>
      <c r="CX214" s="2">
        <f t="shared" si="200"/>
        <v>0</v>
      </c>
      <c r="CY214" s="2">
        <f>0</f>
        <v>0</v>
      </c>
      <c r="CZ214" s="2">
        <f>0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1010</v>
      </c>
      <c r="DV214" s="2" t="s">
        <v>49</v>
      </c>
      <c r="DW214" s="2" t="s">
        <v>49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49994437</v>
      </c>
      <c r="EF214" s="2">
        <v>14</v>
      </c>
      <c r="EG214" s="2" t="s">
        <v>42</v>
      </c>
      <c r="EH214" s="2">
        <v>0</v>
      </c>
      <c r="EI214" s="2" t="s">
        <v>3</v>
      </c>
      <c r="EJ214" s="2">
        <v>2</v>
      </c>
      <c r="EK214" s="2">
        <v>500004</v>
      </c>
      <c r="EL214" s="2" t="s">
        <v>43</v>
      </c>
      <c r="EM214" s="2" t="s">
        <v>44</v>
      </c>
      <c r="EN214" s="2"/>
      <c r="EO214" s="2" t="s">
        <v>3</v>
      </c>
      <c r="EP214" s="2"/>
      <c r="EQ214" s="2">
        <v>131072</v>
      </c>
      <c r="ER214" s="2">
        <v>711.5</v>
      </c>
      <c r="ES214" s="2">
        <v>7803.7300000000005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5</v>
      </c>
      <c r="FA214" s="2"/>
      <c r="FB214" s="2"/>
      <c r="FC214" s="2">
        <v>0</v>
      </c>
      <c r="FD214" s="2">
        <v>18</v>
      </c>
      <c r="FE214" s="2"/>
      <c r="FF214" s="2">
        <v>7650.72</v>
      </c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362</v>
      </c>
      <c r="GB214" s="2"/>
      <c r="GC214" s="2"/>
      <c r="GD214" s="2">
        <v>1</v>
      </c>
      <c r="GE214" s="2"/>
      <c r="GF214" s="2">
        <v>2014449237</v>
      </c>
      <c r="GG214" s="2">
        <v>2</v>
      </c>
      <c r="GH214" s="2">
        <v>3</v>
      </c>
      <c r="GI214" s="2">
        <v>-2</v>
      </c>
      <c r="GJ214" s="2">
        <v>0</v>
      </c>
      <c r="GK214" s="2">
        <v>0</v>
      </c>
      <c r="GL214" s="2">
        <f t="shared" si="201"/>
        <v>0</v>
      </c>
      <c r="GM214" s="2">
        <f t="shared" si="202"/>
        <v>31214.92</v>
      </c>
      <c r="GN214" s="2">
        <f t="shared" si="203"/>
        <v>0</v>
      </c>
      <c r="GO214" s="2">
        <f t="shared" si="204"/>
        <v>31214.92</v>
      </c>
      <c r="GP214" s="2">
        <f t="shared" si="205"/>
        <v>0</v>
      </c>
      <c r="GQ214" s="2"/>
      <c r="GR214" s="2">
        <v>1</v>
      </c>
      <c r="GS214" s="2">
        <v>1</v>
      </c>
      <c r="GT214" s="2">
        <v>0</v>
      </c>
      <c r="GU214" s="2" t="s">
        <v>3</v>
      </c>
      <c r="GV214" s="2">
        <f t="shared" si="206"/>
        <v>0</v>
      </c>
      <c r="GW214" s="2">
        <v>1</v>
      </c>
      <c r="GX214" s="2">
        <f t="shared" si="207"/>
        <v>0</v>
      </c>
      <c r="GY214" s="2"/>
      <c r="GZ214" s="2"/>
      <c r="HA214" s="2">
        <v>0</v>
      </c>
      <c r="HB214" s="2">
        <v>0</v>
      </c>
      <c r="HC214" s="2">
        <f t="shared" si="208"/>
        <v>0</v>
      </c>
      <c r="HD214" s="2"/>
      <c r="HE214" s="2" t="s">
        <v>46</v>
      </c>
      <c r="HF214" s="2" t="s">
        <v>37</v>
      </c>
      <c r="HG214" s="2">
        <f>ROUND(AC214*I214,2)</f>
        <v>31214.92</v>
      </c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360</v>
      </c>
      <c r="F215" t="s">
        <v>143</v>
      </c>
      <c r="G215" t="s">
        <v>361</v>
      </c>
      <c r="H215" t="s">
        <v>49</v>
      </c>
      <c r="I215">
        <v>4</v>
      </c>
      <c r="J215">
        <v>0</v>
      </c>
      <c r="K215">
        <v>4</v>
      </c>
      <c r="O215">
        <f t="shared" si="180"/>
        <v>31214.92</v>
      </c>
      <c r="P215">
        <f>ROUND(CQ215*I215,2)</f>
        <v>31214.92</v>
      </c>
      <c r="Q215">
        <f t="shared" si="181"/>
        <v>0</v>
      </c>
      <c r="R215">
        <f t="shared" si="182"/>
        <v>0</v>
      </c>
      <c r="S215">
        <f t="shared" si="183"/>
        <v>0</v>
      </c>
      <c r="T215">
        <f t="shared" si="184"/>
        <v>0</v>
      </c>
      <c r="U215">
        <f t="shared" si="185"/>
        <v>0</v>
      </c>
      <c r="V215">
        <f t="shared" si="186"/>
        <v>0</v>
      </c>
      <c r="W215">
        <f t="shared" si="187"/>
        <v>0</v>
      </c>
      <c r="X215">
        <f t="shared" si="188"/>
        <v>0</v>
      </c>
      <c r="Y215">
        <f t="shared" si="189"/>
        <v>0</v>
      </c>
      <c r="AA215">
        <v>64976622</v>
      </c>
      <c r="AB215">
        <f t="shared" si="190"/>
        <v>7803.73</v>
      </c>
      <c r="AC215">
        <f t="shared" si="191"/>
        <v>7803.73</v>
      </c>
      <c r="AD215">
        <f>ROUND((((ET215)-(EU215))+AE215),2)</f>
        <v>0</v>
      </c>
      <c r="AE215">
        <f>ROUND((EU215),2)</f>
        <v>0</v>
      </c>
      <c r="AF215">
        <f>ROUND((EV215),2)</f>
        <v>0</v>
      </c>
      <c r="AG215">
        <f t="shared" si="192"/>
        <v>0</v>
      </c>
      <c r="AH215">
        <f>(EW215)</f>
        <v>0</v>
      </c>
      <c r="AI215">
        <f>(EX215)</f>
        <v>0</v>
      </c>
      <c r="AJ215">
        <f t="shared" si="193"/>
        <v>0</v>
      </c>
      <c r="AK215">
        <v>7803.7300000000005</v>
      </c>
      <c r="AL215">
        <v>7803.7300000000005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9.2200000000000006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2</v>
      </c>
      <c r="BJ215" t="s">
        <v>3</v>
      </c>
      <c r="BM215">
        <v>500004</v>
      </c>
      <c r="BN215">
        <v>0</v>
      </c>
      <c r="BO215" t="s">
        <v>3</v>
      </c>
      <c r="BP215">
        <v>0</v>
      </c>
      <c r="BQ215">
        <v>14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94"/>
        <v>31214.92</v>
      </c>
      <c r="CQ215">
        <f>AC215</f>
        <v>7803.73</v>
      </c>
      <c r="CR215">
        <f>(((ET215)-(EU215)*BS215)+AE215*BS215)</f>
        <v>0</v>
      </c>
      <c r="CS215">
        <f t="shared" si="195"/>
        <v>0</v>
      </c>
      <c r="CT215">
        <f t="shared" si="196"/>
        <v>0</v>
      </c>
      <c r="CU215">
        <f t="shared" si="197"/>
        <v>0</v>
      </c>
      <c r="CV215">
        <f t="shared" si="198"/>
        <v>0</v>
      </c>
      <c r="CW215">
        <f t="shared" si="199"/>
        <v>0</v>
      </c>
      <c r="CX215">
        <f t="shared" si="200"/>
        <v>0</v>
      </c>
      <c r="CY215">
        <f>0</f>
        <v>0</v>
      </c>
      <c r="CZ215">
        <f>0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1010</v>
      </c>
      <c r="DV215" t="s">
        <v>49</v>
      </c>
      <c r="DW215" t="s">
        <v>49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49994437</v>
      </c>
      <c r="EF215">
        <v>14</v>
      </c>
      <c r="EG215" t="s">
        <v>42</v>
      </c>
      <c r="EH215">
        <v>0</v>
      </c>
      <c r="EI215" t="s">
        <v>3</v>
      </c>
      <c r="EJ215">
        <v>2</v>
      </c>
      <c r="EK215">
        <v>500004</v>
      </c>
      <c r="EL215" t="s">
        <v>43</v>
      </c>
      <c r="EM215" t="s">
        <v>44</v>
      </c>
      <c r="EO215" t="s">
        <v>3</v>
      </c>
      <c r="EQ215">
        <v>131072</v>
      </c>
      <c r="ER215">
        <v>7803.7300000000005</v>
      </c>
      <c r="ES215">
        <v>7803.7300000000005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7650.72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362</v>
      </c>
      <c r="GD215">
        <v>1</v>
      </c>
      <c r="GF215">
        <v>2014449237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 t="shared" si="201"/>
        <v>0</v>
      </c>
      <c r="GM215">
        <f t="shared" si="202"/>
        <v>31214.92</v>
      </c>
      <c r="GN215">
        <f t="shared" si="203"/>
        <v>0</v>
      </c>
      <c r="GO215">
        <f t="shared" si="204"/>
        <v>31214.92</v>
      </c>
      <c r="GP215">
        <f t="shared" si="205"/>
        <v>0</v>
      </c>
      <c r="GR215">
        <v>1</v>
      </c>
      <c r="GS215">
        <v>1</v>
      </c>
      <c r="GT215">
        <v>0</v>
      </c>
      <c r="GU215" t="s">
        <v>3</v>
      </c>
      <c r="GV215">
        <f t="shared" si="206"/>
        <v>0</v>
      </c>
      <c r="GW215">
        <v>1</v>
      </c>
      <c r="GX215">
        <f t="shared" si="207"/>
        <v>0</v>
      </c>
      <c r="HA215">
        <v>0</v>
      </c>
      <c r="HB215">
        <v>0</v>
      </c>
      <c r="HC215">
        <f t="shared" si="208"/>
        <v>0</v>
      </c>
      <c r="HE215" t="s">
        <v>46</v>
      </c>
      <c r="HF215" t="s">
        <v>37</v>
      </c>
      <c r="HG215">
        <f>ROUND(AC215*I215,2)</f>
        <v>31214.92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ROW(SmtRes!A386)</f>
        <v>386</v>
      </c>
      <c r="D216" s="2">
        <f>ROW(EtalonRes!A386)</f>
        <v>386</v>
      </c>
      <c r="E216" s="2" t="s">
        <v>363</v>
      </c>
      <c r="F216" s="2" t="s">
        <v>364</v>
      </c>
      <c r="G216" s="2" t="s">
        <v>365</v>
      </c>
      <c r="H216" s="2" t="s">
        <v>226</v>
      </c>
      <c r="I216" s="2">
        <f>ROUND(12/100,7)</f>
        <v>0.12</v>
      </c>
      <c r="J216" s="2">
        <v>0</v>
      </c>
      <c r="K216" s="2">
        <f>ROUND(12/100,7)</f>
        <v>0.12</v>
      </c>
      <c r="L216" s="2"/>
      <c r="M216" s="2"/>
      <c r="N216" s="2"/>
      <c r="O216" s="2">
        <f t="shared" si="180"/>
        <v>3.15</v>
      </c>
      <c r="P216" s="2">
        <f>ROUND(CQ216*I216,2)</f>
        <v>0.11</v>
      </c>
      <c r="Q216" s="2">
        <f t="shared" si="181"/>
        <v>0.32</v>
      </c>
      <c r="R216" s="2">
        <f t="shared" si="182"/>
        <v>0.02</v>
      </c>
      <c r="S216" s="2">
        <f t="shared" si="183"/>
        <v>2.72</v>
      </c>
      <c r="T216" s="2">
        <f t="shared" si="184"/>
        <v>0</v>
      </c>
      <c r="U216" s="2">
        <f t="shared" si="185"/>
        <v>0.28223999999999999</v>
      </c>
      <c r="V216" s="2">
        <f t="shared" si="186"/>
        <v>1.4400000000000001E-3</v>
      </c>
      <c r="W216" s="2">
        <f t="shared" si="187"/>
        <v>0</v>
      </c>
      <c r="X216" s="2">
        <f t="shared" si="188"/>
        <v>2.66</v>
      </c>
      <c r="Y216" s="2">
        <f t="shared" si="189"/>
        <v>1.4</v>
      </c>
      <c r="Z216" s="2"/>
      <c r="AA216" s="2">
        <v>64976624</v>
      </c>
      <c r="AB216" s="2">
        <f t="shared" si="190"/>
        <v>26.22</v>
      </c>
      <c r="AC216" s="2">
        <f t="shared" si="191"/>
        <v>0.92</v>
      </c>
      <c r="AD216" s="2">
        <f>ROUND(((((ET216*ROUND(1.2,7)))-((EU216*ROUND(1.2,7))))+AE216),2)</f>
        <v>2.67</v>
      </c>
      <c r="AE216" s="2">
        <f>ROUND(((EU216*ROUND(1.2,7))),2)</f>
        <v>0.17</v>
      </c>
      <c r="AF216" s="2">
        <f>ROUND(((EV216*ROUND(1.2,7))),2)</f>
        <v>22.63</v>
      </c>
      <c r="AG216" s="2">
        <f t="shared" si="192"/>
        <v>0</v>
      </c>
      <c r="AH216" s="2">
        <f>((EW216*ROUND(1.2,7)))</f>
        <v>2.3519999999999999</v>
      </c>
      <c r="AI216" s="2">
        <f>((EX216*ROUND(1.2,7)))</f>
        <v>1.2E-2</v>
      </c>
      <c r="AJ216" s="2">
        <f t="shared" si="193"/>
        <v>0</v>
      </c>
      <c r="AK216" s="2">
        <v>22</v>
      </c>
      <c r="AL216" s="2">
        <v>0.92</v>
      </c>
      <c r="AM216" s="2">
        <v>2.2200000000000002</v>
      </c>
      <c r="AN216" s="2">
        <v>0.14000000000000001</v>
      </c>
      <c r="AO216" s="2">
        <v>18.86</v>
      </c>
      <c r="AP216" s="2">
        <v>0</v>
      </c>
      <c r="AQ216" s="2">
        <v>1.96</v>
      </c>
      <c r="AR216" s="2">
        <v>0.01</v>
      </c>
      <c r="AS216" s="2">
        <v>0</v>
      </c>
      <c r="AT216" s="2">
        <v>97</v>
      </c>
      <c r="AU216" s="2">
        <v>51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2</v>
      </c>
      <c r="BJ216" s="2" t="s">
        <v>366</v>
      </c>
      <c r="BK216" s="2"/>
      <c r="BL216" s="2"/>
      <c r="BM216" s="2">
        <v>108001</v>
      </c>
      <c r="BN216" s="2">
        <v>0</v>
      </c>
      <c r="BO216" s="2" t="s">
        <v>3</v>
      </c>
      <c r="BP216" s="2">
        <v>0</v>
      </c>
      <c r="BQ216" s="2">
        <v>3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1400</v>
      </c>
      <c r="CO216" s="2">
        <v>0</v>
      </c>
      <c r="CP216" s="2">
        <f t="shared" si="194"/>
        <v>3.1500000000000004</v>
      </c>
      <c r="CQ216" s="2">
        <f>AC216*BC216</f>
        <v>0.92</v>
      </c>
      <c r="CR216" s="2">
        <f>((((ET216*ROUND(1.2,7)))*BB216-((EU216*ROUND(1.2,7)))*BS216)+AE216*BS216)</f>
        <v>2.6659999999999999</v>
      </c>
      <c r="CS216" s="2">
        <f t="shared" si="195"/>
        <v>0.17</v>
      </c>
      <c r="CT216" s="2">
        <f t="shared" si="196"/>
        <v>22.63</v>
      </c>
      <c r="CU216" s="2">
        <f t="shared" si="197"/>
        <v>0</v>
      </c>
      <c r="CV216" s="2">
        <f t="shared" si="198"/>
        <v>2.3519999999999999</v>
      </c>
      <c r="CW216" s="2">
        <f t="shared" si="199"/>
        <v>1.2E-2</v>
      </c>
      <c r="CX216" s="2">
        <f t="shared" si="200"/>
        <v>0</v>
      </c>
      <c r="CY216" s="2">
        <f>(((S216+R216)*AT216)/100)</f>
        <v>2.6578000000000004</v>
      </c>
      <c r="CZ216" s="2">
        <f>(((S216+R216)*AU216)/100)</f>
        <v>1.3974000000000002</v>
      </c>
      <c r="DA216" s="2"/>
      <c r="DB216" s="2">
        <v>47</v>
      </c>
      <c r="DC216" s="2" t="s">
        <v>3</v>
      </c>
      <c r="DD216" s="2" t="s">
        <v>3</v>
      </c>
      <c r="DE216" s="2" t="s">
        <v>30</v>
      </c>
      <c r="DF216" s="2" t="s">
        <v>30</v>
      </c>
      <c r="DG216" s="2" t="s">
        <v>30</v>
      </c>
      <c r="DH216" s="2" t="s">
        <v>3</v>
      </c>
      <c r="DI216" s="2" t="s">
        <v>30</v>
      </c>
      <c r="DJ216" s="2" t="s">
        <v>30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226</v>
      </c>
      <c r="DW216" s="2" t="s">
        <v>226</v>
      </c>
      <c r="DX216" s="2">
        <v>100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49994016</v>
      </c>
      <c r="EF216" s="2">
        <v>3</v>
      </c>
      <c r="EG216" s="2" t="s">
        <v>31</v>
      </c>
      <c r="EH216" s="2">
        <v>0</v>
      </c>
      <c r="EI216" s="2" t="s">
        <v>3</v>
      </c>
      <c r="EJ216" s="2">
        <v>2</v>
      </c>
      <c r="EK216" s="2">
        <v>108001</v>
      </c>
      <c r="EL216" s="2" t="s">
        <v>32</v>
      </c>
      <c r="EM216" s="2" t="s">
        <v>33</v>
      </c>
      <c r="EN216" s="2"/>
      <c r="EO216" s="2" t="s">
        <v>34</v>
      </c>
      <c r="EP216" s="2"/>
      <c r="EQ216" s="2">
        <v>131072</v>
      </c>
      <c r="ER216" s="2">
        <v>22</v>
      </c>
      <c r="ES216" s="2">
        <v>0.92</v>
      </c>
      <c r="ET216" s="2">
        <v>2.2200000000000002</v>
      </c>
      <c r="EU216" s="2">
        <v>0.14000000000000001</v>
      </c>
      <c r="EV216" s="2">
        <v>18.86</v>
      </c>
      <c r="EW216" s="2">
        <v>1.96</v>
      </c>
      <c r="EX216" s="2">
        <v>0.01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135806996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01"/>
        <v>0</v>
      </c>
      <c r="GM216" s="2">
        <f t="shared" si="202"/>
        <v>7.21</v>
      </c>
      <c r="GN216" s="2">
        <f t="shared" si="203"/>
        <v>0</v>
      </c>
      <c r="GO216" s="2">
        <f t="shared" si="204"/>
        <v>7.21</v>
      </c>
      <c r="GP216" s="2">
        <f t="shared" si="205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06"/>
        <v>0</v>
      </c>
      <c r="GW216" s="2">
        <v>1</v>
      </c>
      <c r="GX216" s="2">
        <f t="shared" si="207"/>
        <v>0</v>
      </c>
      <c r="GY216" s="2"/>
      <c r="GZ216" s="2"/>
      <c r="HA216" s="2">
        <v>0</v>
      </c>
      <c r="HB216" s="2">
        <v>0</v>
      </c>
      <c r="HC216" s="2">
        <f t="shared" si="208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35</v>
      </c>
      <c r="HO216" s="2" t="s">
        <v>36</v>
      </c>
      <c r="HP216" s="2" t="s">
        <v>32</v>
      </c>
      <c r="HQ216" s="2" t="s">
        <v>32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ROW(SmtRes!A392)</f>
        <v>392</v>
      </c>
      <c r="D217">
        <f>ROW(EtalonRes!A392)</f>
        <v>392</v>
      </c>
      <c r="E217" t="s">
        <v>363</v>
      </c>
      <c r="F217" t="s">
        <v>364</v>
      </c>
      <c r="G217" t="s">
        <v>365</v>
      </c>
      <c r="H217" t="s">
        <v>226</v>
      </c>
      <c r="I217">
        <f>ROUND(12/100,7)</f>
        <v>0.12</v>
      </c>
      <c r="J217">
        <v>0</v>
      </c>
      <c r="K217">
        <f>ROUND(12/100,7)</f>
        <v>0.12</v>
      </c>
      <c r="O217">
        <f t="shared" si="180"/>
        <v>146.86000000000001</v>
      </c>
      <c r="P217">
        <f>ROUND(CQ217*I217,2)</f>
        <v>3.36</v>
      </c>
      <c r="Q217">
        <f t="shared" si="181"/>
        <v>5.19</v>
      </c>
      <c r="R217">
        <f t="shared" si="182"/>
        <v>1.04</v>
      </c>
      <c r="S217">
        <f t="shared" si="183"/>
        <v>138.31</v>
      </c>
      <c r="T217">
        <f t="shared" si="184"/>
        <v>0</v>
      </c>
      <c r="U217">
        <f t="shared" si="185"/>
        <v>0.28223999999999999</v>
      </c>
      <c r="V217">
        <f t="shared" si="186"/>
        <v>1.4400000000000001E-3</v>
      </c>
      <c r="W217">
        <f t="shared" si="187"/>
        <v>0</v>
      </c>
      <c r="X217">
        <f t="shared" si="188"/>
        <v>135.16999999999999</v>
      </c>
      <c r="Y217">
        <f t="shared" si="189"/>
        <v>71.069999999999993</v>
      </c>
      <c r="AA217">
        <v>64976622</v>
      </c>
      <c r="AB217">
        <f t="shared" si="190"/>
        <v>26.22</v>
      </c>
      <c r="AC217">
        <f t="shared" si="191"/>
        <v>0.92</v>
      </c>
      <c r="AD217">
        <f>ROUND(((((ET217*ROUND(1.2,7)))-((EU217*ROUND(1.2,7))))+AE217),2)</f>
        <v>2.67</v>
      </c>
      <c r="AE217">
        <f>ROUND(((EU217*ROUND(1.2,7))),2)</f>
        <v>0.17</v>
      </c>
      <c r="AF217">
        <f>ROUND(((EV217*ROUND(1.2,7))),2)</f>
        <v>22.63</v>
      </c>
      <c r="AG217">
        <f t="shared" si="192"/>
        <v>0</v>
      </c>
      <c r="AH217">
        <f>((EW217*ROUND(1.2,7)))</f>
        <v>2.3519999999999999</v>
      </c>
      <c r="AI217">
        <f>((EX217*ROUND(1.2,7)))</f>
        <v>1.2E-2</v>
      </c>
      <c r="AJ217">
        <f t="shared" si="193"/>
        <v>0</v>
      </c>
      <c r="AK217">
        <v>22</v>
      </c>
      <c r="AL217">
        <v>0.92</v>
      </c>
      <c r="AM217">
        <v>2.2200000000000002</v>
      </c>
      <c r="AN217">
        <v>0.14000000000000001</v>
      </c>
      <c r="AO217">
        <v>18.86</v>
      </c>
      <c r="AP217">
        <v>0</v>
      </c>
      <c r="AQ217">
        <v>1.96</v>
      </c>
      <c r="AR217">
        <v>0.01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50.93</v>
      </c>
      <c r="BB217">
        <v>16.21</v>
      </c>
      <c r="BC217">
        <v>30.42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366</v>
      </c>
      <c r="BM217">
        <v>108001</v>
      </c>
      <c r="BN217">
        <v>0</v>
      </c>
      <c r="BO217" t="s">
        <v>364</v>
      </c>
      <c r="BP217">
        <v>1</v>
      </c>
      <c r="BQ217">
        <v>3</v>
      </c>
      <c r="BR217">
        <v>0</v>
      </c>
      <c r="BS217">
        <v>50.93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1400</v>
      </c>
      <c r="CO217">
        <v>0</v>
      </c>
      <c r="CP217">
        <f t="shared" si="194"/>
        <v>146.86000000000001</v>
      </c>
      <c r="CQ217">
        <f>AC217*BC217</f>
        <v>27.986400000000003</v>
      </c>
      <c r="CR217">
        <f>((((ET217*ROUND(1.2,7)))*BB217-((EU217*ROUND(1.2,7)))*BS217)+AE217*BS217)</f>
        <v>43.285300000000007</v>
      </c>
      <c r="CS217">
        <f t="shared" si="195"/>
        <v>8.658100000000001</v>
      </c>
      <c r="CT217">
        <f t="shared" si="196"/>
        <v>1152.5458999999998</v>
      </c>
      <c r="CU217">
        <f t="shared" si="197"/>
        <v>0</v>
      </c>
      <c r="CV217">
        <f t="shared" si="198"/>
        <v>2.3519999999999999</v>
      </c>
      <c r="CW217">
        <f t="shared" si="199"/>
        <v>1.2E-2</v>
      </c>
      <c r="CX217">
        <f t="shared" si="200"/>
        <v>0</v>
      </c>
      <c r="CY217">
        <f>(((S217+R217)*AT217)/100)</f>
        <v>135.1695</v>
      </c>
      <c r="CZ217">
        <f>(((S217+R217)*AU217)/100)</f>
        <v>71.0685</v>
      </c>
      <c r="DB217">
        <v>48</v>
      </c>
      <c r="DC217" t="s">
        <v>3</v>
      </c>
      <c r="DD217" t="s">
        <v>3</v>
      </c>
      <c r="DE217" t="s">
        <v>30</v>
      </c>
      <c r="DF217" t="s">
        <v>30</v>
      </c>
      <c r="DG217" t="s">
        <v>30</v>
      </c>
      <c r="DH217" t="s">
        <v>3</v>
      </c>
      <c r="DI217" t="s">
        <v>30</v>
      </c>
      <c r="DJ217" t="s">
        <v>30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226</v>
      </c>
      <c r="DW217" t="s">
        <v>226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49994016</v>
      </c>
      <c r="EF217">
        <v>3</v>
      </c>
      <c r="EG217" t="s">
        <v>31</v>
      </c>
      <c r="EH217">
        <v>0</v>
      </c>
      <c r="EI217" t="s">
        <v>3</v>
      </c>
      <c r="EJ217">
        <v>2</v>
      </c>
      <c r="EK217">
        <v>108001</v>
      </c>
      <c r="EL217" t="s">
        <v>32</v>
      </c>
      <c r="EM217" t="s">
        <v>33</v>
      </c>
      <c r="EO217" t="s">
        <v>34</v>
      </c>
      <c r="EQ217">
        <v>131072</v>
      </c>
      <c r="ER217">
        <v>22</v>
      </c>
      <c r="ES217">
        <v>0.92</v>
      </c>
      <c r="ET217">
        <v>2.2200000000000002</v>
      </c>
      <c r="EU217">
        <v>0.14000000000000001</v>
      </c>
      <c r="EV217">
        <v>18.86</v>
      </c>
      <c r="EW217">
        <v>1.96</v>
      </c>
      <c r="EX217">
        <v>0.01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135806996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01"/>
        <v>0</v>
      </c>
      <c r="GM217">
        <f t="shared" si="202"/>
        <v>353.1</v>
      </c>
      <c r="GN217">
        <f t="shared" si="203"/>
        <v>0</v>
      </c>
      <c r="GO217">
        <f t="shared" si="204"/>
        <v>353.1</v>
      </c>
      <c r="GP217">
        <f t="shared" si="205"/>
        <v>0</v>
      </c>
      <c r="GR217">
        <v>0</v>
      </c>
      <c r="GS217">
        <v>3</v>
      </c>
      <c r="GT217">
        <v>0</v>
      </c>
      <c r="GU217" t="s">
        <v>3</v>
      </c>
      <c r="GV217">
        <f t="shared" si="206"/>
        <v>0</v>
      </c>
      <c r="GW217">
        <v>1</v>
      </c>
      <c r="GX217">
        <f t="shared" si="207"/>
        <v>0</v>
      </c>
      <c r="HA217">
        <v>0</v>
      </c>
      <c r="HB217">
        <v>0</v>
      </c>
      <c r="HC217">
        <f t="shared" si="208"/>
        <v>0</v>
      </c>
      <c r="HE217" t="s">
        <v>3</v>
      </c>
      <c r="HF217" t="s">
        <v>3</v>
      </c>
      <c r="HM217" t="s">
        <v>3</v>
      </c>
      <c r="HN217" t="s">
        <v>35</v>
      </c>
      <c r="HO217" t="s">
        <v>36</v>
      </c>
      <c r="HP217" t="s">
        <v>32</v>
      </c>
      <c r="HQ217" t="s">
        <v>32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/>
      <c r="D218" s="2"/>
      <c r="E218" s="2" t="s">
        <v>367</v>
      </c>
      <c r="F218" s="2" t="s">
        <v>316</v>
      </c>
      <c r="G218" s="2" t="s">
        <v>368</v>
      </c>
      <c r="H218" s="2" t="s">
        <v>49</v>
      </c>
      <c r="I218" s="2">
        <v>12</v>
      </c>
      <c r="J218" s="2">
        <v>0</v>
      </c>
      <c r="K218" s="2">
        <v>12</v>
      </c>
      <c r="L218" s="2"/>
      <c r="M218" s="2"/>
      <c r="N218" s="2"/>
      <c r="O218" s="2">
        <f t="shared" si="180"/>
        <v>25336.799999999999</v>
      </c>
      <c r="P218" s="2">
        <f>ROUND(ROUND(CQ218*I218,2)/BC218,2)</f>
        <v>25336.799999999999</v>
      </c>
      <c r="Q218" s="2">
        <f t="shared" si="181"/>
        <v>0</v>
      </c>
      <c r="R218" s="2">
        <f t="shared" si="182"/>
        <v>0</v>
      </c>
      <c r="S218" s="2">
        <f t="shared" si="183"/>
        <v>0</v>
      </c>
      <c r="T218" s="2">
        <f t="shared" si="184"/>
        <v>0</v>
      </c>
      <c r="U218" s="2">
        <f t="shared" si="185"/>
        <v>0</v>
      </c>
      <c r="V218" s="2">
        <f t="shared" si="186"/>
        <v>0</v>
      </c>
      <c r="W218" s="2">
        <f t="shared" si="187"/>
        <v>0</v>
      </c>
      <c r="X218" s="2">
        <f t="shared" si="188"/>
        <v>0</v>
      </c>
      <c r="Y218" s="2">
        <f t="shared" si="189"/>
        <v>0</v>
      </c>
      <c r="Z218" s="2"/>
      <c r="AA218" s="2">
        <v>64976624</v>
      </c>
      <c r="AB218" s="2">
        <f t="shared" si="190"/>
        <v>2111.4</v>
      </c>
      <c r="AC218" s="2">
        <f t="shared" si="191"/>
        <v>2111.4</v>
      </c>
      <c r="AD218" s="2">
        <f t="shared" ref="AD218:AD223" si="214">ROUND((((ET218)-(EU218))+AE218),2)</f>
        <v>0</v>
      </c>
      <c r="AE218" s="2">
        <f t="shared" ref="AE218:AF223" si="215">ROUND((EU218),2)</f>
        <v>0</v>
      </c>
      <c r="AF218" s="2">
        <f t="shared" si="215"/>
        <v>0</v>
      </c>
      <c r="AG218" s="2">
        <f t="shared" si="192"/>
        <v>0</v>
      </c>
      <c r="AH218" s="2">
        <f t="shared" ref="AH218:AI223" si="216">(EW218)</f>
        <v>0</v>
      </c>
      <c r="AI218" s="2">
        <f t="shared" si="216"/>
        <v>0</v>
      </c>
      <c r="AJ218" s="2">
        <f t="shared" si="193"/>
        <v>0</v>
      </c>
      <c r="AK218" s="2">
        <v>2111.4</v>
      </c>
      <c r="AL218" s="2">
        <v>2111.4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500004</v>
      </c>
      <c r="BN218" s="2">
        <v>0</v>
      </c>
      <c r="BO218" s="2" t="s">
        <v>3</v>
      </c>
      <c r="BP218" s="2">
        <v>0</v>
      </c>
      <c r="BQ218" s="2">
        <v>14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0</v>
      </c>
      <c r="CA218" s="2">
        <v>0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194"/>
        <v>25336.799999999999</v>
      </c>
      <c r="CQ218" s="2">
        <f>AC218</f>
        <v>2111.4</v>
      </c>
      <c r="CR218" s="2">
        <f>(((ET218)-(EU218)*BS218)+AE218*BS218)</f>
        <v>0</v>
      </c>
      <c r="CS218" s="2">
        <f t="shared" si="195"/>
        <v>0</v>
      </c>
      <c r="CT218" s="2">
        <f t="shared" si="196"/>
        <v>0</v>
      </c>
      <c r="CU218" s="2">
        <f t="shared" si="197"/>
        <v>0</v>
      </c>
      <c r="CV218" s="2">
        <f t="shared" si="198"/>
        <v>0</v>
      </c>
      <c r="CW218" s="2">
        <f t="shared" si="199"/>
        <v>0</v>
      </c>
      <c r="CX218" s="2">
        <f t="shared" si="200"/>
        <v>0</v>
      </c>
      <c r="CY218" s="2">
        <f>0</f>
        <v>0</v>
      </c>
      <c r="CZ218" s="2">
        <f>0</f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1010</v>
      </c>
      <c r="DV218" s="2" t="s">
        <v>49</v>
      </c>
      <c r="DW218" s="2" t="s">
        <v>49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49994437</v>
      </c>
      <c r="EF218" s="2">
        <v>14</v>
      </c>
      <c r="EG218" s="2" t="s">
        <v>42</v>
      </c>
      <c r="EH218" s="2">
        <v>0</v>
      </c>
      <c r="EI218" s="2" t="s">
        <v>3</v>
      </c>
      <c r="EJ218" s="2">
        <v>2</v>
      </c>
      <c r="EK218" s="2">
        <v>500004</v>
      </c>
      <c r="EL218" s="2" t="s">
        <v>43</v>
      </c>
      <c r="EM218" s="2" t="s">
        <v>44</v>
      </c>
      <c r="EN218" s="2"/>
      <c r="EO218" s="2" t="s">
        <v>3</v>
      </c>
      <c r="EP218" s="2"/>
      <c r="EQ218" s="2">
        <v>131072</v>
      </c>
      <c r="ER218" s="2">
        <v>192.5</v>
      </c>
      <c r="ES218" s="2">
        <v>2111.4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5</v>
      </c>
      <c r="FA218" s="2"/>
      <c r="FB218" s="2"/>
      <c r="FC218" s="2">
        <v>0</v>
      </c>
      <c r="FD218" s="2">
        <v>18</v>
      </c>
      <c r="FE218" s="2"/>
      <c r="FF218" s="2">
        <v>2070</v>
      </c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0</v>
      </c>
      <c r="FY218" s="2">
        <v>0</v>
      </c>
      <c r="FZ218" s="2"/>
      <c r="GA218" s="2" t="s">
        <v>369</v>
      </c>
      <c r="GB218" s="2"/>
      <c r="GC218" s="2"/>
      <c r="GD218" s="2">
        <v>1</v>
      </c>
      <c r="GE218" s="2"/>
      <c r="GF218" s="2">
        <v>-1652181091</v>
      </c>
      <c r="GG218" s="2">
        <v>2</v>
      </c>
      <c r="GH218" s="2">
        <v>3</v>
      </c>
      <c r="GI218" s="2">
        <v>-2</v>
      </c>
      <c r="GJ218" s="2">
        <v>0</v>
      </c>
      <c r="GK218" s="2">
        <v>0</v>
      </c>
      <c r="GL218" s="2">
        <f t="shared" si="201"/>
        <v>0</v>
      </c>
      <c r="GM218" s="2">
        <f t="shared" si="202"/>
        <v>25336.799999999999</v>
      </c>
      <c r="GN218" s="2">
        <f t="shared" si="203"/>
        <v>0</v>
      </c>
      <c r="GO218" s="2">
        <f t="shared" si="204"/>
        <v>25336.799999999999</v>
      </c>
      <c r="GP218" s="2">
        <f t="shared" si="205"/>
        <v>0</v>
      </c>
      <c r="GQ218" s="2"/>
      <c r="GR218" s="2">
        <v>1</v>
      </c>
      <c r="GS218" s="2">
        <v>1</v>
      </c>
      <c r="GT218" s="2">
        <v>0</v>
      </c>
      <c r="GU218" s="2" t="s">
        <v>3</v>
      </c>
      <c r="GV218" s="2">
        <f t="shared" si="206"/>
        <v>0</v>
      </c>
      <c r="GW218" s="2">
        <v>1</v>
      </c>
      <c r="GX218" s="2">
        <f t="shared" si="207"/>
        <v>0</v>
      </c>
      <c r="GY218" s="2"/>
      <c r="GZ218" s="2"/>
      <c r="HA218" s="2">
        <v>0</v>
      </c>
      <c r="HB218" s="2">
        <v>0</v>
      </c>
      <c r="HC218" s="2">
        <f t="shared" si="208"/>
        <v>0</v>
      </c>
      <c r="HD218" s="2"/>
      <c r="HE218" s="2" t="s">
        <v>46</v>
      </c>
      <c r="HF218" s="2" t="s">
        <v>37</v>
      </c>
      <c r="HG218" s="2">
        <f>ROUND(AC218*I218,2)</f>
        <v>25336.799999999999</v>
      </c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E219" t="s">
        <v>367</v>
      </c>
      <c r="F219" t="s">
        <v>316</v>
      </c>
      <c r="G219" t="s">
        <v>368</v>
      </c>
      <c r="H219" t="s">
        <v>49</v>
      </c>
      <c r="I219">
        <v>12</v>
      </c>
      <c r="J219">
        <v>0</v>
      </c>
      <c r="K219">
        <v>12</v>
      </c>
      <c r="O219">
        <f t="shared" si="180"/>
        <v>25336.799999999999</v>
      </c>
      <c r="P219">
        <f t="shared" ref="P219:P225" si="217">ROUND(CQ219*I219,2)</f>
        <v>25336.799999999999</v>
      </c>
      <c r="Q219">
        <f t="shared" si="181"/>
        <v>0</v>
      </c>
      <c r="R219">
        <f t="shared" si="182"/>
        <v>0</v>
      </c>
      <c r="S219">
        <f t="shared" si="183"/>
        <v>0</v>
      </c>
      <c r="T219">
        <f t="shared" si="184"/>
        <v>0</v>
      </c>
      <c r="U219">
        <f t="shared" si="185"/>
        <v>0</v>
      </c>
      <c r="V219">
        <f t="shared" si="186"/>
        <v>0</v>
      </c>
      <c r="W219">
        <f t="shared" si="187"/>
        <v>0</v>
      </c>
      <c r="X219">
        <f t="shared" si="188"/>
        <v>0</v>
      </c>
      <c r="Y219">
        <f t="shared" si="189"/>
        <v>0</v>
      </c>
      <c r="AA219">
        <v>64976622</v>
      </c>
      <c r="AB219">
        <f t="shared" si="190"/>
        <v>2111.4</v>
      </c>
      <c r="AC219">
        <f t="shared" si="191"/>
        <v>2111.4</v>
      </c>
      <c r="AD219">
        <f t="shared" si="214"/>
        <v>0</v>
      </c>
      <c r="AE219">
        <f t="shared" si="215"/>
        <v>0</v>
      </c>
      <c r="AF219">
        <f t="shared" si="215"/>
        <v>0</v>
      </c>
      <c r="AG219">
        <f t="shared" si="192"/>
        <v>0</v>
      </c>
      <c r="AH219">
        <f t="shared" si="216"/>
        <v>0</v>
      </c>
      <c r="AI219">
        <f t="shared" si="216"/>
        <v>0</v>
      </c>
      <c r="AJ219">
        <f t="shared" si="193"/>
        <v>0</v>
      </c>
      <c r="AK219">
        <v>2111.4</v>
      </c>
      <c r="AL219">
        <v>2111.4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9.2200000000000006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500004</v>
      </c>
      <c r="BN219">
        <v>0</v>
      </c>
      <c r="BO219" t="s">
        <v>3</v>
      </c>
      <c r="BP219">
        <v>0</v>
      </c>
      <c r="BQ219">
        <v>14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94"/>
        <v>25336.799999999999</v>
      </c>
      <c r="CQ219">
        <f>AC219</f>
        <v>2111.4</v>
      </c>
      <c r="CR219">
        <f>(((ET219)-(EU219)*BS219)+AE219*BS219)</f>
        <v>0</v>
      </c>
      <c r="CS219">
        <f t="shared" si="195"/>
        <v>0</v>
      </c>
      <c r="CT219">
        <f t="shared" si="196"/>
        <v>0</v>
      </c>
      <c r="CU219">
        <f t="shared" si="197"/>
        <v>0</v>
      </c>
      <c r="CV219">
        <f t="shared" si="198"/>
        <v>0</v>
      </c>
      <c r="CW219">
        <f t="shared" si="199"/>
        <v>0</v>
      </c>
      <c r="CX219">
        <f t="shared" si="200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49</v>
      </c>
      <c r="DW219" t="s">
        <v>49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49994437</v>
      </c>
      <c r="EF219">
        <v>14</v>
      </c>
      <c r="EG219" t="s">
        <v>42</v>
      </c>
      <c r="EH219">
        <v>0</v>
      </c>
      <c r="EI219" t="s">
        <v>3</v>
      </c>
      <c r="EJ219">
        <v>2</v>
      </c>
      <c r="EK219">
        <v>500004</v>
      </c>
      <c r="EL219" t="s">
        <v>43</v>
      </c>
      <c r="EM219" t="s">
        <v>44</v>
      </c>
      <c r="EO219" t="s">
        <v>3</v>
      </c>
      <c r="EQ219">
        <v>131072</v>
      </c>
      <c r="ER219">
        <v>2111.4</v>
      </c>
      <c r="ES219">
        <v>2111.4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2070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369</v>
      </c>
      <c r="GD219">
        <v>1</v>
      </c>
      <c r="GF219">
        <v>-1652181091</v>
      </c>
      <c r="GG219">
        <v>2</v>
      </c>
      <c r="GH219">
        <v>3</v>
      </c>
      <c r="GI219">
        <v>3</v>
      </c>
      <c r="GJ219">
        <v>0</v>
      </c>
      <c r="GK219">
        <v>0</v>
      </c>
      <c r="GL219">
        <f t="shared" si="201"/>
        <v>0</v>
      </c>
      <c r="GM219">
        <f t="shared" si="202"/>
        <v>25336.799999999999</v>
      </c>
      <c r="GN219">
        <f t="shared" si="203"/>
        <v>0</v>
      </c>
      <c r="GO219">
        <f t="shared" si="204"/>
        <v>25336.799999999999</v>
      </c>
      <c r="GP219">
        <f t="shared" si="205"/>
        <v>0</v>
      </c>
      <c r="GR219">
        <v>1</v>
      </c>
      <c r="GS219">
        <v>1</v>
      </c>
      <c r="GT219">
        <v>0</v>
      </c>
      <c r="GU219" t="s">
        <v>3</v>
      </c>
      <c r="GV219">
        <f t="shared" si="206"/>
        <v>0</v>
      </c>
      <c r="GW219">
        <v>1</v>
      </c>
      <c r="GX219">
        <f t="shared" si="207"/>
        <v>0</v>
      </c>
      <c r="HA219">
        <v>0</v>
      </c>
      <c r="HB219">
        <v>0</v>
      </c>
      <c r="HC219">
        <f t="shared" si="208"/>
        <v>0</v>
      </c>
      <c r="HE219" t="s">
        <v>46</v>
      </c>
      <c r="HF219" t="s">
        <v>37</v>
      </c>
      <c r="HG219">
        <f>ROUND(AC219*I219,2)</f>
        <v>25336.799999999999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/>
      <c r="D220" s="2"/>
      <c r="E220" s="2" t="s">
        <v>370</v>
      </c>
      <c r="F220" s="2" t="s">
        <v>371</v>
      </c>
      <c r="G220" s="2" t="s">
        <v>372</v>
      </c>
      <c r="H220" s="2" t="s">
        <v>140</v>
      </c>
      <c r="I220" s="2">
        <f>ROUND(0.01022*24/1000,7)</f>
        <v>2.453E-4</v>
      </c>
      <c r="J220" s="2">
        <v>0</v>
      </c>
      <c r="K220" s="2">
        <f>ROUND(0.01022*24/1000,7)</f>
        <v>2.453E-4</v>
      </c>
      <c r="L220" s="2"/>
      <c r="M220" s="2"/>
      <c r="N220" s="2"/>
      <c r="O220" s="2">
        <f t="shared" si="180"/>
        <v>3.61</v>
      </c>
      <c r="P220" s="2">
        <f t="shared" si="217"/>
        <v>3.61</v>
      </c>
      <c r="Q220" s="2">
        <f t="shared" si="181"/>
        <v>0</v>
      </c>
      <c r="R220" s="2">
        <f t="shared" si="182"/>
        <v>0</v>
      </c>
      <c r="S220" s="2">
        <f t="shared" si="183"/>
        <v>0</v>
      </c>
      <c r="T220" s="2">
        <f t="shared" si="184"/>
        <v>0</v>
      </c>
      <c r="U220" s="2">
        <f t="shared" si="185"/>
        <v>0</v>
      </c>
      <c r="V220" s="2">
        <f t="shared" si="186"/>
        <v>0</v>
      </c>
      <c r="W220" s="2">
        <f t="shared" si="187"/>
        <v>0.01</v>
      </c>
      <c r="X220" s="2">
        <f t="shared" si="188"/>
        <v>0</v>
      </c>
      <c r="Y220" s="2">
        <f t="shared" si="189"/>
        <v>0</v>
      </c>
      <c r="Z220" s="2"/>
      <c r="AA220" s="2">
        <v>64976624</v>
      </c>
      <c r="AB220" s="2">
        <f t="shared" si="190"/>
        <v>14731.49</v>
      </c>
      <c r="AC220" s="2">
        <f t="shared" si="191"/>
        <v>14731.49</v>
      </c>
      <c r="AD220" s="2">
        <f t="shared" si="214"/>
        <v>0</v>
      </c>
      <c r="AE220" s="2">
        <f t="shared" si="215"/>
        <v>0</v>
      </c>
      <c r="AF220" s="2">
        <f t="shared" si="215"/>
        <v>0</v>
      </c>
      <c r="AG220" s="2">
        <f t="shared" si="192"/>
        <v>0</v>
      </c>
      <c r="AH220" s="2">
        <f t="shared" si="216"/>
        <v>0</v>
      </c>
      <c r="AI220" s="2">
        <f t="shared" si="216"/>
        <v>0</v>
      </c>
      <c r="AJ220" s="2">
        <f t="shared" si="193"/>
        <v>38.270000000000003</v>
      </c>
      <c r="AK220" s="2">
        <v>14731.49</v>
      </c>
      <c r="AL220" s="2">
        <v>14731.49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38.270000000000003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373</v>
      </c>
      <c r="BK220" s="2"/>
      <c r="BL220" s="2"/>
      <c r="BM220" s="2">
        <v>500001</v>
      </c>
      <c r="BN220" s="2">
        <v>0</v>
      </c>
      <c r="BO220" s="2" t="s">
        <v>3</v>
      </c>
      <c r="BP220" s="2">
        <v>0</v>
      </c>
      <c r="BQ220" s="2">
        <v>8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94"/>
        <v>3.61</v>
      </c>
      <c r="CQ220" s="2">
        <f t="shared" ref="CQ220:CQ225" si="218">AC220*BC220</f>
        <v>14731.49</v>
      </c>
      <c r="CR220" s="2">
        <f>(((ET220)*BB220-(EU220)*BS220)+AE220*BS220)</f>
        <v>0</v>
      </c>
      <c r="CS220" s="2">
        <f t="shared" si="195"/>
        <v>0</v>
      </c>
      <c r="CT220" s="2">
        <f t="shared" si="196"/>
        <v>0</v>
      </c>
      <c r="CU220" s="2">
        <f t="shared" si="197"/>
        <v>0</v>
      </c>
      <c r="CV220" s="2">
        <f t="shared" si="198"/>
        <v>0</v>
      </c>
      <c r="CW220" s="2">
        <f t="shared" si="199"/>
        <v>0</v>
      </c>
      <c r="CX220" s="2">
        <f t="shared" si="200"/>
        <v>38.270000000000003</v>
      </c>
      <c r="CY220" s="2">
        <f>0</f>
        <v>0</v>
      </c>
      <c r="CZ220" s="2">
        <f>0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140</v>
      </c>
      <c r="DW220" s="2" t="s">
        <v>140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49994105</v>
      </c>
      <c r="EF220" s="2">
        <v>8</v>
      </c>
      <c r="EG220" s="2" t="s">
        <v>113</v>
      </c>
      <c r="EH220" s="2">
        <v>0</v>
      </c>
      <c r="EI220" s="2" t="s">
        <v>3</v>
      </c>
      <c r="EJ220" s="2">
        <v>1</v>
      </c>
      <c r="EK220" s="2">
        <v>500001</v>
      </c>
      <c r="EL220" s="2" t="s">
        <v>114</v>
      </c>
      <c r="EM220" s="2" t="s">
        <v>115</v>
      </c>
      <c r="EN220" s="2"/>
      <c r="EO220" s="2" t="s">
        <v>3</v>
      </c>
      <c r="EP220" s="2"/>
      <c r="EQ220" s="2">
        <v>131072</v>
      </c>
      <c r="ER220" s="2">
        <v>14731.49</v>
      </c>
      <c r="ES220" s="2">
        <v>14731.49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-1853272031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01"/>
        <v>0</v>
      </c>
      <c r="GM220" s="2">
        <f t="shared" si="202"/>
        <v>3.61</v>
      </c>
      <c r="GN220" s="2">
        <f t="shared" si="203"/>
        <v>3.61</v>
      </c>
      <c r="GO220" s="2">
        <f t="shared" si="204"/>
        <v>0</v>
      </c>
      <c r="GP220" s="2">
        <f t="shared" si="205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06"/>
        <v>0</v>
      </c>
      <c r="GW220" s="2">
        <v>1</v>
      </c>
      <c r="GX220" s="2">
        <f t="shared" si="207"/>
        <v>0</v>
      </c>
      <c r="GY220" s="2"/>
      <c r="GZ220" s="2"/>
      <c r="HA220" s="2">
        <v>0</v>
      </c>
      <c r="HB220" s="2">
        <v>0</v>
      </c>
      <c r="HC220" s="2">
        <f t="shared" si="208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E221" t="s">
        <v>370</v>
      </c>
      <c r="F221" t="s">
        <v>371</v>
      </c>
      <c r="G221" t="s">
        <v>372</v>
      </c>
      <c r="H221" t="s">
        <v>140</v>
      </c>
      <c r="I221">
        <f>ROUND(0.01022*24/1000,7)</f>
        <v>2.453E-4</v>
      </c>
      <c r="J221">
        <v>0</v>
      </c>
      <c r="K221">
        <f>ROUND(0.01022*24/1000,7)</f>
        <v>2.453E-4</v>
      </c>
      <c r="O221">
        <f t="shared" si="180"/>
        <v>37.15</v>
      </c>
      <c r="P221">
        <f t="shared" si="217"/>
        <v>37.15</v>
      </c>
      <c r="Q221">
        <f t="shared" si="181"/>
        <v>0</v>
      </c>
      <c r="R221">
        <f t="shared" si="182"/>
        <v>0</v>
      </c>
      <c r="S221">
        <f t="shared" si="183"/>
        <v>0</v>
      </c>
      <c r="T221">
        <f t="shared" si="184"/>
        <v>0</v>
      </c>
      <c r="U221">
        <f t="shared" si="185"/>
        <v>0</v>
      </c>
      <c r="V221">
        <f t="shared" si="186"/>
        <v>0</v>
      </c>
      <c r="W221">
        <f t="shared" si="187"/>
        <v>0.01</v>
      </c>
      <c r="X221">
        <f t="shared" si="188"/>
        <v>0</v>
      </c>
      <c r="Y221">
        <f t="shared" si="189"/>
        <v>0</v>
      </c>
      <c r="AA221">
        <v>64976622</v>
      </c>
      <c r="AB221">
        <f t="shared" si="190"/>
        <v>14731.49</v>
      </c>
      <c r="AC221">
        <f t="shared" si="191"/>
        <v>14731.49</v>
      </c>
      <c r="AD221">
        <f t="shared" si="214"/>
        <v>0</v>
      </c>
      <c r="AE221">
        <f t="shared" si="215"/>
        <v>0</v>
      </c>
      <c r="AF221">
        <f t="shared" si="215"/>
        <v>0</v>
      </c>
      <c r="AG221">
        <f t="shared" si="192"/>
        <v>0</v>
      </c>
      <c r="AH221">
        <f t="shared" si="216"/>
        <v>0</v>
      </c>
      <c r="AI221">
        <f t="shared" si="216"/>
        <v>0</v>
      </c>
      <c r="AJ221">
        <f t="shared" si="193"/>
        <v>38.270000000000003</v>
      </c>
      <c r="AK221">
        <v>14731.49</v>
      </c>
      <c r="AL221">
        <v>14731.49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38.270000000000003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10.28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373</v>
      </c>
      <c r="BM221">
        <v>500001</v>
      </c>
      <c r="BN221">
        <v>0</v>
      </c>
      <c r="BO221" t="s">
        <v>371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4"/>
        <v>37.15</v>
      </c>
      <c r="CQ221">
        <f t="shared" si="218"/>
        <v>151439.71719999998</v>
      </c>
      <c r="CR221">
        <f>(((ET221)*BB221-(EU221)*BS221)+AE221*BS221)</f>
        <v>0</v>
      </c>
      <c r="CS221">
        <f t="shared" si="195"/>
        <v>0</v>
      </c>
      <c r="CT221">
        <f t="shared" si="196"/>
        <v>0</v>
      </c>
      <c r="CU221">
        <f t="shared" si="197"/>
        <v>0</v>
      </c>
      <c r="CV221">
        <f t="shared" si="198"/>
        <v>0</v>
      </c>
      <c r="CW221">
        <f t="shared" si="199"/>
        <v>0</v>
      </c>
      <c r="CX221">
        <f t="shared" si="200"/>
        <v>38.270000000000003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140</v>
      </c>
      <c r="DW221" t="s">
        <v>140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49994105</v>
      </c>
      <c r="EF221">
        <v>8</v>
      </c>
      <c r="EG221" t="s">
        <v>113</v>
      </c>
      <c r="EH221">
        <v>0</v>
      </c>
      <c r="EI221" t="s">
        <v>3</v>
      </c>
      <c r="EJ221">
        <v>1</v>
      </c>
      <c r="EK221">
        <v>500001</v>
      </c>
      <c r="EL221" t="s">
        <v>114</v>
      </c>
      <c r="EM221" t="s">
        <v>115</v>
      </c>
      <c r="EO221" t="s">
        <v>3</v>
      </c>
      <c r="EQ221">
        <v>131072</v>
      </c>
      <c r="ER221">
        <v>14731.49</v>
      </c>
      <c r="ES221">
        <v>14731.49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-1853272031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01"/>
        <v>0</v>
      </c>
      <c r="GM221">
        <f t="shared" si="202"/>
        <v>37.15</v>
      </c>
      <c r="GN221">
        <f t="shared" si="203"/>
        <v>37.15</v>
      </c>
      <c r="GO221">
        <f t="shared" si="204"/>
        <v>0</v>
      </c>
      <c r="GP221">
        <f t="shared" si="205"/>
        <v>0</v>
      </c>
      <c r="GR221">
        <v>0</v>
      </c>
      <c r="GS221">
        <v>3</v>
      </c>
      <c r="GT221">
        <v>0</v>
      </c>
      <c r="GU221" t="s">
        <v>3</v>
      </c>
      <c r="GV221">
        <f t="shared" si="206"/>
        <v>0</v>
      </c>
      <c r="GW221">
        <v>1</v>
      </c>
      <c r="GX221">
        <f t="shared" si="207"/>
        <v>0</v>
      </c>
      <c r="HA221">
        <v>0</v>
      </c>
      <c r="HB221">
        <v>0</v>
      </c>
      <c r="HC221">
        <f t="shared" si="208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374</v>
      </c>
      <c r="F222" s="2" t="s">
        <v>375</v>
      </c>
      <c r="G222" s="2" t="s">
        <v>376</v>
      </c>
      <c r="H222" s="2" t="s">
        <v>140</v>
      </c>
      <c r="I222" s="2">
        <f>ROUND(0.01022*24/1000,7)</f>
        <v>2.453E-4</v>
      </c>
      <c r="J222" s="2">
        <v>0</v>
      </c>
      <c r="K222" s="2">
        <f>ROUND(0.01022*24/1000,7)</f>
        <v>2.453E-4</v>
      </c>
      <c r="L222" s="2"/>
      <c r="M222" s="2"/>
      <c r="N222" s="2"/>
      <c r="O222" s="2">
        <f t="shared" si="180"/>
        <v>3.37</v>
      </c>
      <c r="P222" s="2">
        <f t="shared" si="217"/>
        <v>3.37</v>
      </c>
      <c r="Q222" s="2">
        <f t="shared" si="181"/>
        <v>0</v>
      </c>
      <c r="R222" s="2">
        <f t="shared" si="182"/>
        <v>0</v>
      </c>
      <c r="S222" s="2">
        <f t="shared" si="183"/>
        <v>0</v>
      </c>
      <c r="T222" s="2">
        <f t="shared" si="184"/>
        <v>0</v>
      </c>
      <c r="U222" s="2">
        <f t="shared" si="185"/>
        <v>0</v>
      </c>
      <c r="V222" s="2">
        <f t="shared" si="186"/>
        <v>0</v>
      </c>
      <c r="W222" s="2">
        <f t="shared" si="187"/>
        <v>0.01</v>
      </c>
      <c r="X222" s="2">
        <f t="shared" si="188"/>
        <v>0</v>
      </c>
      <c r="Y222" s="2">
        <f t="shared" si="189"/>
        <v>0</v>
      </c>
      <c r="Z222" s="2"/>
      <c r="AA222" s="2">
        <v>64976624</v>
      </c>
      <c r="AB222" s="2">
        <f t="shared" si="190"/>
        <v>13721.34</v>
      </c>
      <c r="AC222" s="2">
        <f t="shared" si="191"/>
        <v>13721.34</v>
      </c>
      <c r="AD222" s="2">
        <f t="shared" si="214"/>
        <v>0</v>
      </c>
      <c r="AE222" s="2">
        <f t="shared" si="215"/>
        <v>0</v>
      </c>
      <c r="AF222" s="2">
        <f t="shared" si="215"/>
        <v>0</v>
      </c>
      <c r="AG222" s="2">
        <f t="shared" si="192"/>
        <v>0</v>
      </c>
      <c r="AH222" s="2">
        <f t="shared" si="216"/>
        <v>0</v>
      </c>
      <c r="AI222" s="2">
        <f t="shared" si="216"/>
        <v>0</v>
      </c>
      <c r="AJ222" s="2">
        <f t="shared" si="193"/>
        <v>38.270000000000003</v>
      </c>
      <c r="AK222" s="2">
        <v>13721.34</v>
      </c>
      <c r="AL222" s="2">
        <v>13721.34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38.270000000000003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377</v>
      </c>
      <c r="BK222" s="2"/>
      <c r="BL222" s="2"/>
      <c r="BM222" s="2">
        <v>500001</v>
      </c>
      <c r="BN222" s="2">
        <v>0</v>
      </c>
      <c r="BO222" s="2" t="s">
        <v>3</v>
      </c>
      <c r="BP222" s="2">
        <v>0</v>
      </c>
      <c r="BQ222" s="2">
        <v>8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94"/>
        <v>3.37</v>
      </c>
      <c r="CQ222" s="2">
        <f t="shared" si="218"/>
        <v>13721.34</v>
      </c>
      <c r="CR222" s="2">
        <f>(((ET222)*BB222-(EU222)*BS222)+AE222*BS222)</f>
        <v>0</v>
      </c>
      <c r="CS222" s="2">
        <f t="shared" si="195"/>
        <v>0</v>
      </c>
      <c r="CT222" s="2">
        <f t="shared" si="196"/>
        <v>0</v>
      </c>
      <c r="CU222" s="2">
        <f t="shared" si="197"/>
        <v>0</v>
      </c>
      <c r="CV222" s="2">
        <f t="shared" si="198"/>
        <v>0</v>
      </c>
      <c r="CW222" s="2">
        <f t="shared" si="199"/>
        <v>0</v>
      </c>
      <c r="CX222" s="2">
        <f t="shared" si="200"/>
        <v>38.270000000000003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1009</v>
      </c>
      <c r="DV222" s="2" t="s">
        <v>140</v>
      </c>
      <c r="DW222" s="2" t="s">
        <v>140</v>
      </c>
      <c r="DX222" s="2">
        <v>1000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49994105</v>
      </c>
      <c r="EF222" s="2">
        <v>8</v>
      </c>
      <c r="EG222" s="2" t="s">
        <v>113</v>
      </c>
      <c r="EH222" s="2">
        <v>0</v>
      </c>
      <c r="EI222" s="2" t="s">
        <v>3</v>
      </c>
      <c r="EJ222" s="2">
        <v>1</v>
      </c>
      <c r="EK222" s="2">
        <v>500001</v>
      </c>
      <c r="EL222" s="2" t="s">
        <v>114</v>
      </c>
      <c r="EM222" s="2" t="s">
        <v>115</v>
      </c>
      <c r="EN222" s="2"/>
      <c r="EO222" s="2" t="s">
        <v>3</v>
      </c>
      <c r="EP222" s="2"/>
      <c r="EQ222" s="2">
        <v>131072</v>
      </c>
      <c r="ER222" s="2">
        <v>13721.34</v>
      </c>
      <c r="ES222" s="2">
        <v>13721.34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1720391459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01"/>
        <v>0</v>
      </c>
      <c r="GM222" s="2">
        <f t="shared" si="202"/>
        <v>3.37</v>
      </c>
      <c r="GN222" s="2">
        <f t="shared" si="203"/>
        <v>3.37</v>
      </c>
      <c r="GO222" s="2">
        <f t="shared" si="204"/>
        <v>0</v>
      </c>
      <c r="GP222" s="2">
        <f t="shared" si="205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06"/>
        <v>0</v>
      </c>
      <c r="GW222" s="2">
        <v>1</v>
      </c>
      <c r="GX222" s="2">
        <f t="shared" si="207"/>
        <v>0</v>
      </c>
      <c r="GY222" s="2"/>
      <c r="GZ222" s="2"/>
      <c r="HA222" s="2">
        <v>0</v>
      </c>
      <c r="HB222" s="2">
        <v>0</v>
      </c>
      <c r="HC222" s="2">
        <f t="shared" si="208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374</v>
      </c>
      <c r="F223" t="s">
        <v>375</v>
      </c>
      <c r="G223" t="s">
        <v>376</v>
      </c>
      <c r="H223" t="s">
        <v>140</v>
      </c>
      <c r="I223">
        <f>ROUND(0.01022*24/1000,7)</f>
        <v>2.453E-4</v>
      </c>
      <c r="J223">
        <v>0</v>
      </c>
      <c r="K223">
        <f>ROUND(0.01022*24/1000,7)</f>
        <v>2.453E-4</v>
      </c>
      <c r="O223">
        <f t="shared" si="180"/>
        <v>39.450000000000003</v>
      </c>
      <c r="P223">
        <f t="shared" si="217"/>
        <v>39.450000000000003</v>
      </c>
      <c r="Q223">
        <f t="shared" si="181"/>
        <v>0</v>
      </c>
      <c r="R223">
        <f t="shared" si="182"/>
        <v>0</v>
      </c>
      <c r="S223">
        <f t="shared" si="183"/>
        <v>0</v>
      </c>
      <c r="T223">
        <f t="shared" si="184"/>
        <v>0</v>
      </c>
      <c r="U223">
        <f t="shared" si="185"/>
        <v>0</v>
      </c>
      <c r="V223">
        <f t="shared" si="186"/>
        <v>0</v>
      </c>
      <c r="W223">
        <f t="shared" si="187"/>
        <v>0.01</v>
      </c>
      <c r="X223">
        <f t="shared" si="188"/>
        <v>0</v>
      </c>
      <c r="Y223">
        <f t="shared" si="189"/>
        <v>0</v>
      </c>
      <c r="AA223">
        <v>64976622</v>
      </c>
      <c r="AB223">
        <f t="shared" si="190"/>
        <v>13721.34</v>
      </c>
      <c r="AC223">
        <f t="shared" si="191"/>
        <v>13721.34</v>
      </c>
      <c r="AD223">
        <f t="shared" si="214"/>
        <v>0</v>
      </c>
      <c r="AE223">
        <f t="shared" si="215"/>
        <v>0</v>
      </c>
      <c r="AF223">
        <f t="shared" si="215"/>
        <v>0</v>
      </c>
      <c r="AG223">
        <f t="shared" si="192"/>
        <v>0</v>
      </c>
      <c r="AH223">
        <f t="shared" si="216"/>
        <v>0</v>
      </c>
      <c r="AI223">
        <f t="shared" si="216"/>
        <v>0</v>
      </c>
      <c r="AJ223">
        <f t="shared" si="193"/>
        <v>38.270000000000003</v>
      </c>
      <c r="AK223">
        <v>13721.34</v>
      </c>
      <c r="AL223">
        <v>13721.34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38.270000000000003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11.72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377</v>
      </c>
      <c r="BM223">
        <v>500001</v>
      </c>
      <c r="BN223">
        <v>0</v>
      </c>
      <c r="BO223" t="s">
        <v>375</v>
      </c>
      <c r="BP223">
        <v>1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4"/>
        <v>39.450000000000003</v>
      </c>
      <c r="CQ223">
        <f t="shared" si="218"/>
        <v>160814.1048</v>
      </c>
      <c r="CR223">
        <f>(((ET223)*BB223-(EU223)*BS223)+AE223*BS223)</f>
        <v>0</v>
      </c>
      <c r="CS223">
        <f t="shared" si="195"/>
        <v>0</v>
      </c>
      <c r="CT223">
        <f t="shared" si="196"/>
        <v>0</v>
      </c>
      <c r="CU223">
        <f t="shared" si="197"/>
        <v>0</v>
      </c>
      <c r="CV223">
        <f t="shared" si="198"/>
        <v>0</v>
      </c>
      <c r="CW223">
        <f t="shared" si="199"/>
        <v>0</v>
      </c>
      <c r="CX223">
        <f t="shared" si="200"/>
        <v>38.270000000000003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1009</v>
      </c>
      <c r="DV223" t="s">
        <v>140</v>
      </c>
      <c r="DW223" t="s">
        <v>140</v>
      </c>
      <c r="DX223">
        <v>1000</v>
      </c>
      <c r="DZ223" t="s">
        <v>3</v>
      </c>
      <c r="EA223" t="s">
        <v>3</v>
      </c>
      <c r="EB223" t="s">
        <v>3</v>
      </c>
      <c r="EC223" t="s">
        <v>3</v>
      </c>
      <c r="EE223">
        <v>49994105</v>
      </c>
      <c r="EF223">
        <v>8</v>
      </c>
      <c r="EG223" t="s">
        <v>113</v>
      </c>
      <c r="EH223">
        <v>0</v>
      </c>
      <c r="EI223" t="s">
        <v>3</v>
      </c>
      <c r="EJ223">
        <v>1</v>
      </c>
      <c r="EK223">
        <v>500001</v>
      </c>
      <c r="EL223" t="s">
        <v>114</v>
      </c>
      <c r="EM223" t="s">
        <v>115</v>
      </c>
      <c r="EO223" t="s">
        <v>3</v>
      </c>
      <c r="EQ223">
        <v>131072</v>
      </c>
      <c r="ER223">
        <v>13721.34</v>
      </c>
      <c r="ES223">
        <v>13721.34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1720391459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01"/>
        <v>0</v>
      </c>
      <c r="GM223">
        <f t="shared" si="202"/>
        <v>39.450000000000003</v>
      </c>
      <c r="GN223">
        <f t="shared" si="203"/>
        <v>39.450000000000003</v>
      </c>
      <c r="GO223">
        <f t="shared" si="204"/>
        <v>0</v>
      </c>
      <c r="GP223">
        <f t="shared" si="205"/>
        <v>0</v>
      </c>
      <c r="GR223">
        <v>0</v>
      </c>
      <c r="GS223">
        <v>3</v>
      </c>
      <c r="GT223">
        <v>0</v>
      </c>
      <c r="GU223" t="s">
        <v>3</v>
      </c>
      <c r="GV223">
        <f t="shared" si="206"/>
        <v>0</v>
      </c>
      <c r="GW223">
        <v>1</v>
      </c>
      <c r="GX223">
        <f t="shared" si="207"/>
        <v>0</v>
      </c>
      <c r="HA223">
        <v>0</v>
      </c>
      <c r="HB223">
        <v>0</v>
      </c>
      <c r="HC223">
        <f t="shared" si="208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ROW(SmtRes!A401)</f>
        <v>401</v>
      </c>
      <c r="D224" s="2">
        <f>ROW(EtalonRes!A401)</f>
        <v>401</v>
      </c>
      <c r="E224" s="2" t="s">
        <v>378</v>
      </c>
      <c r="F224" s="2" t="s">
        <v>340</v>
      </c>
      <c r="G224" s="2" t="s">
        <v>341</v>
      </c>
      <c r="H224" s="2" t="s">
        <v>342</v>
      </c>
      <c r="I224" s="2">
        <f>ROUND(0.15*12/1000,7)</f>
        <v>1.8E-3</v>
      </c>
      <c r="J224" s="2">
        <v>0</v>
      </c>
      <c r="K224" s="2">
        <f>ROUND(0.15*12/1000,7)</f>
        <v>1.8E-3</v>
      </c>
      <c r="L224" s="2"/>
      <c r="M224" s="2"/>
      <c r="N224" s="2"/>
      <c r="O224" s="2">
        <f t="shared" si="180"/>
        <v>1.67</v>
      </c>
      <c r="P224" s="2">
        <f t="shared" si="217"/>
        <v>0.19</v>
      </c>
      <c r="Q224" s="2">
        <f t="shared" si="181"/>
        <v>0.36</v>
      </c>
      <c r="R224" s="2">
        <f t="shared" si="182"/>
        <v>0.01</v>
      </c>
      <c r="S224" s="2">
        <f t="shared" si="183"/>
        <v>1.1200000000000001</v>
      </c>
      <c r="T224" s="2">
        <f t="shared" si="184"/>
        <v>0</v>
      </c>
      <c r="U224" s="2">
        <f t="shared" si="185"/>
        <v>0.11663999999999999</v>
      </c>
      <c r="V224" s="2">
        <f t="shared" si="186"/>
        <v>4.3199999999999998E-4</v>
      </c>
      <c r="W224" s="2">
        <f t="shared" si="187"/>
        <v>0</v>
      </c>
      <c r="X224" s="2">
        <f t="shared" si="188"/>
        <v>1.1000000000000001</v>
      </c>
      <c r="Y224" s="2">
        <f t="shared" si="189"/>
        <v>0.57999999999999996</v>
      </c>
      <c r="Z224" s="2"/>
      <c r="AA224" s="2">
        <v>64976624</v>
      </c>
      <c r="AB224" s="2">
        <f t="shared" si="190"/>
        <v>925.28</v>
      </c>
      <c r="AC224" s="2">
        <f t="shared" si="191"/>
        <v>104.03</v>
      </c>
      <c r="AD224" s="2">
        <f>ROUND(((((ET224*ROUND(1.2,7)))-((EU224*ROUND(1.2,7))))+AE224),2)</f>
        <v>197.87</v>
      </c>
      <c r="AE224" s="2">
        <f>ROUND(((EU224*ROUND(1.2,7))),2)</f>
        <v>3.24</v>
      </c>
      <c r="AF224" s="2">
        <f>ROUND(((EV224*ROUND(1.2,7))),2)</f>
        <v>623.38</v>
      </c>
      <c r="AG224" s="2">
        <f t="shared" si="192"/>
        <v>0</v>
      </c>
      <c r="AH224" s="2">
        <f>((EW224*ROUND(1.2,7)))</f>
        <v>64.8</v>
      </c>
      <c r="AI224" s="2">
        <f>((EX224*ROUND(1.2,7)))</f>
        <v>0.24</v>
      </c>
      <c r="AJ224" s="2">
        <f t="shared" si="193"/>
        <v>0</v>
      </c>
      <c r="AK224" s="2">
        <v>788.4</v>
      </c>
      <c r="AL224" s="2">
        <v>104.03</v>
      </c>
      <c r="AM224" s="2">
        <v>164.89</v>
      </c>
      <c r="AN224" s="2">
        <v>2.7</v>
      </c>
      <c r="AO224" s="2">
        <v>519.48</v>
      </c>
      <c r="AP224" s="2">
        <v>0</v>
      </c>
      <c r="AQ224" s="2">
        <v>54</v>
      </c>
      <c r="AR224" s="2">
        <v>0.2</v>
      </c>
      <c r="AS224" s="2">
        <v>0</v>
      </c>
      <c r="AT224" s="2">
        <v>97</v>
      </c>
      <c r="AU224" s="2">
        <v>51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2</v>
      </c>
      <c r="BJ224" s="2" t="s">
        <v>343</v>
      </c>
      <c r="BK224" s="2"/>
      <c r="BL224" s="2"/>
      <c r="BM224" s="2">
        <v>108001</v>
      </c>
      <c r="BN224" s="2">
        <v>0</v>
      </c>
      <c r="BO224" s="2" t="s">
        <v>3</v>
      </c>
      <c r="BP224" s="2">
        <v>0</v>
      </c>
      <c r="BQ224" s="2">
        <v>3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97</v>
      </c>
      <c r="CA224" s="2">
        <v>51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1400</v>
      </c>
      <c r="CO224" s="2">
        <v>0</v>
      </c>
      <c r="CP224" s="2">
        <f t="shared" si="194"/>
        <v>1.6700000000000002</v>
      </c>
      <c r="CQ224" s="2">
        <f t="shared" si="218"/>
        <v>104.03</v>
      </c>
      <c r="CR224" s="2">
        <f>((((ET224*ROUND(1.2,7)))*BB224-((EU224*ROUND(1.2,7)))*BS224)+AE224*BS224)</f>
        <v>197.86799999999997</v>
      </c>
      <c r="CS224" s="2">
        <f t="shared" si="195"/>
        <v>3.24</v>
      </c>
      <c r="CT224" s="2">
        <f t="shared" si="196"/>
        <v>623.38</v>
      </c>
      <c r="CU224" s="2">
        <f t="shared" si="197"/>
        <v>0</v>
      </c>
      <c r="CV224" s="2">
        <f t="shared" si="198"/>
        <v>64.8</v>
      </c>
      <c r="CW224" s="2">
        <f t="shared" si="199"/>
        <v>0.24</v>
      </c>
      <c r="CX224" s="2">
        <f t="shared" si="200"/>
        <v>0</v>
      </c>
      <c r="CY224" s="2">
        <f>(((S224+R224)*AT224)/100)</f>
        <v>1.0961000000000001</v>
      </c>
      <c r="CZ224" s="2">
        <f>(((S224+R224)*AU224)/100)</f>
        <v>0.57630000000000003</v>
      </c>
      <c r="DA224" s="2"/>
      <c r="DB224" s="2">
        <v>49</v>
      </c>
      <c r="DC224" s="2" t="s">
        <v>3</v>
      </c>
      <c r="DD224" s="2" t="s">
        <v>3</v>
      </c>
      <c r="DE224" s="2" t="s">
        <v>30</v>
      </c>
      <c r="DF224" s="2" t="s">
        <v>30</v>
      </c>
      <c r="DG224" s="2" t="s">
        <v>30</v>
      </c>
      <c r="DH224" s="2" t="s">
        <v>3</v>
      </c>
      <c r="DI224" s="2" t="s">
        <v>30</v>
      </c>
      <c r="DJ224" s="2" t="s">
        <v>30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342</v>
      </c>
      <c r="DW224" s="2" t="s">
        <v>342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49994016</v>
      </c>
      <c r="EF224" s="2">
        <v>3</v>
      </c>
      <c r="EG224" s="2" t="s">
        <v>31</v>
      </c>
      <c r="EH224" s="2">
        <v>0</v>
      </c>
      <c r="EI224" s="2" t="s">
        <v>3</v>
      </c>
      <c r="EJ224" s="2">
        <v>2</v>
      </c>
      <c r="EK224" s="2">
        <v>108001</v>
      </c>
      <c r="EL224" s="2" t="s">
        <v>32</v>
      </c>
      <c r="EM224" s="2" t="s">
        <v>33</v>
      </c>
      <c r="EN224" s="2"/>
      <c r="EO224" s="2" t="s">
        <v>34</v>
      </c>
      <c r="EP224" s="2"/>
      <c r="EQ224" s="2">
        <v>131072</v>
      </c>
      <c r="ER224" s="2">
        <v>788.4</v>
      </c>
      <c r="ES224" s="2">
        <v>104.03</v>
      </c>
      <c r="ET224" s="2">
        <v>164.89</v>
      </c>
      <c r="EU224" s="2">
        <v>2.7</v>
      </c>
      <c r="EV224" s="2">
        <v>519.48</v>
      </c>
      <c r="EW224" s="2">
        <v>54</v>
      </c>
      <c r="EX224" s="2">
        <v>0.2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97</v>
      </c>
      <c r="FY224" s="2">
        <v>51</v>
      </c>
      <c r="FZ224" s="2"/>
      <c r="GA224" s="2" t="s">
        <v>3</v>
      </c>
      <c r="GB224" s="2"/>
      <c r="GC224" s="2"/>
      <c r="GD224" s="2">
        <v>1</v>
      </c>
      <c r="GE224" s="2"/>
      <c r="GF224" s="2">
        <v>-655114594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01"/>
        <v>0</v>
      </c>
      <c r="GM224" s="2">
        <f t="shared" si="202"/>
        <v>3.35</v>
      </c>
      <c r="GN224" s="2">
        <f t="shared" si="203"/>
        <v>0</v>
      </c>
      <c r="GO224" s="2">
        <f t="shared" si="204"/>
        <v>3.35</v>
      </c>
      <c r="GP224" s="2">
        <f t="shared" si="205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06"/>
        <v>0</v>
      </c>
      <c r="GW224" s="2">
        <v>1</v>
      </c>
      <c r="GX224" s="2">
        <f t="shared" si="207"/>
        <v>0</v>
      </c>
      <c r="GY224" s="2"/>
      <c r="GZ224" s="2"/>
      <c r="HA224" s="2">
        <v>0</v>
      </c>
      <c r="HB224" s="2">
        <v>0</v>
      </c>
      <c r="HC224" s="2">
        <f t="shared" si="208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35</v>
      </c>
      <c r="HO224" s="2" t="s">
        <v>36</v>
      </c>
      <c r="HP224" s="2" t="s">
        <v>32</v>
      </c>
      <c r="HQ224" s="2" t="s">
        <v>32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ROW(SmtRes!A410)</f>
        <v>410</v>
      </c>
      <c r="D225">
        <f>ROW(EtalonRes!A410)</f>
        <v>410</v>
      </c>
      <c r="E225" t="s">
        <v>378</v>
      </c>
      <c r="F225" t="s">
        <v>340</v>
      </c>
      <c r="G225" t="s">
        <v>341</v>
      </c>
      <c r="H225" t="s">
        <v>342</v>
      </c>
      <c r="I225">
        <f>ROUND(0.15*12/1000,7)</f>
        <v>1.8E-3</v>
      </c>
      <c r="J225">
        <v>0</v>
      </c>
      <c r="K225">
        <f>ROUND(0.15*12/1000,7)</f>
        <v>1.8E-3</v>
      </c>
      <c r="O225">
        <f t="shared" si="180"/>
        <v>64.39</v>
      </c>
      <c r="P225">
        <f t="shared" si="217"/>
        <v>3.53</v>
      </c>
      <c r="Q225">
        <f t="shared" si="181"/>
        <v>3.71</v>
      </c>
      <c r="R225">
        <f t="shared" si="182"/>
        <v>0.3</v>
      </c>
      <c r="S225">
        <f t="shared" si="183"/>
        <v>57.15</v>
      </c>
      <c r="T225">
        <f t="shared" si="184"/>
        <v>0</v>
      </c>
      <c r="U225">
        <f t="shared" si="185"/>
        <v>0.11663999999999999</v>
      </c>
      <c r="V225">
        <f t="shared" si="186"/>
        <v>4.3199999999999998E-4</v>
      </c>
      <c r="W225">
        <f t="shared" si="187"/>
        <v>0</v>
      </c>
      <c r="X225">
        <f t="shared" si="188"/>
        <v>55.73</v>
      </c>
      <c r="Y225">
        <f t="shared" si="189"/>
        <v>29.3</v>
      </c>
      <c r="AA225">
        <v>64976622</v>
      </c>
      <c r="AB225">
        <f t="shared" si="190"/>
        <v>925.28</v>
      </c>
      <c r="AC225">
        <f t="shared" si="191"/>
        <v>104.03</v>
      </c>
      <c r="AD225">
        <f>ROUND(((((ET225*ROUND(1.2,7)))-((EU225*ROUND(1.2,7))))+AE225),2)</f>
        <v>197.87</v>
      </c>
      <c r="AE225">
        <f>ROUND(((EU225*ROUND(1.2,7))),2)</f>
        <v>3.24</v>
      </c>
      <c r="AF225">
        <f>ROUND(((EV225*ROUND(1.2,7))),2)</f>
        <v>623.38</v>
      </c>
      <c r="AG225">
        <f t="shared" si="192"/>
        <v>0</v>
      </c>
      <c r="AH225">
        <f>((EW225*ROUND(1.2,7)))</f>
        <v>64.8</v>
      </c>
      <c r="AI225">
        <f>((EX225*ROUND(1.2,7)))</f>
        <v>0.24</v>
      </c>
      <c r="AJ225">
        <f t="shared" si="193"/>
        <v>0</v>
      </c>
      <c r="AK225">
        <v>788.4</v>
      </c>
      <c r="AL225">
        <v>104.03</v>
      </c>
      <c r="AM225">
        <v>164.89</v>
      </c>
      <c r="AN225">
        <v>2.7</v>
      </c>
      <c r="AO225">
        <v>519.48</v>
      </c>
      <c r="AP225">
        <v>0</v>
      </c>
      <c r="AQ225">
        <v>54</v>
      </c>
      <c r="AR225">
        <v>0.2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50.93</v>
      </c>
      <c r="BB225">
        <v>10.42</v>
      </c>
      <c r="BC225">
        <v>18.86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343</v>
      </c>
      <c r="BM225">
        <v>108001</v>
      </c>
      <c r="BN225">
        <v>0</v>
      </c>
      <c r="BO225" t="s">
        <v>340</v>
      </c>
      <c r="BP225">
        <v>1</v>
      </c>
      <c r="BQ225">
        <v>3</v>
      </c>
      <c r="BR225">
        <v>0</v>
      </c>
      <c r="BS225">
        <v>50.93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1400</v>
      </c>
      <c r="CO225">
        <v>0</v>
      </c>
      <c r="CP225">
        <f t="shared" si="194"/>
        <v>64.39</v>
      </c>
      <c r="CQ225">
        <f t="shared" si="218"/>
        <v>1962.0057999999999</v>
      </c>
      <c r="CR225">
        <f>((((ET225*ROUND(1.2,7)))*BB225-((EU225*ROUND(1.2,7)))*BS225)+AE225*BS225)</f>
        <v>2061.7845599999996</v>
      </c>
      <c r="CS225">
        <f t="shared" si="195"/>
        <v>165.01320000000001</v>
      </c>
      <c r="CT225">
        <f t="shared" si="196"/>
        <v>31748.743399999999</v>
      </c>
      <c r="CU225">
        <f t="shared" si="197"/>
        <v>0</v>
      </c>
      <c r="CV225">
        <f t="shared" si="198"/>
        <v>64.8</v>
      </c>
      <c r="CW225">
        <f t="shared" si="199"/>
        <v>0.24</v>
      </c>
      <c r="CX225">
        <f t="shared" si="200"/>
        <v>0</v>
      </c>
      <c r="CY225">
        <f>(((S225+R225)*AT225)/100)</f>
        <v>55.726499999999994</v>
      </c>
      <c r="CZ225">
        <f>(((S225+R225)*AU225)/100)</f>
        <v>29.299499999999998</v>
      </c>
      <c r="DB225">
        <v>50</v>
      </c>
      <c r="DC225" t="s">
        <v>3</v>
      </c>
      <c r="DD225" t="s">
        <v>3</v>
      </c>
      <c r="DE225" t="s">
        <v>30</v>
      </c>
      <c r="DF225" t="s">
        <v>30</v>
      </c>
      <c r="DG225" t="s">
        <v>30</v>
      </c>
      <c r="DH225" t="s">
        <v>3</v>
      </c>
      <c r="DI225" t="s">
        <v>30</v>
      </c>
      <c r="DJ225" t="s">
        <v>30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342</v>
      </c>
      <c r="DW225" t="s">
        <v>342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49994016</v>
      </c>
      <c r="EF225">
        <v>3</v>
      </c>
      <c r="EG225" t="s">
        <v>31</v>
      </c>
      <c r="EH225">
        <v>0</v>
      </c>
      <c r="EI225" t="s">
        <v>3</v>
      </c>
      <c r="EJ225">
        <v>2</v>
      </c>
      <c r="EK225">
        <v>108001</v>
      </c>
      <c r="EL225" t="s">
        <v>32</v>
      </c>
      <c r="EM225" t="s">
        <v>33</v>
      </c>
      <c r="EO225" t="s">
        <v>34</v>
      </c>
      <c r="EQ225">
        <v>131072</v>
      </c>
      <c r="ER225">
        <v>788.4</v>
      </c>
      <c r="ES225">
        <v>104.03</v>
      </c>
      <c r="ET225">
        <v>164.89</v>
      </c>
      <c r="EU225">
        <v>2.7</v>
      </c>
      <c r="EV225">
        <v>519.48</v>
      </c>
      <c r="EW225">
        <v>54</v>
      </c>
      <c r="EX225">
        <v>0.2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-655114594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01"/>
        <v>0</v>
      </c>
      <c r="GM225">
        <f t="shared" si="202"/>
        <v>149.41999999999999</v>
      </c>
      <c r="GN225">
        <f t="shared" si="203"/>
        <v>0</v>
      </c>
      <c r="GO225">
        <f t="shared" si="204"/>
        <v>149.41999999999999</v>
      </c>
      <c r="GP225">
        <f t="shared" si="205"/>
        <v>0</v>
      </c>
      <c r="GR225">
        <v>0</v>
      </c>
      <c r="GS225">
        <v>3</v>
      </c>
      <c r="GT225">
        <v>0</v>
      </c>
      <c r="GU225" t="s">
        <v>3</v>
      </c>
      <c r="GV225">
        <f t="shared" si="206"/>
        <v>0</v>
      </c>
      <c r="GW225">
        <v>1</v>
      </c>
      <c r="GX225">
        <f t="shared" si="207"/>
        <v>0</v>
      </c>
      <c r="HA225">
        <v>0</v>
      </c>
      <c r="HB225">
        <v>0</v>
      </c>
      <c r="HC225">
        <f t="shared" si="208"/>
        <v>0</v>
      </c>
      <c r="HE225" t="s">
        <v>3</v>
      </c>
      <c r="HF225" t="s">
        <v>3</v>
      </c>
      <c r="HM225" t="s">
        <v>3</v>
      </c>
      <c r="HN225" t="s">
        <v>35</v>
      </c>
      <c r="HO225" t="s">
        <v>36</v>
      </c>
      <c r="HP225" t="s">
        <v>32</v>
      </c>
      <c r="HQ225" t="s">
        <v>32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379</v>
      </c>
      <c r="F226" s="2" t="s">
        <v>380</v>
      </c>
      <c r="G226" s="2" t="s">
        <v>381</v>
      </c>
      <c r="H226" s="2" t="s">
        <v>49</v>
      </c>
      <c r="I226" s="2">
        <v>12</v>
      </c>
      <c r="J226" s="2">
        <v>0</v>
      </c>
      <c r="K226" s="2">
        <v>12</v>
      </c>
      <c r="L226" s="2"/>
      <c r="M226" s="2"/>
      <c r="N226" s="2"/>
      <c r="O226" s="2">
        <f t="shared" si="180"/>
        <v>6120</v>
      </c>
      <c r="P226" s="2">
        <f>ROUND(ROUND(CQ226*I226,2)/BC226,2)</f>
        <v>6120</v>
      </c>
      <c r="Q226" s="2">
        <f t="shared" si="181"/>
        <v>0</v>
      </c>
      <c r="R226" s="2">
        <f t="shared" si="182"/>
        <v>0</v>
      </c>
      <c r="S226" s="2">
        <f t="shared" si="183"/>
        <v>0</v>
      </c>
      <c r="T226" s="2">
        <f t="shared" si="184"/>
        <v>0</v>
      </c>
      <c r="U226" s="2">
        <f t="shared" si="185"/>
        <v>0</v>
      </c>
      <c r="V226" s="2">
        <f t="shared" si="186"/>
        <v>0</v>
      </c>
      <c r="W226" s="2">
        <f t="shared" si="187"/>
        <v>0</v>
      </c>
      <c r="X226" s="2">
        <f t="shared" si="188"/>
        <v>0</v>
      </c>
      <c r="Y226" s="2">
        <f t="shared" si="189"/>
        <v>0</v>
      </c>
      <c r="Z226" s="2"/>
      <c r="AA226" s="2">
        <v>64976624</v>
      </c>
      <c r="AB226" s="2">
        <f t="shared" si="190"/>
        <v>510</v>
      </c>
      <c r="AC226" s="2">
        <f t="shared" si="191"/>
        <v>510</v>
      </c>
      <c r="AD226" s="2">
        <f t="shared" ref="AD226:AD237" si="219">ROUND((((ET226)-(EU226))+AE226),2)</f>
        <v>0</v>
      </c>
      <c r="AE226" s="2">
        <f t="shared" ref="AE226:AE237" si="220">ROUND((EU226),2)</f>
        <v>0</v>
      </c>
      <c r="AF226" s="2">
        <f t="shared" ref="AF226:AF237" si="221">ROUND((EV226),2)</f>
        <v>0</v>
      </c>
      <c r="AG226" s="2">
        <f t="shared" si="192"/>
        <v>0</v>
      </c>
      <c r="AH226" s="2">
        <f t="shared" ref="AH226:AH237" si="222">(EW226)</f>
        <v>0</v>
      </c>
      <c r="AI226" s="2">
        <f t="shared" ref="AI226:AI237" si="223">(EX226)</f>
        <v>0</v>
      </c>
      <c r="AJ226" s="2">
        <f t="shared" si="193"/>
        <v>0</v>
      </c>
      <c r="AK226" s="2">
        <v>510</v>
      </c>
      <c r="AL226" s="2">
        <v>510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2</v>
      </c>
      <c r="BJ226" s="2" t="s">
        <v>3</v>
      </c>
      <c r="BK226" s="2"/>
      <c r="BL226" s="2"/>
      <c r="BM226" s="2">
        <v>500004</v>
      </c>
      <c r="BN226" s="2">
        <v>0</v>
      </c>
      <c r="BO226" s="2" t="s">
        <v>3</v>
      </c>
      <c r="BP226" s="2">
        <v>0</v>
      </c>
      <c r="BQ226" s="2">
        <v>14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94"/>
        <v>6120</v>
      </c>
      <c r="CQ226" s="2">
        <f>AC226</f>
        <v>510</v>
      </c>
      <c r="CR226" s="2">
        <f>(((ET226)-(EU226)*BS226)+AE226*BS226)</f>
        <v>0</v>
      </c>
      <c r="CS226" s="2">
        <f t="shared" si="195"/>
        <v>0</v>
      </c>
      <c r="CT226" s="2">
        <f t="shared" si="196"/>
        <v>0</v>
      </c>
      <c r="CU226" s="2">
        <f t="shared" si="197"/>
        <v>0</v>
      </c>
      <c r="CV226" s="2">
        <f t="shared" si="198"/>
        <v>0</v>
      </c>
      <c r="CW226" s="2">
        <f t="shared" si="199"/>
        <v>0</v>
      </c>
      <c r="CX226" s="2">
        <f t="shared" si="200"/>
        <v>0</v>
      </c>
      <c r="CY226" s="2">
        <f>0</f>
        <v>0</v>
      </c>
      <c r="CZ226" s="2">
        <f>0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1010</v>
      </c>
      <c r="DV226" s="2" t="s">
        <v>49</v>
      </c>
      <c r="DW226" s="2" t="s">
        <v>49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49994437</v>
      </c>
      <c r="EF226" s="2">
        <v>14</v>
      </c>
      <c r="EG226" s="2" t="s">
        <v>42</v>
      </c>
      <c r="EH226" s="2">
        <v>0</v>
      </c>
      <c r="EI226" s="2" t="s">
        <v>3</v>
      </c>
      <c r="EJ226" s="2">
        <v>2</v>
      </c>
      <c r="EK226" s="2">
        <v>500004</v>
      </c>
      <c r="EL226" s="2" t="s">
        <v>43</v>
      </c>
      <c r="EM226" s="2" t="s">
        <v>44</v>
      </c>
      <c r="EN226" s="2"/>
      <c r="EO226" s="2" t="s">
        <v>3</v>
      </c>
      <c r="EP226" s="2"/>
      <c r="EQ226" s="2">
        <v>131072</v>
      </c>
      <c r="ER226" s="2">
        <v>46.5</v>
      </c>
      <c r="ES226" s="2">
        <v>510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5</v>
      </c>
      <c r="FA226" s="2"/>
      <c r="FB226" s="2"/>
      <c r="FC226" s="2">
        <v>0</v>
      </c>
      <c r="FD226" s="2">
        <v>18</v>
      </c>
      <c r="FE226" s="2"/>
      <c r="FF226" s="2">
        <v>500</v>
      </c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382</v>
      </c>
      <c r="GB226" s="2"/>
      <c r="GC226" s="2"/>
      <c r="GD226" s="2">
        <v>1</v>
      </c>
      <c r="GE226" s="2"/>
      <c r="GF226" s="2">
        <v>1565604939</v>
      </c>
      <c r="GG226" s="2">
        <v>2</v>
      </c>
      <c r="GH226" s="2">
        <v>3</v>
      </c>
      <c r="GI226" s="2">
        <v>-2</v>
      </c>
      <c r="GJ226" s="2">
        <v>0</v>
      </c>
      <c r="GK226" s="2">
        <v>0</v>
      </c>
      <c r="GL226" s="2">
        <f t="shared" si="201"/>
        <v>0</v>
      </c>
      <c r="GM226" s="2">
        <f t="shared" si="202"/>
        <v>6120</v>
      </c>
      <c r="GN226" s="2">
        <f t="shared" si="203"/>
        <v>0</v>
      </c>
      <c r="GO226" s="2">
        <f t="shared" si="204"/>
        <v>6120</v>
      </c>
      <c r="GP226" s="2">
        <f t="shared" si="205"/>
        <v>0</v>
      </c>
      <c r="GQ226" s="2"/>
      <c r="GR226" s="2">
        <v>1</v>
      </c>
      <c r="GS226" s="2">
        <v>1</v>
      </c>
      <c r="GT226" s="2">
        <v>0</v>
      </c>
      <c r="GU226" s="2" t="s">
        <v>3</v>
      </c>
      <c r="GV226" s="2">
        <f t="shared" si="206"/>
        <v>0</v>
      </c>
      <c r="GW226" s="2">
        <v>1</v>
      </c>
      <c r="GX226" s="2">
        <f t="shared" si="207"/>
        <v>0</v>
      </c>
      <c r="GY226" s="2"/>
      <c r="GZ226" s="2"/>
      <c r="HA226" s="2">
        <v>0</v>
      </c>
      <c r="HB226" s="2">
        <v>0</v>
      </c>
      <c r="HC226" s="2">
        <f t="shared" si="208"/>
        <v>0</v>
      </c>
      <c r="HD226" s="2"/>
      <c r="HE226" s="2" t="s">
        <v>46</v>
      </c>
      <c r="HF226" s="2" t="s">
        <v>37</v>
      </c>
      <c r="HG226" s="2">
        <f>ROUND(AC226*I226,2)</f>
        <v>6120</v>
      </c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379</v>
      </c>
      <c r="F227" t="s">
        <v>380</v>
      </c>
      <c r="G227" t="s">
        <v>381</v>
      </c>
      <c r="H227" t="s">
        <v>49</v>
      </c>
      <c r="I227">
        <v>12</v>
      </c>
      <c r="J227">
        <v>0</v>
      </c>
      <c r="K227">
        <v>12</v>
      </c>
      <c r="O227">
        <f t="shared" si="180"/>
        <v>6120</v>
      </c>
      <c r="P227">
        <f t="shared" ref="P227:P239" si="224">ROUND(CQ227*I227,2)</f>
        <v>6120</v>
      </c>
      <c r="Q227">
        <f t="shared" si="181"/>
        <v>0</v>
      </c>
      <c r="R227">
        <f t="shared" si="182"/>
        <v>0</v>
      </c>
      <c r="S227">
        <f t="shared" si="183"/>
        <v>0</v>
      </c>
      <c r="T227">
        <f t="shared" si="184"/>
        <v>0</v>
      </c>
      <c r="U227">
        <f t="shared" si="185"/>
        <v>0</v>
      </c>
      <c r="V227">
        <f t="shared" si="186"/>
        <v>0</v>
      </c>
      <c r="W227">
        <f t="shared" si="187"/>
        <v>0</v>
      </c>
      <c r="X227">
        <f t="shared" si="188"/>
        <v>0</v>
      </c>
      <c r="Y227">
        <f t="shared" si="189"/>
        <v>0</v>
      </c>
      <c r="AA227">
        <v>64976622</v>
      </c>
      <c r="AB227">
        <f t="shared" si="190"/>
        <v>510</v>
      </c>
      <c r="AC227">
        <f t="shared" si="191"/>
        <v>510</v>
      </c>
      <c r="AD227">
        <f t="shared" si="219"/>
        <v>0</v>
      </c>
      <c r="AE227">
        <f t="shared" si="220"/>
        <v>0</v>
      </c>
      <c r="AF227">
        <f t="shared" si="221"/>
        <v>0</v>
      </c>
      <c r="AG227">
        <f t="shared" si="192"/>
        <v>0</v>
      </c>
      <c r="AH227">
        <f t="shared" si="222"/>
        <v>0</v>
      </c>
      <c r="AI227">
        <f t="shared" si="223"/>
        <v>0</v>
      </c>
      <c r="AJ227">
        <f t="shared" si="193"/>
        <v>0</v>
      </c>
      <c r="AK227">
        <v>510</v>
      </c>
      <c r="AL227">
        <v>510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9.2200000000000006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500004</v>
      </c>
      <c r="BN227">
        <v>0</v>
      </c>
      <c r="BO227" t="s">
        <v>3</v>
      </c>
      <c r="BP227">
        <v>0</v>
      </c>
      <c r="BQ227">
        <v>14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4"/>
        <v>6120</v>
      </c>
      <c r="CQ227">
        <f>AC227</f>
        <v>510</v>
      </c>
      <c r="CR227">
        <f>(((ET227)-(EU227)*BS227)+AE227*BS227)</f>
        <v>0</v>
      </c>
      <c r="CS227">
        <f t="shared" si="195"/>
        <v>0</v>
      </c>
      <c r="CT227">
        <f t="shared" si="196"/>
        <v>0</v>
      </c>
      <c r="CU227">
        <f t="shared" si="197"/>
        <v>0</v>
      </c>
      <c r="CV227">
        <f t="shared" si="198"/>
        <v>0</v>
      </c>
      <c r="CW227">
        <f t="shared" si="199"/>
        <v>0</v>
      </c>
      <c r="CX227">
        <f t="shared" si="200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1010</v>
      </c>
      <c r="DV227" t="s">
        <v>49</v>
      </c>
      <c r="DW227" t="s">
        <v>49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49994437</v>
      </c>
      <c r="EF227">
        <v>14</v>
      </c>
      <c r="EG227" t="s">
        <v>42</v>
      </c>
      <c r="EH227">
        <v>0</v>
      </c>
      <c r="EI227" t="s">
        <v>3</v>
      </c>
      <c r="EJ227">
        <v>2</v>
      </c>
      <c r="EK227">
        <v>500004</v>
      </c>
      <c r="EL227" t="s">
        <v>43</v>
      </c>
      <c r="EM227" t="s">
        <v>44</v>
      </c>
      <c r="EO227" t="s">
        <v>3</v>
      </c>
      <c r="EQ227">
        <v>131072</v>
      </c>
      <c r="ER227">
        <v>510</v>
      </c>
      <c r="ES227">
        <v>510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5</v>
      </c>
      <c r="FC227">
        <v>0</v>
      </c>
      <c r="FD227">
        <v>18</v>
      </c>
      <c r="FF227">
        <v>500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382</v>
      </c>
      <c r="GD227">
        <v>1</v>
      </c>
      <c r="GF227">
        <v>1565604939</v>
      </c>
      <c r="GG227">
        <v>2</v>
      </c>
      <c r="GH227">
        <v>3</v>
      </c>
      <c r="GI227">
        <v>3</v>
      </c>
      <c r="GJ227">
        <v>0</v>
      </c>
      <c r="GK227">
        <v>0</v>
      </c>
      <c r="GL227">
        <f t="shared" si="201"/>
        <v>0</v>
      </c>
      <c r="GM227">
        <f t="shared" si="202"/>
        <v>6120</v>
      </c>
      <c r="GN227">
        <f t="shared" si="203"/>
        <v>0</v>
      </c>
      <c r="GO227">
        <f t="shared" si="204"/>
        <v>6120</v>
      </c>
      <c r="GP227">
        <f t="shared" si="205"/>
        <v>0</v>
      </c>
      <c r="GR227">
        <v>1</v>
      </c>
      <c r="GS227">
        <v>1</v>
      </c>
      <c r="GT227">
        <v>0</v>
      </c>
      <c r="GU227" t="s">
        <v>3</v>
      </c>
      <c r="GV227">
        <f t="shared" si="206"/>
        <v>0</v>
      </c>
      <c r="GW227">
        <v>1</v>
      </c>
      <c r="GX227">
        <f t="shared" si="207"/>
        <v>0</v>
      </c>
      <c r="HA227">
        <v>0</v>
      </c>
      <c r="HB227">
        <v>0</v>
      </c>
      <c r="HC227">
        <f t="shared" si="208"/>
        <v>0</v>
      </c>
      <c r="HE227" t="s">
        <v>46</v>
      </c>
      <c r="HF227" t="s">
        <v>37</v>
      </c>
      <c r="HG227">
        <f>ROUND(AC227*I227,2)</f>
        <v>6120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383</v>
      </c>
      <c r="F228" s="2" t="s">
        <v>384</v>
      </c>
      <c r="G228" s="2" t="s">
        <v>385</v>
      </c>
      <c r="H228" s="2" t="s">
        <v>140</v>
      </c>
      <c r="I228" s="2">
        <f>ROUND(0.46*24/1000,7)</f>
        <v>1.1039999999999999E-2</v>
      </c>
      <c r="J228" s="2">
        <v>0</v>
      </c>
      <c r="K228" s="2">
        <f>ROUND(0.46*24/1000,7)</f>
        <v>1.1039999999999999E-2</v>
      </c>
      <c r="L228" s="2"/>
      <c r="M228" s="2"/>
      <c r="N228" s="2"/>
      <c r="O228" s="2">
        <f t="shared" ref="O228:O259" si="225">ROUND(CP228,2)</f>
        <v>114.82</v>
      </c>
      <c r="P228" s="2">
        <f t="shared" si="224"/>
        <v>114.82</v>
      </c>
      <c r="Q228" s="2">
        <f t="shared" ref="Q228:Q259" si="226">ROUND(CR228*I228,2)</f>
        <v>0</v>
      </c>
      <c r="R228" s="2">
        <f t="shared" ref="R228:R259" si="227">ROUND(CS228*I228,2)</f>
        <v>0</v>
      </c>
      <c r="S228" s="2">
        <f t="shared" ref="S228:S259" si="228">ROUND(CT228*I228,2)</f>
        <v>0</v>
      </c>
      <c r="T228" s="2">
        <f t="shared" ref="T228:T259" si="229">ROUND(CU228*I228,2)</f>
        <v>0</v>
      </c>
      <c r="U228" s="2">
        <f t="shared" ref="U228:U259" si="230">ROUND(CV228*I228,7)</f>
        <v>0</v>
      </c>
      <c r="V228" s="2">
        <f t="shared" ref="V228:V259" si="231">ROUND(CW228*I228,7)</f>
        <v>0</v>
      </c>
      <c r="W228" s="2">
        <f t="shared" ref="W228:W259" si="232">ROUND(CX228*I228,2)</f>
        <v>0.42</v>
      </c>
      <c r="X228" s="2">
        <f t="shared" ref="X228:X259" si="233">ROUND(CY228,2)</f>
        <v>0</v>
      </c>
      <c r="Y228" s="2">
        <f t="shared" ref="Y228:Y259" si="234">ROUND(CZ228,2)</f>
        <v>0</v>
      </c>
      <c r="Z228" s="2"/>
      <c r="AA228" s="2">
        <v>64976624</v>
      </c>
      <c r="AB228" s="2">
        <f t="shared" ref="AB228:AB259" si="235">ROUND((AC228+AD228+AF228),2)</f>
        <v>10400</v>
      </c>
      <c r="AC228" s="2">
        <f t="shared" ref="AC228:AC259" si="236">ROUND((ES228),2)</f>
        <v>10400</v>
      </c>
      <c r="AD228" s="2">
        <f t="shared" si="219"/>
        <v>0</v>
      </c>
      <c r="AE228" s="2">
        <f t="shared" si="220"/>
        <v>0</v>
      </c>
      <c r="AF228" s="2">
        <f t="shared" si="221"/>
        <v>0</v>
      </c>
      <c r="AG228" s="2">
        <f t="shared" ref="AG228:AG259" si="237">ROUND((AP228),2)</f>
        <v>0</v>
      </c>
      <c r="AH228" s="2">
        <f t="shared" si="222"/>
        <v>0</v>
      </c>
      <c r="AI228" s="2">
        <f t="shared" si="223"/>
        <v>0</v>
      </c>
      <c r="AJ228" s="2">
        <f t="shared" ref="AJ228:AJ259" si="238">(AS228)</f>
        <v>38.270000000000003</v>
      </c>
      <c r="AK228" s="2">
        <v>10400</v>
      </c>
      <c r="AL228" s="2">
        <v>10400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38.270000000000003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386</v>
      </c>
      <c r="BK228" s="2"/>
      <c r="BL228" s="2"/>
      <c r="BM228" s="2">
        <v>500001</v>
      </c>
      <c r="BN228" s="2">
        <v>0</v>
      </c>
      <c r="BO228" s="2" t="s">
        <v>3</v>
      </c>
      <c r="BP228" s="2">
        <v>0</v>
      </c>
      <c r="BQ228" s="2">
        <v>8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ref="CP228:CP259" si="239">(P228+Q228+S228)</f>
        <v>114.82</v>
      </c>
      <c r="CQ228" s="2">
        <f t="shared" ref="CQ228:CQ239" si="240">AC228*BC228</f>
        <v>10400</v>
      </c>
      <c r="CR228" s="2">
        <f t="shared" ref="CR228:CR237" si="241">(((ET228)*BB228-(EU228)*BS228)+AE228*BS228)</f>
        <v>0</v>
      </c>
      <c r="CS228" s="2">
        <f t="shared" ref="CS228:CS259" si="242">AE228*BS228</f>
        <v>0</v>
      </c>
      <c r="CT228" s="2">
        <f t="shared" ref="CT228:CT259" si="243">AF228*BA228</f>
        <v>0</v>
      </c>
      <c r="CU228" s="2">
        <f t="shared" ref="CU228:CU259" si="244">AG228</f>
        <v>0</v>
      </c>
      <c r="CV228" s="2">
        <f t="shared" ref="CV228:CV259" si="245">AH228</f>
        <v>0</v>
      </c>
      <c r="CW228" s="2">
        <f t="shared" ref="CW228:CW259" si="246">AI228</f>
        <v>0</v>
      </c>
      <c r="CX228" s="2">
        <f t="shared" ref="CX228:CX259" si="247">AJ228</f>
        <v>38.270000000000003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1009</v>
      </c>
      <c r="DV228" s="2" t="s">
        <v>140</v>
      </c>
      <c r="DW228" s="2" t="s">
        <v>140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49994105</v>
      </c>
      <c r="EF228" s="2">
        <v>8</v>
      </c>
      <c r="EG228" s="2" t="s">
        <v>113</v>
      </c>
      <c r="EH228" s="2">
        <v>0</v>
      </c>
      <c r="EI228" s="2" t="s">
        <v>3</v>
      </c>
      <c r="EJ228" s="2">
        <v>1</v>
      </c>
      <c r="EK228" s="2">
        <v>500001</v>
      </c>
      <c r="EL228" s="2" t="s">
        <v>114</v>
      </c>
      <c r="EM228" s="2" t="s">
        <v>115</v>
      </c>
      <c r="EN228" s="2"/>
      <c r="EO228" s="2" t="s">
        <v>3</v>
      </c>
      <c r="EP228" s="2"/>
      <c r="EQ228" s="2">
        <v>131072</v>
      </c>
      <c r="ER228" s="2">
        <v>10400</v>
      </c>
      <c r="ES228" s="2">
        <v>10400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230378248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ref="GL228:GL259" si="248">ROUND(IF(AND(BH228=3,BI228=3,FS228&lt;&gt;0),P228,0),2)</f>
        <v>0</v>
      </c>
      <c r="GM228" s="2">
        <f t="shared" ref="GM228:GM259" si="249">ROUND(O228+X228+Y228,2)+GX228</f>
        <v>114.82</v>
      </c>
      <c r="GN228" s="2">
        <f t="shared" ref="GN228:GN259" si="250">IF(OR(BI228=0,BI228=1),GM228-GX228,0)</f>
        <v>114.82</v>
      </c>
      <c r="GO228" s="2">
        <f t="shared" ref="GO228:GO259" si="251">IF(BI228=2,GM228-GX228,0)</f>
        <v>0</v>
      </c>
      <c r="GP228" s="2">
        <f t="shared" ref="GP228:GP259" si="252">IF(BI228=4,GM228-GX228,0)</f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ref="GV228:GV259" si="253">ROUND((GT228),2)</f>
        <v>0</v>
      </c>
      <c r="GW228" s="2">
        <v>1</v>
      </c>
      <c r="GX228" s="2">
        <f t="shared" ref="GX228:GX259" si="254">ROUND(HC228*I228,2)</f>
        <v>0</v>
      </c>
      <c r="GY228" s="2"/>
      <c r="GZ228" s="2"/>
      <c r="HA228" s="2">
        <v>0</v>
      </c>
      <c r="HB228" s="2">
        <v>0</v>
      </c>
      <c r="HC228" s="2">
        <f t="shared" ref="HC228:HC259" si="255">GV228*GW228</f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E229" t="s">
        <v>383</v>
      </c>
      <c r="F229" t="s">
        <v>384</v>
      </c>
      <c r="G229" t="s">
        <v>385</v>
      </c>
      <c r="H229" t="s">
        <v>140</v>
      </c>
      <c r="I229">
        <f>ROUND(0.46*24/1000,7)</f>
        <v>1.1039999999999999E-2</v>
      </c>
      <c r="J229">
        <v>0</v>
      </c>
      <c r="K229">
        <f>ROUND(0.46*24/1000,7)</f>
        <v>1.1039999999999999E-2</v>
      </c>
      <c r="O229">
        <f t="shared" si="225"/>
        <v>1000.05</v>
      </c>
      <c r="P229">
        <f t="shared" si="224"/>
        <v>1000.05</v>
      </c>
      <c r="Q229">
        <f t="shared" si="226"/>
        <v>0</v>
      </c>
      <c r="R229">
        <f t="shared" si="227"/>
        <v>0</v>
      </c>
      <c r="S229">
        <f t="shared" si="228"/>
        <v>0</v>
      </c>
      <c r="T229">
        <f t="shared" si="229"/>
        <v>0</v>
      </c>
      <c r="U229">
        <f t="shared" si="230"/>
        <v>0</v>
      </c>
      <c r="V229">
        <f t="shared" si="231"/>
        <v>0</v>
      </c>
      <c r="W229">
        <f t="shared" si="232"/>
        <v>0.42</v>
      </c>
      <c r="X229">
        <f t="shared" si="233"/>
        <v>0</v>
      </c>
      <c r="Y229">
        <f t="shared" si="234"/>
        <v>0</v>
      </c>
      <c r="AA229">
        <v>64976622</v>
      </c>
      <c r="AB229">
        <f t="shared" si="235"/>
        <v>10400</v>
      </c>
      <c r="AC229">
        <f t="shared" si="236"/>
        <v>10400</v>
      </c>
      <c r="AD229">
        <f t="shared" si="219"/>
        <v>0</v>
      </c>
      <c r="AE229">
        <f t="shared" si="220"/>
        <v>0</v>
      </c>
      <c r="AF229">
        <f t="shared" si="221"/>
        <v>0</v>
      </c>
      <c r="AG229">
        <f t="shared" si="237"/>
        <v>0</v>
      </c>
      <c r="AH229">
        <f t="shared" si="222"/>
        <v>0</v>
      </c>
      <c r="AI229">
        <f t="shared" si="223"/>
        <v>0</v>
      </c>
      <c r="AJ229">
        <f t="shared" si="238"/>
        <v>38.270000000000003</v>
      </c>
      <c r="AK229">
        <v>10400</v>
      </c>
      <c r="AL229">
        <v>10400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38.270000000000003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8.7100000000000009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386</v>
      </c>
      <c r="BM229">
        <v>500001</v>
      </c>
      <c r="BN229">
        <v>0</v>
      </c>
      <c r="BO229" t="s">
        <v>384</v>
      </c>
      <c r="BP229">
        <v>1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39"/>
        <v>1000.05</v>
      </c>
      <c r="CQ229">
        <f t="shared" si="240"/>
        <v>90584.000000000015</v>
      </c>
      <c r="CR229">
        <f t="shared" si="241"/>
        <v>0</v>
      </c>
      <c r="CS229">
        <f t="shared" si="242"/>
        <v>0</v>
      </c>
      <c r="CT229">
        <f t="shared" si="243"/>
        <v>0</v>
      </c>
      <c r="CU229">
        <f t="shared" si="244"/>
        <v>0</v>
      </c>
      <c r="CV229">
        <f t="shared" si="245"/>
        <v>0</v>
      </c>
      <c r="CW229">
        <f t="shared" si="246"/>
        <v>0</v>
      </c>
      <c r="CX229">
        <f t="shared" si="247"/>
        <v>38.270000000000003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140</v>
      </c>
      <c r="DW229" t="s">
        <v>140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49994105</v>
      </c>
      <c r="EF229">
        <v>8</v>
      </c>
      <c r="EG229" t="s">
        <v>113</v>
      </c>
      <c r="EH229">
        <v>0</v>
      </c>
      <c r="EI229" t="s">
        <v>3</v>
      </c>
      <c r="EJ229">
        <v>1</v>
      </c>
      <c r="EK229">
        <v>500001</v>
      </c>
      <c r="EL229" t="s">
        <v>114</v>
      </c>
      <c r="EM229" t="s">
        <v>115</v>
      </c>
      <c r="EO229" t="s">
        <v>3</v>
      </c>
      <c r="EQ229">
        <v>131072</v>
      </c>
      <c r="ER229">
        <v>10400</v>
      </c>
      <c r="ES229">
        <v>10400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230378248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248"/>
        <v>0</v>
      </c>
      <c r="GM229">
        <f t="shared" si="249"/>
        <v>1000.05</v>
      </c>
      <c r="GN229">
        <f t="shared" si="250"/>
        <v>1000.05</v>
      </c>
      <c r="GO229">
        <f t="shared" si="251"/>
        <v>0</v>
      </c>
      <c r="GP229">
        <f t="shared" si="252"/>
        <v>0</v>
      </c>
      <c r="GR229">
        <v>0</v>
      </c>
      <c r="GS229">
        <v>3</v>
      </c>
      <c r="GT229">
        <v>0</v>
      </c>
      <c r="GU229" t="s">
        <v>3</v>
      </c>
      <c r="GV229">
        <f t="shared" si="253"/>
        <v>0</v>
      </c>
      <c r="GW229">
        <v>1</v>
      </c>
      <c r="GX229">
        <f t="shared" si="254"/>
        <v>0</v>
      </c>
      <c r="HA229">
        <v>0</v>
      </c>
      <c r="HB229">
        <v>0</v>
      </c>
      <c r="HC229">
        <f t="shared" si="255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/>
      <c r="D230" s="2"/>
      <c r="E230" s="2" t="s">
        <v>387</v>
      </c>
      <c r="F230" s="2" t="s">
        <v>388</v>
      </c>
      <c r="G230" s="2" t="s">
        <v>389</v>
      </c>
      <c r="H230" s="2" t="s">
        <v>140</v>
      </c>
      <c r="I230" s="2">
        <f>ROUND((0.00201*58+0.00345*34+0.006084*8)/1000,7)</f>
        <v>2.8259999999999998E-4</v>
      </c>
      <c r="J230" s="2">
        <v>0</v>
      </c>
      <c r="K230" s="2">
        <f>ROUND((0.00201*58+0.00345*34+0.006084*8)/1000,7)</f>
        <v>2.8259999999999998E-4</v>
      </c>
      <c r="L230" s="2"/>
      <c r="M230" s="2"/>
      <c r="N230" s="2"/>
      <c r="O230" s="2">
        <f t="shared" si="225"/>
        <v>8.9600000000000009</v>
      </c>
      <c r="P230" s="2">
        <f t="shared" si="224"/>
        <v>8.9600000000000009</v>
      </c>
      <c r="Q230" s="2">
        <f t="shared" si="226"/>
        <v>0</v>
      </c>
      <c r="R230" s="2">
        <f t="shared" si="227"/>
        <v>0</v>
      </c>
      <c r="S230" s="2">
        <f t="shared" si="228"/>
        <v>0</v>
      </c>
      <c r="T230" s="2">
        <f t="shared" si="229"/>
        <v>0</v>
      </c>
      <c r="U230" s="2">
        <f t="shared" si="230"/>
        <v>0</v>
      </c>
      <c r="V230" s="2">
        <f t="shared" si="231"/>
        <v>0</v>
      </c>
      <c r="W230" s="2">
        <f t="shared" si="232"/>
        <v>0.01</v>
      </c>
      <c r="X230" s="2">
        <f t="shared" si="233"/>
        <v>0</v>
      </c>
      <c r="Y230" s="2">
        <f t="shared" si="234"/>
        <v>0</v>
      </c>
      <c r="Z230" s="2"/>
      <c r="AA230" s="2">
        <v>64976624</v>
      </c>
      <c r="AB230" s="2">
        <f t="shared" si="235"/>
        <v>31694.799999999999</v>
      </c>
      <c r="AC230" s="2">
        <f t="shared" si="236"/>
        <v>31694.799999999999</v>
      </c>
      <c r="AD230" s="2">
        <f t="shared" si="219"/>
        <v>0</v>
      </c>
      <c r="AE230" s="2">
        <f t="shared" si="220"/>
        <v>0</v>
      </c>
      <c r="AF230" s="2">
        <f t="shared" si="221"/>
        <v>0</v>
      </c>
      <c r="AG230" s="2">
        <f t="shared" si="237"/>
        <v>0</v>
      </c>
      <c r="AH230" s="2">
        <f t="shared" si="222"/>
        <v>0</v>
      </c>
      <c r="AI230" s="2">
        <f t="shared" si="223"/>
        <v>0</v>
      </c>
      <c r="AJ230" s="2">
        <f t="shared" si="238"/>
        <v>38.270000000000003</v>
      </c>
      <c r="AK230" s="2">
        <v>31694.799999999999</v>
      </c>
      <c r="AL230" s="2">
        <v>31694.799999999999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38.270000000000003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390</v>
      </c>
      <c r="BK230" s="2"/>
      <c r="BL230" s="2"/>
      <c r="BM230" s="2">
        <v>500001</v>
      </c>
      <c r="BN230" s="2">
        <v>0</v>
      </c>
      <c r="BO230" s="2" t="s">
        <v>3</v>
      </c>
      <c r="BP230" s="2">
        <v>0</v>
      </c>
      <c r="BQ230" s="2">
        <v>8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239"/>
        <v>8.9600000000000009</v>
      </c>
      <c r="CQ230" s="2">
        <f t="shared" si="240"/>
        <v>31694.799999999999</v>
      </c>
      <c r="CR230" s="2">
        <f t="shared" si="241"/>
        <v>0</v>
      </c>
      <c r="CS230" s="2">
        <f t="shared" si="242"/>
        <v>0</v>
      </c>
      <c r="CT230" s="2">
        <f t="shared" si="243"/>
        <v>0</v>
      </c>
      <c r="CU230" s="2">
        <f t="shared" si="244"/>
        <v>0</v>
      </c>
      <c r="CV230" s="2">
        <f t="shared" si="245"/>
        <v>0</v>
      </c>
      <c r="CW230" s="2">
        <f t="shared" si="246"/>
        <v>0</v>
      </c>
      <c r="CX230" s="2">
        <f t="shared" si="247"/>
        <v>38.270000000000003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1009</v>
      </c>
      <c r="DV230" s="2" t="s">
        <v>140</v>
      </c>
      <c r="DW230" s="2" t="s">
        <v>140</v>
      </c>
      <c r="DX230" s="2">
        <v>1000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49994105</v>
      </c>
      <c r="EF230" s="2">
        <v>8</v>
      </c>
      <c r="EG230" s="2" t="s">
        <v>113</v>
      </c>
      <c r="EH230" s="2">
        <v>0</v>
      </c>
      <c r="EI230" s="2" t="s">
        <v>3</v>
      </c>
      <c r="EJ230" s="2">
        <v>1</v>
      </c>
      <c r="EK230" s="2">
        <v>500001</v>
      </c>
      <c r="EL230" s="2" t="s">
        <v>114</v>
      </c>
      <c r="EM230" s="2" t="s">
        <v>115</v>
      </c>
      <c r="EN230" s="2"/>
      <c r="EO230" s="2" t="s">
        <v>3</v>
      </c>
      <c r="EP230" s="2"/>
      <c r="EQ230" s="2">
        <v>131072</v>
      </c>
      <c r="ER230" s="2">
        <v>31694.799999999999</v>
      </c>
      <c r="ES230" s="2">
        <v>31694.799999999999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1413996525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48"/>
        <v>0</v>
      </c>
      <c r="GM230" s="2">
        <f t="shared" si="249"/>
        <v>8.9600000000000009</v>
      </c>
      <c r="GN230" s="2">
        <f t="shared" si="250"/>
        <v>8.9600000000000009</v>
      </c>
      <c r="GO230" s="2">
        <f t="shared" si="251"/>
        <v>0</v>
      </c>
      <c r="GP230" s="2">
        <f t="shared" si="252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53"/>
        <v>0</v>
      </c>
      <c r="GW230" s="2">
        <v>1</v>
      </c>
      <c r="GX230" s="2">
        <f t="shared" si="254"/>
        <v>0</v>
      </c>
      <c r="GY230" s="2"/>
      <c r="GZ230" s="2"/>
      <c r="HA230" s="2">
        <v>0</v>
      </c>
      <c r="HB230" s="2">
        <v>0</v>
      </c>
      <c r="HC230" s="2">
        <f t="shared" si="255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E231" t="s">
        <v>387</v>
      </c>
      <c r="F231" t="s">
        <v>388</v>
      </c>
      <c r="G231" t="s">
        <v>389</v>
      </c>
      <c r="H231" t="s">
        <v>140</v>
      </c>
      <c r="I231">
        <f>ROUND((0.00201*58+0.00345*34+0.006084*8)/1000,7)</f>
        <v>2.8259999999999998E-4</v>
      </c>
      <c r="J231">
        <v>0</v>
      </c>
      <c r="K231">
        <f>ROUND((0.00201*58+0.00345*34+0.006084*8)/1000,7)</f>
        <v>2.8259999999999998E-4</v>
      </c>
      <c r="O231">
        <f t="shared" si="225"/>
        <v>44.25</v>
      </c>
      <c r="P231">
        <f t="shared" si="224"/>
        <v>44.25</v>
      </c>
      <c r="Q231">
        <f t="shared" si="226"/>
        <v>0</v>
      </c>
      <c r="R231">
        <f t="shared" si="227"/>
        <v>0</v>
      </c>
      <c r="S231">
        <f t="shared" si="228"/>
        <v>0</v>
      </c>
      <c r="T231">
        <f t="shared" si="229"/>
        <v>0</v>
      </c>
      <c r="U231">
        <f t="shared" si="230"/>
        <v>0</v>
      </c>
      <c r="V231">
        <f t="shared" si="231"/>
        <v>0</v>
      </c>
      <c r="W231">
        <f t="shared" si="232"/>
        <v>0.01</v>
      </c>
      <c r="X231">
        <f t="shared" si="233"/>
        <v>0</v>
      </c>
      <c r="Y231">
        <f t="shared" si="234"/>
        <v>0</v>
      </c>
      <c r="AA231">
        <v>64976622</v>
      </c>
      <c r="AB231">
        <f t="shared" si="235"/>
        <v>31694.799999999999</v>
      </c>
      <c r="AC231">
        <f t="shared" si="236"/>
        <v>31694.799999999999</v>
      </c>
      <c r="AD231">
        <f t="shared" si="219"/>
        <v>0</v>
      </c>
      <c r="AE231">
        <f t="shared" si="220"/>
        <v>0</v>
      </c>
      <c r="AF231">
        <f t="shared" si="221"/>
        <v>0</v>
      </c>
      <c r="AG231">
        <f t="shared" si="237"/>
        <v>0</v>
      </c>
      <c r="AH231">
        <f t="shared" si="222"/>
        <v>0</v>
      </c>
      <c r="AI231">
        <f t="shared" si="223"/>
        <v>0</v>
      </c>
      <c r="AJ231">
        <f t="shared" si="238"/>
        <v>38.270000000000003</v>
      </c>
      <c r="AK231">
        <v>31694.799999999999</v>
      </c>
      <c r="AL231">
        <v>31694.799999999999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38.270000000000003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4.9400000000000004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390</v>
      </c>
      <c r="BM231">
        <v>500001</v>
      </c>
      <c r="BN231">
        <v>0</v>
      </c>
      <c r="BO231" t="s">
        <v>388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39"/>
        <v>44.25</v>
      </c>
      <c r="CQ231">
        <f t="shared" si="240"/>
        <v>156572.31200000001</v>
      </c>
      <c r="CR231">
        <f t="shared" si="241"/>
        <v>0</v>
      </c>
      <c r="CS231">
        <f t="shared" si="242"/>
        <v>0</v>
      </c>
      <c r="CT231">
        <f t="shared" si="243"/>
        <v>0</v>
      </c>
      <c r="CU231">
        <f t="shared" si="244"/>
        <v>0</v>
      </c>
      <c r="CV231">
        <f t="shared" si="245"/>
        <v>0</v>
      </c>
      <c r="CW231">
        <f t="shared" si="246"/>
        <v>0</v>
      </c>
      <c r="CX231">
        <f t="shared" si="247"/>
        <v>38.270000000000003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140</v>
      </c>
      <c r="DW231" t="s">
        <v>140</v>
      </c>
      <c r="DX231">
        <v>1000</v>
      </c>
      <c r="DZ231" t="s">
        <v>3</v>
      </c>
      <c r="EA231" t="s">
        <v>3</v>
      </c>
      <c r="EB231" t="s">
        <v>3</v>
      </c>
      <c r="EC231" t="s">
        <v>3</v>
      </c>
      <c r="EE231">
        <v>49994105</v>
      </c>
      <c r="EF231">
        <v>8</v>
      </c>
      <c r="EG231" t="s">
        <v>113</v>
      </c>
      <c r="EH231">
        <v>0</v>
      </c>
      <c r="EI231" t="s">
        <v>3</v>
      </c>
      <c r="EJ231">
        <v>1</v>
      </c>
      <c r="EK231">
        <v>500001</v>
      </c>
      <c r="EL231" t="s">
        <v>114</v>
      </c>
      <c r="EM231" t="s">
        <v>115</v>
      </c>
      <c r="EO231" t="s">
        <v>3</v>
      </c>
      <c r="EQ231">
        <v>131072</v>
      </c>
      <c r="ER231">
        <v>31694.799999999999</v>
      </c>
      <c r="ES231">
        <v>31694.799999999999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1413996525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48"/>
        <v>0</v>
      </c>
      <c r="GM231">
        <f t="shared" si="249"/>
        <v>44.25</v>
      </c>
      <c r="GN231">
        <f t="shared" si="250"/>
        <v>44.25</v>
      </c>
      <c r="GO231">
        <f t="shared" si="251"/>
        <v>0</v>
      </c>
      <c r="GP231">
        <f t="shared" si="252"/>
        <v>0</v>
      </c>
      <c r="GR231">
        <v>0</v>
      </c>
      <c r="GS231">
        <v>3</v>
      </c>
      <c r="GT231">
        <v>0</v>
      </c>
      <c r="GU231" t="s">
        <v>3</v>
      </c>
      <c r="GV231">
        <f t="shared" si="253"/>
        <v>0</v>
      </c>
      <c r="GW231">
        <v>1</v>
      </c>
      <c r="GX231">
        <f t="shared" si="254"/>
        <v>0</v>
      </c>
      <c r="HA231">
        <v>0</v>
      </c>
      <c r="HB231">
        <v>0</v>
      </c>
      <c r="HC231">
        <f t="shared" si="255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391</v>
      </c>
      <c r="F232" s="2" t="s">
        <v>392</v>
      </c>
      <c r="G232" s="2" t="s">
        <v>393</v>
      </c>
      <c r="H232" s="2" t="s">
        <v>244</v>
      </c>
      <c r="I232" s="2">
        <f>ROUND(10*22.37/1000+58*0.1022,7)</f>
        <v>6.1513</v>
      </c>
      <c r="J232" s="2">
        <v>0</v>
      </c>
      <c r="K232" s="2">
        <f>ROUND(10*22.37/1000+58*0.1022,7)</f>
        <v>6.1513</v>
      </c>
      <c r="L232" s="2"/>
      <c r="M232" s="2"/>
      <c r="N232" s="2"/>
      <c r="O232" s="2">
        <f t="shared" si="225"/>
        <v>129.55000000000001</v>
      </c>
      <c r="P232" s="2">
        <f t="shared" si="224"/>
        <v>129.55000000000001</v>
      </c>
      <c r="Q232" s="2">
        <f t="shared" si="226"/>
        <v>0</v>
      </c>
      <c r="R232" s="2">
        <f t="shared" si="227"/>
        <v>0</v>
      </c>
      <c r="S232" s="2">
        <f t="shared" si="228"/>
        <v>0</v>
      </c>
      <c r="T232" s="2">
        <f t="shared" si="229"/>
        <v>0</v>
      </c>
      <c r="U232" s="2">
        <f t="shared" si="230"/>
        <v>0</v>
      </c>
      <c r="V232" s="2">
        <f t="shared" si="231"/>
        <v>0</v>
      </c>
      <c r="W232" s="2">
        <f t="shared" si="232"/>
        <v>0.25</v>
      </c>
      <c r="X232" s="2">
        <f t="shared" si="233"/>
        <v>0</v>
      </c>
      <c r="Y232" s="2">
        <f t="shared" si="234"/>
        <v>0</v>
      </c>
      <c r="Z232" s="2"/>
      <c r="AA232" s="2">
        <v>64976624</v>
      </c>
      <c r="AB232" s="2">
        <f t="shared" si="235"/>
        <v>21.06</v>
      </c>
      <c r="AC232" s="2">
        <f t="shared" si="236"/>
        <v>21.06</v>
      </c>
      <c r="AD232" s="2">
        <f t="shared" si="219"/>
        <v>0</v>
      </c>
      <c r="AE232" s="2">
        <f t="shared" si="220"/>
        <v>0</v>
      </c>
      <c r="AF232" s="2">
        <f t="shared" si="221"/>
        <v>0</v>
      </c>
      <c r="AG232" s="2">
        <f t="shared" si="237"/>
        <v>0</v>
      </c>
      <c r="AH232" s="2">
        <f t="shared" si="222"/>
        <v>0</v>
      </c>
      <c r="AI232" s="2">
        <f t="shared" si="223"/>
        <v>0</v>
      </c>
      <c r="AJ232" s="2">
        <f t="shared" si="238"/>
        <v>0.04</v>
      </c>
      <c r="AK232" s="2">
        <v>21.06</v>
      </c>
      <c r="AL232" s="2">
        <v>21.06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0.04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394</v>
      </c>
      <c r="BK232" s="2"/>
      <c r="BL232" s="2"/>
      <c r="BM232" s="2">
        <v>500001</v>
      </c>
      <c r="BN232" s="2">
        <v>0</v>
      </c>
      <c r="BO232" s="2" t="s">
        <v>3</v>
      </c>
      <c r="BP232" s="2">
        <v>0</v>
      </c>
      <c r="BQ232" s="2">
        <v>8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239"/>
        <v>129.55000000000001</v>
      </c>
      <c r="CQ232" s="2">
        <f t="shared" si="240"/>
        <v>21.06</v>
      </c>
      <c r="CR232" s="2">
        <f t="shared" si="241"/>
        <v>0</v>
      </c>
      <c r="CS232" s="2">
        <f t="shared" si="242"/>
        <v>0</v>
      </c>
      <c r="CT232" s="2">
        <f t="shared" si="243"/>
        <v>0</v>
      </c>
      <c r="CU232" s="2">
        <f t="shared" si="244"/>
        <v>0</v>
      </c>
      <c r="CV232" s="2">
        <f t="shared" si="245"/>
        <v>0</v>
      </c>
      <c r="CW232" s="2">
        <f t="shared" si="246"/>
        <v>0</v>
      </c>
      <c r="CX232" s="2">
        <f t="shared" si="247"/>
        <v>0.04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1009</v>
      </c>
      <c r="DV232" s="2" t="s">
        <v>244</v>
      </c>
      <c r="DW232" s="2" t="s">
        <v>244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49994105</v>
      </c>
      <c r="EF232" s="2">
        <v>8</v>
      </c>
      <c r="EG232" s="2" t="s">
        <v>113</v>
      </c>
      <c r="EH232" s="2">
        <v>0</v>
      </c>
      <c r="EI232" s="2" t="s">
        <v>3</v>
      </c>
      <c r="EJ232" s="2">
        <v>1</v>
      </c>
      <c r="EK232" s="2">
        <v>500001</v>
      </c>
      <c r="EL232" s="2" t="s">
        <v>114</v>
      </c>
      <c r="EM232" s="2" t="s">
        <v>115</v>
      </c>
      <c r="EN232" s="2"/>
      <c r="EO232" s="2" t="s">
        <v>3</v>
      </c>
      <c r="EP232" s="2"/>
      <c r="EQ232" s="2">
        <v>131072</v>
      </c>
      <c r="ER232" s="2">
        <v>21.06</v>
      </c>
      <c r="ES232" s="2">
        <v>21.06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691722895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48"/>
        <v>0</v>
      </c>
      <c r="GM232" s="2">
        <f t="shared" si="249"/>
        <v>129.55000000000001</v>
      </c>
      <c r="GN232" s="2">
        <f t="shared" si="250"/>
        <v>129.55000000000001</v>
      </c>
      <c r="GO232" s="2">
        <f t="shared" si="251"/>
        <v>0</v>
      </c>
      <c r="GP232" s="2">
        <f t="shared" si="252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53"/>
        <v>0</v>
      </c>
      <c r="GW232" s="2">
        <v>1</v>
      </c>
      <c r="GX232" s="2">
        <f t="shared" si="254"/>
        <v>0</v>
      </c>
      <c r="GY232" s="2"/>
      <c r="GZ232" s="2"/>
      <c r="HA232" s="2">
        <v>0</v>
      </c>
      <c r="HB232" s="2">
        <v>0</v>
      </c>
      <c r="HC232" s="2">
        <f t="shared" si="255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391</v>
      </c>
      <c r="F233" t="s">
        <v>392</v>
      </c>
      <c r="G233" t="s">
        <v>393</v>
      </c>
      <c r="H233" t="s">
        <v>244</v>
      </c>
      <c r="I233">
        <f>ROUND(10*22.37/1000+58*0.1022,7)</f>
        <v>6.1513</v>
      </c>
      <c r="J233">
        <v>0</v>
      </c>
      <c r="K233">
        <f>ROUND(10*22.37/1000+58*0.1022,7)</f>
        <v>6.1513</v>
      </c>
      <c r="O233">
        <f t="shared" si="225"/>
        <v>956.05</v>
      </c>
      <c r="P233">
        <f t="shared" si="224"/>
        <v>956.05</v>
      </c>
      <c r="Q233">
        <f t="shared" si="226"/>
        <v>0</v>
      </c>
      <c r="R233">
        <f t="shared" si="227"/>
        <v>0</v>
      </c>
      <c r="S233">
        <f t="shared" si="228"/>
        <v>0</v>
      </c>
      <c r="T233">
        <f t="shared" si="229"/>
        <v>0</v>
      </c>
      <c r="U233">
        <f t="shared" si="230"/>
        <v>0</v>
      </c>
      <c r="V233">
        <f t="shared" si="231"/>
        <v>0</v>
      </c>
      <c r="W233">
        <f t="shared" si="232"/>
        <v>0.25</v>
      </c>
      <c r="X233">
        <f t="shared" si="233"/>
        <v>0</v>
      </c>
      <c r="Y233">
        <f t="shared" si="234"/>
        <v>0</v>
      </c>
      <c r="AA233">
        <v>64976622</v>
      </c>
      <c r="AB233">
        <f t="shared" si="235"/>
        <v>21.06</v>
      </c>
      <c r="AC233">
        <f t="shared" si="236"/>
        <v>21.06</v>
      </c>
      <c r="AD233">
        <f t="shared" si="219"/>
        <v>0</v>
      </c>
      <c r="AE233">
        <f t="shared" si="220"/>
        <v>0</v>
      </c>
      <c r="AF233">
        <f t="shared" si="221"/>
        <v>0</v>
      </c>
      <c r="AG233">
        <f t="shared" si="237"/>
        <v>0</v>
      </c>
      <c r="AH233">
        <f t="shared" si="222"/>
        <v>0</v>
      </c>
      <c r="AI233">
        <f t="shared" si="223"/>
        <v>0</v>
      </c>
      <c r="AJ233">
        <f t="shared" si="238"/>
        <v>0.04</v>
      </c>
      <c r="AK233">
        <v>21.06</v>
      </c>
      <c r="AL233">
        <v>21.06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0.04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7.38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394</v>
      </c>
      <c r="BM233">
        <v>500001</v>
      </c>
      <c r="BN233">
        <v>0</v>
      </c>
      <c r="BO233" t="s">
        <v>392</v>
      </c>
      <c r="BP233">
        <v>1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39"/>
        <v>956.05</v>
      </c>
      <c r="CQ233">
        <f t="shared" si="240"/>
        <v>155.4228</v>
      </c>
      <c r="CR233">
        <f t="shared" si="241"/>
        <v>0</v>
      </c>
      <c r="CS233">
        <f t="shared" si="242"/>
        <v>0</v>
      </c>
      <c r="CT233">
        <f t="shared" si="243"/>
        <v>0</v>
      </c>
      <c r="CU233">
        <f t="shared" si="244"/>
        <v>0</v>
      </c>
      <c r="CV233">
        <f t="shared" si="245"/>
        <v>0</v>
      </c>
      <c r="CW233">
        <f t="shared" si="246"/>
        <v>0</v>
      </c>
      <c r="CX233">
        <f t="shared" si="247"/>
        <v>0.04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244</v>
      </c>
      <c r="DW233" t="s">
        <v>244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49994105</v>
      </c>
      <c r="EF233">
        <v>8</v>
      </c>
      <c r="EG233" t="s">
        <v>113</v>
      </c>
      <c r="EH233">
        <v>0</v>
      </c>
      <c r="EI233" t="s">
        <v>3</v>
      </c>
      <c r="EJ233">
        <v>1</v>
      </c>
      <c r="EK233">
        <v>500001</v>
      </c>
      <c r="EL233" t="s">
        <v>114</v>
      </c>
      <c r="EM233" t="s">
        <v>115</v>
      </c>
      <c r="EO233" t="s">
        <v>3</v>
      </c>
      <c r="EQ233">
        <v>131072</v>
      </c>
      <c r="ER233">
        <v>21.06</v>
      </c>
      <c r="ES233">
        <v>21.06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691722895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248"/>
        <v>0</v>
      </c>
      <c r="GM233">
        <f t="shared" si="249"/>
        <v>956.05</v>
      </c>
      <c r="GN233">
        <f t="shared" si="250"/>
        <v>956.05</v>
      </c>
      <c r="GO233">
        <f t="shared" si="251"/>
        <v>0</v>
      </c>
      <c r="GP233">
        <f t="shared" si="252"/>
        <v>0</v>
      </c>
      <c r="GR233">
        <v>0</v>
      </c>
      <c r="GS233">
        <v>3</v>
      </c>
      <c r="GT233">
        <v>0</v>
      </c>
      <c r="GU233" t="s">
        <v>3</v>
      </c>
      <c r="GV233">
        <f t="shared" si="253"/>
        <v>0</v>
      </c>
      <c r="GW233">
        <v>1</v>
      </c>
      <c r="GX233">
        <f t="shared" si="254"/>
        <v>0</v>
      </c>
      <c r="HA233">
        <v>0</v>
      </c>
      <c r="HB233">
        <v>0</v>
      </c>
      <c r="HC233">
        <f t="shared" si="255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/>
      <c r="D234" s="2"/>
      <c r="E234" s="2" t="s">
        <v>395</v>
      </c>
      <c r="F234" s="2" t="s">
        <v>396</v>
      </c>
      <c r="G234" s="2" t="s">
        <v>397</v>
      </c>
      <c r="H234" s="2" t="s">
        <v>244</v>
      </c>
      <c r="I234" s="2">
        <f>ROUND(34*40.96/1000+10*0.1567,7)</f>
        <v>2.9596399999999998</v>
      </c>
      <c r="J234" s="2">
        <v>0</v>
      </c>
      <c r="K234" s="2">
        <f>ROUND(34*40.96/1000+10*0.1567,7)</f>
        <v>2.9596399999999998</v>
      </c>
      <c r="L234" s="2"/>
      <c r="M234" s="2"/>
      <c r="N234" s="2"/>
      <c r="O234" s="2">
        <f t="shared" si="225"/>
        <v>60.94</v>
      </c>
      <c r="P234" s="2">
        <f t="shared" si="224"/>
        <v>60.94</v>
      </c>
      <c r="Q234" s="2">
        <f t="shared" si="226"/>
        <v>0</v>
      </c>
      <c r="R234" s="2">
        <f t="shared" si="227"/>
        <v>0</v>
      </c>
      <c r="S234" s="2">
        <f t="shared" si="228"/>
        <v>0</v>
      </c>
      <c r="T234" s="2">
        <f t="shared" si="229"/>
        <v>0</v>
      </c>
      <c r="U234" s="2">
        <f t="shared" si="230"/>
        <v>0</v>
      </c>
      <c r="V234" s="2">
        <f t="shared" si="231"/>
        <v>0</v>
      </c>
      <c r="W234" s="2">
        <f t="shared" si="232"/>
        <v>0.12</v>
      </c>
      <c r="X234" s="2">
        <f t="shared" si="233"/>
        <v>0</v>
      </c>
      <c r="Y234" s="2">
        <f t="shared" si="234"/>
        <v>0</v>
      </c>
      <c r="Z234" s="2"/>
      <c r="AA234" s="2">
        <v>64976624</v>
      </c>
      <c r="AB234" s="2">
        <f t="shared" si="235"/>
        <v>20.59</v>
      </c>
      <c r="AC234" s="2">
        <f t="shared" si="236"/>
        <v>20.59</v>
      </c>
      <c r="AD234" s="2">
        <f t="shared" si="219"/>
        <v>0</v>
      </c>
      <c r="AE234" s="2">
        <f t="shared" si="220"/>
        <v>0</v>
      </c>
      <c r="AF234" s="2">
        <f t="shared" si="221"/>
        <v>0</v>
      </c>
      <c r="AG234" s="2">
        <f t="shared" si="237"/>
        <v>0</v>
      </c>
      <c r="AH234" s="2">
        <f t="shared" si="222"/>
        <v>0</v>
      </c>
      <c r="AI234" s="2">
        <f t="shared" si="223"/>
        <v>0</v>
      </c>
      <c r="AJ234" s="2">
        <f t="shared" si="238"/>
        <v>0.04</v>
      </c>
      <c r="AK234" s="2">
        <v>20.59</v>
      </c>
      <c r="AL234" s="2">
        <v>20.59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0.04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398</v>
      </c>
      <c r="BK234" s="2"/>
      <c r="BL234" s="2"/>
      <c r="BM234" s="2">
        <v>500001</v>
      </c>
      <c r="BN234" s="2">
        <v>0</v>
      </c>
      <c r="BO234" s="2" t="s">
        <v>3</v>
      </c>
      <c r="BP234" s="2">
        <v>0</v>
      </c>
      <c r="BQ234" s="2">
        <v>8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239"/>
        <v>60.94</v>
      </c>
      <c r="CQ234" s="2">
        <f t="shared" si="240"/>
        <v>20.59</v>
      </c>
      <c r="CR234" s="2">
        <f t="shared" si="241"/>
        <v>0</v>
      </c>
      <c r="CS234" s="2">
        <f t="shared" si="242"/>
        <v>0</v>
      </c>
      <c r="CT234" s="2">
        <f t="shared" si="243"/>
        <v>0</v>
      </c>
      <c r="CU234" s="2">
        <f t="shared" si="244"/>
        <v>0</v>
      </c>
      <c r="CV234" s="2">
        <f t="shared" si="245"/>
        <v>0</v>
      </c>
      <c r="CW234" s="2">
        <f t="shared" si="246"/>
        <v>0</v>
      </c>
      <c r="CX234" s="2">
        <f t="shared" si="247"/>
        <v>0.04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1009</v>
      </c>
      <c r="DV234" s="2" t="s">
        <v>244</v>
      </c>
      <c r="DW234" s="2" t="s">
        <v>244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49994105</v>
      </c>
      <c r="EF234" s="2">
        <v>8</v>
      </c>
      <c r="EG234" s="2" t="s">
        <v>113</v>
      </c>
      <c r="EH234" s="2">
        <v>0</v>
      </c>
      <c r="EI234" s="2" t="s">
        <v>3</v>
      </c>
      <c r="EJ234" s="2">
        <v>1</v>
      </c>
      <c r="EK234" s="2">
        <v>500001</v>
      </c>
      <c r="EL234" s="2" t="s">
        <v>114</v>
      </c>
      <c r="EM234" s="2" t="s">
        <v>115</v>
      </c>
      <c r="EN234" s="2"/>
      <c r="EO234" s="2" t="s">
        <v>3</v>
      </c>
      <c r="EP234" s="2"/>
      <c r="EQ234" s="2">
        <v>131072</v>
      </c>
      <c r="ER234" s="2">
        <v>20.59</v>
      </c>
      <c r="ES234" s="2">
        <v>20.59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-283447601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48"/>
        <v>0</v>
      </c>
      <c r="GM234" s="2">
        <f t="shared" si="249"/>
        <v>60.94</v>
      </c>
      <c r="GN234" s="2">
        <f t="shared" si="250"/>
        <v>60.94</v>
      </c>
      <c r="GO234" s="2">
        <f t="shared" si="251"/>
        <v>0</v>
      </c>
      <c r="GP234" s="2">
        <f t="shared" si="252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53"/>
        <v>0</v>
      </c>
      <c r="GW234" s="2">
        <v>1</v>
      </c>
      <c r="GX234" s="2">
        <f t="shared" si="254"/>
        <v>0</v>
      </c>
      <c r="GY234" s="2"/>
      <c r="GZ234" s="2"/>
      <c r="HA234" s="2">
        <v>0</v>
      </c>
      <c r="HB234" s="2">
        <v>0</v>
      </c>
      <c r="HC234" s="2">
        <f t="shared" si="255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E235" t="s">
        <v>395</v>
      </c>
      <c r="F235" t="s">
        <v>396</v>
      </c>
      <c r="G235" t="s">
        <v>397</v>
      </c>
      <c r="H235" t="s">
        <v>244</v>
      </c>
      <c r="I235">
        <f>ROUND(34*40.96/1000+10*0.1567,7)</f>
        <v>2.9596399999999998</v>
      </c>
      <c r="J235">
        <v>0</v>
      </c>
      <c r="K235">
        <f>ROUND(34*40.96/1000+10*0.1567,7)</f>
        <v>2.9596399999999998</v>
      </c>
      <c r="O235">
        <f t="shared" si="225"/>
        <v>472.28</v>
      </c>
      <c r="P235">
        <f t="shared" si="224"/>
        <v>472.28</v>
      </c>
      <c r="Q235">
        <f t="shared" si="226"/>
        <v>0</v>
      </c>
      <c r="R235">
        <f t="shared" si="227"/>
        <v>0</v>
      </c>
      <c r="S235">
        <f t="shared" si="228"/>
        <v>0</v>
      </c>
      <c r="T235">
        <f t="shared" si="229"/>
        <v>0</v>
      </c>
      <c r="U235">
        <f t="shared" si="230"/>
        <v>0</v>
      </c>
      <c r="V235">
        <f t="shared" si="231"/>
        <v>0</v>
      </c>
      <c r="W235">
        <f t="shared" si="232"/>
        <v>0.12</v>
      </c>
      <c r="X235">
        <f t="shared" si="233"/>
        <v>0</v>
      </c>
      <c r="Y235">
        <f t="shared" si="234"/>
        <v>0</v>
      </c>
      <c r="AA235">
        <v>64976622</v>
      </c>
      <c r="AB235">
        <f t="shared" si="235"/>
        <v>20.59</v>
      </c>
      <c r="AC235">
        <f t="shared" si="236"/>
        <v>20.59</v>
      </c>
      <c r="AD235">
        <f t="shared" si="219"/>
        <v>0</v>
      </c>
      <c r="AE235">
        <f t="shared" si="220"/>
        <v>0</v>
      </c>
      <c r="AF235">
        <f t="shared" si="221"/>
        <v>0</v>
      </c>
      <c r="AG235">
        <f t="shared" si="237"/>
        <v>0</v>
      </c>
      <c r="AH235">
        <f t="shared" si="222"/>
        <v>0</v>
      </c>
      <c r="AI235">
        <f t="shared" si="223"/>
        <v>0</v>
      </c>
      <c r="AJ235">
        <f t="shared" si="238"/>
        <v>0.04</v>
      </c>
      <c r="AK235">
        <v>20.59</v>
      </c>
      <c r="AL235">
        <v>20.59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0.04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7.75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398</v>
      </c>
      <c r="BM235">
        <v>500001</v>
      </c>
      <c r="BN235">
        <v>0</v>
      </c>
      <c r="BO235" t="s">
        <v>396</v>
      </c>
      <c r="BP235">
        <v>1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39"/>
        <v>472.28</v>
      </c>
      <c r="CQ235">
        <f t="shared" si="240"/>
        <v>159.57249999999999</v>
      </c>
      <c r="CR235">
        <f t="shared" si="241"/>
        <v>0</v>
      </c>
      <c r="CS235">
        <f t="shared" si="242"/>
        <v>0</v>
      </c>
      <c r="CT235">
        <f t="shared" si="243"/>
        <v>0</v>
      </c>
      <c r="CU235">
        <f t="shared" si="244"/>
        <v>0</v>
      </c>
      <c r="CV235">
        <f t="shared" si="245"/>
        <v>0</v>
      </c>
      <c r="CW235">
        <f t="shared" si="246"/>
        <v>0</v>
      </c>
      <c r="CX235">
        <f t="shared" si="247"/>
        <v>0.04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244</v>
      </c>
      <c r="DW235" t="s">
        <v>244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49994105</v>
      </c>
      <c r="EF235">
        <v>8</v>
      </c>
      <c r="EG235" t="s">
        <v>113</v>
      </c>
      <c r="EH235">
        <v>0</v>
      </c>
      <c r="EI235" t="s">
        <v>3</v>
      </c>
      <c r="EJ235">
        <v>1</v>
      </c>
      <c r="EK235">
        <v>500001</v>
      </c>
      <c r="EL235" t="s">
        <v>114</v>
      </c>
      <c r="EM235" t="s">
        <v>115</v>
      </c>
      <c r="EO235" t="s">
        <v>3</v>
      </c>
      <c r="EQ235">
        <v>131072</v>
      </c>
      <c r="ER235">
        <v>20.59</v>
      </c>
      <c r="ES235">
        <v>20.59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-283447601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48"/>
        <v>0</v>
      </c>
      <c r="GM235">
        <f t="shared" si="249"/>
        <v>472.28</v>
      </c>
      <c r="GN235">
        <f t="shared" si="250"/>
        <v>472.28</v>
      </c>
      <c r="GO235">
        <f t="shared" si="251"/>
        <v>0</v>
      </c>
      <c r="GP235">
        <f t="shared" si="252"/>
        <v>0</v>
      </c>
      <c r="GR235">
        <v>0</v>
      </c>
      <c r="GS235">
        <v>3</v>
      </c>
      <c r="GT235">
        <v>0</v>
      </c>
      <c r="GU235" t="s">
        <v>3</v>
      </c>
      <c r="GV235">
        <f t="shared" si="253"/>
        <v>0</v>
      </c>
      <c r="GW235">
        <v>1</v>
      </c>
      <c r="GX235">
        <f t="shared" si="254"/>
        <v>0</v>
      </c>
      <c r="HA235">
        <v>0</v>
      </c>
      <c r="HB235">
        <v>0</v>
      </c>
      <c r="HC235">
        <f t="shared" si="255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17</v>
      </c>
      <c r="B236" s="2">
        <v>1</v>
      </c>
      <c r="C236" s="2"/>
      <c r="D236" s="2"/>
      <c r="E236" s="2" t="s">
        <v>399</v>
      </c>
      <c r="F236" s="2" t="s">
        <v>400</v>
      </c>
      <c r="G236" s="2" t="s">
        <v>401</v>
      </c>
      <c r="H236" s="2" t="s">
        <v>140</v>
      </c>
      <c r="I236" s="2">
        <f>ROUND(8*75.87/1000/1000,7)</f>
        <v>6.0700000000000001E-4</v>
      </c>
      <c r="J236" s="2">
        <v>0</v>
      </c>
      <c r="K236" s="2">
        <f>ROUND(8*75.87/1000/1000,7)</f>
        <v>6.0700000000000001E-4</v>
      </c>
      <c r="L236" s="2"/>
      <c r="M236" s="2"/>
      <c r="N236" s="2"/>
      <c r="O236" s="2">
        <f t="shared" si="225"/>
        <v>11.93</v>
      </c>
      <c r="P236" s="2">
        <f t="shared" si="224"/>
        <v>11.93</v>
      </c>
      <c r="Q236" s="2">
        <f t="shared" si="226"/>
        <v>0</v>
      </c>
      <c r="R236" s="2">
        <f t="shared" si="227"/>
        <v>0</v>
      </c>
      <c r="S236" s="2">
        <f t="shared" si="228"/>
        <v>0</v>
      </c>
      <c r="T236" s="2">
        <f t="shared" si="229"/>
        <v>0</v>
      </c>
      <c r="U236" s="2">
        <f t="shared" si="230"/>
        <v>0</v>
      </c>
      <c r="V236" s="2">
        <f t="shared" si="231"/>
        <v>0</v>
      </c>
      <c r="W236" s="2">
        <f t="shared" si="232"/>
        <v>0.02</v>
      </c>
      <c r="X236" s="2">
        <f t="shared" si="233"/>
        <v>0</v>
      </c>
      <c r="Y236" s="2">
        <f t="shared" si="234"/>
        <v>0</v>
      </c>
      <c r="Z236" s="2"/>
      <c r="AA236" s="2">
        <v>64976624</v>
      </c>
      <c r="AB236" s="2">
        <f t="shared" si="235"/>
        <v>19658.72</v>
      </c>
      <c r="AC236" s="2">
        <f t="shared" si="236"/>
        <v>19658.72</v>
      </c>
      <c r="AD236" s="2">
        <f t="shared" si="219"/>
        <v>0</v>
      </c>
      <c r="AE236" s="2">
        <f t="shared" si="220"/>
        <v>0</v>
      </c>
      <c r="AF236" s="2">
        <f t="shared" si="221"/>
        <v>0</v>
      </c>
      <c r="AG236" s="2">
        <f t="shared" si="237"/>
        <v>0</v>
      </c>
      <c r="AH236" s="2">
        <f t="shared" si="222"/>
        <v>0</v>
      </c>
      <c r="AI236" s="2">
        <f t="shared" si="223"/>
        <v>0</v>
      </c>
      <c r="AJ236" s="2">
        <f t="shared" si="238"/>
        <v>38.270000000000003</v>
      </c>
      <c r="AK236" s="2">
        <v>19658.72</v>
      </c>
      <c r="AL236" s="2">
        <v>19658.72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38.270000000000003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402</v>
      </c>
      <c r="BK236" s="2"/>
      <c r="BL236" s="2"/>
      <c r="BM236" s="2">
        <v>500001</v>
      </c>
      <c r="BN236" s="2">
        <v>0</v>
      </c>
      <c r="BO236" s="2" t="s">
        <v>3</v>
      </c>
      <c r="BP236" s="2">
        <v>0</v>
      </c>
      <c r="BQ236" s="2">
        <v>8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239"/>
        <v>11.93</v>
      </c>
      <c r="CQ236" s="2">
        <f t="shared" si="240"/>
        <v>19658.72</v>
      </c>
      <c r="CR236" s="2">
        <f t="shared" si="241"/>
        <v>0</v>
      </c>
      <c r="CS236" s="2">
        <f t="shared" si="242"/>
        <v>0</v>
      </c>
      <c r="CT236" s="2">
        <f t="shared" si="243"/>
        <v>0</v>
      </c>
      <c r="CU236" s="2">
        <f t="shared" si="244"/>
        <v>0</v>
      </c>
      <c r="CV236" s="2">
        <f t="shared" si="245"/>
        <v>0</v>
      </c>
      <c r="CW236" s="2">
        <f t="shared" si="246"/>
        <v>0</v>
      </c>
      <c r="CX236" s="2">
        <f t="shared" si="247"/>
        <v>38.270000000000003</v>
      </c>
      <c r="CY236" s="2">
        <f>0</f>
        <v>0</v>
      </c>
      <c r="CZ236" s="2">
        <f>0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140</v>
      </c>
      <c r="DW236" s="2" t="s">
        <v>140</v>
      </c>
      <c r="DX236" s="2">
        <v>1000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49994105</v>
      </c>
      <c r="EF236" s="2">
        <v>8</v>
      </c>
      <c r="EG236" s="2" t="s">
        <v>113</v>
      </c>
      <c r="EH236" s="2">
        <v>0</v>
      </c>
      <c r="EI236" s="2" t="s">
        <v>3</v>
      </c>
      <c r="EJ236" s="2">
        <v>1</v>
      </c>
      <c r="EK236" s="2">
        <v>500001</v>
      </c>
      <c r="EL236" s="2" t="s">
        <v>114</v>
      </c>
      <c r="EM236" s="2" t="s">
        <v>115</v>
      </c>
      <c r="EN236" s="2"/>
      <c r="EO236" s="2" t="s">
        <v>3</v>
      </c>
      <c r="EP236" s="2"/>
      <c r="EQ236" s="2">
        <v>131072</v>
      </c>
      <c r="ER236" s="2">
        <v>19658.72</v>
      </c>
      <c r="ES236" s="2">
        <v>19658.72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-864319667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48"/>
        <v>0</v>
      </c>
      <c r="GM236" s="2">
        <f t="shared" si="249"/>
        <v>11.93</v>
      </c>
      <c r="GN236" s="2">
        <f t="shared" si="250"/>
        <v>11.93</v>
      </c>
      <c r="GO236" s="2">
        <f t="shared" si="251"/>
        <v>0</v>
      </c>
      <c r="GP236" s="2">
        <f t="shared" si="252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53"/>
        <v>0</v>
      </c>
      <c r="GW236" s="2">
        <v>1</v>
      </c>
      <c r="GX236" s="2">
        <f t="shared" si="254"/>
        <v>0</v>
      </c>
      <c r="GY236" s="2"/>
      <c r="GZ236" s="2"/>
      <c r="HA236" s="2">
        <v>0</v>
      </c>
      <c r="HB236" s="2">
        <v>0</v>
      </c>
      <c r="HC236" s="2">
        <f t="shared" si="255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17</v>
      </c>
      <c r="B237">
        <v>1</v>
      </c>
      <c r="E237" t="s">
        <v>399</v>
      </c>
      <c r="F237" t="s">
        <v>400</v>
      </c>
      <c r="G237" t="s">
        <v>401</v>
      </c>
      <c r="H237" t="s">
        <v>140</v>
      </c>
      <c r="I237">
        <f>ROUND(8*75.87/1000/1000,7)</f>
        <v>6.0700000000000001E-4</v>
      </c>
      <c r="J237">
        <v>0</v>
      </c>
      <c r="K237">
        <f>ROUND(8*75.87/1000/1000,7)</f>
        <v>6.0700000000000001E-4</v>
      </c>
      <c r="O237">
        <f t="shared" si="225"/>
        <v>101.07</v>
      </c>
      <c r="P237">
        <f t="shared" si="224"/>
        <v>101.07</v>
      </c>
      <c r="Q237">
        <f t="shared" si="226"/>
        <v>0</v>
      </c>
      <c r="R237">
        <f t="shared" si="227"/>
        <v>0</v>
      </c>
      <c r="S237">
        <f t="shared" si="228"/>
        <v>0</v>
      </c>
      <c r="T237">
        <f t="shared" si="229"/>
        <v>0</v>
      </c>
      <c r="U237">
        <f t="shared" si="230"/>
        <v>0</v>
      </c>
      <c r="V237">
        <f t="shared" si="231"/>
        <v>0</v>
      </c>
      <c r="W237">
        <f t="shared" si="232"/>
        <v>0.02</v>
      </c>
      <c r="X237">
        <f t="shared" si="233"/>
        <v>0</v>
      </c>
      <c r="Y237">
        <f t="shared" si="234"/>
        <v>0</v>
      </c>
      <c r="AA237">
        <v>64976622</v>
      </c>
      <c r="AB237">
        <f t="shared" si="235"/>
        <v>19658.72</v>
      </c>
      <c r="AC237">
        <f t="shared" si="236"/>
        <v>19658.72</v>
      </c>
      <c r="AD237">
        <f t="shared" si="219"/>
        <v>0</v>
      </c>
      <c r="AE237">
        <f t="shared" si="220"/>
        <v>0</v>
      </c>
      <c r="AF237">
        <f t="shared" si="221"/>
        <v>0</v>
      </c>
      <c r="AG237">
        <f t="shared" si="237"/>
        <v>0</v>
      </c>
      <c r="AH237">
        <f t="shared" si="222"/>
        <v>0</v>
      </c>
      <c r="AI237">
        <f t="shared" si="223"/>
        <v>0</v>
      </c>
      <c r="AJ237">
        <f t="shared" si="238"/>
        <v>38.270000000000003</v>
      </c>
      <c r="AK237">
        <v>19658.72</v>
      </c>
      <c r="AL237">
        <v>19658.72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38.270000000000003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8.4700000000000006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402</v>
      </c>
      <c r="BM237">
        <v>500001</v>
      </c>
      <c r="BN237">
        <v>0</v>
      </c>
      <c r="BO237" t="s">
        <v>400</v>
      </c>
      <c r="BP237">
        <v>1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39"/>
        <v>101.07</v>
      </c>
      <c r="CQ237">
        <f t="shared" si="240"/>
        <v>166509.35840000003</v>
      </c>
      <c r="CR237">
        <f t="shared" si="241"/>
        <v>0</v>
      </c>
      <c r="CS237">
        <f t="shared" si="242"/>
        <v>0</v>
      </c>
      <c r="CT237">
        <f t="shared" si="243"/>
        <v>0</v>
      </c>
      <c r="CU237">
        <f t="shared" si="244"/>
        <v>0</v>
      </c>
      <c r="CV237">
        <f t="shared" si="245"/>
        <v>0</v>
      </c>
      <c r="CW237">
        <f t="shared" si="246"/>
        <v>0</v>
      </c>
      <c r="CX237">
        <f t="shared" si="247"/>
        <v>38.270000000000003</v>
      </c>
      <c r="CY237">
        <f>0</f>
        <v>0</v>
      </c>
      <c r="CZ237">
        <f>0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140</v>
      </c>
      <c r="DW237" t="s">
        <v>140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49994105</v>
      </c>
      <c r="EF237">
        <v>8</v>
      </c>
      <c r="EG237" t="s">
        <v>113</v>
      </c>
      <c r="EH237">
        <v>0</v>
      </c>
      <c r="EI237" t="s">
        <v>3</v>
      </c>
      <c r="EJ237">
        <v>1</v>
      </c>
      <c r="EK237">
        <v>500001</v>
      </c>
      <c r="EL237" t="s">
        <v>114</v>
      </c>
      <c r="EM237" t="s">
        <v>115</v>
      </c>
      <c r="EO237" t="s">
        <v>3</v>
      </c>
      <c r="EQ237">
        <v>131072</v>
      </c>
      <c r="ER237">
        <v>19658.72</v>
      </c>
      <c r="ES237">
        <v>19658.72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-864319667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248"/>
        <v>0</v>
      </c>
      <c r="GM237">
        <f t="shared" si="249"/>
        <v>101.07</v>
      </c>
      <c r="GN237">
        <f t="shared" si="250"/>
        <v>101.07</v>
      </c>
      <c r="GO237">
        <f t="shared" si="251"/>
        <v>0</v>
      </c>
      <c r="GP237">
        <f t="shared" si="252"/>
        <v>0</v>
      </c>
      <c r="GR237">
        <v>0</v>
      </c>
      <c r="GS237">
        <v>3</v>
      </c>
      <c r="GT237">
        <v>0</v>
      </c>
      <c r="GU237" t="s">
        <v>3</v>
      </c>
      <c r="GV237">
        <f t="shared" si="253"/>
        <v>0</v>
      </c>
      <c r="GW237">
        <v>1</v>
      </c>
      <c r="GX237">
        <f t="shared" si="254"/>
        <v>0</v>
      </c>
      <c r="HA237">
        <v>0</v>
      </c>
      <c r="HB237">
        <v>0</v>
      </c>
      <c r="HC237">
        <f t="shared" si="255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ROW(SmtRes!A413)</f>
        <v>413</v>
      </c>
      <c r="D238" s="2">
        <f>ROW(EtalonRes!A414)</f>
        <v>414</v>
      </c>
      <c r="E238" s="2" t="s">
        <v>403</v>
      </c>
      <c r="F238" s="2" t="s">
        <v>404</v>
      </c>
      <c r="G238" s="2" t="s">
        <v>405</v>
      </c>
      <c r="H238" s="2" t="s">
        <v>226</v>
      </c>
      <c r="I238" s="2">
        <f>ROUND(12/100,7)</f>
        <v>0.12</v>
      </c>
      <c r="J238" s="2">
        <v>0</v>
      </c>
      <c r="K238" s="2">
        <f>ROUND(12/100,7)</f>
        <v>0.12</v>
      </c>
      <c r="L238" s="2"/>
      <c r="M238" s="2"/>
      <c r="N238" s="2"/>
      <c r="O238" s="2">
        <f t="shared" si="225"/>
        <v>8.5</v>
      </c>
      <c r="P238" s="2">
        <f t="shared" si="224"/>
        <v>0.43</v>
      </c>
      <c r="Q238" s="2">
        <f t="shared" si="226"/>
        <v>0</v>
      </c>
      <c r="R238" s="2">
        <f t="shared" si="227"/>
        <v>0</v>
      </c>
      <c r="S238" s="2">
        <f t="shared" si="228"/>
        <v>8.07</v>
      </c>
      <c r="T238" s="2">
        <f t="shared" si="229"/>
        <v>0</v>
      </c>
      <c r="U238" s="2">
        <f t="shared" si="230"/>
        <v>0.88992000000000004</v>
      </c>
      <c r="V238" s="2">
        <f t="shared" si="231"/>
        <v>0</v>
      </c>
      <c r="W238" s="2">
        <f t="shared" si="232"/>
        <v>0</v>
      </c>
      <c r="X238" s="2">
        <f t="shared" si="233"/>
        <v>7.26</v>
      </c>
      <c r="Y238" s="2">
        <f t="shared" si="234"/>
        <v>3.71</v>
      </c>
      <c r="Z238" s="2"/>
      <c r="AA238" s="2">
        <v>64976624</v>
      </c>
      <c r="AB238" s="2">
        <f t="shared" si="235"/>
        <v>70.87</v>
      </c>
      <c r="AC238" s="2">
        <f t="shared" si="236"/>
        <v>3.61</v>
      </c>
      <c r="AD238" s="2">
        <f>ROUND(((((ET238*ROUND(1.2,7)))-((EU238*ROUND(1.2,7))))+AE238),2)</f>
        <v>0</v>
      </c>
      <c r="AE238" s="2">
        <f>ROUND(((EU238*ROUND(1.2,7))),2)</f>
        <v>0</v>
      </c>
      <c r="AF238" s="2">
        <f>ROUND(((EV238*ROUND(1.2,7))),2)</f>
        <v>67.260000000000005</v>
      </c>
      <c r="AG238" s="2">
        <f t="shared" si="237"/>
        <v>0</v>
      </c>
      <c r="AH238" s="2">
        <f>((EW238*ROUND(1.2,7)))</f>
        <v>7.4159999999999995</v>
      </c>
      <c r="AI238" s="2">
        <f>((EX238*ROUND(1.2,7)))</f>
        <v>0</v>
      </c>
      <c r="AJ238" s="2">
        <f t="shared" si="238"/>
        <v>0</v>
      </c>
      <c r="AK238" s="2">
        <v>59.66</v>
      </c>
      <c r="AL238" s="2">
        <v>3.61</v>
      </c>
      <c r="AM238" s="2">
        <v>0</v>
      </c>
      <c r="AN238" s="2">
        <v>0</v>
      </c>
      <c r="AO238" s="2">
        <v>56.05</v>
      </c>
      <c r="AP238" s="2">
        <v>0</v>
      </c>
      <c r="AQ238" s="2">
        <v>6.18</v>
      </c>
      <c r="AR238" s="2">
        <v>0</v>
      </c>
      <c r="AS238" s="2">
        <v>0</v>
      </c>
      <c r="AT238" s="2">
        <v>90</v>
      </c>
      <c r="AU238" s="2">
        <v>46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2</v>
      </c>
      <c r="BJ238" s="2" t="s">
        <v>406</v>
      </c>
      <c r="BK238" s="2"/>
      <c r="BL238" s="2"/>
      <c r="BM238" s="2">
        <v>110006</v>
      </c>
      <c r="BN238" s="2">
        <v>0</v>
      </c>
      <c r="BO238" s="2" t="s">
        <v>3</v>
      </c>
      <c r="BP238" s="2">
        <v>0</v>
      </c>
      <c r="BQ238" s="2">
        <v>3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90</v>
      </c>
      <c r="CA238" s="2">
        <v>46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1400</v>
      </c>
      <c r="CO238" s="2">
        <v>0</v>
      </c>
      <c r="CP238" s="2">
        <f t="shared" si="239"/>
        <v>8.5</v>
      </c>
      <c r="CQ238" s="2">
        <f t="shared" si="240"/>
        <v>3.61</v>
      </c>
      <c r="CR238" s="2">
        <f>((((ET238*ROUND(1.2,7)))*BB238-((EU238*ROUND(1.2,7)))*BS238)+AE238*BS238)</f>
        <v>0</v>
      </c>
      <c r="CS238" s="2">
        <f t="shared" si="242"/>
        <v>0</v>
      </c>
      <c r="CT238" s="2">
        <f t="shared" si="243"/>
        <v>67.260000000000005</v>
      </c>
      <c r="CU238" s="2">
        <f t="shared" si="244"/>
        <v>0</v>
      </c>
      <c r="CV238" s="2">
        <f t="shared" si="245"/>
        <v>7.4159999999999995</v>
      </c>
      <c r="CW238" s="2">
        <f t="shared" si="246"/>
        <v>0</v>
      </c>
      <c r="CX238" s="2">
        <f t="shared" si="247"/>
        <v>0</v>
      </c>
      <c r="CY238" s="2">
        <f>(((S238+R238)*AT238)/100)</f>
        <v>7.2630000000000008</v>
      </c>
      <c r="CZ238" s="2">
        <f>(((S238+R238)*AU238)/100)</f>
        <v>3.7122000000000002</v>
      </c>
      <c r="DA238" s="2"/>
      <c r="DB238" s="2">
        <v>51</v>
      </c>
      <c r="DC238" s="2" t="s">
        <v>3</v>
      </c>
      <c r="DD238" s="2" t="s">
        <v>3</v>
      </c>
      <c r="DE238" s="2" t="s">
        <v>30</v>
      </c>
      <c r="DF238" s="2" t="s">
        <v>30</v>
      </c>
      <c r="DG238" s="2" t="s">
        <v>30</v>
      </c>
      <c r="DH238" s="2" t="s">
        <v>3</v>
      </c>
      <c r="DI238" s="2" t="s">
        <v>30</v>
      </c>
      <c r="DJ238" s="2" t="s">
        <v>30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1010</v>
      </c>
      <c r="DV238" s="2" t="s">
        <v>226</v>
      </c>
      <c r="DW238" s="2" t="s">
        <v>226</v>
      </c>
      <c r="DX238" s="2">
        <v>100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49994097</v>
      </c>
      <c r="EF238" s="2">
        <v>3</v>
      </c>
      <c r="EG238" s="2" t="s">
        <v>31</v>
      </c>
      <c r="EH238" s="2">
        <v>0</v>
      </c>
      <c r="EI238" s="2" t="s">
        <v>3</v>
      </c>
      <c r="EJ238" s="2">
        <v>2</v>
      </c>
      <c r="EK238" s="2">
        <v>110006</v>
      </c>
      <c r="EL238" s="2" t="s">
        <v>105</v>
      </c>
      <c r="EM238" s="2" t="s">
        <v>106</v>
      </c>
      <c r="EN238" s="2"/>
      <c r="EO238" s="2" t="s">
        <v>34</v>
      </c>
      <c r="EP238" s="2"/>
      <c r="EQ238" s="2">
        <v>131072</v>
      </c>
      <c r="ER238" s="2">
        <v>59.66</v>
      </c>
      <c r="ES238" s="2">
        <v>3.61</v>
      </c>
      <c r="ET238" s="2">
        <v>0</v>
      </c>
      <c r="EU238" s="2">
        <v>0</v>
      </c>
      <c r="EV238" s="2">
        <v>56.05</v>
      </c>
      <c r="EW238" s="2">
        <v>6.18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90</v>
      </c>
      <c r="FY238" s="2">
        <v>46</v>
      </c>
      <c r="FZ238" s="2"/>
      <c r="GA238" s="2" t="s">
        <v>3</v>
      </c>
      <c r="GB238" s="2"/>
      <c r="GC238" s="2"/>
      <c r="GD238" s="2">
        <v>1</v>
      </c>
      <c r="GE238" s="2"/>
      <c r="GF238" s="2">
        <v>249224963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48"/>
        <v>0</v>
      </c>
      <c r="GM238" s="2">
        <f t="shared" si="249"/>
        <v>19.47</v>
      </c>
      <c r="GN238" s="2">
        <f t="shared" si="250"/>
        <v>0</v>
      </c>
      <c r="GO238" s="2">
        <f t="shared" si="251"/>
        <v>19.47</v>
      </c>
      <c r="GP238" s="2">
        <f t="shared" si="252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53"/>
        <v>0</v>
      </c>
      <c r="GW238" s="2">
        <v>1</v>
      </c>
      <c r="GX238" s="2">
        <f t="shared" si="254"/>
        <v>0</v>
      </c>
      <c r="GY238" s="2"/>
      <c r="GZ238" s="2"/>
      <c r="HA238" s="2">
        <v>0</v>
      </c>
      <c r="HB238" s="2">
        <v>0</v>
      </c>
      <c r="HC238" s="2">
        <f t="shared" si="255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107</v>
      </c>
      <c r="HO238" s="2" t="s">
        <v>108</v>
      </c>
      <c r="HP238" s="2" t="s">
        <v>105</v>
      </c>
      <c r="HQ238" s="2" t="s">
        <v>105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ROW(SmtRes!A416)</f>
        <v>416</v>
      </c>
      <c r="D239">
        <f>ROW(EtalonRes!A418)</f>
        <v>418</v>
      </c>
      <c r="E239" t="s">
        <v>403</v>
      </c>
      <c r="F239" t="s">
        <v>404</v>
      </c>
      <c r="G239" t="s">
        <v>405</v>
      </c>
      <c r="H239" t="s">
        <v>226</v>
      </c>
      <c r="I239">
        <f>ROUND(12/100,7)</f>
        <v>0.12</v>
      </c>
      <c r="J239">
        <v>0</v>
      </c>
      <c r="K239">
        <f>ROUND(12/100,7)</f>
        <v>0.12</v>
      </c>
      <c r="O239">
        <f t="shared" si="225"/>
        <v>420.25</v>
      </c>
      <c r="P239">
        <f t="shared" si="224"/>
        <v>9.18</v>
      </c>
      <c r="Q239">
        <f t="shared" si="226"/>
        <v>0</v>
      </c>
      <c r="R239">
        <f t="shared" si="227"/>
        <v>0</v>
      </c>
      <c r="S239">
        <f t="shared" si="228"/>
        <v>411.07</v>
      </c>
      <c r="T239">
        <f t="shared" si="229"/>
        <v>0</v>
      </c>
      <c r="U239">
        <f t="shared" si="230"/>
        <v>0.88992000000000004</v>
      </c>
      <c r="V239">
        <f t="shared" si="231"/>
        <v>0</v>
      </c>
      <c r="W239">
        <f t="shared" si="232"/>
        <v>0</v>
      </c>
      <c r="X239">
        <f t="shared" si="233"/>
        <v>369.96</v>
      </c>
      <c r="Y239">
        <f t="shared" si="234"/>
        <v>189.09</v>
      </c>
      <c r="AA239">
        <v>64976622</v>
      </c>
      <c r="AB239">
        <f t="shared" si="235"/>
        <v>70.87</v>
      </c>
      <c r="AC239">
        <f t="shared" si="236"/>
        <v>3.61</v>
      </c>
      <c r="AD239">
        <f>ROUND(((((ET239*ROUND(1.2,7)))-((EU239*ROUND(1.2,7))))+AE239),2)</f>
        <v>0</v>
      </c>
      <c r="AE239">
        <f>ROUND(((EU239*ROUND(1.2,7))),2)</f>
        <v>0</v>
      </c>
      <c r="AF239">
        <f>ROUND(((EV239*ROUND(1.2,7))),2)</f>
        <v>67.260000000000005</v>
      </c>
      <c r="AG239">
        <f t="shared" si="237"/>
        <v>0</v>
      </c>
      <c r="AH239">
        <f>((EW239*ROUND(1.2,7)))</f>
        <v>7.4159999999999995</v>
      </c>
      <c r="AI239">
        <f>((EX239*ROUND(1.2,7)))</f>
        <v>0</v>
      </c>
      <c r="AJ239">
        <f t="shared" si="238"/>
        <v>0</v>
      </c>
      <c r="AK239">
        <v>59.66</v>
      </c>
      <c r="AL239">
        <v>3.61</v>
      </c>
      <c r="AM239">
        <v>0</v>
      </c>
      <c r="AN239">
        <v>0</v>
      </c>
      <c r="AO239">
        <v>56.05</v>
      </c>
      <c r="AP239">
        <v>0</v>
      </c>
      <c r="AQ239">
        <v>6.18</v>
      </c>
      <c r="AR239">
        <v>0</v>
      </c>
      <c r="AS239">
        <v>0</v>
      </c>
      <c r="AT239">
        <v>90</v>
      </c>
      <c r="AU239">
        <v>46</v>
      </c>
      <c r="AV239">
        <v>1</v>
      </c>
      <c r="AW239">
        <v>1</v>
      </c>
      <c r="AZ239">
        <v>1</v>
      </c>
      <c r="BA239">
        <v>50.93</v>
      </c>
      <c r="BB239">
        <v>1</v>
      </c>
      <c r="BC239">
        <v>21.2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406</v>
      </c>
      <c r="BM239">
        <v>110006</v>
      </c>
      <c r="BN239">
        <v>0</v>
      </c>
      <c r="BO239" t="s">
        <v>404</v>
      </c>
      <c r="BP239">
        <v>1</v>
      </c>
      <c r="BQ239">
        <v>3</v>
      </c>
      <c r="BR239">
        <v>0</v>
      </c>
      <c r="BS239">
        <v>50.93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1400</v>
      </c>
      <c r="CO239">
        <v>0</v>
      </c>
      <c r="CP239">
        <f t="shared" si="239"/>
        <v>420.25</v>
      </c>
      <c r="CQ239">
        <f t="shared" si="240"/>
        <v>76.531999999999996</v>
      </c>
      <c r="CR239">
        <f>((((ET239*ROUND(1.2,7)))*BB239-((EU239*ROUND(1.2,7)))*BS239)+AE239*BS239)</f>
        <v>0</v>
      </c>
      <c r="CS239">
        <f t="shared" si="242"/>
        <v>0</v>
      </c>
      <c r="CT239">
        <f t="shared" si="243"/>
        <v>3425.5518000000002</v>
      </c>
      <c r="CU239">
        <f t="shared" si="244"/>
        <v>0</v>
      </c>
      <c r="CV239">
        <f t="shared" si="245"/>
        <v>7.4159999999999995</v>
      </c>
      <c r="CW239">
        <f t="shared" si="246"/>
        <v>0</v>
      </c>
      <c r="CX239">
        <f t="shared" si="247"/>
        <v>0</v>
      </c>
      <c r="CY239">
        <f>(((S239+R239)*AT239)/100)</f>
        <v>369.96300000000002</v>
      </c>
      <c r="CZ239">
        <f>(((S239+R239)*AU239)/100)</f>
        <v>189.09220000000002</v>
      </c>
      <c r="DB239">
        <v>52</v>
      </c>
      <c r="DC239" t="s">
        <v>3</v>
      </c>
      <c r="DD239" t="s">
        <v>3</v>
      </c>
      <c r="DE239" t="s">
        <v>30</v>
      </c>
      <c r="DF239" t="s">
        <v>30</v>
      </c>
      <c r="DG239" t="s">
        <v>30</v>
      </c>
      <c r="DH239" t="s">
        <v>3</v>
      </c>
      <c r="DI239" t="s">
        <v>30</v>
      </c>
      <c r="DJ239" t="s">
        <v>30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1010</v>
      </c>
      <c r="DV239" t="s">
        <v>226</v>
      </c>
      <c r="DW239" t="s">
        <v>226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49994097</v>
      </c>
      <c r="EF239">
        <v>3</v>
      </c>
      <c r="EG239" t="s">
        <v>31</v>
      </c>
      <c r="EH239">
        <v>0</v>
      </c>
      <c r="EI239" t="s">
        <v>3</v>
      </c>
      <c r="EJ239">
        <v>2</v>
      </c>
      <c r="EK239">
        <v>110006</v>
      </c>
      <c r="EL239" t="s">
        <v>105</v>
      </c>
      <c r="EM239" t="s">
        <v>106</v>
      </c>
      <c r="EO239" t="s">
        <v>34</v>
      </c>
      <c r="EQ239">
        <v>131072</v>
      </c>
      <c r="ER239">
        <v>59.66</v>
      </c>
      <c r="ES239">
        <v>3.61</v>
      </c>
      <c r="ET239">
        <v>0</v>
      </c>
      <c r="EU239">
        <v>0</v>
      </c>
      <c r="EV239">
        <v>56.05</v>
      </c>
      <c r="EW239">
        <v>6.18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90</v>
      </c>
      <c r="FY239">
        <v>46</v>
      </c>
      <c r="GA239" t="s">
        <v>3</v>
      </c>
      <c r="GD239">
        <v>1</v>
      </c>
      <c r="GF239">
        <v>249224963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248"/>
        <v>0</v>
      </c>
      <c r="GM239">
        <f t="shared" si="249"/>
        <v>979.3</v>
      </c>
      <c r="GN239">
        <f t="shared" si="250"/>
        <v>0</v>
      </c>
      <c r="GO239">
        <f t="shared" si="251"/>
        <v>979.3</v>
      </c>
      <c r="GP239">
        <f t="shared" si="252"/>
        <v>0</v>
      </c>
      <c r="GR239">
        <v>0</v>
      </c>
      <c r="GS239">
        <v>3</v>
      </c>
      <c r="GT239">
        <v>0</v>
      </c>
      <c r="GU239" t="s">
        <v>3</v>
      </c>
      <c r="GV239">
        <f t="shared" si="253"/>
        <v>0</v>
      </c>
      <c r="GW239">
        <v>1</v>
      </c>
      <c r="GX239">
        <f t="shared" si="254"/>
        <v>0</v>
      </c>
      <c r="HA239">
        <v>0</v>
      </c>
      <c r="HB239">
        <v>0</v>
      </c>
      <c r="HC239">
        <f t="shared" si="255"/>
        <v>0</v>
      </c>
      <c r="HE239" t="s">
        <v>3</v>
      </c>
      <c r="HF239" t="s">
        <v>3</v>
      </c>
      <c r="HM239" t="s">
        <v>3</v>
      </c>
      <c r="HN239" t="s">
        <v>107</v>
      </c>
      <c r="HO239" t="s">
        <v>108</v>
      </c>
      <c r="HP239" t="s">
        <v>105</v>
      </c>
      <c r="HQ239" t="s">
        <v>105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407</v>
      </c>
      <c r="F240" s="2" t="s">
        <v>143</v>
      </c>
      <c r="G240" s="2" t="s">
        <v>408</v>
      </c>
      <c r="H240" s="2" t="s">
        <v>49</v>
      </c>
      <c r="I240" s="2">
        <v>12</v>
      </c>
      <c r="J240" s="2">
        <v>0</v>
      </c>
      <c r="K240" s="2">
        <v>12</v>
      </c>
      <c r="L240" s="2"/>
      <c r="M240" s="2"/>
      <c r="N240" s="2"/>
      <c r="O240" s="2">
        <f t="shared" si="225"/>
        <v>472.92</v>
      </c>
      <c r="P240" s="2">
        <f>ROUND(ROUND(CQ240*I240,2)/BC240,2)</f>
        <v>472.92</v>
      </c>
      <c r="Q240" s="2">
        <f t="shared" si="226"/>
        <v>0</v>
      </c>
      <c r="R240" s="2">
        <f t="shared" si="227"/>
        <v>0</v>
      </c>
      <c r="S240" s="2">
        <f t="shared" si="228"/>
        <v>0</v>
      </c>
      <c r="T240" s="2">
        <f t="shared" si="229"/>
        <v>0</v>
      </c>
      <c r="U240" s="2">
        <f t="shared" si="230"/>
        <v>0</v>
      </c>
      <c r="V240" s="2">
        <f t="shared" si="231"/>
        <v>0</v>
      </c>
      <c r="W240" s="2">
        <f t="shared" si="232"/>
        <v>0</v>
      </c>
      <c r="X240" s="2">
        <f t="shared" si="233"/>
        <v>0</v>
      </c>
      <c r="Y240" s="2">
        <f t="shared" si="234"/>
        <v>0</v>
      </c>
      <c r="Z240" s="2"/>
      <c r="AA240" s="2">
        <v>64976624</v>
      </c>
      <c r="AB240" s="2">
        <f t="shared" si="235"/>
        <v>39.409999999999997</v>
      </c>
      <c r="AC240" s="2">
        <f t="shared" si="236"/>
        <v>39.409999999999997</v>
      </c>
      <c r="AD240" s="2">
        <f>ROUND((((ET240)-(EU240))+AE240),2)</f>
        <v>0</v>
      </c>
      <c r="AE240" s="2">
        <f>ROUND((EU240),2)</f>
        <v>0</v>
      </c>
      <c r="AF240" s="2">
        <f>ROUND((EV240),2)</f>
        <v>0</v>
      </c>
      <c r="AG240" s="2">
        <f t="shared" si="237"/>
        <v>0</v>
      </c>
      <c r="AH240" s="2">
        <f>(EW240)</f>
        <v>0</v>
      </c>
      <c r="AI240" s="2">
        <f>(EX240)</f>
        <v>0</v>
      </c>
      <c r="AJ240" s="2">
        <f t="shared" si="238"/>
        <v>0</v>
      </c>
      <c r="AK240" s="2">
        <v>39.410000000000004</v>
      </c>
      <c r="AL240" s="2">
        <v>39.410000000000004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</v>
      </c>
      <c r="BK240" s="2"/>
      <c r="BL240" s="2"/>
      <c r="BM240" s="2">
        <v>500004</v>
      </c>
      <c r="BN240" s="2">
        <v>0</v>
      </c>
      <c r="BO240" s="2" t="s">
        <v>3</v>
      </c>
      <c r="BP240" s="2">
        <v>0</v>
      </c>
      <c r="BQ240" s="2">
        <v>14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239"/>
        <v>472.92</v>
      </c>
      <c r="CQ240" s="2">
        <f>AC240</f>
        <v>39.409999999999997</v>
      </c>
      <c r="CR240" s="2">
        <f>(((ET240)-(EU240)*BS240)+AE240*BS240)</f>
        <v>0</v>
      </c>
      <c r="CS240" s="2">
        <f t="shared" si="242"/>
        <v>0</v>
      </c>
      <c r="CT240" s="2">
        <f t="shared" si="243"/>
        <v>0</v>
      </c>
      <c r="CU240" s="2">
        <f t="shared" si="244"/>
        <v>0</v>
      </c>
      <c r="CV240" s="2">
        <f t="shared" si="245"/>
        <v>0</v>
      </c>
      <c r="CW240" s="2">
        <f t="shared" si="246"/>
        <v>0</v>
      </c>
      <c r="CX240" s="2">
        <f t="shared" si="247"/>
        <v>0</v>
      </c>
      <c r="CY240" s="2">
        <f>0</f>
        <v>0</v>
      </c>
      <c r="CZ240" s="2">
        <f>0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1010</v>
      </c>
      <c r="DV240" s="2" t="s">
        <v>49</v>
      </c>
      <c r="DW240" s="2" t="s">
        <v>49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49994437</v>
      </c>
      <c r="EF240" s="2">
        <v>14</v>
      </c>
      <c r="EG240" s="2" t="s">
        <v>42</v>
      </c>
      <c r="EH240" s="2">
        <v>0</v>
      </c>
      <c r="EI240" s="2" t="s">
        <v>3</v>
      </c>
      <c r="EJ240" s="2">
        <v>2</v>
      </c>
      <c r="EK240" s="2">
        <v>500004</v>
      </c>
      <c r="EL240" s="2" t="s">
        <v>43</v>
      </c>
      <c r="EM240" s="2" t="s">
        <v>44</v>
      </c>
      <c r="EN240" s="2"/>
      <c r="EO240" s="2" t="s">
        <v>3</v>
      </c>
      <c r="EP240" s="2"/>
      <c r="EQ240" s="2">
        <v>131072</v>
      </c>
      <c r="ER240" s="2">
        <v>3.59</v>
      </c>
      <c r="ES240" s="2">
        <v>39.410000000000004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5</v>
      </c>
      <c r="FA240" s="2"/>
      <c r="FB240" s="2"/>
      <c r="FC240" s="2">
        <v>0</v>
      </c>
      <c r="FD240" s="2">
        <v>18</v>
      </c>
      <c r="FE240" s="2"/>
      <c r="FF240" s="2">
        <v>38.64</v>
      </c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409</v>
      </c>
      <c r="GB240" s="2"/>
      <c r="GC240" s="2"/>
      <c r="GD240" s="2">
        <v>1</v>
      </c>
      <c r="GE240" s="2"/>
      <c r="GF240" s="2">
        <v>-502508429</v>
      </c>
      <c r="GG240" s="2">
        <v>2</v>
      </c>
      <c r="GH240" s="2">
        <v>3</v>
      </c>
      <c r="GI240" s="2">
        <v>-2</v>
      </c>
      <c r="GJ240" s="2">
        <v>0</v>
      </c>
      <c r="GK240" s="2">
        <v>0</v>
      </c>
      <c r="GL240" s="2">
        <f t="shared" si="248"/>
        <v>0</v>
      </c>
      <c r="GM240" s="2">
        <f t="shared" si="249"/>
        <v>472.92</v>
      </c>
      <c r="GN240" s="2">
        <f t="shared" si="250"/>
        <v>0</v>
      </c>
      <c r="GO240" s="2">
        <f t="shared" si="251"/>
        <v>472.92</v>
      </c>
      <c r="GP240" s="2">
        <f t="shared" si="252"/>
        <v>0</v>
      </c>
      <c r="GQ240" s="2"/>
      <c r="GR240" s="2">
        <v>1</v>
      </c>
      <c r="GS240" s="2">
        <v>1</v>
      </c>
      <c r="GT240" s="2">
        <v>0</v>
      </c>
      <c r="GU240" s="2" t="s">
        <v>3</v>
      </c>
      <c r="GV240" s="2">
        <f t="shared" si="253"/>
        <v>0</v>
      </c>
      <c r="GW240" s="2">
        <v>1</v>
      </c>
      <c r="GX240" s="2">
        <f t="shared" si="254"/>
        <v>0</v>
      </c>
      <c r="GY240" s="2"/>
      <c r="GZ240" s="2"/>
      <c r="HA240" s="2">
        <v>0</v>
      </c>
      <c r="HB240" s="2">
        <v>0</v>
      </c>
      <c r="HC240" s="2">
        <f t="shared" si="255"/>
        <v>0</v>
      </c>
      <c r="HD240" s="2"/>
      <c r="HE240" s="2" t="s">
        <v>46</v>
      </c>
      <c r="HF240" s="2" t="s">
        <v>37</v>
      </c>
      <c r="HG240" s="2">
        <f>ROUND(AC240*I240,2)</f>
        <v>472.92</v>
      </c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407</v>
      </c>
      <c r="F241" t="s">
        <v>143</v>
      </c>
      <c r="G241" t="s">
        <v>408</v>
      </c>
      <c r="H241" t="s">
        <v>49</v>
      </c>
      <c r="I241">
        <v>12</v>
      </c>
      <c r="J241">
        <v>0</v>
      </c>
      <c r="K241">
        <v>12</v>
      </c>
      <c r="O241">
        <f t="shared" si="225"/>
        <v>472.92</v>
      </c>
      <c r="P241">
        <f t="shared" ref="P241:P267" si="256">ROUND(CQ241*I241,2)</f>
        <v>472.92</v>
      </c>
      <c r="Q241">
        <f t="shared" si="226"/>
        <v>0</v>
      </c>
      <c r="R241">
        <f t="shared" si="227"/>
        <v>0</v>
      </c>
      <c r="S241">
        <f t="shared" si="228"/>
        <v>0</v>
      </c>
      <c r="T241">
        <f t="shared" si="229"/>
        <v>0</v>
      </c>
      <c r="U241">
        <f t="shared" si="230"/>
        <v>0</v>
      </c>
      <c r="V241">
        <f t="shared" si="231"/>
        <v>0</v>
      </c>
      <c r="W241">
        <f t="shared" si="232"/>
        <v>0</v>
      </c>
      <c r="X241">
        <f t="shared" si="233"/>
        <v>0</v>
      </c>
      <c r="Y241">
        <f t="shared" si="234"/>
        <v>0</v>
      </c>
      <c r="AA241">
        <v>64976622</v>
      </c>
      <c r="AB241">
        <f t="shared" si="235"/>
        <v>39.409999999999997</v>
      </c>
      <c r="AC241">
        <f t="shared" si="236"/>
        <v>39.409999999999997</v>
      </c>
      <c r="AD241">
        <f>ROUND((((ET241)-(EU241))+AE241),2)</f>
        <v>0</v>
      </c>
      <c r="AE241">
        <f>ROUND((EU241),2)</f>
        <v>0</v>
      </c>
      <c r="AF241">
        <f>ROUND((EV241),2)</f>
        <v>0</v>
      </c>
      <c r="AG241">
        <f t="shared" si="237"/>
        <v>0</v>
      </c>
      <c r="AH241">
        <f>(EW241)</f>
        <v>0</v>
      </c>
      <c r="AI241">
        <f>(EX241)</f>
        <v>0</v>
      </c>
      <c r="AJ241">
        <f t="shared" si="238"/>
        <v>0</v>
      </c>
      <c r="AK241">
        <v>39.410000000000004</v>
      </c>
      <c r="AL241">
        <v>39.410000000000004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9.2200000000000006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</v>
      </c>
      <c r="BM241">
        <v>500004</v>
      </c>
      <c r="BN241">
        <v>0</v>
      </c>
      <c r="BO241" t="s">
        <v>3</v>
      </c>
      <c r="BP241">
        <v>0</v>
      </c>
      <c r="BQ241">
        <v>14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239"/>
        <v>472.92</v>
      </c>
      <c r="CQ241">
        <f>AC241</f>
        <v>39.409999999999997</v>
      </c>
      <c r="CR241">
        <f>(((ET241)-(EU241)*BS241)+AE241*BS241)</f>
        <v>0</v>
      </c>
      <c r="CS241">
        <f t="shared" si="242"/>
        <v>0</v>
      </c>
      <c r="CT241">
        <f t="shared" si="243"/>
        <v>0</v>
      </c>
      <c r="CU241">
        <f t="shared" si="244"/>
        <v>0</v>
      </c>
      <c r="CV241">
        <f t="shared" si="245"/>
        <v>0</v>
      </c>
      <c r="CW241">
        <f t="shared" si="246"/>
        <v>0</v>
      </c>
      <c r="CX241">
        <f t="shared" si="247"/>
        <v>0</v>
      </c>
      <c r="CY241">
        <f>0</f>
        <v>0</v>
      </c>
      <c r="CZ241">
        <f>0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1010</v>
      </c>
      <c r="DV241" t="s">
        <v>49</v>
      </c>
      <c r="DW241" t="s">
        <v>49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49994437</v>
      </c>
      <c r="EF241">
        <v>14</v>
      </c>
      <c r="EG241" t="s">
        <v>42</v>
      </c>
      <c r="EH241">
        <v>0</v>
      </c>
      <c r="EI241" t="s">
        <v>3</v>
      </c>
      <c r="EJ241">
        <v>2</v>
      </c>
      <c r="EK241">
        <v>500004</v>
      </c>
      <c r="EL241" t="s">
        <v>43</v>
      </c>
      <c r="EM241" t="s">
        <v>44</v>
      </c>
      <c r="EO241" t="s">
        <v>3</v>
      </c>
      <c r="EQ241">
        <v>131072</v>
      </c>
      <c r="ER241">
        <v>39.410000000000004</v>
      </c>
      <c r="ES241">
        <v>39.410000000000004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5</v>
      </c>
      <c r="FC241">
        <v>0</v>
      </c>
      <c r="FD241">
        <v>18</v>
      </c>
      <c r="FF241">
        <v>38.64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409</v>
      </c>
      <c r="GD241">
        <v>1</v>
      </c>
      <c r="GF241">
        <v>-502508429</v>
      </c>
      <c r="GG241">
        <v>2</v>
      </c>
      <c r="GH241">
        <v>3</v>
      </c>
      <c r="GI241">
        <v>3</v>
      </c>
      <c r="GJ241">
        <v>0</v>
      </c>
      <c r="GK241">
        <v>0</v>
      </c>
      <c r="GL241">
        <f t="shared" si="248"/>
        <v>0</v>
      </c>
      <c r="GM241">
        <f t="shared" si="249"/>
        <v>472.92</v>
      </c>
      <c r="GN241">
        <f t="shared" si="250"/>
        <v>0</v>
      </c>
      <c r="GO241">
        <f t="shared" si="251"/>
        <v>472.92</v>
      </c>
      <c r="GP241">
        <f t="shared" si="252"/>
        <v>0</v>
      </c>
      <c r="GR241">
        <v>1</v>
      </c>
      <c r="GS241">
        <v>1</v>
      </c>
      <c r="GT241">
        <v>0</v>
      </c>
      <c r="GU241" t="s">
        <v>3</v>
      </c>
      <c r="GV241">
        <f t="shared" si="253"/>
        <v>0</v>
      </c>
      <c r="GW241">
        <v>1</v>
      </c>
      <c r="GX241">
        <f t="shared" si="254"/>
        <v>0</v>
      </c>
      <c r="HA241">
        <v>0</v>
      </c>
      <c r="HB241">
        <v>0</v>
      </c>
      <c r="HC241">
        <f t="shared" si="255"/>
        <v>0</v>
      </c>
      <c r="HE241" t="s">
        <v>46</v>
      </c>
      <c r="HF241" t="s">
        <v>37</v>
      </c>
      <c r="HG241">
        <f>ROUND(AC241*I241,2)</f>
        <v>472.92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ROW(SmtRes!A426)</f>
        <v>426</v>
      </c>
      <c r="D242" s="2">
        <f>ROW(EtalonRes!A427)</f>
        <v>427</v>
      </c>
      <c r="E242" s="2" t="s">
        <v>410</v>
      </c>
      <c r="F242" s="2" t="s">
        <v>411</v>
      </c>
      <c r="G242" s="2" t="s">
        <v>412</v>
      </c>
      <c r="H242" s="2" t="s">
        <v>255</v>
      </c>
      <c r="I242" s="2">
        <f>ROUND(2/100,7)</f>
        <v>0.02</v>
      </c>
      <c r="J242" s="2">
        <v>0</v>
      </c>
      <c r="K242" s="2">
        <f>ROUND(2/100,7)</f>
        <v>0.02</v>
      </c>
      <c r="L242" s="2"/>
      <c r="M242" s="2"/>
      <c r="N242" s="2"/>
      <c r="O242" s="2">
        <f t="shared" si="225"/>
        <v>9.02</v>
      </c>
      <c r="P242" s="2">
        <f t="shared" si="256"/>
        <v>2.23</v>
      </c>
      <c r="Q242" s="2">
        <f t="shared" si="226"/>
        <v>1.98</v>
      </c>
      <c r="R242" s="2">
        <f t="shared" si="227"/>
        <v>0.08</v>
      </c>
      <c r="S242" s="2">
        <f t="shared" si="228"/>
        <v>4.8099999999999996</v>
      </c>
      <c r="T242" s="2">
        <f t="shared" si="229"/>
        <v>0</v>
      </c>
      <c r="U242" s="2">
        <f t="shared" si="230"/>
        <v>0.51119999999999999</v>
      </c>
      <c r="V242" s="2">
        <f t="shared" si="231"/>
        <v>6.0000000000000001E-3</v>
      </c>
      <c r="W242" s="2">
        <f t="shared" si="232"/>
        <v>0</v>
      </c>
      <c r="X242" s="2">
        <f t="shared" si="233"/>
        <v>4.74</v>
      </c>
      <c r="Y242" s="2">
        <f t="shared" si="234"/>
        <v>2.4900000000000002</v>
      </c>
      <c r="Z242" s="2"/>
      <c r="AA242" s="2">
        <v>64976624</v>
      </c>
      <c r="AB242" s="2">
        <f t="shared" si="235"/>
        <v>451.07</v>
      </c>
      <c r="AC242" s="2">
        <f t="shared" si="236"/>
        <v>111.6</v>
      </c>
      <c r="AD242" s="2">
        <f>ROUND(((((ET242*ROUND(1.2,7)))-((EU242*ROUND(1.2,7))))+AE242),2)</f>
        <v>99.21</v>
      </c>
      <c r="AE242" s="2">
        <f>ROUND(((EU242*ROUND(1.2,7))),2)</f>
        <v>4.0599999999999996</v>
      </c>
      <c r="AF242" s="2">
        <f>ROUND(((EV242*ROUND(1.2,7))),2)</f>
        <v>240.26</v>
      </c>
      <c r="AG242" s="2">
        <f t="shared" si="237"/>
        <v>0</v>
      </c>
      <c r="AH242" s="2">
        <f>((EW242*ROUND(1.2,7)))</f>
        <v>25.56</v>
      </c>
      <c r="AI242" s="2">
        <f>((EX242*ROUND(1.2,7)))</f>
        <v>0.3</v>
      </c>
      <c r="AJ242" s="2">
        <f t="shared" si="238"/>
        <v>0</v>
      </c>
      <c r="AK242" s="2">
        <v>394.49</v>
      </c>
      <c r="AL242" s="2">
        <v>111.6</v>
      </c>
      <c r="AM242" s="2">
        <v>82.67</v>
      </c>
      <c r="AN242" s="2">
        <v>3.38</v>
      </c>
      <c r="AO242" s="2">
        <v>200.22</v>
      </c>
      <c r="AP242" s="2">
        <v>0</v>
      </c>
      <c r="AQ242" s="2">
        <v>21.3</v>
      </c>
      <c r="AR242" s="2">
        <v>0.25</v>
      </c>
      <c r="AS242" s="2">
        <v>0</v>
      </c>
      <c r="AT242" s="2">
        <v>97</v>
      </c>
      <c r="AU242" s="2">
        <v>51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413</v>
      </c>
      <c r="BK242" s="2"/>
      <c r="BL242" s="2"/>
      <c r="BM242" s="2">
        <v>108001</v>
      </c>
      <c r="BN242" s="2">
        <v>0</v>
      </c>
      <c r="BO242" s="2" t="s">
        <v>3</v>
      </c>
      <c r="BP242" s="2">
        <v>0</v>
      </c>
      <c r="BQ242" s="2">
        <v>3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1400</v>
      </c>
      <c r="CO242" s="2">
        <v>0</v>
      </c>
      <c r="CP242" s="2">
        <f t="shared" si="239"/>
        <v>9.02</v>
      </c>
      <c r="CQ242" s="2">
        <f t="shared" ref="CQ242:CQ267" si="257">AC242*BC242</f>
        <v>111.6</v>
      </c>
      <c r="CR242" s="2">
        <f>((((ET242*ROUND(1.2,7)))*BB242-((EU242*ROUND(1.2,7)))*BS242)+AE242*BS242)</f>
        <v>99.207999999999998</v>
      </c>
      <c r="CS242" s="2">
        <f t="shared" si="242"/>
        <v>4.0599999999999996</v>
      </c>
      <c r="CT242" s="2">
        <f t="shared" si="243"/>
        <v>240.26</v>
      </c>
      <c r="CU242" s="2">
        <f t="shared" si="244"/>
        <v>0</v>
      </c>
      <c r="CV242" s="2">
        <f t="shared" si="245"/>
        <v>25.56</v>
      </c>
      <c r="CW242" s="2">
        <f t="shared" si="246"/>
        <v>0.3</v>
      </c>
      <c r="CX242" s="2">
        <f t="shared" si="247"/>
        <v>0</v>
      </c>
      <c r="CY242" s="2">
        <f>(((S242+R242)*AT242)/100)</f>
        <v>4.7432999999999996</v>
      </c>
      <c r="CZ242" s="2">
        <f>(((S242+R242)*AU242)/100)</f>
        <v>2.4939</v>
      </c>
      <c r="DA242" s="2"/>
      <c r="DB242" s="2">
        <v>53</v>
      </c>
      <c r="DC242" s="2" t="s">
        <v>3</v>
      </c>
      <c r="DD242" s="2" t="s">
        <v>3</v>
      </c>
      <c r="DE242" s="2" t="s">
        <v>30</v>
      </c>
      <c r="DF242" s="2" t="s">
        <v>30</v>
      </c>
      <c r="DG242" s="2" t="s">
        <v>30</v>
      </c>
      <c r="DH242" s="2" t="s">
        <v>3</v>
      </c>
      <c r="DI242" s="2" t="s">
        <v>30</v>
      </c>
      <c r="DJ242" s="2" t="s">
        <v>30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1003</v>
      </c>
      <c r="DV242" s="2" t="s">
        <v>255</v>
      </c>
      <c r="DW242" s="2" t="s">
        <v>255</v>
      </c>
      <c r="DX242" s="2">
        <v>100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49994016</v>
      </c>
      <c r="EF242" s="2">
        <v>3</v>
      </c>
      <c r="EG242" s="2" t="s">
        <v>31</v>
      </c>
      <c r="EH242" s="2">
        <v>0</v>
      </c>
      <c r="EI242" s="2" t="s">
        <v>3</v>
      </c>
      <c r="EJ242" s="2">
        <v>2</v>
      </c>
      <c r="EK242" s="2">
        <v>108001</v>
      </c>
      <c r="EL242" s="2" t="s">
        <v>32</v>
      </c>
      <c r="EM242" s="2" t="s">
        <v>33</v>
      </c>
      <c r="EN242" s="2"/>
      <c r="EO242" s="2" t="s">
        <v>34</v>
      </c>
      <c r="EP242" s="2"/>
      <c r="EQ242" s="2">
        <v>131072</v>
      </c>
      <c r="ER242" s="2">
        <v>394.49</v>
      </c>
      <c r="ES242" s="2">
        <v>111.6</v>
      </c>
      <c r="ET242" s="2">
        <v>82.67</v>
      </c>
      <c r="EU242" s="2">
        <v>3.38</v>
      </c>
      <c r="EV242" s="2">
        <v>200.22</v>
      </c>
      <c r="EW242" s="2">
        <v>21.3</v>
      </c>
      <c r="EX242" s="2">
        <v>0.25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-1721494250</v>
      </c>
      <c r="GG242" s="2">
        <v>2</v>
      </c>
      <c r="GH242" s="2">
        <v>1</v>
      </c>
      <c r="GI242" s="2">
        <v>-2</v>
      </c>
      <c r="GJ242" s="2">
        <v>0</v>
      </c>
      <c r="GK242" s="2">
        <v>0</v>
      </c>
      <c r="GL242" s="2">
        <f t="shared" si="248"/>
        <v>0</v>
      </c>
      <c r="GM242" s="2">
        <f t="shared" si="249"/>
        <v>16.25</v>
      </c>
      <c r="GN242" s="2">
        <f t="shared" si="250"/>
        <v>0</v>
      </c>
      <c r="GO242" s="2">
        <f t="shared" si="251"/>
        <v>16.25</v>
      </c>
      <c r="GP242" s="2">
        <f t="shared" si="252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53"/>
        <v>0</v>
      </c>
      <c r="GW242" s="2">
        <v>1</v>
      </c>
      <c r="GX242" s="2">
        <f t="shared" si="254"/>
        <v>0</v>
      </c>
      <c r="GY242" s="2"/>
      <c r="GZ242" s="2"/>
      <c r="HA242" s="2">
        <v>0</v>
      </c>
      <c r="HB242" s="2">
        <v>0</v>
      </c>
      <c r="HC242" s="2">
        <f t="shared" si="255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35</v>
      </c>
      <c r="HO242" s="2" t="s">
        <v>36</v>
      </c>
      <c r="HP242" s="2" t="s">
        <v>32</v>
      </c>
      <c r="HQ242" s="2" t="s">
        <v>32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ROW(SmtRes!A436)</f>
        <v>436</v>
      </c>
      <c r="D243">
        <f>ROW(EtalonRes!A436)</f>
        <v>436</v>
      </c>
      <c r="E243" t="s">
        <v>410</v>
      </c>
      <c r="F243" t="s">
        <v>411</v>
      </c>
      <c r="G243" t="s">
        <v>412</v>
      </c>
      <c r="H243" t="s">
        <v>255</v>
      </c>
      <c r="I243">
        <f>ROUND(2/100,7)</f>
        <v>0.02</v>
      </c>
      <c r="J243">
        <v>0</v>
      </c>
      <c r="K243">
        <f>ROUND(2/100,7)</f>
        <v>0.02</v>
      </c>
      <c r="O243">
        <f t="shared" si="225"/>
        <v>288.23</v>
      </c>
      <c r="P243">
        <f t="shared" si="256"/>
        <v>16.489999999999998</v>
      </c>
      <c r="Q243">
        <f t="shared" si="226"/>
        <v>27.01</v>
      </c>
      <c r="R243">
        <f t="shared" si="227"/>
        <v>4.1399999999999997</v>
      </c>
      <c r="S243">
        <f t="shared" si="228"/>
        <v>244.73</v>
      </c>
      <c r="T243">
        <f t="shared" si="229"/>
        <v>0</v>
      </c>
      <c r="U243">
        <f t="shared" si="230"/>
        <v>0.51119999999999999</v>
      </c>
      <c r="V243">
        <f t="shared" si="231"/>
        <v>6.0000000000000001E-3</v>
      </c>
      <c r="W243">
        <f t="shared" si="232"/>
        <v>0</v>
      </c>
      <c r="X243">
        <f t="shared" si="233"/>
        <v>241.4</v>
      </c>
      <c r="Y243">
        <f t="shared" si="234"/>
        <v>126.92</v>
      </c>
      <c r="AA243">
        <v>64976622</v>
      </c>
      <c r="AB243">
        <f t="shared" si="235"/>
        <v>451.07</v>
      </c>
      <c r="AC243">
        <f t="shared" si="236"/>
        <v>111.6</v>
      </c>
      <c r="AD243">
        <f>ROUND(((((ET243*ROUND(1.2,7)))-((EU243*ROUND(1.2,7))))+AE243),2)</f>
        <v>99.21</v>
      </c>
      <c r="AE243">
        <f>ROUND(((EU243*ROUND(1.2,7))),2)</f>
        <v>4.0599999999999996</v>
      </c>
      <c r="AF243">
        <f>ROUND(((EV243*ROUND(1.2,7))),2)</f>
        <v>240.26</v>
      </c>
      <c r="AG243">
        <f t="shared" si="237"/>
        <v>0</v>
      </c>
      <c r="AH243">
        <f>((EW243*ROUND(1.2,7)))</f>
        <v>25.56</v>
      </c>
      <c r="AI243">
        <f>((EX243*ROUND(1.2,7)))</f>
        <v>0.3</v>
      </c>
      <c r="AJ243">
        <f t="shared" si="238"/>
        <v>0</v>
      </c>
      <c r="AK243">
        <v>394.49</v>
      </c>
      <c r="AL243">
        <v>111.6</v>
      </c>
      <c r="AM243">
        <v>82.67</v>
      </c>
      <c r="AN243">
        <v>3.38</v>
      </c>
      <c r="AO243">
        <v>200.22</v>
      </c>
      <c r="AP243">
        <v>0</v>
      </c>
      <c r="AQ243">
        <v>21.3</v>
      </c>
      <c r="AR243">
        <v>0.25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50.93</v>
      </c>
      <c r="BB243">
        <v>13.61</v>
      </c>
      <c r="BC243">
        <v>7.39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413</v>
      </c>
      <c r="BM243">
        <v>108001</v>
      </c>
      <c r="BN243">
        <v>0</v>
      </c>
      <c r="BO243" t="s">
        <v>411</v>
      </c>
      <c r="BP243">
        <v>1</v>
      </c>
      <c r="BQ243">
        <v>3</v>
      </c>
      <c r="BR243">
        <v>0</v>
      </c>
      <c r="BS243">
        <v>50.93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1400</v>
      </c>
      <c r="CO243">
        <v>0</v>
      </c>
      <c r="CP243">
        <f t="shared" si="239"/>
        <v>288.23</v>
      </c>
      <c r="CQ243">
        <f t="shared" si="257"/>
        <v>824.72399999999993</v>
      </c>
      <c r="CR243">
        <f>((((ET243*ROUND(1.2,7)))*BB243-((EU243*ROUND(1.2,7)))*BS243)+AE243*BS243)</f>
        <v>1350.3701599999999</v>
      </c>
      <c r="CS243">
        <f t="shared" si="242"/>
        <v>206.77579999999998</v>
      </c>
      <c r="CT243">
        <f t="shared" si="243"/>
        <v>12236.441799999999</v>
      </c>
      <c r="CU243">
        <f t="shared" si="244"/>
        <v>0</v>
      </c>
      <c r="CV243">
        <f t="shared" si="245"/>
        <v>25.56</v>
      </c>
      <c r="CW243">
        <f t="shared" si="246"/>
        <v>0.3</v>
      </c>
      <c r="CX243">
        <f t="shared" si="247"/>
        <v>0</v>
      </c>
      <c r="CY243">
        <f>(((S243+R243)*AT243)/100)</f>
        <v>241.40389999999999</v>
      </c>
      <c r="CZ243">
        <f>(((S243+R243)*AU243)/100)</f>
        <v>126.9237</v>
      </c>
      <c r="DB243">
        <v>54</v>
      </c>
      <c r="DC243" t="s">
        <v>3</v>
      </c>
      <c r="DD243" t="s">
        <v>3</v>
      </c>
      <c r="DE243" t="s">
        <v>30</v>
      </c>
      <c r="DF243" t="s">
        <v>30</v>
      </c>
      <c r="DG243" t="s">
        <v>30</v>
      </c>
      <c r="DH243" t="s">
        <v>3</v>
      </c>
      <c r="DI243" t="s">
        <v>30</v>
      </c>
      <c r="DJ243" t="s">
        <v>30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255</v>
      </c>
      <c r="DW243" t="s">
        <v>255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49994016</v>
      </c>
      <c r="EF243">
        <v>3</v>
      </c>
      <c r="EG243" t="s">
        <v>31</v>
      </c>
      <c r="EH243">
        <v>0</v>
      </c>
      <c r="EI243" t="s">
        <v>3</v>
      </c>
      <c r="EJ243">
        <v>2</v>
      </c>
      <c r="EK243">
        <v>108001</v>
      </c>
      <c r="EL243" t="s">
        <v>32</v>
      </c>
      <c r="EM243" t="s">
        <v>33</v>
      </c>
      <c r="EO243" t="s">
        <v>34</v>
      </c>
      <c r="EQ243">
        <v>131072</v>
      </c>
      <c r="ER243">
        <v>394.49</v>
      </c>
      <c r="ES243">
        <v>111.6</v>
      </c>
      <c r="ET243">
        <v>82.67</v>
      </c>
      <c r="EU243">
        <v>3.38</v>
      </c>
      <c r="EV243">
        <v>200.22</v>
      </c>
      <c r="EW243">
        <v>21.3</v>
      </c>
      <c r="EX243">
        <v>0.25</v>
      </c>
      <c r="EY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-1721494250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48"/>
        <v>0</v>
      </c>
      <c r="GM243">
        <f t="shared" si="249"/>
        <v>656.55</v>
      </c>
      <c r="GN243">
        <f t="shared" si="250"/>
        <v>0</v>
      </c>
      <c r="GO243">
        <f t="shared" si="251"/>
        <v>656.55</v>
      </c>
      <c r="GP243">
        <f t="shared" si="252"/>
        <v>0</v>
      </c>
      <c r="GR243">
        <v>0</v>
      </c>
      <c r="GS243">
        <v>3</v>
      </c>
      <c r="GT243">
        <v>0</v>
      </c>
      <c r="GU243" t="s">
        <v>3</v>
      </c>
      <c r="GV243">
        <f t="shared" si="253"/>
        <v>0</v>
      </c>
      <c r="GW243">
        <v>1</v>
      </c>
      <c r="GX243">
        <f t="shared" si="254"/>
        <v>0</v>
      </c>
      <c r="HA243">
        <v>0</v>
      </c>
      <c r="HB243">
        <v>0</v>
      </c>
      <c r="HC243">
        <f t="shared" si="255"/>
        <v>0</v>
      </c>
      <c r="HE243" t="s">
        <v>3</v>
      </c>
      <c r="HF243" t="s">
        <v>3</v>
      </c>
      <c r="HM243" t="s">
        <v>3</v>
      </c>
      <c r="HN243" t="s">
        <v>35</v>
      </c>
      <c r="HO243" t="s">
        <v>36</v>
      </c>
      <c r="HP243" t="s">
        <v>32</v>
      </c>
      <c r="HQ243" t="s">
        <v>32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>
        <v>422</v>
      </c>
      <c r="D244" s="2"/>
      <c r="E244" s="2" t="s">
        <v>414</v>
      </c>
      <c r="F244" s="2" t="s">
        <v>415</v>
      </c>
      <c r="G244" s="2" t="s">
        <v>416</v>
      </c>
      <c r="H244" s="2" t="s">
        <v>140</v>
      </c>
      <c r="I244" s="2">
        <f>I242*J244</f>
        <v>-8.0000000000000007E-5</v>
      </c>
      <c r="J244" s="2">
        <v>-4.0000000000000001E-3</v>
      </c>
      <c r="K244" s="2">
        <v>-4.0000000000000001E-3</v>
      </c>
      <c r="L244" s="2"/>
      <c r="M244" s="2"/>
      <c r="N244" s="2"/>
      <c r="O244" s="2">
        <f t="shared" si="225"/>
        <v>-0.46</v>
      </c>
      <c r="P244" s="2">
        <f t="shared" si="256"/>
        <v>-0.46</v>
      </c>
      <c r="Q244" s="2">
        <f t="shared" si="226"/>
        <v>0</v>
      </c>
      <c r="R244" s="2">
        <f t="shared" si="227"/>
        <v>0</v>
      </c>
      <c r="S244" s="2">
        <f t="shared" si="228"/>
        <v>0</v>
      </c>
      <c r="T244" s="2">
        <f t="shared" si="229"/>
        <v>0</v>
      </c>
      <c r="U244" s="2">
        <f t="shared" si="230"/>
        <v>0</v>
      </c>
      <c r="V244" s="2">
        <f t="shared" si="231"/>
        <v>0</v>
      </c>
      <c r="W244" s="2">
        <f t="shared" si="232"/>
        <v>0</v>
      </c>
      <c r="X244" s="2">
        <f t="shared" si="233"/>
        <v>0</v>
      </c>
      <c r="Y244" s="2">
        <f t="shared" si="234"/>
        <v>0</v>
      </c>
      <c r="Z244" s="2"/>
      <c r="AA244" s="2">
        <v>64976624</v>
      </c>
      <c r="AB244" s="2">
        <f t="shared" si="235"/>
        <v>5763</v>
      </c>
      <c r="AC244" s="2">
        <f t="shared" si="236"/>
        <v>5763</v>
      </c>
      <c r="AD244" s="2">
        <f>ROUND((((ET244)-(EU244))+AE244),2)</f>
        <v>0</v>
      </c>
      <c r="AE244" s="2">
        <f t="shared" ref="AE244:AF247" si="258">ROUND((EU244),2)</f>
        <v>0</v>
      </c>
      <c r="AF244" s="2">
        <f t="shared" si="258"/>
        <v>0</v>
      </c>
      <c r="AG244" s="2">
        <f t="shared" si="237"/>
        <v>0</v>
      </c>
      <c r="AH244" s="2">
        <f t="shared" ref="AH244:AI247" si="259">(EW244)</f>
        <v>0</v>
      </c>
      <c r="AI244" s="2">
        <f t="shared" si="259"/>
        <v>0</v>
      </c>
      <c r="AJ244" s="2">
        <f t="shared" si="238"/>
        <v>34.17</v>
      </c>
      <c r="AK244" s="2">
        <v>5763</v>
      </c>
      <c r="AL244" s="2">
        <v>5763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34.17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417</v>
      </c>
      <c r="BK244" s="2"/>
      <c r="BL244" s="2"/>
      <c r="BM244" s="2">
        <v>500001</v>
      </c>
      <c r="BN244" s="2">
        <v>0</v>
      </c>
      <c r="BO244" s="2" t="s">
        <v>3</v>
      </c>
      <c r="BP244" s="2">
        <v>0</v>
      </c>
      <c r="BQ244" s="2">
        <v>8</v>
      </c>
      <c r="BR244" s="2">
        <v>1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239"/>
        <v>-0.46</v>
      </c>
      <c r="CQ244" s="2">
        <f t="shared" si="257"/>
        <v>5763</v>
      </c>
      <c r="CR244" s="2">
        <f>(((ET244)*BB244-(EU244)*BS244)+AE244*BS244)</f>
        <v>0</v>
      </c>
      <c r="CS244" s="2">
        <f t="shared" si="242"/>
        <v>0</v>
      </c>
      <c r="CT244" s="2">
        <f t="shared" si="243"/>
        <v>0</v>
      </c>
      <c r="CU244" s="2">
        <f t="shared" si="244"/>
        <v>0</v>
      </c>
      <c r="CV244" s="2">
        <f t="shared" si="245"/>
        <v>0</v>
      </c>
      <c r="CW244" s="2">
        <f t="shared" si="246"/>
        <v>0</v>
      </c>
      <c r="CX244" s="2">
        <f t="shared" si="247"/>
        <v>34.17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1009</v>
      </c>
      <c r="DV244" s="2" t="s">
        <v>140</v>
      </c>
      <c r="DW244" s="2" t="s">
        <v>140</v>
      </c>
      <c r="DX244" s="2">
        <v>1000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49994105</v>
      </c>
      <c r="EF244" s="2">
        <v>8</v>
      </c>
      <c r="EG244" s="2" t="s">
        <v>113</v>
      </c>
      <c r="EH244" s="2">
        <v>0</v>
      </c>
      <c r="EI244" s="2" t="s">
        <v>3</v>
      </c>
      <c r="EJ244" s="2">
        <v>1</v>
      </c>
      <c r="EK244" s="2">
        <v>500001</v>
      </c>
      <c r="EL244" s="2" t="s">
        <v>114</v>
      </c>
      <c r="EM244" s="2" t="s">
        <v>115</v>
      </c>
      <c r="EN244" s="2"/>
      <c r="EO244" s="2" t="s">
        <v>3</v>
      </c>
      <c r="EP244" s="2"/>
      <c r="EQ244" s="2">
        <v>0</v>
      </c>
      <c r="ER244" s="2">
        <v>5763</v>
      </c>
      <c r="ES244" s="2">
        <v>5763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982002045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248"/>
        <v>0</v>
      </c>
      <c r="GM244" s="2">
        <f t="shared" si="249"/>
        <v>-0.46</v>
      </c>
      <c r="GN244" s="2">
        <f t="shared" si="250"/>
        <v>-0.46</v>
      </c>
      <c r="GO244" s="2">
        <f t="shared" si="251"/>
        <v>0</v>
      </c>
      <c r="GP244" s="2">
        <f t="shared" si="252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53"/>
        <v>0</v>
      </c>
      <c r="GW244" s="2">
        <v>1</v>
      </c>
      <c r="GX244" s="2">
        <f t="shared" si="254"/>
        <v>0</v>
      </c>
      <c r="GY244" s="2"/>
      <c r="GZ244" s="2"/>
      <c r="HA244" s="2">
        <v>0</v>
      </c>
      <c r="HB244" s="2">
        <v>0</v>
      </c>
      <c r="HC244" s="2">
        <f t="shared" si="255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C245">
        <v>432</v>
      </c>
      <c r="E245" t="s">
        <v>414</v>
      </c>
      <c r="F245" t="s">
        <v>415</v>
      </c>
      <c r="G245" t="s">
        <v>416</v>
      </c>
      <c r="H245" t="s">
        <v>140</v>
      </c>
      <c r="I245">
        <f>I243*J245</f>
        <v>-8.0000000000000007E-5</v>
      </c>
      <c r="J245">
        <v>-4.0000000000000001E-3</v>
      </c>
      <c r="K245">
        <v>-4.0000000000000001E-3</v>
      </c>
      <c r="O245">
        <f t="shared" si="225"/>
        <v>-4.28</v>
      </c>
      <c r="P245">
        <f t="shared" si="256"/>
        <v>-4.28</v>
      </c>
      <c r="Q245">
        <f t="shared" si="226"/>
        <v>0</v>
      </c>
      <c r="R245">
        <f t="shared" si="227"/>
        <v>0</v>
      </c>
      <c r="S245">
        <f t="shared" si="228"/>
        <v>0</v>
      </c>
      <c r="T245">
        <f t="shared" si="229"/>
        <v>0</v>
      </c>
      <c r="U245">
        <f t="shared" si="230"/>
        <v>0</v>
      </c>
      <c r="V245">
        <f t="shared" si="231"/>
        <v>0</v>
      </c>
      <c r="W245">
        <f t="shared" si="232"/>
        <v>0</v>
      </c>
      <c r="X245">
        <f t="shared" si="233"/>
        <v>0</v>
      </c>
      <c r="Y245">
        <f t="shared" si="234"/>
        <v>0</v>
      </c>
      <c r="AA245">
        <v>64976622</v>
      </c>
      <c r="AB245">
        <f t="shared" si="235"/>
        <v>5763</v>
      </c>
      <c r="AC245">
        <f t="shared" si="236"/>
        <v>5763</v>
      </c>
      <c r="AD245">
        <f>ROUND((((ET245)-(EU245))+AE245),2)</f>
        <v>0</v>
      </c>
      <c r="AE245">
        <f t="shared" si="258"/>
        <v>0</v>
      </c>
      <c r="AF245">
        <f t="shared" si="258"/>
        <v>0</v>
      </c>
      <c r="AG245">
        <f t="shared" si="237"/>
        <v>0</v>
      </c>
      <c r="AH245">
        <f t="shared" si="259"/>
        <v>0</v>
      </c>
      <c r="AI245">
        <f t="shared" si="259"/>
        <v>0</v>
      </c>
      <c r="AJ245">
        <f t="shared" si="238"/>
        <v>34.17</v>
      </c>
      <c r="AK245">
        <v>5763</v>
      </c>
      <c r="AL245">
        <v>5763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34.17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9.2899999999999991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417</v>
      </c>
      <c r="BM245">
        <v>500001</v>
      </c>
      <c r="BN245">
        <v>0</v>
      </c>
      <c r="BO245" t="s">
        <v>415</v>
      </c>
      <c r="BP245">
        <v>1</v>
      </c>
      <c r="BQ245">
        <v>8</v>
      </c>
      <c r="BR245">
        <v>1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39"/>
        <v>-4.28</v>
      </c>
      <c r="CQ245">
        <f t="shared" si="257"/>
        <v>53538.27</v>
      </c>
      <c r="CR245">
        <f>(((ET245)*BB245-(EU245)*BS245)+AE245*BS245)</f>
        <v>0</v>
      </c>
      <c r="CS245">
        <f t="shared" si="242"/>
        <v>0</v>
      </c>
      <c r="CT245">
        <f t="shared" si="243"/>
        <v>0</v>
      </c>
      <c r="CU245">
        <f t="shared" si="244"/>
        <v>0</v>
      </c>
      <c r="CV245">
        <f t="shared" si="245"/>
        <v>0</v>
      </c>
      <c r="CW245">
        <f t="shared" si="246"/>
        <v>0</v>
      </c>
      <c r="CX245">
        <f t="shared" si="247"/>
        <v>34.17</v>
      </c>
      <c r="CY245">
        <f>0</f>
        <v>0</v>
      </c>
      <c r="CZ245">
        <f>0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1009</v>
      </c>
      <c r="DV245" t="s">
        <v>140</v>
      </c>
      <c r="DW245" t="s">
        <v>140</v>
      </c>
      <c r="DX245">
        <v>1000</v>
      </c>
      <c r="DZ245" t="s">
        <v>3</v>
      </c>
      <c r="EA245" t="s">
        <v>3</v>
      </c>
      <c r="EB245" t="s">
        <v>3</v>
      </c>
      <c r="EC245" t="s">
        <v>3</v>
      </c>
      <c r="EE245">
        <v>49994105</v>
      </c>
      <c r="EF245">
        <v>8</v>
      </c>
      <c r="EG245" t="s">
        <v>113</v>
      </c>
      <c r="EH245">
        <v>0</v>
      </c>
      <c r="EI245" t="s">
        <v>3</v>
      </c>
      <c r="EJ245">
        <v>1</v>
      </c>
      <c r="EK245">
        <v>500001</v>
      </c>
      <c r="EL245" t="s">
        <v>114</v>
      </c>
      <c r="EM245" t="s">
        <v>115</v>
      </c>
      <c r="EO245" t="s">
        <v>3</v>
      </c>
      <c r="EQ245">
        <v>0</v>
      </c>
      <c r="ER245">
        <v>5763</v>
      </c>
      <c r="ES245">
        <v>5763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3</v>
      </c>
      <c r="GD245">
        <v>1</v>
      </c>
      <c r="GF245">
        <v>982002045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48"/>
        <v>0</v>
      </c>
      <c r="GM245">
        <f t="shared" si="249"/>
        <v>-4.28</v>
      </c>
      <c r="GN245">
        <f t="shared" si="250"/>
        <v>-4.28</v>
      </c>
      <c r="GO245">
        <f t="shared" si="251"/>
        <v>0</v>
      </c>
      <c r="GP245">
        <f t="shared" si="252"/>
        <v>0</v>
      </c>
      <c r="GR245">
        <v>0</v>
      </c>
      <c r="GS245">
        <v>3</v>
      </c>
      <c r="GT245">
        <v>0</v>
      </c>
      <c r="GU245" t="s">
        <v>3</v>
      </c>
      <c r="GV245">
        <f t="shared" si="253"/>
        <v>0</v>
      </c>
      <c r="GW245">
        <v>1</v>
      </c>
      <c r="GX245">
        <f t="shared" si="254"/>
        <v>0</v>
      </c>
      <c r="HA245">
        <v>0</v>
      </c>
      <c r="HB245">
        <v>0</v>
      </c>
      <c r="HC245">
        <f t="shared" si="255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">
      <c r="A246" s="2">
        <v>18</v>
      </c>
      <c r="B246" s="2">
        <v>1</v>
      </c>
      <c r="C246" s="2">
        <v>425</v>
      </c>
      <c r="D246" s="2"/>
      <c r="E246" s="2" t="s">
        <v>418</v>
      </c>
      <c r="F246" s="2" t="s">
        <v>419</v>
      </c>
      <c r="G246" s="2" t="s">
        <v>420</v>
      </c>
      <c r="H246" s="2" t="s">
        <v>140</v>
      </c>
      <c r="I246" s="2">
        <f>I242*J246</f>
        <v>3.9199999999999999E-3</v>
      </c>
      <c r="J246" s="2">
        <v>0.19599999999999998</v>
      </c>
      <c r="K246" s="2">
        <v>0.19600000000000001</v>
      </c>
      <c r="L246" s="2"/>
      <c r="M246" s="2"/>
      <c r="N246" s="2"/>
      <c r="O246" s="2">
        <f t="shared" si="225"/>
        <v>40.68</v>
      </c>
      <c r="P246" s="2">
        <f t="shared" si="256"/>
        <v>40.68</v>
      </c>
      <c r="Q246" s="2">
        <f t="shared" si="226"/>
        <v>0</v>
      </c>
      <c r="R246" s="2">
        <f t="shared" si="227"/>
        <v>0</v>
      </c>
      <c r="S246" s="2">
        <f t="shared" si="228"/>
        <v>0</v>
      </c>
      <c r="T246" s="2">
        <f t="shared" si="229"/>
        <v>0</v>
      </c>
      <c r="U246" s="2">
        <f t="shared" si="230"/>
        <v>0</v>
      </c>
      <c r="V246" s="2">
        <f t="shared" si="231"/>
        <v>0</v>
      </c>
      <c r="W246" s="2">
        <f t="shared" si="232"/>
        <v>0.13</v>
      </c>
      <c r="X246" s="2">
        <f t="shared" si="233"/>
        <v>0</v>
      </c>
      <c r="Y246" s="2">
        <f t="shared" si="234"/>
        <v>0</v>
      </c>
      <c r="Z246" s="2"/>
      <c r="AA246" s="2">
        <v>64976624</v>
      </c>
      <c r="AB246" s="2">
        <f t="shared" si="235"/>
        <v>10377.870000000001</v>
      </c>
      <c r="AC246" s="2">
        <f t="shared" si="236"/>
        <v>10377.870000000001</v>
      </c>
      <c r="AD246" s="2">
        <f>ROUND((((ET246)-(EU246))+AE246),2)</f>
        <v>0</v>
      </c>
      <c r="AE246" s="2">
        <f t="shared" si="258"/>
        <v>0</v>
      </c>
      <c r="AF246" s="2">
        <f t="shared" si="258"/>
        <v>0</v>
      </c>
      <c r="AG246" s="2">
        <f t="shared" si="237"/>
        <v>0</v>
      </c>
      <c r="AH246" s="2">
        <f t="shared" si="259"/>
        <v>0</v>
      </c>
      <c r="AI246" s="2">
        <f t="shared" si="259"/>
        <v>0</v>
      </c>
      <c r="AJ246" s="2">
        <f t="shared" si="238"/>
        <v>34.17</v>
      </c>
      <c r="AK246" s="2">
        <v>10377.870000000001</v>
      </c>
      <c r="AL246" s="2">
        <v>10377.870000000001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34.17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421</v>
      </c>
      <c r="BK246" s="2"/>
      <c r="BL246" s="2"/>
      <c r="BM246" s="2">
        <v>500001</v>
      </c>
      <c r="BN246" s="2">
        <v>0</v>
      </c>
      <c r="BO246" s="2" t="s">
        <v>3</v>
      </c>
      <c r="BP246" s="2">
        <v>0</v>
      </c>
      <c r="BQ246" s="2">
        <v>8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239"/>
        <v>40.68</v>
      </c>
      <c r="CQ246" s="2">
        <f t="shared" si="257"/>
        <v>10377.870000000001</v>
      </c>
      <c r="CR246" s="2">
        <f>(((ET246)*BB246-(EU246)*BS246)+AE246*BS246)</f>
        <v>0</v>
      </c>
      <c r="CS246" s="2">
        <f t="shared" si="242"/>
        <v>0</v>
      </c>
      <c r="CT246" s="2">
        <f t="shared" si="243"/>
        <v>0</v>
      </c>
      <c r="CU246" s="2">
        <f t="shared" si="244"/>
        <v>0</v>
      </c>
      <c r="CV246" s="2">
        <f t="shared" si="245"/>
        <v>0</v>
      </c>
      <c r="CW246" s="2">
        <f t="shared" si="246"/>
        <v>0</v>
      </c>
      <c r="CX246" s="2">
        <f t="shared" si="247"/>
        <v>34.17</v>
      </c>
      <c r="CY246" s="2">
        <f>0</f>
        <v>0</v>
      </c>
      <c r="CZ246" s="2">
        <f>0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1009</v>
      </c>
      <c r="DV246" s="2" t="s">
        <v>140</v>
      </c>
      <c r="DW246" s="2" t="s">
        <v>140</v>
      </c>
      <c r="DX246" s="2">
        <v>1000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49994105</v>
      </c>
      <c r="EF246" s="2">
        <v>8</v>
      </c>
      <c r="EG246" s="2" t="s">
        <v>113</v>
      </c>
      <c r="EH246" s="2">
        <v>0</v>
      </c>
      <c r="EI246" s="2" t="s">
        <v>3</v>
      </c>
      <c r="EJ246" s="2">
        <v>1</v>
      </c>
      <c r="EK246" s="2">
        <v>500001</v>
      </c>
      <c r="EL246" s="2" t="s">
        <v>114</v>
      </c>
      <c r="EM246" s="2" t="s">
        <v>115</v>
      </c>
      <c r="EN246" s="2"/>
      <c r="EO246" s="2" t="s">
        <v>3</v>
      </c>
      <c r="EP246" s="2"/>
      <c r="EQ246" s="2">
        <v>0</v>
      </c>
      <c r="ER246" s="2">
        <v>10377.870000000001</v>
      </c>
      <c r="ES246" s="2">
        <v>10377.870000000001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-1526457293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 t="shared" si="248"/>
        <v>0</v>
      </c>
      <c r="GM246" s="2">
        <f t="shared" si="249"/>
        <v>40.68</v>
      </c>
      <c r="GN246" s="2">
        <f t="shared" si="250"/>
        <v>40.68</v>
      </c>
      <c r="GO246" s="2">
        <f t="shared" si="251"/>
        <v>0</v>
      </c>
      <c r="GP246" s="2">
        <f t="shared" si="252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53"/>
        <v>0</v>
      </c>
      <c r="GW246" s="2">
        <v>1</v>
      </c>
      <c r="GX246" s="2">
        <f t="shared" si="254"/>
        <v>0</v>
      </c>
      <c r="GY246" s="2"/>
      <c r="GZ246" s="2"/>
      <c r="HA246" s="2">
        <v>0</v>
      </c>
      <c r="HB246" s="2">
        <v>0</v>
      </c>
      <c r="HC246" s="2">
        <f t="shared" si="255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18</v>
      </c>
      <c r="B247">
        <v>1</v>
      </c>
      <c r="C247">
        <v>435</v>
      </c>
      <c r="E247" t="s">
        <v>418</v>
      </c>
      <c r="F247" t="s">
        <v>419</v>
      </c>
      <c r="G247" t="s">
        <v>420</v>
      </c>
      <c r="H247" t="s">
        <v>140</v>
      </c>
      <c r="I247">
        <f>I243*J247</f>
        <v>3.9199999999999999E-3</v>
      </c>
      <c r="J247">
        <v>0.19599999999999998</v>
      </c>
      <c r="K247">
        <v>0.19600000000000001</v>
      </c>
      <c r="O247">
        <f t="shared" si="225"/>
        <v>336.43</v>
      </c>
      <c r="P247">
        <f t="shared" si="256"/>
        <v>336.43</v>
      </c>
      <c r="Q247">
        <f t="shared" si="226"/>
        <v>0</v>
      </c>
      <c r="R247">
        <f t="shared" si="227"/>
        <v>0</v>
      </c>
      <c r="S247">
        <f t="shared" si="228"/>
        <v>0</v>
      </c>
      <c r="T247">
        <f t="shared" si="229"/>
        <v>0</v>
      </c>
      <c r="U247">
        <f t="shared" si="230"/>
        <v>0</v>
      </c>
      <c r="V247">
        <f t="shared" si="231"/>
        <v>0</v>
      </c>
      <c r="W247">
        <f t="shared" si="232"/>
        <v>0.13</v>
      </c>
      <c r="X247">
        <f t="shared" si="233"/>
        <v>0</v>
      </c>
      <c r="Y247">
        <f t="shared" si="234"/>
        <v>0</v>
      </c>
      <c r="AA247">
        <v>64976622</v>
      </c>
      <c r="AB247">
        <f t="shared" si="235"/>
        <v>10377.870000000001</v>
      </c>
      <c r="AC247">
        <f t="shared" si="236"/>
        <v>10377.870000000001</v>
      </c>
      <c r="AD247">
        <f>ROUND((((ET247)-(EU247))+AE247),2)</f>
        <v>0</v>
      </c>
      <c r="AE247">
        <f t="shared" si="258"/>
        <v>0</v>
      </c>
      <c r="AF247">
        <f t="shared" si="258"/>
        <v>0</v>
      </c>
      <c r="AG247">
        <f t="shared" si="237"/>
        <v>0</v>
      </c>
      <c r="AH247">
        <f t="shared" si="259"/>
        <v>0</v>
      </c>
      <c r="AI247">
        <f t="shared" si="259"/>
        <v>0</v>
      </c>
      <c r="AJ247">
        <f t="shared" si="238"/>
        <v>34.17</v>
      </c>
      <c r="AK247">
        <v>10377.870000000001</v>
      </c>
      <c r="AL247">
        <v>10377.870000000001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34.17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8.27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421</v>
      </c>
      <c r="BM247">
        <v>500001</v>
      </c>
      <c r="BN247">
        <v>0</v>
      </c>
      <c r="BO247" t="s">
        <v>419</v>
      </c>
      <c r="BP247">
        <v>1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239"/>
        <v>336.43</v>
      </c>
      <c r="CQ247">
        <f t="shared" si="257"/>
        <v>85824.984899999996</v>
      </c>
      <c r="CR247">
        <f>(((ET247)*BB247-(EU247)*BS247)+AE247*BS247)</f>
        <v>0</v>
      </c>
      <c r="CS247">
        <f t="shared" si="242"/>
        <v>0</v>
      </c>
      <c r="CT247">
        <f t="shared" si="243"/>
        <v>0</v>
      </c>
      <c r="CU247">
        <f t="shared" si="244"/>
        <v>0</v>
      </c>
      <c r="CV247">
        <f t="shared" si="245"/>
        <v>0</v>
      </c>
      <c r="CW247">
        <f t="shared" si="246"/>
        <v>0</v>
      </c>
      <c r="CX247">
        <f t="shared" si="247"/>
        <v>34.17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1009</v>
      </c>
      <c r="DV247" t="s">
        <v>140</v>
      </c>
      <c r="DW247" t="s">
        <v>140</v>
      </c>
      <c r="DX247">
        <v>1000</v>
      </c>
      <c r="DZ247" t="s">
        <v>3</v>
      </c>
      <c r="EA247" t="s">
        <v>3</v>
      </c>
      <c r="EB247" t="s">
        <v>3</v>
      </c>
      <c r="EC247" t="s">
        <v>3</v>
      </c>
      <c r="EE247">
        <v>49994105</v>
      </c>
      <c r="EF247">
        <v>8</v>
      </c>
      <c r="EG247" t="s">
        <v>113</v>
      </c>
      <c r="EH247">
        <v>0</v>
      </c>
      <c r="EI247" t="s">
        <v>3</v>
      </c>
      <c r="EJ247">
        <v>1</v>
      </c>
      <c r="EK247">
        <v>500001</v>
      </c>
      <c r="EL247" t="s">
        <v>114</v>
      </c>
      <c r="EM247" t="s">
        <v>115</v>
      </c>
      <c r="EO247" t="s">
        <v>3</v>
      </c>
      <c r="EQ247">
        <v>0</v>
      </c>
      <c r="ER247">
        <v>10377.870000000001</v>
      </c>
      <c r="ES247">
        <v>10377.870000000001</v>
      </c>
      <c r="ET247">
        <v>0</v>
      </c>
      <c r="EU247">
        <v>0</v>
      </c>
      <c r="EV247">
        <v>0</v>
      </c>
      <c r="EW247">
        <v>0</v>
      </c>
      <c r="EX247">
        <v>0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-1526457293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248"/>
        <v>0</v>
      </c>
      <c r="GM247">
        <f t="shared" si="249"/>
        <v>336.43</v>
      </c>
      <c r="GN247">
        <f t="shared" si="250"/>
        <v>336.43</v>
      </c>
      <c r="GO247">
        <f t="shared" si="251"/>
        <v>0</v>
      </c>
      <c r="GP247">
        <f t="shared" si="252"/>
        <v>0</v>
      </c>
      <c r="GR247">
        <v>0</v>
      </c>
      <c r="GS247">
        <v>3</v>
      </c>
      <c r="GT247">
        <v>0</v>
      </c>
      <c r="GU247" t="s">
        <v>3</v>
      </c>
      <c r="GV247">
        <f t="shared" si="253"/>
        <v>0</v>
      </c>
      <c r="GW247">
        <v>1</v>
      </c>
      <c r="GX247">
        <f t="shared" si="254"/>
        <v>0</v>
      </c>
      <c r="HA247">
        <v>0</v>
      </c>
      <c r="HB247">
        <v>0</v>
      </c>
      <c r="HC247">
        <f t="shared" si="255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17</v>
      </c>
      <c r="B248" s="2">
        <v>1</v>
      </c>
      <c r="C248" s="2">
        <f>ROW(SmtRes!A444)</f>
        <v>444</v>
      </c>
      <c r="D248" s="2">
        <f>ROW(EtalonRes!A444)</f>
        <v>444</v>
      </c>
      <c r="E248" s="2" t="s">
        <v>422</v>
      </c>
      <c r="F248" s="2" t="s">
        <v>423</v>
      </c>
      <c r="G248" s="2" t="s">
        <v>424</v>
      </c>
      <c r="H248" s="2" t="s">
        <v>425</v>
      </c>
      <c r="I248" s="2">
        <f>ROUND(2/100,7)</f>
        <v>0.02</v>
      </c>
      <c r="J248" s="2">
        <v>0</v>
      </c>
      <c r="K248" s="2">
        <f>ROUND(2/100,7)</f>
        <v>0.02</v>
      </c>
      <c r="L248" s="2"/>
      <c r="M248" s="2"/>
      <c r="N248" s="2"/>
      <c r="O248" s="2">
        <f t="shared" si="225"/>
        <v>31.77</v>
      </c>
      <c r="P248" s="2">
        <f t="shared" si="256"/>
        <v>30.95</v>
      </c>
      <c r="Q248" s="2">
        <f t="shared" si="226"/>
        <v>0.27</v>
      </c>
      <c r="R248" s="2">
        <f t="shared" si="227"/>
        <v>0</v>
      </c>
      <c r="S248" s="2">
        <f t="shared" si="228"/>
        <v>0.55000000000000004</v>
      </c>
      <c r="T248" s="2">
        <f t="shared" si="229"/>
        <v>0</v>
      </c>
      <c r="U248" s="2">
        <f t="shared" si="230"/>
        <v>6.096E-2</v>
      </c>
      <c r="V248" s="2">
        <f t="shared" si="231"/>
        <v>2.4000000000000001E-4</v>
      </c>
      <c r="W248" s="2">
        <f t="shared" si="232"/>
        <v>0</v>
      </c>
      <c r="X248" s="2">
        <f t="shared" si="233"/>
        <v>0.52</v>
      </c>
      <c r="Y248" s="2">
        <f t="shared" si="234"/>
        <v>0.28000000000000003</v>
      </c>
      <c r="Z248" s="2"/>
      <c r="AA248" s="2">
        <v>64976624</v>
      </c>
      <c r="AB248" s="2">
        <f t="shared" si="235"/>
        <v>1588.52</v>
      </c>
      <c r="AC248" s="2">
        <f t="shared" si="236"/>
        <v>1547.35</v>
      </c>
      <c r="AD248" s="2">
        <f>ROUND(((((ET248*ROUND(1.2,7)))-((EU248*ROUND(1.2,7))))+AE248),2)</f>
        <v>13.52</v>
      </c>
      <c r="AE248" s="2">
        <f>ROUND(((EU248*ROUND(1.2,7))),2)</f>
        <v>0.12</v>
      </c>
      <c r="AF248" s="2">
        <f>ROUND(((EV248*ROUND(1.2,7))),2)</f>
        <v>27.65</v>
      </c>
      <c r="AG248" s="2">
        <f t="shared" si="237"/>
        <v>0</v>
      </c>
      <c r="AH248" s="2">
        <f>((EW248*ROUND(1.2,7)))</f>
        <v>3.048</v>
      </c>
      <c r="AI248" s="2">
        <f>((EX248*ROUND(1.2,7)))</f>
        <v>1.2E-2</v>
      </c>
      <c r="AJ248" s="2">
        <f t="shared" si="238"/>
        <v>0</v>
      </c>
      <c r="AK248" s="2">
        <v>1581.66</v>
      </c>
      <c r="AL248" s="2">
        <v>1547.35</v>
      </c>
      <c r="AM248" s="2">
        <v>11.27</v>
      </c>
      <c r="AN248" s="2">
        <v>0.1</v>
      </c>
      <c r="AO248" s="2">
        <v>23.04</v>
      </c>
      <c r="AP248" s="2">
        <v>0</v>
      </c>
      <c r="AQ248" s="2">
        <v>2.54</v>
      </c>
      <c r="AR248" s="2">
        <v>0.01</v>
      </c>
      <c r="AS248" s="2">
        <v>0</v>
      </c>
      <c r="AT248" s="2">
        <v>94</v>
      </c>
      <c r="AU248" s="2">
        <v>51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1</v>
      </c>
      <c r="BJ248" s="2" t="s">
        <v>426</v>
      </c>
      <c r="BK248" s="2"/>
      <c r="BL248" s="2"/>
      <c r="BM248" s="2">
        <v>13001</v>
      </c>
      <c r="BN248" s="2">
        <v>0</v>
      </c>
      <c r="BO248" s="2" t="s">
        <v>3</v>
      </c>
      <c r="BP248" s="2">
        <v>0</v>
      </c>
      <c r="BQ248" s="2">
        <v>2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94</v>
      </c>
      <c r="CA248" s="2">
        <v>51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1400</v>
      </c>
      <c r="CO248" s="2">
        <v>0</v>
      </c>
      <c r="CP248" s="2">
        <f t="shared" si="239"/>
        <v>31.77</v>
      </c>
      <c r="CQ248" s="2">
        <f t="shared" si="257"/>
        <v>1547.35</v>
      </c>
      <c r="CR248" s="2">
        <f>((((ET248*ROUND(1.2,7)))*BB248-((EU248*ROUND(1.2,7)))*BS248)+AE248*BS248)</f>
        <v>13.523999999999999</v>
      </c>
      <c r="CS248" s="2">
        <f t="shared" si="242"/>
        <v>0.12</v>
      </c>
      <c r="CT248" s="2">
        <f t="shared" si="243"/>
        <v>27.65</v>
      </c>
      <c r="CU248" s="2">
        <f t="shared" si="244"/>
        <v>0</v>
      </c>
      <c r="CV248" s="2">
        <f t="shared" si="245"/>
        <v>3.048</v>
      </c>
      <c r="CW248" s="2">
        <f t="shared" si="246"/>
        <v>1.2E-2</v>
      </c>
      <c r="CX248" s="2">
        <f t="shared" si="247"/>
        <v>0</v>
      </c>
      <c r="CY248" s="2">
        <f t="shared" ref="CY248:CY253" si="260">(((S248+R248)*AT248)/100)</f>
        <v>0.51700000000000002</v>
      </c>
      <c r="CZ248" s="2">
        <f t="shared" ref="CZ248:CZ253" si="261">(((S248+R248)*AU248)/100)</f>
        <v>0.28050000000000003</v>
      </c>
      <c r="DA248" s="2"/>
      <c r="DB248" s="2">
        <v>55</v>
      </c>
      <c r="DC248" s="2" t="s">
        <v>3</v>
      </c>
      <c r="DD248" s="2" t="s">
        <v>3</v>
      </c>
      <c r="DE248" s="2" t="s">
        <v>30</v>
      </c>
      <c r="DF248" s="2" t="s">
        <v>30</v>
      </c>
      <c r="DG248" s="2" t="s">
        <v>30</v>
      </c>
      <c r="DH248" s="2" t="s">
        <v>3</v>
      </c>
      <c r="DI248" s="2" t="s">
        <v>30</v>
      </c>
      <c r="DJ248" s="2" t="s">
        <v>30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1005</v>
      </c>
      <c r="DV248" s="2" t="s">
        <v>425</v>
      </c>
      <c r="DW248" s="2" t="s">
        <v>425</v>
      </c>
      <c r="DX248" s="2">
        <v>100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49994197</v>
      </c>
      <c r="EF248" s="2">
        <v>2</v>
      </c>
      <c r="EG248" s="2" t="s">
        <v>88</v>
      </c>
      <c r="EH248" s="2">
        <v>13</v>
      </c>
      <c r="EI248" s="2" t="s">
        <v>427</v>
      </c>
      <c r="EJ248" s="2">
        <v>1</v>
      </c>
      <c r="EK248" s="2">
        <v>13001</v>
      </c>
      <c r="EL248" s="2" t="s">
        <v>428</v>
      </c>
      <c r="EM248" s="2" t="s">
        <v>429</v>
      </c>
      <c r="EN248" s="2"/>
      <c r="EO248" s="2" t="s">
        <v>34</v>
      </c>
      <c r="EP248" s="2"/>
      <c r="EQ248" s="2">
        <v>131072</v>
      </c>
      <c r="ER248" s="2">
        <v>1581.66</v>
      </c>
      <c r="ES248" s="2">
        <v>1547.35</v>
      </c>
      <c r="ET248" s="2">
        <v>11.27</v>
      </c>
      <c r="EU248" s="2">
        <v>0.1</v>
      </c>
      <c r="EV248" s="2">
        <v>23.04</v>
      </c>
      <c r="EW248" s="2">
        <v>2.54</v>
      </c>
      <c r="EX248" s="2">
        <v>0.01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94</v>
      </c>
      <c r="FY248" s="2">
        <v>51</v>
      </c>
      <c r="FZ248" s="2"/>
      <c r="GA248" s="2" t="s">
        <v>3</v>
      </c>
      <c r="GB248" s="2"/>
      <c r="GC248" s="2"/>
      <c r="GD248" s="2">
        <v>1</v>
      </c>
      <c r="GE248" s="2"/>
      <c r="GF248" s="2">
        <v>559054545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248"/>
        <v>0</v>
      </c>
      <c r="GM248" s="2">
        <f t="shared" si="249"/>
        <v>32.57</v>
      </c>
      <c r="GN248" s="2">
        <f t="shared" si="250"/>
        <v>32.57</v>
      </c>
      <c r="GO248" s="2">
        <f t="shared" si="251"/>
        <v>0</v>
      </c>
      <c r="GP248" s="2">
        <f t="shared" si="252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3"/>
        <v>0</v>
      </c>
      <c r="GW248" s="2">
        <v>1</v>
      </c>
      <c r="GX248" s="2">
        <f t="shared" si="254"/>
        <v>0</v>
      </c>
      <c r="GY248" s="2"/>
      <c r="GZ248" s="2"/>
      <c r="HA248" s="2">
        <v>0</v>
      </c>
      <c r="HB248" s="2">
        <v>0</v>
      </c>
      <c r="HC248" s="2">
        <f t="shared" si="255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430</v>
      </c>
      <c r="HO248" s="2" t="s">
        <v>431</v>
      </c>
      <c r="HP248" s="2" t="s">
        <v>427</v>
      </c>
      <c r="HQ248" s="2" t="s">
        <v>427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17</v>
      </c>
      <c r="B249">
        <v>1</v>
      </c>
      <c r="C249">
        <f>ROW(SmtRes!A452)</f>
        <v>452</v>
      </c>
      <c r="D249">
        <f>ROW(EtalonRes!A452)</f>
        <v>452</v>
      </c>
      <c r="E249" t="s">
        <v>422</v>
      </c>
      <c r="F249" t="s">
        <v>423</v>
      </c>
      <c r="G249" t="s">
        <v>424</v>
      </c>
      <c r="H249" t="s">
        <v>425</v>
      </c>
      <c r="I249">
        <f>ROUND(2/100,7)</f>
        <v>0.02</v>
      </c>
      <c r="J249">
        <v>0</v>
      </c>
      <c r="K249">
        <f>ROUND(2/100,7)</f>
        <v>0.02</v>
      </c>
      <c r="O249">
        <f t="shared" si="225"/>
        <v>140.76</v>
      </c>
      <c r="P249">
        <f t="shared" si="256"/>
        <v>109.86</v>
      </c>
      <c r="Q249">
        <f t="shared" si="226"/>
        <v>2.74</v>
      </c>
      <c r="R249">
        <f t="shared" si="227"/>
        <v>0.12</v>
      </c>
      <c r="S249">
        <f t="shared" si="228"/>
        <v>28.16</v>
      </c>
      <c r="T249">
        <f t="shared" si="229"/>
        <v>0</v>
      </c>
      <c r="U249">
        <f t="shared" si="230"/>
        <v>6.096E-2</v>
      </c>
      <c r="V249">
        <f t="shared" si="231"/>
        <v>2.4000000000000001E-4</v>
      </c>
      <c r="W249">
        <f t="shared" si="232"/>
        <v>0</v>
      </c>
      <c r="X249">
        <f t="shared" si="233"/>
        <v>26.58</v>
      </c>
      <c r="Y249">
        <f t="shared" si="234"/>
        <v>14.42</v>
      </c>
      <c r="AA249">
        <v>64976622</v>
      </c>
      <c r="AB249">
        <f t="shared" si="235"/>
        <v>1588.52</v>
      </c>
      <c r="AC249">
        <f t="shared" si="236"/>
        <v>1547.35</v>
      </c>
      <c r="AD249">
        <f>ROUND(((((ET249*ROUND(1.2,7)))-((EU249*ROUND(1.2,7))))+AE249),2)</f>
        <v>13.52</v>
      </c>
      <c r="AE249">
        <f>ROUND(((EU249*ROUND(1.2,7))),2)</f>
        <v>0.12</v>
      </c>
      <c r="AF249">
        <f>ROUND(((EV249*ROUND(1.2,7))),2)</f>
        <v>27.65</v>
      </c>
      <c r="AG249">
        <f t="shared" si="237"/>
        <v>0</v>
      </c>
      <c r="AH249">
        <f>((EW249*ROUND(1.2,7)))</f>
        <v>3.048</v>
      </c>
      <c r="AI249">
        <f>((EX249*ROUND(1.2,7)))</f>
        <v>1.2E-2</v>
      </c>
      <c r="AJ249">
        <f t="shared" si="238"/>
        <v>0</v>
      </c>
      <c r="AK249">
        <v>1581.66</v>
      </c>
      <c r="AL249">
        <v>1547.35</v>
      </c>
      <c r="AM249">
        <v>11.27</v>
      </c>
      <c r="AN249">
        <v>0.1</v>
      </c>
      <c r="AO249">
        <v>23.04</v>
      </c>
      <c r="AP249">
        <v>0</v>
      </c>
      <c r="AQ249">
        <v>2.54</v>
      </c>
      <c r="AR249">
        <v>0.01</v>
      </c>
      <c r="AS249">
        <v>0</v>
      </c>
      <c r="AT249">
        <v>94</v>
      </c>
      <c r="AU249">
        <v>51</v>
      </c>
      <c r="AV249">
        <v>1</v>
      </c>
      <c r="AW249">
        <v>1</v>
      </c>
      <c r="AZ249">
        <v>1</v>
      </c>
      <c r="BA249">
        <v>50.93</v>
      </c>
      <c r="BB249">
        <v>10.130000000000001</v>
      </c>
      <c r="BC249">
        <v>3.55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426</v>
      </c>
      <c r="BM249">
        <v>13001</v>
      </c>
      <c r="BN249">
        <v>0</v>
      </c>
      <c r="BO249" t="s">
        <v>423</v>
      </c>
      <c r="BP249">
        <v>1</v>
      </c>
      <c r="BQ249">
        <v>2</v>
      </c>
      <c r="BR249">
        <v>0</v>
      </c>
      <c r="BS249">
        <v>50.93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94</v>
      </c>
      <c r="CA249">
        <v>51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1400</v>
      </c>
      <c r="CO249">
        <v>0</v>
      </c>
      <c r="CP249">
        <f t="shared" si="239"/>
        <v>140.76</v>
      </c>
      <c r="CQ249">
        <f t="shared" si="257"/>
        <v>5493.0924999999997</v>
      </c>
      <c r="CR249">
        <f>((((ET249*ROUND(1.2,7)))*BB249-((EU249*ROUND(1.2,7)))*BS249)+AE249*BS249)</f>
        <v>136.99812</v>
      </c>
      <c r="CS249">
        <f t="shared" si="242"/>
        <v>6.1116000000000001</v>
      </c>
      <c r="CT249">
        <f t="shared" si="243"/>
        <v>1408.2144999999998</v>
      </c>
      <c r="CU249">
        <f t="shared" si="244"/>
        <v>0</v>
      </c>
      <c r="CV249">
        <f t="shared" si="245"/>
        <v>3.048</v>
      </c>
      <c r="CW249">
        <f t="shared" si="246"/>
        <v>1.2E-2</v>
      </c>
      <c r="CX249">
        <f t="shared" si="247"/>
        <v>0</v>
      </c>
      <c r="CY249">
        <f t="shared" si="260"/>
        <v>26.583200000000001</v>
      </c>
      <c r="CZ249">
        <f t="shared" si="261"/>
        <v>14.422800000000001</v>
      </c>
      <c r="DB249">
        <v>56</v>
      </c>
      <c r="DC249" t="s">
        <v>3</v>
      </c>
      <c r="DD249" t="s">
        <v>3</v>
      </c>
      <c r="DE249" t="s">
        <v>30</v>
      </c>
      <c r="DF249" t="s">
        <v>30</v>
      </c>
      <c r="DG249" t="s">
        <v>30</v>
      </c>
      <c r="DH249" t="s">
        <v>3</v>
      </c>
      <c r="DI249" t="s">
        <v>30</v>
      </c>
      <c r="DJ249" t="s">
        <v>30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1005</v>
      </c>
      <c r="DV249" t="s">
        <v>425</v>
      </c>
      <c r="DW249" t="s">
        <v>425</v>
      </c>
      <c r="DX249">
        <v>100</v>
      </c>
      <c r="DZ249" t="s">
        <v>3</v>
      </c>
      <c r="EA249" t="s">
        <v>3</v>
      </c>
      <c r="EB249" t="s">
        <v>3</v>
      </c>
      <c r="EC249" t="s">
        <v>3</v>
      </c>
      <c r="EE249">
        <v>49994197</v>
      </c>
      <c r="EF249">
        <v>2</v>
      </c>
      <c r="EG249" t="s">
        <v>88</v>
      </c>
      <c r="EH249">
        <v>13</v>
      </c>
      <c r="EI249" t="s">
        <v>427</v>
      </c>
      <c r="EJ249">
        <v>1</v>
      </c>
      <c r="EK249">
        <v>13001</v>
      </c>
      <c r="EL249" t="s">
        <v>428</v>
      </c>
      <c r="EM249" t="s">
        <v>429</v>
      </c>
      <c r="EO249" t="s">
        <v>34</v>
      </c>
      <c r="EQ249">
        <v>131072</v>
      </c>
      <c r="ER249">
        <v>1581.66</v>
      </c>
      <c r="ES249">
        <v>1547.35</v>
      </c>
      <c r="ET249">
        <v>11.27</v>
      </c>
      <c r="EU249">
        <v>0.1</v>
      </c>
      <c r="EV249">
        <v>23.04</v>
      </c>
      <c r="EW249">
        <v>2.54</v>
      </c>
      <c r="EX249">
        <v>0.01</v>
      </c>
      <c r="EY249">
        <v>0</v>
      </c>
      <c r="FQ249">
        <v>0</v>
      </c>
      <c r="FR249">
        <v>0</v>
      </c>
      <c r="FS249">
        <v>0</v>
      </c>
      <c r="FX249">
        <v>94</v>
      </c>
      <c r="FY249">
        <v>51</v>
      </c>
      <c r="GA249" t="s">
        <v>3</v>
      </c>
      <c r="GD249">
        <v>1</v>
      </c>
      <c r="GF249">
        <v>559054545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248"/>
        <v>0</v>
      </c>
      <c r="GM249">
        <f t="shared" si="249"/>
        <v>181.76</v>
      </c>
      <c r="GN249">
        <f t="shared" si="250"/>
        <v>181.76</v>
      </c>
      <c r="GO249">
        <f t="shared" si="251"/>
        <v>0</v>
      </c>
      <c r="GP249">
        <f t="shared" si="252"/>
        <v>0</v>
      </c>
      <c r="GR249">
        <v>0</v>
      </c>
      <c r="GS249">
        <v>3</v>
      </c>
      <c r="GT249">
        <v>0</v>
      </c>
      <c r="GU249" t="s">
        <v>3</v>
      </c>
      <c r="GV249">
        <f t="shared" si="253"/>
        <v>0</v>
      </c>
      <c r="GW249">
        <v>1</v>
      </c>
      <c r="GX249">
        <f t="shared" si="254"/>
        <v>0</v>
      </c>
      <c r="HA249">
        <v>0</v>
      </c>
      <c r="HB249">
        <v>0</v>
      </c>
      <c r="HC249">
        <f t="shared" si="255"/>
        <v>0</v>
      </c>
      <c r="HE249" t="s">
        <v>3</v>
      </c>
      <c r="HF249" t="s">
        <v>3</v>
      </c>
      <c r="HM249" t="s">
        <v>3</v>
      </c>
      <c r="HN249" t="s">
        <v>430</v>
      </c>
      <c r="HO249" t="s">
        <v>431</v>
      </c>
      <c r="HP249" t="s">
        <v>427</v>
      </c>
      <c r="HQ249" t="s">
        <v>427</v>
      </c>
      <c r="HS249">
        <v>0</v>
      </c>
      <c r="IK249">
        <v>0</v>
      </c>
    </row>
    <row r="250" spans="1:255" x14ac:dyDescent="0.2">
      <c r="A250" s="2">
        <v>18</v>
      </c>
      <c r="B250" s="2">
        <v>1</v>
      </c>
      <c r="C250" s="2">
        <v>443</v>
      </c>
      <c r="D250" s="2"/>
      <c r="E250" s="2" t="s">
        <v>432</v>
      </c>
      <c r="F250" s="2" t="s">
        <v>433</v>
      </c>
      <c r="G250" s="2" t="s">
        <v>434</v>
      </c>
      <c r="H250" s="2" t="s">
        <v>140</v>
      </c>
      <c r="I250" s="2">
        <f>I248*J250</f>
        <v>-4.0000000000000003E-5</v>
      </c>
      <c r="J250" s="2">
        <v>-2E-3</v>
      </c>
      <c r="K250" s="2">
        <v>-2E-3</v>
      </c>
      <c r="L250" s="2"/>
      <c r="M250" s="2"/>
      <c r="N250" s="2"/>
      <c r="O250" s="2">
        <f t="shared" si="225"/>
        <v>-0.16</v>
      </c>
      <c r="P250" s="2">
        <f t="shared" si="256"/>
        <v>-0.16</v>
      </c>
      <c r="Q250" s="2">
        <f t="shared" si="226"/>
        <v>0</v>
      </c>
      <c r="R250" s="2">
        <f t="shared" si="227"/>
        <v>0</v>
      </c>
      <c r="S250" s="2">
        <f t="shared" si="228"/>
        <v>0</v>
      </c>
      <c r="T250" s="2">
        <f t="shared" si="229"/>
        <v>0</v>
      </c>
      <c r="U250" s="2">
        <f t="shared" si="230"/>
        <v>0</v>
      </c>
      <c r="V250" s="2">
        <f t="shared" si="231"/>
        <v>0</v>
      </c>
      <c r="W250" s="2">
        <f t="shared" si="232"/>
        <v>0</v>
      </c>
      <c r="X250" s="2">
        <f t="shared" si="233"/>
        <v>0</v>
      </c>
      <c r="Y250" s="2">
        <f t="shared" si="234"/>
        <v>0</v>
      </c>
      <c r="Z250" s="2"/>
      <c r="AA250" s="2">
        <v>64976624</v>
      </c>
      <c r="AB250" s="2">
        <f t="shared" si="235"/>
        <v>3922</v>
      </c>
      <c r="AC250" s="2">
        <f t="shared" si="236"/>
        <v>3922</v>
      </c>
      <c r="AD250" s="2">
        <f t="shared" ref="AD250:AD255" si="262">ROUND((((ET250)-(EU250))+AE250),2)</f>
        <v>0</v>
      </c>
      <c r="AE250" s="2">
        <f t="shared" ref="AE250:AF255" si="263">ROUND((EU250),2)</f>
        <v>0</v>
      </c>
      <c r="AF250" s="2">
        <f t="shared" si="263"/>
        <v>0</v>
      </c>
      <c r="AG250" s="2">
        <f t="shared" si="237"/>
        <v>0</v>
      </c>
      <c r="AH250" s="2">
        <f t="shared" ref="AH250:AI255" si="264">(EW250)</f>
        <v>0</v>
      </c>
      <c r="AI250" s="2">
        <f t="shared" si="264"/>
        <v>0</v>
      </c>
      <c r="AJ250" s="2">
        <f t="shared" si="238"/>
        <v>52.26</v>
      </c>
      <c r="AK250" s="2">
        <v>3922</v>
      </c>
      <c r="AL250" s="2">
        <v>3922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52.26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435</v>
      </c>
      <c r="BK250" s="2"/>
      <c r="BL250" s="2"/>
      <c r="BM250" s="2">
        <v>500001</v>
      </c>
      <c r="BN250" s="2">
        <v>0</v>
      </c>
      <c r="BO250" s="2" t="s">
        <v>3</v>
      </c>
      <c r="BP250" s="2">
        <v>0</v>
      </c>
      <c r="BQ250" s="2">
        <v>8</v>
      </c>
      <c r="BR250" s="2">
        <v>1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239"/>
        <v>-0.16</v>
      </c>
      <c r="CQ250" s="2">
        <f t="shared" si="257"/>
        <v>3922</v>
      </c>
      <c r="CR250" s="2">
        <f t="shared" ref="CR250:CR255" si="265">(((ET250)*BB250-(EU250)*BS250)+AE250*BS250)</f>
        <v>0</v>
      </c>
      <c r="CS250" s="2">
        <f t="shared" si="242"/>
        <v>0</v>
      </c>
      <c r="CT250" s="2">
        <f t="shared" si="243"/>
        <v>0</v>
      </c>
      <c r="CU250" s="2">
        <f t="shared" si="244"/>
        <v>0</v>
      </c>
      <c r="CV250" s="2">
        <f t="shared" si="245"/>
        <v>0</v>
      </c>
      <c r="CW250" s="2">
        <f t="shared" si="246"/>
        <v>0</v>
      </c>
      <c r="CX250" s="2">
        <f t="shared" si="247"/>
        <v>52.26</v>
      </c>
      <c r="CY250" s="2">
        <f t="shared" si="260"/>
        <v>0</v>
      </c>
      <c r="CZ250" s="2">
        <f t="shared" si="261"/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1009</v>
      </c>
      <c r="DV250" s="2" t="s">
        <v>140</v>
      </c>
      <c r="DW250" s="2" t="s">
        <v>140</v>
      </c>
      <c r="DX250" s="2">
        <v>1000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49994105</v>
      </c>
      <c r="EF250" s="2">
        <v>8</v>
      </c>
      <c r="EG250" s="2" t="s">
        <v>113</v>
      </c>
      <c r="EH250" s="2">
        <v>0</v>
      </c>
      <c r="EI250" s="2" t="s">
        <v>3</v>
      </c>
      <c r="EJ250" s="2">
        <v>1</v>
      </c>
      <c r="EK250" s="2">
        <v>500001</v>
      </c>
      <c r="EL250" s="2" t="s">
        <v>114</v>
      </c>
      <c r="EM250" s="2" t="s">
        <v>115</v>
      </c>
      <c r="EN250" s="2"/>
      <c r="EO250" s="2" t="s">
        <v>3</v>
      </c>
      <c r="EP250" s="2"/>
      <c r="EQ250" s="2">
        <v>32768</v>
      </c>
      <c r="ER250" s="2">
        <v>3922</v>
      </c>
      <c r="ES250" s="2">
        <v>3922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1221939677</v>
      </c>
      <c r="GG250" s="2">
        <v>2</v>
      </c>
      <c r="GH250" s="2">
        <v>1</v>
      </c>
      <c r="GI250" s="2">
        <v>-2</v>
      </c>
      <c r="GJ250" s="2">
        <v>0</v>
      </c>
      <c r="GK250" s="2">
        <v>0</v>
      </c>
      <c r="GL250" s="2">
        <f t="shared" si="248"/>
        <v>0</v>
      </c>
      <c r="GM250" s="2">
        <f t="shared" si="249"/>
        <v>-0.16</v>
      </c>
      <c r="GN250" s="2">
        <f t="shared" si="250"/>
        <v>-0.16</v>
      </c>
      <c r="GO250" s="2">
        <f t="shared" si="251"/>
        <v>0</v>
      </c>
      <c r="GP250" s="2">
        <f t="shared" si="252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53"/>
        <v>0</v>
      </c>
      <c r="GW250" s="2">
        <v>1</v>
      </c>
      <c r="GX250" s="2">
        <f t="shared" si="254"/>
        <v>0</v>
      </c>
      <c r="GY250" s="2"/>
      <c r="GZ250" s="2"/>
      <c r="HA250" s="2">
        <v>0</v>
      </c>
      <c r="HB250" s="2">
        <v>0</v>
      </c>
      <c r="HC250" s="2">
        <f t="shared" si="255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18</v>
      </c>
      <c r="B251">
        <v>1</v>
      </c>
      <c r="C251">
        <v>451</v>
      </c>
      <c r="E251" t="s">
        <v>432</v>
      </c>
      <c r="F251" t="s">
        <v>433</v>
      </c>
      <c r="G251" t="s">
        <v>434</v>
      </c>
      <c r="H251" t="s">
        <v>140</v>
      </c>
      <c r="I251">
        <f>I249*J251</f>
        <v>-4.0000000000000003E-5</v>
      </c>
      <c r="J251">
        <v>-2E-3</v>
      </c>
      <c r="K251">
        <v>-2E-3</v>
      </c>
      <c r="O251">
        <f t="shared" si="225"/>
        <v>-9.84</v>
      </c>
      <c r="P251">
        <f t="shared" si="256"/>
        <v>-9.84</v>
      </c>
      <c r="Q251">
        <f t="shared" si="226"/>
        <v>0</v>
      </c>
      <c r="R251">
        <f t="shared" si="227"/>
        <v>0</v>
      </c>
      <c r="S251">
        <f t="shared" si="228"/>
        <v>0</v>
      </c>
      <c r="T251">
        <f t="shared" si="229"/>
        <v>0</v>
      </c>
      <c r="U251">
        <f t="shared" si="230"/>
        <v>0</v>
      </c>
      <c r="V251">
        <f t="shared" si="231"/>
        <v>0</v>
      </c>
      <c r="W251">
        <f t="shared" si="232"/>
        <v>0</v>
      </c>
      <c r="X251">
        <f t="shared" si="233"/>
        <v>0</v>
      </c>
      <c r="Y251">
        <f t="shared" si="234"/>
        <v>0</v>
      </c>
      <c r="AA251">
        <v>64976622</v>
      </c>
      <c r="AB251">
        <f t="shared" si="235"/>
        <v>3922</v>
      </c>
      <c r="AC251">
        <f t="shared" si="236"/>
        <v>3922</v>
      </c>
      <c r="AD251">
        <f t="shared" si="262"/>
        <v>0</v>
      </c>
      <c r="AE251">
        <f t="shared" si="263"/>
        <v>0</v>
      </c>
      <c r="AF251">
        <f t="shared" si="263"/>
        <v>0</v>
      </c>
      <c r="AG251">
        <f t="shared" si="237"/>
        <v>0</v>
      </c>
      <c r="AH251">
        <f t="shared" si="264"/>
        <v>0</v>
      </c>
      <c r="AI251">
        <f t="shared" si="264"/>
        <v>0</v>
      </c>
      <c r="AJ251">
        <f t="shared" si="238"/>
        <v>52.26</v>
      </c>
      <c r="AK251">
        <v>3922</v>
      </c>
      <c r="AL251">
        <v>3922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52.26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62.75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435</v>
      </c>
      <c r="BM251">
        <v>500001</v>
      </c>
      <c r="BN251">
        <v>0</v>
      </c>
      <c r="BO251" t="s">
        <v>433</v>
      </c>
      <c r="BP251">
        <v>1</v>
      </c>
      <c r="BQ251">
        <v>8</v>
      </c>
      <c r="BR251">
        <v>1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39"/>
        <v>-9.84</v>
      </c>
      <c r="CQ251">
        <f t="shared" si="257"/>
        <v>246105.5</v>
      </c>
      <c r="CR251">
        <f t="shared" si="265"/>
        <v>0</v>
      </c>
      <c r="CS251">
        <f t="shared" si="242"/>
        <v>0</v>
      </c>
      <c r="CT251">
        <f t="shared" si="243"/>
        <v>0</v>
      </c>
      <c r="CU251">
        <f t="shared" si="244"/>
        <v>0</v>
      </c>
      <c r="CV251">
        <f t="shared" si="245"/>
        <v>0</v>
      </c>
      <c r="CW251">
        <f t="shared" si="246"/>
        <v>0</v>
      </c>
      <c r="CX251">
        <f t="shared" si="247"/>
        <v>52.26</v>
      </c>
      <c r="CY251">
        <f t="shared" si="260"/>
        <v>0</v>
      </c>
      <c r="CZ251">
        <f t="shared" si="261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1009</v>
      </c>
      <c r="DV251" t="s">
        <v>140</v>
      </c>
      <c r="DW251" t="s">
        <v>140</v>
      </c>
      <c r="DX251">
        <v>1000</v>
      </c>
      <c r="DZ251" t="s">
        <v>3</v>
      </c>
      <c r="EA251" t="s">
        <v>3</v>
      </c>
      <c r="EB251" t="s">
        <v>3</v>
      </c>
      <c r="EC251" t="s">
        <v>3</v>
      </c>
      <c r="EE251">
        <v>49994105</v>
      </c>
      <c r="EF251">
        <v>8</v>
      </c>
      <c r="EG251" t="s">
        <v>113</v>
      </c>
      <c r="EH251">
        <v>0</v>
      </c>
      <c r="EI251" t="s">
        <v>3</v>
      </c>
      <c r="EJ251">
        <v>1</v>
      </c>
      <c r="EK251">
        <v>500001</v>
      </c>
      <c r="EL251" t="s">
        <v>114</v>
      </c>
      <c r="EM251" t="s">
        <v>115</v>
      </c>
      <c r="EO251" t="s">
        <v>3</v>
      </c>
      <c r="EQ251">
        <v>32768</v>
      </c>
      <c r="ER251">
        <v>3922</v>
      </c>
      <c r="ES251">
        <v>3922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1221939677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248"/>
        <v>0</v>
      </c>
      <c r="GM251">
        <f t="shared" si="249"/>
        <v>-9.84</v>
      </c>
      <c r="GN251">
        <f t="shared" si="250"/>
        <v>-9.84</v>
      </c>
      <c r="GO251">
        <f t="shared" si="251"/>
        <v>0</v>
      </c>
      <c r="GP251">
        <f t="shared" si="252"/>
        <v>0</v>
      </c>
      <c r="GR251">
        <v>0</v>
      </c>
      <c r="GS251">
        <v>3</v>
      </c>
      <c r="GT251">
        <v>0</v>
      </c>
      <c r="GU251" t="s">
        <v>3</v>
      </c>
      <c r="GV251">
        <f t="shared" si="253"/>
        <v>0</v>
      </c>
      <c r="GW251">
        <v>1</v>
      </c>
      <c r="GX251">
        <f t="shared" si="254"/>
        <v>0</v>
      </c>
      <c r="HA251">
        <v>0</v>
      </c>
      <c r="HB251">
        <v>0</v>
      </c>
      <c r="HC251">
        <f t="shared" si="255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">
      <c r="A252" s="2">
        <v>18</v>
      </c>
      <c r="B252" s="2">
        <v>1</v>
      </c>
      <c r="C252" s="2">
        <v>444</v>
      </c>
      <c r="D252" s="2"/>
      <c r="E252" s="2" t="s">
        <v>436</v>
      </c>
      <c r="F252" s="2" t="s">
        <v>437</v>
      </c>
      <c r="G252" s="2" t="s">
        <v>438</v>
      </c>
      <c r="H252" s="2" t="s">
        <v>140</v>
      </c>
      <c r="I252" s="2">
        <f>I248*J252</f>
        <v>-3.6000000000000002E-4</v>
      </c>
      <c r="J252" s="2">
        <v>-1.8000000000000002E-2</v>
      </c>
      <c r="K252" s="2">
        <v>-1.7999999999999999E-2</v>
      </c>
      <c r="L252" s="2"/>
      <c r="M252" s="2"/>
      <c r="N252" s="2"/>
      <c r="O252" s="2">
        <f t="shared" si="225"/>
        <v>-30.79</v>
      </c>
      <c r="P252" s="2">
        <f t="shared" si="256"/>
        <v>-30.79</v>
      </c>
      <c r="Q252" s="2">
        <f t="shared" si="226"/>
        <v>0</v>
      </c>
      <c r="R252" s="2">
        <f t="shared" si="227"/>
        <v>0</v>
      </c>
      <c r="S252" s="2">
        <f t="shared" si="228"/>
        <v>0</v>
      </c>
      <c r="T252" s="2">
        <f t="shared" si="229"/>
        <v>0</v>
      </c>
      <c r="U252" s="2">
        <f t="shared" si="230"/>
        <v>0</v>
      </c>
      <c r="V252" s="2">
        <f t="shared" si="231"/>
        <v>0</v>
      </c>
      <c r="W252" s="2">
        <f t="shared" si="232"/>
        <v>-0.03</v>
      </c>
      <c r="X252" s="2">
        <f t="shared" si="233"/>
        <v>0</v>
      </c>
      <c r="Y252" s="2">
        <f t="shared" si="234"/>
        <v>0</v>
      </c>
      <c r="Z252" s="2"/>
      <c r="AA252" s="2">
        <v>64976624</v>
      </c>
      <c r="AB252" s="2">
        <f t="shared" si="235"/>
        <v>85528.37</v>
      </c>
      <c r="AC252" s="2">
        <f t="shared" si="236"/>
        <v>85528.37</v>
      </c>
      <c r="AD252" s="2">
        <f t="shared" si="262"/>
        <v>0</v>
      </c>
      <c r="AE252" s="2">
        <f t="shared" si="263"/>
        <v>0</v>
      </c>
      <c r="AF252" s="2">
        <f t="shared" si="263"/>
        <v>0</v>
      </c>
      <c r="AG252" s="2">
        <f t="shared" si="237"/>
        <v>0</v>
      </c>
      <c r="AH252" s="2">
        <f t="shared" si="264"/>
        <v>0</v>
      </c>
      <c r="AI252" s="2">
        <f t="shared" si="264"/>
        <v>0</v>
      </c>
      <c r="AJ252" s="2">
        <f t="shared" si="238"/>
        <v>71.16</v>
      </c>
      <c r="AK252" s="2">
        <v>85528.37</v>
      </c>
      <c r="AL252" s="2">
        <v>85528.37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71.16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439</v>
      </c>
      <c r="BK252" s="2"/>
      <c r="BL252" s="2"/>
      <c r="BM252" s="2">
        <v>500001</v>
      </c>
      <c r="BN252" s="2">
        <v>0</v>
      </c>
      <c r="BO252" s="2" t="s">
        <v>3</v>
      </c>
      <c r="BP252" s="2">
        <v>0</v>
      </c>
      <c r="BQ252" s="2">
        <v>8</v>
      </c>
      <c r="BR252" s="2">
        <v>1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239"/>
        <v>-30.79</v>
      </c>
      <c r="CQ252" s="2">
        <f t="shared" si="257"/>
        <v>85528.37</v>
      </c>
      <c r="CR252" s="2">
        <f t="shared" si="265"/>
        <v>0</v>
      </c>
      <c r="CS252" s="2">
        <f t="shared" si="242"/>
        <v>0</v>
      </c>
      <c r="CT252" s="2">
        <f t="shared" si="243"/>
        <v>0</v>
      </c>
      <c r="CU252" s="2">
        <f t="shared" si="244"/>
        <v>0</v>
      </c>
      <c r="CV252" s="2">
        <f t="shared" si="245"/>
        <v>0</v>
      </c>
      <c r="CW252" s="2">
        <f t="shared" si="246"/>
        <v>0</v>
      </c>
      <c r="CX252" s="2">
        <f t="shared" si="247"/>
        <v>71.16</v>
      </c>
      <c r="CY252" s="2">
        <f t="shared" si="260"/>
        <v>0</v>
      </c>
      <c r="CZ252" s="2">
        <f t="shared" si="261"/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1009</v>
      </c>
      <c r="DV252" s="2" t="s">
        <v>140</v>
      </c>
      <c r="DW252" s="2" t="s">
        <v>140</v>
      </c>
      <c r="DX252" s="2">
        <v>1000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49994105</v>
      </c>
      <c r="EF252" s="2">
        <v>8</v>
      </c>
      <c r="EG252" s="2" t="s">
        <v>113</v>
      </c>
      <c r="EH252" s="2">
        <v>0</v>
      </c>
      <c r="EI252" s="2" t="s">
        <v>3</v>
      </c>
      <c r="EJ252" s="2">
        <v>1</v>
      </c>
      <c r="EK252" s="2">
        <v>500001</v>
      </c>
      <c r="EL252" s="2" t="s">
        <v>114</v>
      </c>
      <c r="EM252" s="2" t="s">
        <v>115</v>
      </c>
      <c r="EN252" s="2"/>
      <c r="EO252" s="2" t="s">
        <v>3</v>
      </c>
      <c r="EP252" s="2"/>
      <c r="EQ252" s="2">
        <v>32768</v>
      </c>
      <c r="ER252" s="2">
        <v>85528.37</v>
      </c>
      <c r="ES252" s="2">
        <v>85528.37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-1952261064</v>
      </c>
      <c r="GG252" s="2">
        <v>2</v>
      </c>
      <c r="GH252" s="2">
        <v>1</v>
      </c>
      <c r="GI252" s="2">
        <v>-2</v>
      </c>
      <c r="GJ252" s="2">
        <v>0</v>
      </c>
      <c r="GK252" s="2">
        <v>0</v>
      </c>
      <c r="GL252" s="2">
        <f t="shared" si="248"/>
        <v>0</v>
      </c>
      <c r="GM252" s="2">
        <f t="shared" si="249"/>
        <v>-30.79</v>
      </c>
      <c r="GN252" s="2">
        <f t="shared" si="250"/>
        <v>-30.79</v>
      </c>
      <c r="GO252" s="2">
        <f t="shared" si="251"/>
        <v>0</v>
      </c>
      <c r="GP252" s="2">
        <f t="shared" si="252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53"/>
        <v>0</v>
      </c>
      <c r="GW252" s="2">
        <v>1</v>
      </c>
      <c r="GX252" s="2">
        <f t="shared" si="254"/>
        <v>0</v>
      </c>
      <c r="GY252" s="2"/>
      <c r="GZ252" s="2"/>
      <c r="HA252" s="2">
        <v>0</v>
      </c>
      <c r="HB252" s="2">
        <v>0</v>
      </c>
      <c r="HC252" s="2">
        <f t="shared" si="255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18</v>
      </c>
      <c r="B253">
        <v>1</v>
      </c>
      <c r="C253">
        <v>452</v>
      </c>
      <c r="E253" t="s">
        <v>436</v>
      </c>
      <c r="F253" t="s">
        <v>437</v>
      </c>
      <c r="G253" t="s">
        <v>438</v>
      </c>
      <c r="H253" t="s">
        <v>140</v>
      </c>
      <c r="I253">
        <f>I249*J253</f>
        <v>-3.6000000000000002E-4</v>
      </c>
      <c r="J253">
        <v>-1.8000000000000002E-2</v>
      </c>
      <c r="K253">
        <v>-1.7999999999999999E-2</v>
      </c>
      <c r="O253">
        <f t="shared" si="225"/>
        <v>-100.07</v>
      </c>
      <c r="P253">
        <f t="shared" si="256"/>
        <v>-100.07</v>
      </c>
      <c r="Q253">
        <f t="shared" si="226"/>
        <v>0</v>
      </c>
      <c r="R253">
        <f t="shared" si="227"/>
        <v>0</v>
      </c>
      <c r="S253">
        <f t="shared" si="228"/>
        <v>0</v>
      </c>
      <c r="T253">
        <f t="shared" si="229"/>
        <v>0</v>
      </c>
      <c r="U253">
        <f t="shared" si="230"/>
        <v>0</v>
      </c>
      <c r="V253">
        <f t="shared" si="231"/>
        <v>0</v>
      </c>
      <c r="W253">
        <f t="shared" si="232"/>
        <v>-0.03</v>
      </c>
      <c r="X253">
        <f t="shared" si="233"/>
        <v>0</v>
      </c>
      <c r="Y253">
        <f t="shared" si="234"/>
        <v>0</v>
      </c>
      <c r="AA253">
        <v>64976622</v>
      </c>
      <c r="AB253">
        <f t="shared" si="235"/>
        <v>85528.37</v>
      </c>
      <c r="AC253">
        <f t="shared" si="236"/>
        <v>85528.37</v>
      </c>
      <c r="AD253">
        <f t="shared" si="262"/>
        <v>0</v>
      </c>
      <c r="AE253">
        <f t="shared" si="263"/>
        <v>0</v>
      </c>
      <c r="AF253">
        <f t="shared" si="263"/>
        <v>0</v>
      </c>
      <c r="AG253">
        <f t="shared" si="237"/>
        <v>0</v>
      </c>
      <c r="AH253">
        <f t="shared" si="264"/>
        <v>0</v>
      </c>
      <c r="AI253">
        <f t="shared" si="264"/>
        <v>0</v>
      </c>
      <c r="AJ253">
        <f t="shared" si="238"/>
        <v>71.16</v>
      </c>
      <c r="AK253">
        <v>85528.37</v>
      </c>
      <c r="AL253">
        <v>85528.37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71.16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3.25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439</v>
      </c>
      <c r="BM253">
        <v>500001</v>
      </c>
      <c r="BN253">
        <v>0</v>
      </c>
      <c r="BO253" t="s">
        <v>437</v>
      </c>
      <c r="BP253">
        <v>1</v>
      </c>
      <c r="BQ253">
        <v>8</v>
      </c>
      <c r="BR253">
        <v>1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239"/>
        <v>-100.07</v>
      </c>
      <c r="CQ253">
        <f t="shared" si="257"/>
        <v>277967.20250000001</v>
      </c>
      <c r="CR253">
        <f t="shared" si="265"/>
        <v>0</v>
      </c>
      <c r="CS253">
        <f t="shared" si="242"/>
        <v>0</v>
      </c>
      <c r="CT253">
        <f t="shared" si="243"/>
        <v>0</v>
      </c>
      <c r="CU253">
        <f t="shared" si="244"/>
        <v>0</v>
      </c>
      <c r="CV253">
        <f t="shared" si="245"/>
        <v>0</v>
      </c>
      <c r="CW253">
        <f t="shared" si="246"/>
        <v>0</v>
      </c>
      <c r="CX253">
        <f t="shared" si="247"/>
        <v>71.16</v>
      </c>
      <c r="CY253">
        <f t="shared" si="260"/>
        <v>0</v>
      </c>
      <c r="CZ253">
        <f t="shared" si="261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1009</v>
      </c>
      <c r="DV253" t="s">
        <v>140</v>
      </c>
      <c r="DW253" t="s">
        <v>140</v>
      </c>
      <c r="DX253">
        <v>1000</v>
      </c>
      <c r="DZ253" t="s">
        <v>3</v>
      </c>
      <c r="EA253" t="s">
        <v>3</v>
      </c>
      <c r="EB253" t="s">
        <v>3</v>
      </c>
      <c r="EC253" t="s">
        <v>3</v>
      </c>
      <c r="EE253">
        <v>49994105</v>
      </c>
      <c r="EF253">
        <v>8</v>
      </c>
      <c r="EG253" t="s">
        <v>113</v>
      </c>
      <c r="EH253">
        <v>0</v>
      </c>
      <c r="EI253" t="s">
        <v>3</v>
      </c>
      <c r="EJ253">
        <v>1</v>
      </c>
      <c r="EK253">
        <v>500001</v>
      </c>
      <c r="EL253" t="s">
        <v>114</v>
      </c>
      <c r="EM253" t="s">
        <v>115</v>
      </c>
      <c r="EO253" t="s">
        <v>3</v>
      </c>
      <c r="EQ253">
        <v>32768</v>
      </c>
      <c r="ER253">
        <v>85528.37</v>
      </c>
      <c r="ES253">
        <v>85528.37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-1952261064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248"/>
        <v>0</v>
      </c>
      <c r="GM253">
        <f t="shared" si="249"/>
        <v>-100.07</v>
      </c>
      <c r="GN253">
        <f t="shared" si="250"/>
        <v>-100.07</v>
      </c>
      <c r="GO253">
        <f t="shared" si="251"/>
        <v>0</v>
      </c>
      <c r="GP253">
        <f t="shared" si="252"/>
        <v>0</v>
      </c>
      <c r="GR253">
        <v>0</v>
      </c>
      <c r="GS253">
        <v>3</v>
      </c>
      <c r="GT253">
        <v>0</v>
      </c>
      <c r="GU253" t="s">
        <v>3</v>
      </c>
      <c r="GV253">
        <f t="shared" si="253"/>
        <v>0</v>
      </c>
      <c r="GW253">
        <v>1</v>
      </c>
      <c r="GX253">
        <f t="shared" si="254"/>
        <v>0</v>
      </c>
      <c r="HA253">
        <v>0</v>
      </c>
      <c r="HB253">
        <v>0</v>
      </c>
      <c r="HC253">
        <f t="shared" si="255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">
      <c r="A254" s="2">
        <v>17</v>
      </c>
      <c r="B254" s="2">
        <v>1</v>
      </c>
      <c r="C254" s="2"/>
      <c r="D254" s="2"/>
      <c r="E254" s="2" t="s">
        <v>440</v>
      </c>
      <c r="F254" s="2" t="s">
        <v>441</v>
      </c>
      <c r="G254" s="2" t="s">
        <v>442</v>
      </c>
      <c r="H254" s="2" t="s">
        <v>244</v>
      </c>
      <c r="I254" s="2">
        <v>0.5</v>
      </c>
      <c r="J254" s="2">
        <v>0</v>
      </c>
      <c r="K254" s="2">
        <v>0.5</v>
      </c>
      <c r="L254" s="2"/>
      <c r="M254" s="2"/>
      <c r="N254" s="2"/>
      <c r="O254" s="2">
        <f t="shared" si="225"/>
        <v>59.94</v>
      </c>
      <c r="P254" s="2">
        <f t="shared" si="256"/>
        <v>59.94</v>
      </c>
      <c r="Q254" s="2">
        <f t="shared" si="226"/>
        <v>0</v>
      </c>
      <c r="R254" s="2">
        <f t="shared" si="227"/>
        <v>0</v>
      </c>
      <c r="S254" s="2">
        <f t="shared" si="228"/>
        <v>0</v>
      </c>
      <c r="T254" s="2">
        <f t="shared" si="229"/>
        <v>0</v>
      </c>
      <c r="U254" s="2">
        <f t="shared" si="230"/>
        <v>0</v>
      </c>
      <c r="V254" s="2">
        <f t="shared" si="231"/>
        <v>0</v>
      </c>
      <c r="W254" s="2">
        <f t="shared" si="232"/>
        <v>0.04</v>
      </c>
      <c r="X254" s="2">
        <f t="shared" si="233"/>
        <v>0</v>
      </c>
      <c r="Y254" s="2">
        <f t="shared" si="234"/>
        <v>0</v>
      </c>
      <c r="Z254" s="2"/>
      <c r="AA254" s="2">
        <v>64976624</v>
      </c>
      <c r="AB254" s="2">
        <f t="shared" si="235"/>
        <v>119.87</v>
      </c>
      <c r="AC254" s="2">
        <f t="shared" si="236"/>
        <v>119.87</v>
      </c>
      <c r="AD254" s="2">
        <f t="shared" si="262"/>
        <v>0</v>
      </c>
      <c r="AE254" s="2">
        <f t="shared" si="263"/>
        <v>0</v>
      </c>
      <c r="AF254" s="2">
        <f t="shared" si="263"/>
        <v>0</v>
      </c>
      <c r="AG254" s="2">
        <f t="shared" si="237"/>
        <v>0</v>
      </c>
      <c r="AH254" s="2">
        <f t="shared" si="264"/>
        <v>0</v>
      </c>
      <c r="AI254" s="2">
        <f t="shared" si="264"/>
        <v>0</v>
      </c>
      <c r="AJ254" s="2">
        <f t="shared" si="238"/>
        <v>7.0000000000000007E-2</v>
      </c>
      <c r="AK254" s="2">
        <v>119.87</v>
      </c>
      <c r="AL254" s="2">
        <v>119.87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7.0000000000000007E-2</v>
      </c>
      <c r="AT254" s="2">
        <v>0</v>
      </c>
      <c r="AU254" s="2">
        <v>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443</v>
      </c>
      <c r="BK254" s="2"/>
      <c r="BL254" s="2"/>
      <c r="BM254" s="2">
        <v>500001</v>
      </c>
      <c r="BN254" s="2">
        <v>0</v>
      </c>
      <c r="BO254" s="2" t="s">
        <v>3</v>
      </c>
      <c r="BP254" s="2">
        <v>0</v>
      </c>
      <c r="BQ254" s="2">
        <v>8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0</v>
      </c>
      <c r="CA254" s="2">
        <v>0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239"/>
        <v>59.94</v>
      </c>
      <c r="CQ254" s="2">
        <f t="shared" si="257"/>
        <v>119.87</v>
      </c>
      <c r="CR254" s="2">
        <f t="shared" si="265"/>
        <v>0</v>
      </c>
      <c r="CS254" s="2">
        <f t="shared" si="242"/>
        <v>0</v>
      </c>
      <c r="CT254" s="2">
        <f t="shared" si="243"/>
        <v>0</v>
      </c>
      <c r="CU254" s="2">
        <f t="shared" si="244"/>
        <v>0</v>
      </c>
      <c r="CV254" s="2">
        <f t="shared" si="245"/>
        <v>0</v>
      </c>
      <c r="CW254" s="2">
        <f t="shared" si="246"/>
        <v>0</v>
      </c>
      <c r="CX254" s="2">
        <f t="shared" si="247"/>
        <v>7.0000000000000007E-2</v>
      </c>
      <c r="CY254" s="2">
        <f>0</f>
        <v>0</v>
      </c>
      <c r="CZ254" s="2">
        <f>0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244</v>
      </c>
      <c r="DW254" s="2" t="s">
        <v>244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49994105</v>
      </c>
      <c r="EF254" s="2">
        <v>8</v>
      </c>
      <c r="EG254" s="2" t="s">
        <v>113</v>
      </c>
      <c r="EH254" s="2">
        <v>0</v>
      </c>
      <c r="EI254" s="2" t="s">
        <v>3</v>
      </c>
      <c r="EJ254" s="2">
        <v>1</v>
      </c>
      <c r="EK254" s="2">
        <v>500001</v>
      </c>
      <c r="EL254" s="2" t="s">
        <v>114</v>
      </c>
      <c r="EM254" s="2" t="s">
        <v>115</v>
      </c>
      <c r="EN254" s="2"/>
      <c r="EO254" s="2" t="s">
        <v>3</v>
      </c>
      <c r="EP254" s="2"/>
      <c r="EQ254" s="2">
        <v>131072</v>
      </c>
      <c r="ER254" s="2">
        <v>119.87</v>
      </c>
      <c r="ES254" s="2">
        <v>119.87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0</v>
      </c>
      <c r="FY254" s="2">
        <v>0</v>
      </c>
      <c r="FZ254" s="2"/>
      <c r="GA254" s="2" t="s">
        <v>3</v>
      </c>
      <c r="GB254" s="2"/>
      <c r="GC254" s="2"/>
      <c r="GD254" s="2">
        <v>1</v>
      </c>
      <c r="GE254" s="2"/>
      <c r="GF254" s="2">
        <v>-850778765</v>
      </c>
      <c r="GG254" s="2">
        <v>2</v>
      </c>
      <c r="GH254" s="2">
        <v>1</v>
      </c>
      <c r="GI254" s="2">
        <v>-2</v>
      </c>
      <c r="GJ254" s="2">
        <v>0</v>
      </c>
      <c r="GK254" s="2">
        <v>0</v>
      </c>
      <c r="GL254" s="2">
        <f t="shared" si="248"/>
        <v>0</v>
      </c>
      <c r="GM254" s="2">
        <f t="shared" si="249"/>
        <v>59.94</v>
      </c>
      <c r="GN254" s="2">
        <f t="shared" si="250"/>
        <v>59.94</v>
      </c>
      <c r="GO254" s="2">
        <f t="shared" si="251"/>
        <v>0</v>
      </c>
      <c r="GP254" s="2">
        <f t="shared" si="252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53"/>
        <v>0</v>
      </c>
      <c r="GW254" s="2">
        <v>1</v>
      </c>
      <c r="GX254" s="2">
        <f t="shared" si="254"/>
        <v>0</v>
      </c>
      <c r="GY254" s="2"/>
      <c r="GZ254" s="2"/>
      <c r="HA254" s="2">
        <v>0</v>
      </c>
      <c r="HB254" s="2">
        <v>0</v>
      </c>
      <c r="HC254" s="2">
        <f t="shared" si="255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E255" t="s">
        <v>440</v>
      </c>
      <c r="F255" t="s">
        <v>441</v>
      </c>
      <c r="G255" t="s">
        <v>442</v>
      </c>
      <c r="H255" t="s">
        <v>244</v>
      </c>
      <c r="I255">
        <v>0.5</v>
      </c>
      <c r="J255">
        <v>0</v>
      </c>
      <c r="K255">
        <v>0.5</v>
      </c>
      <c r="O255">
        <f t="shared" si="225"/>
        <v>430.33</v>
      </c>
      <c r="P255">
        <f t="shared" si="256"/>
        <v>430.33</v>
      </c>
      <c r="Q255">
        <f t="shared" si="226"/>
        <v>0</v>
      </c>
      <c r="R255">
        <f t="shared" si="227"/>
        <v>0</v>
      </c>
      <c r="S255">
        <f t="shared" si="228"/>
        <v>0</v>
      </c>
      <c r="T255">
        <f t="shared" si="229"/>
        <v>0</v>
      </c>
      <c r="U255">
        <f t="shared" si="230"/>
        <v>0</v>
      </c>
      <c r="V255">
        <f t="shared" si="231"/>
        <v>0</v>
      </c>
      <c r="W255">
        <f t="shared" si="232"/>
        <v>0.04</v>
      </c>
      <c r="X255">
        <f t="shared" si="233"/>
        <v>0</v>
      </c>
      <c r="Y255">
        <f t="shared" si="234"/>
        <v>0</v>
      </c>
      <c r="AA255">
        <v>64976622</v>
      </c>
      <c r="AB255">
        <f t="shared" si="235"/>
        <v>119.87</v>
      </c>
      <c r="AC255">
        <f t="shared" si="236"/>
        <v>119.87</v>
      </c>
      <c r="AD255">
        <f t="shared" si="262"/>
        <v>0</v>
      </c>
      <c r="AE255">
        <f t="shared" si="263"/>
        <v>0</v>
      </c>
      <c r="AF255">
        <f t="shared" si="263"/>
        <v>0</v>
      </c>
      <c r="AG255">
        <f t="shared" si="237"/>
        <v>0</v>
      </c>
      <c r="AH255">
        <f t="shared" si="264"/>
        <v>0</v>
      </c>
      <c r="AI255">
        <f t="shared" si="264"/>
        <v>0</v>
      </c>
      <c r="AJ255">
        <f t="shared" si="238"/>
        <v>7.0000000000000007E-2</v>
      </c>
      <c r="AK255">
        <v>119.87</v>
      </c>
      <c r="AL255">
        <v>119.87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7.0000000000000007E-2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7.18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443</v>
      </c>
      <c r="BM255">
        <v>500001</v>
      </c>
      <c r="BN255">
        <v>0</v>
      </c>
      <c r="BO255" t="s">
        <v>441</v>
      </c>
      <c r="BP255">
        <v>1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39"/>
        <v>430.33</v>
      </c>
      <c r="CQ255">
        <f t="shared" si="257"/>
        <v>860.66660000000002</v>
      </c>
      <c r="CR255">
        <f t="shared" si="265"/>
        <v>0</v>
      </c>
      <c r="CS255">
        <f t="shared" si="242"/>
        <v>0</v>
      </c>
      <c r="CT255">
        <f t="shared" si="243"/>
        <v>0</v>
      </c>
      <c r="CU255">
        <f t="shared" si="244"/>
        <v>0</v>
      </c>
      <c r="CV255">
        <f t="shared" si="245"/>
        <v>0</v>
      </c>
      <c r="CW255">
        <f t="shared" si="246"/>
        <v>0</v>
      </c>
      <c r="CX255">
        <f t="shared" si="247"/>
        <v>7.0000000000000007E-2</v>
      </c>
      <c r="CY255">
        <f>0</f>
        <v>0</v>
      </c>
      <c r="CZ255">
        <f>0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1009</v>
      </c>
      <c r="DV255" t="s">
        <v>244</v>
      </c>
      <c r="DW255" t="s">
        <v>244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49994105</v>
      </c>
      <c r="EF255">
        <v>8</v>
      </c>
      <c r="EG255" t="s">
        <v>113</v>
      </c>
      <c r="EH255">
        <v>0</v>
      </c>
      <c r="EI255" t="s">
        <v>3</v>
      </c>
      <c r="EJ255">
        <v>1</v>
      </c>
      <c r="EK255">
        <v>500001</v>
      </c>
      <c r="EL255" t="s">
        <v>114</v>
      </c>
      <c r="EM255" t="s">
        <v>115</v>
      </c>
      <c r="EO255" t="s">
        <v>3</v>
      </c>
      <c r="EQ255">
        <v>131072</v>
      </c>
      <c r="ER255">
        <v>119.87</v>
      </c>
      <c r="ES255">
        <v>119.87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-850778765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248"/>
        <v>0</v>
      </c>
      <c r="GM255">
        <f t="shared" si="249"/>
        <v>430.33</v>
      </c>
      <c r="GN255">
        <f t="shared" si="250"/>
        <v>430.33</v>
      </c>
      <c r="GO255">
        <f t="shared" si="251"/>
        <v>0</v>
      </c>
      <c r="GP255">
        <f t="shared" si="252"/>
        <v>0</v>
      </c>
      <c r="GR255">
        <v>0</v>
      </c>
      <c r="GS255">
        <v>3</v>
      </c>
      <c r="GT255">
        <v>0</v>
      </c>
      <c r="GU255" t="s">
        <v>3</v>
      </c>
      <c r="GV255">
        <f t="shared" si="253"/>
        <v>0</v>
      </c>
      <c r="GW255">
        <v>1</v>
      </c>
      <c r="GX255">
        <f t="shared" si="254"/>
        <v>0</v>
      </c>
      <c r="HA255">
        <v>0</v>
      </c>
      <c r="HB255">
        <v>0</v>
      </c>
      <c r="HC255">
        <f t="shared" si="255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">
      <c r="A256" s="2">
        <v>17</v>
      </c>
      <c r="B256" s="2">
        <v>1</v>
      </c>
      <c r="C256" s="2">
        <f>ROW(SmtRes!A460)</f>
        <v>460</v>
      </c>
      <c r="D256" s="2">
        <f>ROW(EtalonRes!A460)</f>
        <v>460</v>
      </c>
      <c r="E256" s="2" t="s">
        <v>444</v>
      </c>
      <c r="F256" s="2" t="s">
        <v>423</v>
      </c>
      <c r="G256" s="2" t="s">
        <v>424</v>
      </c>
      <c r="H256" s="2" t="s">
        <v>425</v>
      </c>
      <c r="I256" s="2">
        <f>ROUND(2/100,7)</f>
        <v>0.02</v>
      </c>
      <c r="J256" s="2">
        <v>0</v>
      </c>
      <c r="K256" s="2">
        <f>ROUND(2/100,7)</f>
        <v>0.02</v>
      </c>
      <c r="L256" s="2"/>
      <c r="M256" s="2"/>
      <c r="N256" s="2"/>
      <c r="O256" s="2">
        <f t="shared" si="225"/>
        <v>31.77</v>
      </c>
      <c r="P256" s="2">
        <f t="shared" si="256"/>
        <v>30.95</v>
      </c>
      <c r="Q256" s="2">
        <f t="shared" si="226"/>
        <v>0.27</v>
      </c>
      <c r="R256" s="2">
        <f t="shared" si="227"/>
        <v>0</v>
      </c>
      <c r="S256" s="2">
        <f t="shared" si="228"/>
        <v>0.55000000000000004</v>
      </c>
      <c r="T256" s="2">
        <f t="shared" si="229"/>
        <v>0</v>
      </c>
      <c r="U256" s="2">
        <f t="shared" si="230"/>
        <v>6.096E-2</v>
      </c>
      <c r="V256" s="2">
        <f t="shared" si="231"/>
        <v>2.4000000000000001E-4</v>
      </c>
      <c r="W256" s="2">
        <f t="shared" si="232"/>
        <v>0</v>
      </c>
      <c r="X256" s="2">
        <f t="shared" si="233"/>
        <v>0.52</v>
      </c>
      <c r="Y256" s="2">
        <f t="shared" si="234"/>
        <v>0.28000000000000003</v>
      </c>
      <c r="Z256" s="2"/>
      <c r="AA256" s="2">
        <v>64976624</v>
      </c>
      <c r="AB256" s="2">
        <f t="shared" si="235"/>
        <v>1588.52</v>
      </c>
      <c r="AC256" s="2">
        <f t="shared" si="236"/>
        <v>1547.35</v>
      </c>
      <c r="AD256" s="2">
        <f>ROUND(((((ET256*ROUND(1.2,7)))-((EU256*ROUND(1.2,7))))+AE256),2)</f>
        <v>13.52</v>
      </c>
      <c r="AE256" s="2">
        <f>ROUND(((EU256*ROUND(1.2,7))),2)</f>
        <v>0.12</v>
      </c>
      <c r="AF256" s="2">
        <f>ROUND(((EV256*ROUND(1.2,7))),2)</f>
        <v>27.65</v>
      </c>
      <c r="AG256" s="2">
        <f t="shared" si="237"/>
        <v>0</v>
      </c>
      <c r="AH256" s="2">
        <f>((EW256*ROUND(1.2,7)))</f>
        <v>3.048</v>
      </c>
      <c r="AI256" s="2">
        <f>((EX256*ROUND(1.2,7)))</f>
        <v>1.2E-2</v>
      </c>
      <c r="AJ256" s="2">
        <f t="shared" si="238"/>
        <v>0</v>
      </c>
      <c r="AK256" s="2">
        <v>1581.66</v>
      </c>
      <c r="AL256" s="2">
        <v>1547.35</v>
      </c>
      <c r="AM256" s="2">
        <v>11.27</v>
      </c>
      <c r="AN256" s="2">
        <v>0.1</v>
      </c>
      <c r="AO256" s="2">
        <v>23.04</v>
      </c>
      <c r="AP256" s="2">
        <v>0</v>
      </c>
      <c r="AQ256" s="2">
        <v>2.54</v>
      </c>
      <c r="AR256" s="2">
        <v>0.01</v>
      </c>
      <c r="AS256" s="2">
        <v>0</v>
      </c>
      <c r="AT256" s="2">
        <v>94</v>
      </c>
      <c r="AU256" s="2">
        <v>51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426</v>
      </c>
      <c r="BK256" s="2"/>
      <c r="BL256" s="2"/>
      <c r="BM256" s="2">
        <v>13001</v>
      </c>
      <c r="BN256" s="2">
        <v>0</v>
      </c>
      <c r="BO256" s="2" t="s">
        <v>3</v>
      </c>
      <c r="BP256" s="2">
        <v>0</v>
      </c>
      <c r="BQ256" s="2">
        <v>2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94</v>
      </c>
      <c r="CA256" s="2">
        <v>51</v>
      </c>
      <c r="CB256" s="2" t="s">
        <v>3</v>
      </c>
      <c r="CC256" s="2"/>
      <c r="CD256" s="2"/>
      <c r="CE256" s="2">
        <v>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1400</v>
      </c>
      <c r="CO256" s="2">
        <v>0</v>
      </c>
      <c r="CP256" s="2">
        <f t="shared" si="239"/>
        <v>31.77</v>
      </c>
      <c r="CQ256" s="2">
        <f t="shared" si="257"/>
        <v>1547.35</v>
      </c>
      <c r="CR256" s="2">
        <f>((((ET256*ROUND(1.2,7)))*BB256-((EU256*ROUND(1.2,7)))*BS256)+AE256*BS256)</f>
        <v>13.523999999999999</v>
      </c>
      <c r="CS256" s="2">
        <f t="shared" si="242"/>
        <v>0.12</v>
      </c>
      <c r="CT256" s="2">
        <f t="shared" si="243"/>
        <v>27.65</v>
      </c>
      <c r="CU256" s="2">
        <f t="shared" si="244"/>
        <v>0</v>
      </c>
      <c r="CV256" s="2">
        <f t="shared" si="245"/>
        <v>3.048</v>
      </c>
      <c r="CW256" s="2">
        <f t="shared" si="246"/>
        <v>1.2E-2</v>
      </c>
      <c r="CX256" s="2">
        <f t="shared" si="247"/>
        <v>0</v>
      </c>
      <c r="CY256" s="2">
        <f t="shared" ref="CY256:CY261" si="266">(((S256+R256)*AT256)/100)</f>
        <v>0.51700000000000002</v>
      </c>
      <c r="CZ256" s="2">
        <f t="shared" ref="CZ256:CZ261" si="267">(((S256+R256)*AU256)/100)</f>
        <v>0.28050000000000003</v>
      </c>
      <c r="DA256" s="2"/>
      <c r="DB256" s="2">
        <v>57</v>
      </c>
      <c r="DC256" s="2" t="s">
        <v>3</v>
      </c>
      <c r="DD256" s="2" t="s">
        <v>3</v>
      </c>
      <c r="DE256" s="2" t="s">
        <v>30</v>
      </c>
      <c r="DF256" s="2" t="s">
        <v>30</v>
      </c>
      <c r="DG256" s="2" t="s">
        <v>30</v>
      </c>
      <c r="DH256" s="2" t="s">
        <v>3</v>
      </c>
      <c r="DI256" s="2" t="s">
        <v>30</v>
      </c>
      <c r="DJ256" s="2" t="s">
        <v>30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1005</v>
      </c>
      <c r="DV256" s="2" t="s">
        <v>425</v>
      </c>
      <c r="DW256" s="2" t="s">
        <v>425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49994197</v>
      </c>
      <c r="EF256" s="2">
        <v>2</v>
      </c>
      <c r="EG256" s="2" t="s">
        <v>88</v>
      </c>
      <c r="EH256" s="2">
        <v>13</v>
      </c>
      <c r="EI256" s="2" t="s">
        <v>427</v>
      </c>
      <c r="EJ256" s="2">
        <v>1</v>
      </c>
      <c r="EK256" s="2">
        <v>13001</v>
      </c>
      <c r="EL256" s="2" t="s">
        <v>428</v>
      </c>
      <c r="EM256" s="2" t="s">
        <v>429</v>
      </c>
      <c r="EN256" s="2"/>
      <c r="EO256" s="2" t="s">
        <v>34</v>
      </c>
      <c r="EP256" s="2"/>
      <c r="EQ256" s="2">
        <v>131072</v>
      </c>
      <c r="ER256" s="2">
        <v>1581.66</v>
      </c>
      <c r="ES256" s="2">
        <v>1547.35</v>
      </c>
      <c r="ET256" s="2">
        <v>11.27</v>
      </c>
      <c r="EU256" s="2">
        <v>0.1</v>
      </c>
      <c r="EV256" s="2">
        <v>23.04</v>
      </c>
      <c r="EW256" s="2">
        <v>2.54</v>
      </c>
      <c r="EX256" s="2">
        <v>0.01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94</v>
      </c>
      <c r="FY256" s="2">
        <v>51</v>
      </c>
      <c r="FZ256" s="2"/>
      <c r="GA256" s="2" t="s">
        <v>3</v>
      </c>
      <c r="GB256" s="2"/>
      <c r="GC256" s="2"/>
      <c r="GD256" s="2">
        <v>1</v>
      </c>
      <c r="GE256" s="2"/>
      <c r="GF256" s="2">
        <v>559054545</v>
      </c>
      <c r="GG256" s="2">
        <v>2</v>
      </c>
      <c r="GH256" s="2">
        <v>1</v>
      </c>
      <c r="GI256" s="2">
        <v>-2</v>
      </c>
      <c r="GJ256" s="2">
        <v>0</v>
      </c>
      <c r="GK256" s="2">
        <v>0</v>
      </c>
      <c r="GL256" s="2">
        <f t="shared" si="248"/>
        <v>0</v>
      </c>
      <c r="GM256" s="2">
        <f t="shared" si="249"/>
        <v>32.57</v>
      </c>
      <c r="GN256" s="2">
        <f t="shared" si="250"/>
        <v>32.57</v>
      </c>
      <c r="GO256" s="2">
        <f t="shared" si="251"/>
        <v>0</v>
      </c>
      <c r="GP256" s="2">
        <f t="shared" si="252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53"/>
        <v>0</v>
      </c>
      <c r="GW256" s="2">
        <v>1</v>
      </c>
      <c r="GX256" s="2">
        <f t="shared" si="254"/>
        <v>0</v>
      </c>
      <c r="GY256" s="2"/>
      <c r="GZ256" s="2"/>
      <c r="HA256" s="2">
        <v>0</v>
      </c>
      <c r="HB256" s="2">
        <v>0</v>
      </c>
      <c r="HC256" s="2">
        <f t="shared" si="255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430</v>
      </c>
      <c r="HO256" s="2" t="s">
        <v>431</v>
      </c>
      <c r="HP256" s="2" t="s">
        <v>427</v>
      </c>
      <c r="HQ256" s="2" t="s">
        <v>427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ROW(SmtRes!A468)</f>
        <v>468</v>
      </c>
      <c r="D257">
        <f>ROW(EtalonRes!A468)</f>
        <v>468</v>
      </c>
      <c r="E257" t="s">
        <v>444</v>
      </c>
      <c r="F257" t="s">
        <v>423</v>
      </c>
      <c r="G257" t="s">
        <v>424</v>
      </c>
      <c r="H257" t="s">
        <v>425</v>
      </c>
      <c r="I257">
        <f>ROUND(2/100,7)</f>
        <v>0.02</v>
      </c>
      <c r="J257">
        <v>0</v>
      </c>
      <c r="K257">
        <f>ROUND(2/100,7)</f>
        <v>0.02</v>
      </c>
      <c r="O257">
        <f t="shared" si="225"/>
        <v>140.76</v>
      </c>
      <c r="P257">
        <f t="shared" si="256"/>
        <v>109.86</v>
      </c>
      <c r="Q257">
        <f t="shared" si="226"/>
        <v>2.74</v>
      </c>
      <c r="R257">
        <f t="shared" si="227"/>
        <v>0.12</v>
      </c>
      <c r="S257">
        <f t="shared" si="228"/>
        <v>28.16</v>
      </c>
      <c r="T257">
        <f t="shared" si="229"/>
        <v>0</v>
      </c>
      <c r="U257">
        <f t="shared" si="230"/>
        <v>6.096E-2</v>
      </c>
      <c r="V257">
        <f t="shared" si="231"/>
        <v>2.4000000000000001E-4</v>
      </c>
      <c r="W257">
        <f t="shared" si="232"/>
        <v>0</v>
      </c>
      <c r="X257">
        <f t="shared" si="233"/>
        <v>26.58</v>
      </c>
      <c r="Y257">
        <f t="shared" si="234"/>
        <v>14.42</v>
      </c>
      <c r="AA257">
        <v>64976622</v>
      </c>
      <c r="AB257">
        <f t="shared" si="235"/>
        <v>1588.52</v>
      </c>
      <c r="AC257">
        <f t="shared" si="236"/>
        <v>1547.35</v>
      </c>
      <c r="AD257">
        <f>ROUND(((((ET257*ROUND(1.2,7)))-((EU257*ROUND(1.2,7))))+AE257),2)</f>
        <v>13.52</v>
      </c>
      <c r="AE257">
        <f>ROUND(((EU257*ROUND(1.2,7))),2)</f>
        <v>0.12</v>
      </c>
      <c r="AF257">
        <f>ROUND(((EV257*ROUND(1.2,7))),2)</f>
        <v>27.65</v>
      </c>
      <c r="AG257">
        <f t="shared" si="237"/>
        <v>0</v>
      </c>
      <c r="AH257">
        <f>((EW257*ROUND(1.2,7)))</f>
        <v>3.048</v>
      </c>
      <c r="AI257">
        <f>((EX257*ROUND(1.2,7)))</f>
        <v>1.2E-2</v>
      </c>
      <c r="AJ257">
        <f t="shared" si="238"/>
        <v>0</v>
      </c>
      <c r="AK257">
        <v>1581.66</v>
      </c>
      <c r="AL257">
        <v>1547.35</v>
      </c>
      <c r="AM257">
        <v>11.27</v>
      </c>
      <c r="AN257">
        <v>0.1</v>
      </c>
      <c r="AO257">
        <v>23.04</v>
      </c>
      <c r="AP257">
        <v>0</v>
      </c>
      <c r="AQ257">
        <v>2.54</v>
      </c>
      <c r="AR257">
        <v>0.01</v>
      </c>
      <c r="AS257">
        <v>0</v>
      </c>
      <c r="AT257">
        <v>94</v>
      </c>
      <c r="AU257">
        <v>51</v>
      </c>
      <c r="AV257">
        <v>1</v>
      </c>
      <c r="AW257">
        <v>1</v>
      </c>
      <c r="AZ257">
        <v>1</v>
      </c>
      <c r="BA257">
        <v>50.93</v>
      </c>
      <c r="BB257">
        <v>10.130000000000001</v>
      </c>
      <c r="BC257">
        <v>3.55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426</v>
      </c>
      <c r="BM257">
        <v>13001</v>
      </c>
      <c r="BN257">
        <v>0</v>
      </c>
      <c r="BO257" t="s">
        <v>423</v>
      </c>
      <c r="BP257">
        <v>1</v>
      </c>
      <c r="BQ257">
        <v>2</v>
      </c>
      <c r="BR257">
        <v>0</v>
      </c>
      <c r="BS257">
        <v>50.93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94</v>
      </c>
      <c r="CA257">
        <v>51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1400</v>
      </c>
      <c r="CO257">
        <v>0</v>
      </c>
      <c r="CP257">
        <f t="shared" si="239"/>
        <v>140.76</v>
      </c>
      <c r="CQ257">
        <f t="shared" si="257"/>
        <v>5493.0924999999997</v>
      </c>
      <c r="CR257">
        <f>((((ET257*ROUND(1.2,7)))*BB257-((EU257*ROUND(1.2,7)))*BS257)+AE257*BS257)</f>
        <v>136.99812</v>
      </c>
      <c r="CS257">
        <f t="shared" si="242"/>
        <v>6.1116000000000001</v>
      </c>
      <c r="CT257">
        <f t="shared" si="243"/>
        <v>1408.2144999999998</v>
      </c>
      <c r="CU257">
        <f t="shared" si="244"/>
        <v>0</v>
      </c>
      <c r="CV257">
        <f t="shared" si="245"/>
        <v>3.048</v>
      </c>
      <c r="CW257">
        <f t="shared" si="246"/>
        <v>1.2E-2</v>
      </c>
      <c r="CX257">
        <f t="shared" si="247"/>
        <v>0</v>
      </c>
      <c r="CY257">
        <f t="shared" si="266"/>
        <v>26.583200000000001</v>
      </c>
      <c r="CZ257">
        <f t="shared" si="267"/>
        <v>14.422800000000001</v>
      </c>
      <c r="DB257">
        <v>58</v>
      </c>
      <c r="DC257" t="s">
        <v>3</v>
      </c>
      <c r="DD257" t="s">
        <v>3</v>
      </c>
      <c r="DE257" t="s">
        <v>30</v>
      </c>
      <c r="DF257" t="s">
        <v>30</v>
      </c>
      <c r="DG257" t="s">
        <v>30</v>
      </c>
      <c r="DH257" t="s">
        <v>3</v>
      </c>
      <c r="DI257" t="s">
        <v>30</v>
      </c>
      <c r="DJ257" t="s">
        <v>30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1005</v>
      </c>
      <c r="DV257" t="s">
        <v>425</v>
      </c>
      <c r="DW257" t="s">
        <v>425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49994197</v>
      </c>
      <c r="EF257">
        <v>2</v>
      </c>
      <c r="EG257" t="s">
        <v>88</v>
      </c>
      <c r="EH257">
        <v>13</v>
      </c>
      <c r="EI257" t="s">
        <v>427</v>
      </c>
      <c r="EJ257">
        <v>1</v>
      </c>
      <c r="EK257">
        <v>13001</v>
      </c>
      <c r="EL257" t="s">
        <v>428</v>
      </c>
      <c r="EM257" t="s">
        <v>429</v>
      </c>
      <c r="EO257" t="s">
        <v>34</v>
      </c>
      <c r="EQ257">
        <v>131072</v>
      </c>
      <c r="ER257">
        <v>1581.66</v>
      </c>
      <c r="ES257">
        <v>1547.35</v>
      </c>
      <c r="ET257">
        <v>11.27</v>
      </c>
      <c r="EU257">
        <v>0.1</v>
      </c>
      <c r="EV257">
        <v>23.04</v>
      </c>
      <c r="EW257">
        <v>2.54</v>
      </c>
      <c r="EX257">
        <v>0.01</v>
      </c>
      <c r="EY257">
        <v>0</v>
      </c>
      <c r="FQ257">
        <v>0</v>
      </c>
      <c r="FR257">
        <v>0</v>
      </c>
      <c r="FS257">
        <v>0</v>
      </c>
      <c r="FX257">
        <v>94</v>
      </c>
      <c r="FY257">
        <v>51</v>
      </c>
      <c r="GA257" t="s">
        <v>3</v>
      </c>
      <c r="GD257">
        <v>1</v>
      </c>
      <c r="GF257">
        <v>559054545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248"/>
        <v>0</v>
      </c>
      <c r="GM257">
        <f t="shared" si="249"/>
        <v>181.76</v>
      </c>
      <c r="GN257">
        <f t="shared" si="250"/>
        <v>181.76</v>
      </c>
      <c r="GO257">
        <f t="shared" si="251"/>
        <v>0</v>
      </c>
      <c r="GP257">
        <f t="shared" si="252"/>
        <v>0</v>
      </c>
      <c r="GR257">
        <v>0</v>
      </c>
      <c r="GS257">
        <v>3</v>
      </c>
      <c r="GT257">
        <v>0</v>
      </c>
      <c r="GU257" t="s">
        <v>3</v>
      </c>
      <c r="GV257">
        <f t="shared" si="253"/>
        <v>0</v>
      </c>
      <c r="GW257">
        <v>1</v>
      </c>
      <c r="GX257">
        <f t="shared" si="254"/>
        <v>0</v>
      </c>
      <c r="HA257">
        <v>0</v>
      </c>
      <c r="HB257">
        <v>0</v>
      </c>
      <c r="HC257">
        <f t="shared" si="255"/>
        <v>0</v>
      </c>
      <c r="HE257" t="s">
        <v>3</v>
      </c>
      <c r="HF257" t="s">
        <v>3</v>
      </c>
      <c r="HM257" t="s">
        <v>3</v>
      </c>
      <c r="HN257" t="s">
        <v>430</v>
      </c>
      <c r="HO257" t="s">
        <v>431</v>
      </c>
      <c r="HP257" t="s">
        <v>427</v>
      </c>
      <c r="HQ257" t="s">
        <v>427</v>
      </c>
      <c r="HS257">
        <v>0</v>
      </c>
      <c r="IK257">
        <v>0</v>
      </c>
    </row>
    <row r="258" spans="1:255" x14ac:dyDescent="0.2">
      <c r="A258" s="2">
        <v>18</v>
      </c>
      <c r="B258" s="2">
        <v>1</v>
      </c>
      <c r="C258" s="2">
        <v>459</v>
      </c>
      <c r="D258" s="2"/>
      <c r="E258" s="2" t="s">
        <v>445</v>
      </c>
      <c r="F258" s="2" t="s">
        <v>433</v>
      </c>
      <c r="G258" s="2" t="s">
        <v>434</v>
      </c>
      <c r="H258" s="2" t="s">
        <v>140</v>
      </c>
      <c r="I258" s="2">
        <f>I256*J258</f>
        <v>-4.0000000000000003E-5</v>
      </c>
      <c r="J258" s="2">
        <v>-2E-3</v>
      </c>
      <c r="K258" s="2">
        <v>-2E-3</v>
      </c>
      <c r="L258" s="2"/>
      <c r="M258" s="2"/>
      <c r="N258" s="2"/>
      <c r="O258" s="2">
        <f t="shared" si="225"/>
        <v>-0.16</v>
      </c>
      <c r="P258" s="2">
        <f t="shared" si="256"/>
        <v>-0.16</v>
      </c>
      <c r="Q258" s="2">
        <f t="shared" si="226"/>
        <v>0</v>
      </c>
      <c r="R258" s="2">
        <f t="shared" si="227"/>
        <v>0</v>
      </c>
      <c r="S258" s="2">
        <f t="shared" si="228"/>
        <v>0</v>
      </c>
      <c r="T258" s="2">
        <f t="shared" si="229"/>
        <v>0</v>
      </c>
      <c r="U258" s="2">
        <f t="shared" si="230"/>
        <v>0</v>
      </c>
      <c r="V258" s="2">
        <f t="shared" si="231"/>
        <v>0</v>
      </c>
      <c r="W258" s="2">
        <f t="shared" si="232"/>
        <v>0</v>
      </c>
      <c r="X258" s="2">
        <f t="shared" si="233"/>
        <v>0</v>
      </c>
      <c r="Y258" s="2">
        <f t="shared" si="234"/>
        <v>0</v>
      </c>
      <c r="Z258" s="2"/>
      <c r="AA258" s="2">
        <v>64976624</v>
      </c>
      <c r="AB258" s="2">
        <f t="shared" si="235"/>
        <v>3922</v>
      </c>
      <c r="AC258" s="2">
        <f t="shared" si="236"/>
        <v>3922</v>
      </c>
      <c r="AD258" s="2">
        <f t="shared" ref="AD258:AD269" si="268">ROUND((((ET258)-(EU258))+AE258),2)</f>
        <v>0</v>
      </c>
      <c r="AE258" s="2">
        <f t="shared" ref="AE258:AE269" si="269">ROUND((EU258),2)</f>
        <v>0</v>
      </c>
      <c r="AF258" s="2">
        <f t="shared" ref="AF258:AF269" si="270">ROUND((EV258),2)</f>
        <v>0</v>
      </c>
      <c r="AG258" s="2">
        <f t="shared" si="237"/>
        <v>0</v>
      </c>
      <c r="AH258" s="2">
        <f t="shared" ref="AH258:AH269" si="271">(EW258)</f>
        <v>0</v>
      </c>
      <c r="AI258" s="2">
        <f t="shared" ref="AI258:AI269" si="272">(EX258)</f>
        <v>0</v>
      </c>
      <c r="AJ258" s="2">
        <f t="shared" si="238"/>
        <v>52.26</v>
      </c>
      <c r="AK258" s="2">
        <v>3922</v>
      </c>
      <c r="AL258" s="2">
        <v>3922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52.26</v>
      </c>
      <c r="AT258" s="2">
        <v>0</v>
      </c>
      <c r="AU258" s="2">
        <v>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435</v>
      </c>
      <c r="BK258" s="2"/>
      <c r="BL258" s="2"/>
      <c r="BM258" s="2">
        <v>500001</v>
      </c>
      <c r="BN258" s="2">
        <v>0</v>
      </c>
      <c r="BO258" s="2" t="s">
        <v>3</v>
      </c>
      <c r="BP258" s="2">
        <v>0</v>
      </c>
      <c r="BQ258" s="2">
        <v>8</v>
      </c>
      <c r="BR258" s="2">
        <v>1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0</v>
      </c>
      <c r="CA258" s="2">
        <v>0</v>
      </c>
      <c r="CB258" s="2" t="s">
        <v>3</v>
      </c>
      <c r="CC258" s="2"/>
      <c r="CD258" s="2"/>
      <c r="CE258" s="2">
        <v>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239"/>
        <v>-0.16</v>
      </c>
      <c r="CQ258" s="2">
        <f t="shared" si="257"/>
        <v>3922</v>
      </c>
      <c r="CR258" s="2">
        <f t="shared" ref="CR258:CR267" si="273">(((ET258)*BB258-(EU258)*BS258)+AE258*BS258)</f>
        <v>0</v>
      </c>
      <c r="CS258" s="2">
        <f t="shared" si="242"/>
        <v>0</v>
      </c>
      <c r="CT258" s="2">
        <f t="shared" si="243"/>
        <v>0</v>
      </c>
      <c r="CU258" s="2">
        <f t="shared" si="244"/>
        <v>0</v>
      </c>
      <c r="CV258" s="2">
        <f t="shared" si="245"/>
        <v>0</v>
      </c>
      <c r="CW258" s="2">
        <f t="shared" si="246"/>
        <v>0</v>
      </c>
      <c r="CX258" s="2">
        <f t="shared" si="247"/>
        <v>52.26</v>
      </c>
      <c r="CY258" s="2">
        <f t="shared" si="266"/>
        <v>0</v>
      </c>
      <c r="CZ258" s="2">
        <f t="shared" si="267"/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1009</v>
      </c>
      <c r="DV258" s="2" t="s">
        <v>140</v>
      </c>
      <c r="DW258" s="2" t="s">
        <v>140</v>
      </c>
      <c r="DX258" s="2">
        <v>1000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49994105</v>
      </c>
      <c r="EF258" s="2">
        <v>8</v>
      </c>
      <c r="EG258" s="2" t="s">
        <v>113</v>
      </c>
      <c r="EH258" s="2">
        <v>0</v>
      </c>
      <c r="EI258" s="2" t="s">
        <v>3</v>
      </c>
      <c r="EJ258" s="2">
        <v>1</v>
      </c>
      <c r="EK258" s="2">
        <v>500001</v>
      </c>
      <c r="EL258" s="2" t="s">
        <v>114</v>
      </c>
      <c r="EM258" s="2" t="s">
        <v>115</v>
      </c>
      <c r="EN258" s="2"/>
      <c r="EO258" s="2" t="s">
        <v>3</v>
      </c>
      <c r="EP258" s="2"/>
      <c r="EQ258" s="2">
        <v>32768</v>
      </c>
      <c r="ER258" s="2">
        <v>3922</v>
      </c>
      <c r="ES258" s="2">
        <v>3922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0</v>
      </c>
      <c r="FY258" s="2">
        <v>0</v>
      </c>
      <c r="FZ258" s="2"/>
      <c r="GA258" s="2" t="s">
        <v>3</v>
      </c>
      <c r="GB258" s="2"/>
      <c r="GC258" s="2"/>
      <c r="GD258" s="2">
        <v>1</v>
      </c>
      <c r="GE258" s="2"/>
      <c r="GF258" s="2">
        <v>1221939677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 t="shared" si="248"/>
        <v>0</v>
      </c>
      <c r="GM258" s="2">
        <f t="shared" si="249"/>
        <v>-0.16</v>
      </c>
      <c r="GN258" s="2">
        <f t="shared" si="250"/>
        <v>-0.16</v>
      </c>
      <c r="GO258" s="2">
        <f t="shared" si="251"/>
        <v>0</v>
      </c>
      <c r="GP258" s="2">
        <f t="shared" si="252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53"/>
        <v>0</v>
      </c>
      <c r="GW258" s="2">
        <v>1</v>
      </c>
      <c r="GX258" s="2">
        <f t="shared" si="254"/>
        <v>0</v>
      </c>
      <c r="GY258" s="2"/>
      <c r="GZ258" s="2"/>
      <c r="HA258" s="2">
        <v>0</v>
      </c>
      <c r="HB258" s="2">
        <v>0</v>
      </c>
      <c r="HC258" s="2">
        <f t="shared" si="255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18</v>
      </c>
      <c r="B259">
        <v>1</v>
      </c>
      <c r="C259">
        <v>467</v>
      </c>
      <c r="E259" t="s">
        <v>445</v>
      </c>
      <c r="F259" t="s">
        <v>433</v>
      </c>
      <c r="G259" t="s">
        <v>434</v>
      </c>
      <c r="H259" t="s">
        <v>140</v>
      </c>
      <c r="I259">
        <f>I257*J259</f>
        <v>-4.0000000000000003E-5</v>
      </c>
      <c r="J259">
        <v>-2E-3</v>
      </c>
      <c r="K259">
        <v>-2E-3</v>
      </c>
      <c r="O259">
        <f t="shared" si="225"/>
        <v>-9.84</v>
      </c>
      <c r="P259">
        <f t="shared" si="256"/>
        <v>-9.84</v>
      </c>
      <c r="Q259">
        <f t="shared" si="226"/>
        <v>0</v>
      </c>
      <c r="R259">
        <f t="shared" si="227"/>
        <v>0</v>
      </c>
      <c r="S259">
        <f t="shared" si="228"/>
        <v>0</v>
      </c>
      <c r="T259">
        <f t="shared" si="229"/>
        <v>0</v>
      </c>
      <c r="U259">
        <f t="shared" si="230"/>
        <v>0</v>
      </c>
      <c r="V259">
        <f t="shared" si="231"/>
        <v>0</v>
      </c>
      <c r="W259">
        <f t="shared" si="232"/>
        <v>0</v>
      </c>
      <c r="X259">
        <f t="shared" si="233"/>
        <v>0</v>
      </c>
      <c r="Y259">
        <f t="shared" si="234"/>
        <v>0</v>
      </c>
      <c r="AA259">
        <v>64976622</v>
      </c>
      <c r="AB259">
        <f t="shared" si="235"/>
        <v>3922</v>
      </c>
      <c r="AC259">
        <f t="shared" si="236"/>
        <v>3922</v>
      </c>
      <c r="AD259">
        <f t="shared" si="268"/>
        <v>0</v>
      </c>
      <c r="AE259">
        <f t="shared" si="269"/>
        <v>0</v>
      </c>
      <c r="AF259">
        <f t="shared" si="270"/>
        <v>0</v>
      </c>
      <c r="AG259">
        <f t="shared" si="237"/>
        <v>0</v>
      </c>
      <c r="AH259">
        <f t="shared" si="271"/>
        <v>0</v>
      </c>
      <c r="AI259">
        <f t="shared" si="272"/>
        <v>0</v>
      </c>
      <c r="AJ259">
        <f t="shared" si="238"/>
        <v>52.26</v>
      </c>
      <c r="AK259">
        <v>3922</v>
      </c>
      <c r="AL259">
        <v>3922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52.26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62.75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435</v>
      </c>
      <c r="BM259">
        <v>500001</v>
      </c>
      <c r="BN259">
        <v>0</v>
      </c>
      <c r="BO259" t="s">
        <v>433</v>
      </c>
      <c r="BP259">
        <v>1</v>
      </c>
      <c r="BQ259">
        <v>8</v>
      </c>
      <c r="BR259">
        <v>1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39"/>
        <v>-9.84</v>
      </c>
      <c r="CQ259">
        <f t="shared" si="257"/>
        <v>246105.5</v>
      </c>
      <c r="CR259">
        <f t="shared" si="273"/>
        <v>0</v>
      </c>
      <c r="CS259">
        <f t="shared" si="242"/>
        <v>0</v>
      </c>
      <c r="CT259">
        <f t="shared" si="243"/>
        <v>0</v>
      </c>
      <c r="CU259">
        <f t="shared" si="244"/>
        <v>0</v>
      </c>
      <c r="CV259">
        <f t="shared" si="245"/>
        <v>0</v>
      </c>
      <c r="CW259">
        <f t="shared" si="246"/>
        <v>0</v>
      </c>
      <c r="CX259">
        <f t="shared" si="247"/>
        <v>52.26</v>
      </c>
      <c r="CY259">
        <f t="shared" si="266"/>
        <v>0</v>
      </c>
      <c r="CZ259">
        <f t="shared" si="267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1009</v>
      </c>
      <c r="DV259" t="s">
        <v>140</v>
      </c>
      <c r="DW259" t="s">
        <v>140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49994105</v>
      </c>
      <c r="EF259">
        <v>8</v>
      </c>
      <c r="EG259" t="s">
        <v>113</v>
      </c>
      <c r="EH259">
        <v>0</v>
      </c>
      <c r="EI259" t="s">
        <v>3</v>
      </c>
      <c r="EJ259">
        <v>1</v>
      </c>
      <c r="EK259">
        <v>500001</v>
      </c>
      <c r="EL259" t="s">
        <v>114</v>
      </c>
      <c r="EM259" t="s">
        <v>115</v>
      </c>
      <c r="EO259" t="s">
        <v>3</v>
      </c>
      <c r="EQ259">
        <v>32768</v>
      </c>
      <c r="ER259">
        <v>3922</v>
      </c>
      <c r="ES259">
        <v>3922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1221939677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248"/>
        <v>0</v>
      </c>
      <c r="GM259">
        <f t="shared" si="249"/>
        <v>-9.84</v>
      </c>
      <c r="GN259">
        <f t="shared" si="250"/>
        <v>-9.84</v>
      </c>
      <c r="GO259">
        <f t="shared" si="251"/>
        <v>0</v>
      </c>
      <c r="GP259">
        <f t="shared" si="252"/>
        <v>0</v>
      </c>
      <c r="GR259">
        <v>0</v>
      </c>
      <c r="GS259">
        <v>3</v>
      </c>
      <c r="GT259">
        <v>0</v>
      </c>
      <c r="GU259" t="s">
        <v>3</v>
      </c>
      <c r="GV259">
        <f t="shared" si="253"/>
        <v>0</v>
      </c>
      <c r="GW259">
        <v>1</v>
      </c>
      <c r="GX259">
        <f t="shared" si="254"/>
        <v>0</v>
      </c>
      <c r="HA259">
        <v>0</v>
      </c>
      <c r="HB259">
        <v>0</v>
      </c>
      <c r="HC259">
        <f t="shared" si="255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">
      <c r="A260" s="2">
        <v>18</v>
      </c>
      <c r="B260" s="2">
        <v>1</v>
      </c>
      <c r="C260" s="2">
        <v>460</v>
      </c>
      <c r="D260" s="2"/>
      <c r="E260" s="2" t="s">
        <v>446</v>
      </c>
      <c r="F260" s="2" t="s">
        <v>437</v>
      </c>
      <c r="G260" s="2" t="s">
        <v>438</v>
      </c>
      <c r="H260" s="2" t="s">
        <v>140</v>
      </c>
      <c r="I260" s="2">
        <f>I256*J260</f>
        <v>-3.6000000000000002E-4</v>
      </c>
      <c r="J260" s="2">
        <v>-1.8000000000000002E-2</v>
      </c>
      <c r="K260" s="2">
        <v>-1.7999999999999999E-2</v>
      </c>
      <c r="L260" s="2"/>
      <c r="M260" s="2"/>
      <c r="N260" s="2"/>
      <c r="O260" s="2">
        <f t="shared" ref="O260:O287" si="274">ROUND(CP260,2)</f>
        <v>-30.79</v>
      </c>
      <c r="P260" s="2">
        <f t="shared" si="256"/>
        <v>-30.79</v>
      </c>
      <c r="Q260" s="2">
        <f t="shared" ref="Q260:Q287" si="275">ROUND(CR260*I260,2)</f>
        <v>0</v>
      </c>
      <c r="R260" s="2">
        <f t="shared" ref="R260:R287" si="276">ROUND(CS260*I260,2)</f>
        <v>0</v>
      </c>
      <c r="S260" s="2">
        <f t="shared" ref="S260:S287" si="277">ROUND(CT260*I260,2)</f>
        <v>0</v>
      </c>
      <c r="T260" s="2">
        <f t="shared" ref="T260:T287" si="278">ROUND(CU260*I260,2)</f>
        <v>0</v>
      </c>
      <c r="U260" s="2">
        <f t="shared" ref="U260:U287" si="279">ROUND(CV260*I260,7)</f>
        <v>0</v>
      </c>
      <c r="V260" s="2">
        <f t="shared" ref="V260:V287" si="280">ROUND(CW260*I260,7)</f>
        <v>0</v>
      </c>
      <c r="W260" s="2">
        <f t="shared" ref="W260:W287" si="281">ROUND(CX260*I260,2)</f>
        <v>-0.03</v>
      </c>
      <c r="X260" s="2">
        <f t="shared" ref="X260:X287" si="282">ROUND(CY260,2)</f>
        <v>0</v>
      </c>
      <c r="Y260" s="2">
        <f t="shared" ref="Y260:Y287" si="283">ROUND(CZ260,2)</f>
        <v>0</v>
      </c>
      <c r="Z260" s="2"/>
      <c r="AA260" s="2">
        <v>64976624</v>
      </c>
      <c r="AB260" s="2">
        <f t="shared" ref="AB260:AB287" si="284">ROUND((AC260+AD260+AF260),2)</f>
        <v>85528.37</v>
      </c>
      <c r="AC260" s="2">
        <f t="shared" ref="AC260:AC287" si="285">ROUND((ES260),2)</f>
        <v>85528.37</v>
      </c>
      <c r="AD260" s="2">
        <f t="shared" si="268"/>
        <v>0</v>
      </c>
      <c r="AE260" s="2">
        <f t="shared" si="269"/>
        <v>0</v>
      </c>
      <c r="AF260" s="2">
        <f t="shared" si="270"/>
        <v>0</v>
      </c>
      <c r="AG260" s="2">
        <f t="shared" ref="AG260:AG287" si="286">ROUND((AP260),2)</f>
        <v>0</v>
      </c>
      <c r="AH260" s="2">
        <f t="shared" si="271"/>
        <v>0</v>
      </c>
      <c r="AI260" s="2">
        <f t="shared" si="272"/>
        <v>0</v>
      </c>
      <c r="AJ260" s="2">
        <f t="shared" ref="AJ260:AJ287" si="287">(AS260)</f>
        <v>71.16</v>
      </c>
      <c r="AK260" s="2">
        <v>85528.37</v>
      </c>
      <c r="AL260" s="2">
        <v>85528.37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71.16</v>
      </c>
      <c r="AT260" s="2">
        <v>0</v>
      </c>
      <c r="AU260" s="2">
        <v>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439</v>
      </c>
      <c r="BK260" s="2"/>
      <c r="BL260" s="2"/>
      <c r="BM260" s="2">
        <v>500001</v>
      </c>
      <c r="BN260" s="2">
        <v>0</v>
      </c>
      <c r="BO260" s="2" t="s">
        <v>3</v>
      </c>
      <c r="BP260" s="2">
        <v>0</v>
      </c>
      <c r="BQ260" s="2">
        <v>8</v>
      </c>
      <c r="BR260" s="2">
        <v>1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0</v>
      </c>
      <c r="CA260" s="2">
        <v>0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ref="CP260:CP287" si="288">(P260+Q260+S260)</f>
        <v>-30.79</v>
      </c>
      <c r="CQ260" s="2">
        <f t="shared" si="257"/>
        <v>85528.37</v>
      </c>
      <c r="CR260" s="2">
        <f t="shared" si="273"/>
        <v>0</v>
      </c>
      <c r="CS260" s="2">
        <f t="shared" ref="CS260:CS287" si="289">AE260*BS260</f>
        <v>0</v>
      </c>
      <c r="CT260" s="2">
        <f t="shared" ref="CT260:CT287" si="290">AF260*BA260</f>
        <v>0</v>
      </c>
      <c r="CU260" s="2">
        <f t="shared" ref="CU260:CU287" si="291">AG260</f>
        <v>0</v>
      </c>
      <c r="CV260" s="2">
        <f t="shared" ref="CV260:CV287" si="292">AH260</f>
        <v>0</v>
      </c>
      <c r="CW260" s="2">
        <f t="shared" ref="CW260:CW287" si="293">AI260</f>
        <v>0</v>
      </c>
      <c r="CX260" s="2">
        <f t="shared" ref="CX260:CX287" si="294">AJ260</f>
        <v>71.16</v>
      </c>
      <c r="CY260" s="2">
        <f t="shared" si="266"/>
        <v>0</v>
      </c>
      <c r="CZ260" s="2">
        <f t="shared" si="267"/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1009</v>
      </c>
      <c r="DV260" s="2" t="s">
        <v>140</v>
      </c>
      <c r="DW260" s="2" t="s">
        <v>140</v>
      </c>
      <c r="DX260" s="2">
        <v>1000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49994105</v>
      </c>
      <c r="EF260" s="2">
        <v>8</v>
      </c>
      <c r="EG260" s="2" t="s">
        <v>113</v>
      </c>
      <c r="EH260" s="2">
        <v>0</v>
      </c>
      <c r="EI260" s="2" t="s">
        <v>3</v>
      </c>
      <c r="EJ260" s="2">
        <v>1</v>
      </c>
      <c r="EK260" s="2">
        <v>500001</v>
      </c>
      <c r="EL260" s="2" t="s">
        <v>114</v>
      </c>
      <c r="EM260" s="2" t="s">
        <v>115</v>
      </c>
      <c r="EN260" s="2"/>
      <c r="EO260" s="2" t="s">
        <v>3</v>
      </c>
      <c r="EP260" s="2"/>
      <c r="EQ260" s="2">
        <v>32768</v>
      </c>
      <c r="ER260" s="2">
        <v>85528.37</v>
      </c>
      <c r="ES260" s="2">
        <v>85528.37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0</v>
      </c>
      <c r="FY260" s="2">
        <v>0</v>
      </c>
      <c r="FZ260" s="2"/>
      <c r="GA260" s="2" t="s">
        <v>3</v>
      </c>
      <c r="GB260" s="2"/>
      <c r="GC260" s="2"/>
      <c r="GD260" s="2">
        <v>1</v>
      </c>
      <c r="GE260" s="2"/>
      <c r="GF260" s="2">
        <v>-1952261064</v>
      </c>
      <c r="GG260" s="2">
        <v>2</v>
      </c>
      <c r="GH260" s="2">
        <v>1</v>
      </c>
      <c r="GI260" s="2">
        <v>-2</v>
      </c>
      <c r="GJ260" s="2">
        <v>0</v>
      </c>
      <c r="GK260" s="2">
        <v>0</v>
      </c>
      <c r="GL260" s="2">
        <f t="shared" ref="GL260:GL287" si="295">ROUND(IF(AND(BH260=3,BI260=3,FS260&lt;&gt;0),P260,0),2)</f>
        <v>0</v>
      </c>
      <c r="GM260" s="2">
        <f t="shared" ref="GM260:GM287" si="296">ROUND(O260+X260+Y260,2)+GX260</f>
        <v>-30.79</v>
      </c>
      <c r="GN260" s="2">
        <f t="shared" ref="GN260:GN287" si="297">IF(OR(BI260=0,BI260=1),GM260-GX260,0)</f>
        <v>-30.79</v>
      </c>
      <c r="GO260" s="2">
        <f t="shared" ref="GO260:GO287" si="298">IF(BI260=2,GM260-GX260,0)</f>
        <v>0</v>
      </c>
      <c r="GP260" s="2">
        <f t="shared" ref="GP260:GP287" si="299">IF(BI260=4,GM260-GX260,0)</f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ref="GV260:GV287" si="300">ROUND((GT260),2)</f>
        <v>0</v>
      </c>
      <c r="GW260" s="2">
        <v>1</v>
      </c>
      <c r="GX260" s="2">
        <f t="shared" ref="GX260:GX287" si="301">ROUND(HC260*I260,2)</f>
        <v>0</v>
      </c>
      <c r="GY260" s="2"/>
      <c r="GZ260" s="2"/>
      <c r="HA260" s="2">
        <v>0</v>
      </c>
      <c r="HB260" s="2">
        <v>0</v>
      </c>
      <c r="HC260" s="2">
        <f t="shared" ref="HC260:HC287" si="302">GV260*GW260</f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18</v>
      </c>
      <c r="B261">
        <v>1</v>
      </c>
      <c r="C261">
        <v>468</v>
      </c>
      <c r="E261" t="s">
        <v>446</v>
      </c>
      <c r="F261" t="s">
        <v>437</v>
      </c>
      <c r="G261" t="s">
        <v>438</v>
      </c>
      <c r="H261" t="s">
        <v>140</v>
      </c>
      <c r="I261">
        <f>I257*J261</f>
        <v>-3.6000000000000002E-4</v>
      </c>
      <c r="J261">
        <v>-1.8000000000000002E-2</v>
      </c>
      <c r="K261">
        <v>-1.7999999999999999E-2</v>
      </c>
      <c r="O261">
        <f t="shared" si="274"/>
        <v>-100.07</v>
      </c>
      <c r="P261">
        <f t="shared" si="256"/>
        <v>-100.07</v>
      </c>
      <c r="Q261">
        <f t="shared" si="275"/>
        <v>0</v>
      </c>
      <c r="R261">
        <f t="shared" si="276"/>
        <v>0</v>
      </c>
      <c r="S261">
        <f t="shared" si="277"/>
        <v>0</v>
      </c>
      <c r="T261">
        <f t="shared" si="278"/>
        <v>0</v>
      </c>
      <c r="U261">
        <f t="shared" si="279"/>
        <v>0</v>
      </c>
      <c r="V261">
        <f t="shared" si="280"/>
        <v>0</v>
      </c>
      <c r="W261">
        <f t="shared" si="281"/>
        <v>-0.03</v>
      </c>
      <c r="X261">
        <f t="shared" si="282"/>
        <v>0</v>
      </c>
      <c r="Y261">
        <f t="shared" si="283"/>
        <v>0</v>
      </c>
      <c r="AA261">
        <v>64976622</v>
      </c>
      <c r="AB261">
        <f t="shared" si="284"/>
        <v>85528.37</v>
      </c>
      <c r="AC261">
        <f t="shared" si="285"/>
        <v>85528.37</v>
      </c>
      <c r="AD261">
        <f t="shared" si="268"/>
        <v>0</v>
      </c>
      <c r="AE261">
        <f t="shared" si="269"/>
        <v>0</v>
      </c>
      <c r="AF261">
        <f t="shared" si="270"/>
        <v>0</v>
      </c>
      <c r="AG261">
        <f t="shared" si="286"/>
        <v>0</v>
      </c>
      <c r="AH261">
        <f t="shared" si="271"/>
        <v>0</v>
      </c>
      <c r="AI261">
        <f t="shared" si="272"/>
        <v>0</v>
      </c>
      <c r="AJ261">
        <f t="shared" si="287"/>
        <v>71.16</v>
      </c>
      <c r="AK261">
        <v>85528.37</v>
      </c>
      <c r="AL261">
        <v>85528.37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71.16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3.25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439</v>
      </c>
      <c r="BM261">
        <v>500001</v>
      </c>
      <c r="BN261">
        <v>0</v>
      </c>
      <c r="BO261" t="s">
        <v>437</v>
      </c>
      <c r="BP261">
        <v>1</v>
      </c>
      <c r="BQ261">
        <v>8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288"/>
        <v>-100.07</v>
      </c>
      <c r="CQ261">
        <f t="shared" si="257"/>
        <v>277967.20250000001</v>
      </c>
      <c r="CR261">
        <f t="shared" si="273"/>
        <v>0</v>
      </c>
      <c r="CS261">
        <f t="shared" si="289"/>
        <v>0</v>
      </c>
      <c r="CT261">
        <f t="shared" si="290"/>
        <v>0</v>
      </c>
      <c r="CU261">
        <f t="shared" si="291"/>
        <v>0</v>
      </c>
      <c r="CV261">
        <f t="shared" si="292"/>
        <v>0</v>
      </c>
      <c r="CW261">
        <f t="shared" si="293"/>
        <v>0</v>
      </c>
      <c r="CX261">
        <f t="shared" si="294"/>
        <v>71.16</v>
      </c>
      <c r="CY261">
        <f t="shared" si="266"/>
        <v>0</v>
      </c>
      <c r="CZ261">
        <f t="shared" si="267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140</v>
      </c>
      <c r="DW261" t="s">
        <v>140</v>
      </c>
      <c r="DX261">
        <v>1000</v>
      </c>
      <c r="DZ261" t="s">
        <v>3</v>
      </c>
      <c r="EA261" t="s">
        <v>3</v>
      </c>
      <c r="EB261" t="s">
        <v>3</v>
      </c>
      <c r="EC261" t="s">
        <v>3</v>
      </c>
      <c r="EE261">
        <v>49994105</v>
      </c>
      <c r="EF261">
        <v>8</v>
      </c>
      <c r="EG261" t="s">
        <v>113</v>
      </c>
      <c r="EH261">
        <v>0</v>
      </c>
      <c r="EI261" t="s">
        <v>3</v>
      </c>
      <c r="EJ261">
        <v>1</v>
      </c>
      <c r="EK261">
        <v>500001</v>
      </c>
      <c r="EL261" t="s">
        <v>114</v>
      </c>
      <c r="EM261" t="s">
        <v>115</v>
      </c>
      <c r="EO261" t="s">
        <v>3</v>
      </c>
      <c r="EQ261">
        <v>32768</v>
      </c>
      <c r="ER261">
        <v>85528.37</v>
      </c>
      <c r="ES261">
        <v>85528.37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-1952261064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295"/>
        <v>0</v>
      </c>
      <c r="GM261">
        <f t="shared" si="296"/>
        <v>-100.07</v>
      </c>
      <c r="GN261">
        <f t="shared" si="297"/>
        <v>-100.07</v>
      </c>
      <c r="GO261">
        <f t="shared" si="298"/>
        <v>0</v>
      </c>
      <c r="GP261">
        <f t="shared" si="299"/>
        <v>0</v>
      </c>
      <c r="GR261">
        <v>0</v>
      </c>
      <c r="GS261">
        <v>3</v>
      </c>
      <c r="GT261">
        <v>0</v>
      </c>
      <c r="GU261" t="s">
        <v>3</v>
      </c>
      <c r="GV261">
        <f t="shared" si="300"/>
        <v>0</v>
      </c>
      <c r="GW261">
        <v>1</v>
      </c>
      <c r="GX261">
        <f t="shared" si="301"/>
        <v>0</v>
      </c>
      <c r="HA261">
        <v>0</v>
      </c>
      <c r="HB261">
        <v>0</v>
      </c>
      <c r="HC261">
        <f t="shared" si="302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17</v>
      </c>
      <c r="B262" s="2">
        <v>1</v>
      </c>
      <c r="C262" s="2"/>
      <c r="D262" s="2"/>
      <c r="E262" s="2" t="s">
        <v>447</v>
      </c>
      <c r="F262" s="2" t="s">
        <v>448</v>
      </c>
      <c r="G262" s="2" t="s">
        <v>449</v>
      </c>
      <c r="H262" s="2" t="s">
        <v>244</v>
      </c>
      <c r="I262" s="2">
        <v>0.5</v>
      </c>
      <c r="J262" s="2">
        <v>0</v>
      </c>
      <c r="K262" s="2">
        <v>0.5</v>
      </c>
      <c r="L262" s="2"/>
      <c r="M262" s="2"/>
      <c r="N262" s="2"/>
      <c r="O262" s="2">
        <f t="shared" si="274"/>
        <v>28.82</v>
      </c>
      <c r="P262" s="2">
        <f t="shared" si="256"/>
        <v>28.82</v>
      </c>
      <c r="Q262" s="2">
        <f t="shared" si="275"/>
        <v>0</v>
      </c>
      <c r="R262" s="2">
        <f t="shared" si="276"/>
        <v>0</v>
      </c>
      <c r="S262" s="2">
        <f t="shared" si="277"/>
        <v>0</v>
      </c>
      <c r="T262" s="2">
        <f t="shared" si="278"/>
        <v>0</v>
      </c>
      <c r="U262" s="2">
        <f t="shared" si="279"/>
        <v>0</v>
      </c>
      <c r="V262" s="2">
        <f t="shared" si="280"/>
        <v>0</v>
      </c>
      <c r="W262" s="2">
        <f t="shared" si="281"/>
        <v>0.04</v>
      </c>
      <c r="X262" s="2">
        <f t="shared" si="282"/>
        <v>0</v>
      </c>
      <c r="Y262" s="2">
        <f t="shared" si="283"/>
        <v>0</v>
      </c>
      <c r="Z262" s="2"/>
      <c r="AA262" s="2">
        <v>64976624</v>
      </c>
      <c r="AB262" s="2">
        <f t="shared" si="284"/>
        <v>57.63</v>
      </c>
      <c r="AC262" s="2">
        <f t="shared" si="285"/>
        <v>57.63</v>
      </c>
      <c r="AD262" s="2">
        <f t="shared" si="268"/>
        <v>0</v>
      </c>
      <c r="AE262" s="2">
        <f t="shared" si="269"/>
        <v>0</v>
      </c>
      <c r="AF262" s="2">
        <f t="shared" si="270"/>
        <v>0</v>
      </c>
      <c r="AG262" s="2">
        <f t="shared" si="286"/>
        <v>0</v>
      </c>
      <c r="AH262" s="2">
        <f t="shared" si="271"/>
        <v>0</v>
      </c>
      <c r="AI262" s="2">
        <f t="shared" si="272"/>
        <v>0</v>
      </c>
      <c r="AJ262" s="2">
        <f t="shared" si="287"/>
        <v>7.0000000000000007E-2</v>
      </c>
      <c r="AK262" s="2">
        <v>57.63</v>
      </c>
      <c r="AL262" s="2">
        <v>57.63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7.0000000000000007E-2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450</v>
      </c>
      <c r="BK262" s="2"/>
      <c r="BL262" s="2"/>
      <c r="BM262" s="2">
        <v>500001</v>
      </c>
      <c r="BN262" s="2">
        <v>0</v>
      </c>
      <c r="BO262" s="2" t="s">
        <v>3</v>
      </c>
      <c r="BP262" s="2">
        <v>0</v>
      </c>
      <c r="BQ262" s="2">
        <v>8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0</v>
      </c>
      <c r="CA262" s="2">
        <v>0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288"/>
        <v>28.82</v>
      </c>
      <c r="CQ262" s="2">
        <f t="shared" si="257"/>
        <v>57.63</v>
      </c>
      <c r="CR262" s="2">
        <f t="shared" si="273"/>
        <v>0</v>
      </c>
      <c r="CS262" s="2">
        <f t="shared" si="289"/>
        <v>0</v>
      </c>
      <c r="CT262" s="2">
        <f t="shared" si="290"/>
        <v>0</v>
      </c>
      <c r="CU262" s="2">
        <f t="shared" si="291"/>
        <v>0</v>
      </c>
      <c r="CV262" s="2">
        <f t="shared" si="292"/>
        <v>0</v>
      </c>
      <c r="CW262" s="2">
        <f t="shared" si="293"/>
        <v>0</v>
      </c>
      <c r="CX262" s="2">
        <f t="shared" si="294"/>
        <v>7.0000000000000007E-2</v>
      </c>
      <c r="CY262" s="2">
        <f>0</f>
        <v>0</v>
      </c>
      <c r="CZ262" s="2">
        <f>0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1009</v>
      </c>
      <c r="DV262" s="2" t="s">
        <v>244</v>
      </c>
      <c r="DW262" s="2" t="s">
        <v>244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49994105</v>
      </c>
      <c r="EF262" s="2">
        <v>8</v>
      </c>
      <c r="EG262" s="2" t="s">
        <v>113</v>
      </c>
      <c r="EH262" s="2">
        <v>0</v>
      </c>
      <c r="EI262" s="2" t="s">
        <v>3</v>
      </c>
      <c r="EJ262" s="2">
        <v>1</v>
      </c>
      <c r="EK262" s="2">
        <v>500001</v>
      </c>
      <c r="EL262" s="2" t="s">
        <v>114</v>
      </c>
      <c r="EM262" s="2" t="s">
        <v>115</v>
      </c>
      <c r="EN262" s="2"/>
      <c r="EO262" s="2" t="s">
        <v>3</v>
      </c>
      <c r="EP262" s="2"/>
      <c r="EQ262" s="2">
        <v>131072</v>
      </c>
      <c r="ER262" s="2">
        <v>57.63</v>
      </c>
      <c r="ES262" s="2">
        <v>57.63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3</v>
      </c>
      <c r="GB262" s="2"/>
      <c r="GC262" s="2"/>
      <c r="GD262" s="2">
        <v>1</v>
      </c>
      <c r="GE262" s="2"/>
      <c r="GF262" s="2">
        <v>-533861855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295"/>
        <v>0</v>
      </c>
      <c r="GM262" s="2">
        <f t="shared" si="296"/>
        <v>28.82</v>
      </c>
      <c r="GN262" s="2">
        <f t="shared" si="297"/>
        <v>28.82</v>
      </c>
      <c r="GO262" s="2">
        <f t="shared" si="298"/>
        <v>0</v>
      </c>
      <c r="GP262" s="2">
        <f t="shared" si="299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300"/>
        <v>0</v>
      </c>
      <c r="GW262" s="2">
        <v>1</v>
      </c>
      <c r="GX262" s="2">
        <f t="shared" si="301"/>
        <v>0</v>
      </c>
      <c r="GY262" s="2"/>
      <c r="GZ262" s="2"/>
      <c r="HA262" s="2">
        <v>0</v>
      </c>
      <c r="HB262" s="2">
        <v>0</v>
      </c>
      <c r="HC262" s="2">
        <f t="shared" si="302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E263" t="s">
        <v>447</v>
      </c>
      <c r="F263" t="s">
        <v>448</v>
      </c>
      <c r="G263" t="s">
        <v>449</v>
      </c>
      <c r="H263" t="s">
        <v>244</v>
      </c>
      <c r="I263">
        <v>0.5</v>
      </c>
      <c r="J263">
        <v>0</v>
      </c>
      <c r="K263">
        <v>0.5</v>
      </c>
      <c r="O263">
        <f t="shared" si="274"/>
        <v>147.53</v>
      </c>
      <c r="P263">
        <f t="shared" si="256"/>
        <v>147.53</v>
      </c>
      <c r="Q263">
        <f t="shared" si="275"/>
        <v>0</v>
      </c>
      <c r="R263">
        <f t="shared" si="276"/>
        <v>0</v>
      </c>
      <c r="S263">
        <f t="shared" si="277"/>
        <v>0</v>
      </c>
      <c r="T263">
        <f t="shared" si="278"/>
        <v>0</v>
      </c>
      <c r="U263">
        <f t="shared" si="279"/>
        <v>0</v>
      </c>
      <c r="V263">
        <f t="shared" si="280"/>
        <v>0</v>
      </c>
      <c r="W263">
        <f t="shared" si="281"/>
        <v>0.04</v>
      </c>
      <c r="X263">
        <f t="shared" si="282"/>
        <v>0</v>
      </c>
      <c r="Y263">
        <f t="shared" si="283"/>
        <v>0</v>
      </c>
      <c r="AA263">
        <v>64976622</v>
      </c>
      <c r="AB263">
        <f t="shared" si="284"/>
        <v>57.63</v>
      </c>
      <c r="AC263">
        <f t="shared" si="285"/>
        <v>57.63</v>
      </c>
      <c r="AD263">
        <f t="shared" si="268"/>
        <v>0</v>
      </c>
      <c r="AE263">
        <f t="shared" si="269"/>
        <v>0</v>
      </c>
      <c r="AF263">
        <f t="shared" si="270"/>
        <v>0</v>
      </c>
      <c r="AG263">
        <f t="shared" si="286"/>
        <v>0</v>
      </c>
      <c r="AH263">
        <f t="shared" si="271"/>
        <v>0</v>
      </c>
      <c r="AI263">
        <f t="shared" si="272"/>
        <v>0</v>
      </c>
      <c r="AJ263">
        <f t="shared" si="287"/>
        <v>7.0000000000000007E-2</v>
      </c>
      <c r="AK263">
        <v>57.63</v>
      </c>
      <c r="AL263">
        <v>57.63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7.0000000000000007E-2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5.12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450</v>
      </c>
      <c r="BM263">
        <v>500001</v>
      </c>
      <c r="BN263">
        <v>0</v>
      </c>
      <c r="BO263" t="s">
        <v>448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88"/>
        <v>147.53</v>
      </c>
      <c r="CQ263">
        <f t="shared" si="257"/>
        <v>295.06560000000002</v>
      </c>
      <c r="CR263">
        <f t="shared" si="273"/>
        <v>0</v>
      </c>
      <c r="CS263">
        <f t="shared" si="289"/>
        <v>0</v>
      </c>
      <c r="CT263">
        <f t="shared" si="290"/>
        <v>0</v>
      </c>
      <c r="CU263">
        <f t="shared" si="291"/>
        <v>0</v>
      </c>
      <c r="CV263">
        <f t="shared" si="292"/>
        <v>0</v>
      </c>
      <c r="CW263">
        <f t="shared" si="293"/>
        <v>0</v>
      </c>
      <c r="CX263">
        <f t="shared" si="294"/>
        <v>7.0000000000000007E-2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244</v>
      </c>
      <c r="DW263" t="s">
        <v>244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49994105</v>
      </c>
      <c r="EF263">
        <v>8</v>
      </c>
      <c r="EG263" t="s">
        <v>113</v>
      </c>
      <c r="EH263">
        <v>0</v>
      </c>
      <c r="EI263" t="s">
        <v>3</v>
      </c>
      <c r="EJ263">
        <v>1</v>
      </c>
      <c r="EK263">
        <v>500001</v>
      </c>
      <c r="EL263" t="s">
        <v>114</v>
      </c>
      <c r="EM263" t="s">
        <v>115</v>
      </c>
      <c r="EO263" t="s">
        <v>3</v>
      </c>
      <c r="EQ263">
        <v>131072</v>
      </c>
      <c r="ER263">
        <v>57.63</v>
      </c>
      <c r="ES263">
        <v>57.63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-533861855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295"/>
        <v>0</v>
      </c>
      <c r="GM263">
        <f t="shared" si="296"/>
        <v>147.53</v>
      </c>
      <c r="GN263">
        <f t="shared" si="297"/>
        <v>147.53</v>
      </c>
      <c r="GO263">
        <f t="shared" si="298"/>
        <v>0</v>
      </c>
      <c r="GP263">
        <f t="shared" si="299"/>
        <v>0</v>
      </c>
      <c r="GR263">
        <v>0</v>
      </c>
      <c r="GS263">
        <v>3</v>
      </c>
      <c r="GT263">
        <v>0</v>
      </c>
      <c r="GU263" t="s">
        <v>3</v>
      </c>
      <c r="GV263">
        <f t="shared" si="300"/>
        <v>0</v>
      </c>
      <c r="GW263">
        <v>1</v>
      </c>
      <c r="GX263">
        <f t="shared" si="301"/>
        <v>0</v>
      </c>
      <c r="HA263">
        <v>0</v>
      </c>
      <c r="HB263">
        <v>0</v>
      </c>
      <c r="HC263">
        <f t="shared" si="302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ROW(SmtRes!A472)</f>
        <v>472</v>
      </c>
      <c r="D264" s="2">
        <f>ROW(EtalonRes!A472)</f>
        <v>472</v>
      </c>
      <c r="E264" s="2" t="s">
        <v>3</v>
      </c>
      <c r="F264" s="2" t="s">
        <v>451</v>
      </c>
      <c r="G264" s="2" t="s">
        <v>452</v>
      </c>
      <c r="H264" s="2" t="s">
        <v>453</v>
      </c>
      <c r="I264" s="2">
        <f>ROUND(10/1000,7)</f>
        <v>0.01</v>
      </c>
      <c r="J264" s="2">
        <v>0</v>
      </c>
      <c r="K264" s="2">
        <f>ROUND(10/1000,7)</f>
        <v>0.01</v>
      </c>
      <c r="L264" s="2"/>
      <c r="M264" s="2"/>
      <c r="N264" s="2"/>
      <c r="O264" s="2">
        <f t="shared" si="274"/>
        <v>326.52999999999997</v>
      </c>
      <c r="P264" s="2">
        <f t="shared" si="256"/>
        <v>316.04000000000002</v>
      </c>
      <c r="Q264" s="2">
        <f t="shared" si="275"/>
        <v>0</v>
      </c>
      <c r="R264" s="2">
        <f t="shared" si="276"/>
        <v>0</v>
      </c>
      <c r="S264" s="2">
        <f t="shared" si="277"/>
        <v>10.49</v>
      </c>
      <c r="T264" s="2">
        <f t="shared" si="278"/>
        <v>0</v>
      </c>
      <c r="U264" s="2">
        <f t="shared" si="279"/>
        <v>1.24</v>
      </c>
      <c r="V264" s="2">
        <f t="shared" si="280"/>
        <v>0</v>
      </c>
      <c r="W264" s="2">
        <f t="shared" si="281"/>
        <v>0</v>
      </c>
      <c r="X264" s="2">
        <f t="shared" si="282"/>
        <v>10.28</v>
      </c>
      <c r="Y264" s="2">
        <f t="shared" si="283"/>
        <v>6.08</v>
      </c>
      <c r="Z264" s="2"/>
      <c r="AA264" s="2">
        <v>-1</v>
      </c>
      <c r="AB264" s="2">
        <f t="shared" si="284"/>
        <v>32652.82</v>
      </c>
      <c r="AC264" s="2">
        <f t="shared" si="285"/>
        <v>31603.78</v>
      </c>
      <c r="AD264" s="2">
        <f t="shared" si="268"/>
        <v>0</v>
      </c>
      <c r="AE264" s="2">
        <f t="shared" si="269"/>
        <v>0</v>
      </c>
      <c r="AF264" s="2">
        <f t="shared" si="270"/>
        <v>1049.04</v>
      </c>
      <c r="AG264" s="2">
        <f t="shared" si="286"/>
        <v>0</v>
      </c>
      <c r="AH264" s="2">
        <f t="shared" si="271"/>
        <v>124</v>
      </c>
      <c r="AI264" s="2">
        <f t="shared" si="272"/>
        <v>0</v>
      </c>
      <c r="AJ264" s="2">
        <f t="shared" si="287"/>
        <v>0</v>
      </c>
      <c r="AK264" s="2">
        <v>32652.82</v>
      </c>
      <c r="AL264" s="2">
        <v>31603.78</v>
      </c>
      <c r="AM264" s="2">
        <v>0</v>
      </c>
      <c r="AN264" s="2">
        <v>0</v>
      </c>
      <c r="AO264" s="2">
        <v>1049.04</v>
      </c>
      <c r="AP264" s="2">
        <v>0</v>
      </c>
      <c r="AQ264" s="2">
        <v>124</v>
      </c>
      <c r="AR264" s="2">
        <v>0</v>
      </c>
      <c r="AS264" s="2">
        <v>0</v>
      </c>
      <c r="AT264" s="2">
        <v>98</v>
      </c>
      <c r="AU264" s="2">
        <v>58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454</v>
      </c>
      <c r="BK264" s="2"/>
      <c r="BL264" s="2"/>
      <c r="BM264" s="2">
        <v>34001</v>
      </c>
      <c r="BN264" s="2">
        <v>0</v>
      </c>
      <c r="BO264" s="2" t="s">
        <v>3</v>
      </c>
      <c r="BP264" s="2">
        <v>0</v>
      </c>
      <c r="BQ264" s="2">
        <v>2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98</v>
      </c>
      <c r="CA264" s="2">
        <v>58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288"/>
        <v>326.53000000000003</v>
      </c>
      <c r="CQ264" s="2">
        <f t="shared" si="257"/>
        <v>31603.78</v>
      </c>
      <c r="CR264" s="2">
        <f t="shared" si="273"/>
        <v>0</v>
      </c>
      <c r="CS264" s="2">
        <f t="shared" si="289"/>
        <v>0</v>
      </c>
      <c r="CT264" s="2">
        <f t="shared" si="290"/>
        <v>1049.04</v>
      </c>
      <c r="CU264" s="2">
        <f t="shared" si="291"/>
        <v>0</v>
      </c>
      <c r="CV264" s="2">
        <f t="shared" si="292"/>
        <v>124</v>
      </c>
      <c r="CW264" s="2">
        <f t="shared" si="293"/>
        <v>0</v>
      </c>
      <c r="CX264" s="2">
        <f t="shared" si="294"/>
        <v>0</v>
      </c>
      <c r="CY264" s="2">
        <f>(((S264+R264)*AT264)/100)</f>
        <v>10.280200000000001</v>
      </c>
      <c r="CZ264" s="2">
        <f>(((S264+R264)*AU264)/100)</f>
        <v>6.0841999999999992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453</v>
      </c>
      <c r="DW264" s="2" t="s">
        <v>453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49994270</v>
      </c>
      <c r="EF264" s="2">
        <v>2</v>
      </c>
      <c r="EG264" s="2" t="s">
        <v>88</v>
      </c>
      <c r="EH264" s="2">
        <v>28</v>
      </c>
      <c r="EI264" s="2" t="s">
        <v>455</v>
      </c>
      <c r="EJ264" s="2">
        <v>1</v>
      </c>
      <c r="EK264" s="2">
        <v>34001</v>
      </c>
      <c r="EL264" s="2" t="s">
        <v>456</v>
      </c>
      <c r="EM264" s="2" t="s">
        <v>457</v>
      </c>
      <c r="EN264" s="2"/>
      <c r="EO264" s="2" t="s">
        <v>3</v>
      </c>
      <c r="EP264" s="2"/>
      <c r="EQ264" s="2">
        <v>132096</v>
      </c>
      <c r="ER264" s="2">
        <v>32652.82</v>
      </c>
      <c r="ES264" s="2">
        <v>31603.78</v>
      </c>
      <c r="ET264" s="2">
        <v>0</v>
      </c>
      <c r="EU264" s="2">
        <v>0</v>
      </c>
      <c r="EV264" s="2">
        <v>1049.04</v>
      </c>
      <c r="EW264" s="2">
        <v>124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98</v>
      </c>
      <c r="FY264" s="2">
        <v>58</v>
      </c>
      <c r="FZ264" s="2"/>
      <c r="GA264" s="2" t="s">
        <v>3</v>
      </c>
      <c r="GB264" s="2"/>
      <c r="GC264" s="2"/>
      <c r="GD264" s="2">
        <v>1</v>
      </c>
      <c r="GE264" s="2"/>
      <c r="GF264" s="2">
        <v>-1213326824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295"/>
        <v>0</v>
      </c>
      <c r="GM264" s="2">
        <f t="shared" si="296"/>
        <v>342.89</v>
      </c>
      <c r="GN264" s="2">
        <f t="shared" si="297"/>
        <v>342.89</v>
      </c>
      <c r="GO264" s="2">
        <f t="shared" si="298"/>
        <v>0</v>
      </c>
      <c r="GP264" s="2">
        <f t="shared" si="299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300"/>
        <v>0</v>
      </c>
      <c r="GW264" s="2">
        <v>1</v>
      </c>
      <c r="GX264" s="2">
        <f t="shared" si="301"/>
        <v>0</v>
      </c>
      <c r="GY264" s="2"/>
      <c r="GZ264" s="2"/>
      <c r="HA264" s="2">
        <v>0</v>
      </c>
      <c r="HB264" s="2">
        <v>0</v>
      </c>
      <c r="HC264" s="2">
        <f t="shared" si="302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458</v>
      </c>
      <c r="HO264" s="2" t="s">
        <v>459</v>
      </c>
      <c r="HP264" s="2" t="s">
        <v>460</v>
      </c>
      <c r="HQ264" s="2" t="s">
        <v>460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ROW(SmtRes!A476)</f>
        <v>476</v>
      </c>
      <c r="D265">
        <f>ROW(EtalonRes!A476)</f>
        <v>476</v>
      </c>
      <c r="E265" t="s">
        <v>3</v>
      </c>
      <c r="F265" t="s">
        <v>451</v>
      </c>
      <c r="G265" t="s">
        <v>452</v>
      </c>
      <c r="H265" t="s">
        <v>453</v>
      </c>
      <c r="I265">
        <f>ROUND(10/1000,7)</f>
        <v>0.01</v>
      </c>
      <c r="J265">
        <v>0</v>
      </c>
      <c r="K265">
        <f>ROUND(10/1000,7)</f>
        <v>0.01</v>
      </c>
      <c r="O265">
        <f t="shared" si="274"/>
        <v>3157.39</v>
      </c>
      <c r="P265">
        <f t="shared" si="256"/>
        <v>2623.11</v>
      </c>
      <c r="Q265">
        <f t="shared" si="275"/>
        <v>0</v>
      </c>
      <c r="R265">
        <f t="shared" si="276"/>
        <v>0</v>
      </c>
      <c r="S265">
        <f t="shared" si="277"/>
        <v>534.28</v>
      </c>
      <c r="T265">
        <f t="shared" si="278"/>
        <v>0</v>
      </c>
      <c r="U265">
        <f t="shared" si="279"/>
        <v>1.24</v>
      </c>
      <c r="V265">
        <f t="shared" si="280"/>
        <v>0</v>
      </c>
      <c r="W265">
        <f t="shared" si="281"/>
        <v>0</v>
      </c>
      <c r="X265">
        <f t="shared" si="282"/>
        <v>523.59</v>
      </c>
      <c r="Y265">
        <f t="shared" si="283"/>
        <v>309.88</v>
      </c>
      <c r="AA265">
        <v>-1</v>
      </c>
      <c r="AB265">
        <f t="shared" si="284"/>
        <v>32652.82</v>
      </c>
      <c r="AC265">
        <f t="shared" si="285"/>
        <v>31603.78</v>
      </c>
      <c r="AD265">
        <f t="shared" si="268"/>
        <v>0</v>
      </c>
      <c r="AE265">
        <f t="shared" si="269"/>
        <v>0</v>
      </c>
      <c r="AF265">
        <f t="shared" si="270"/>
        <v>1049.04</v>
      </c>
      <c r="AG265">
        <f t="shared" si="286"/>
        <v>0</v>
      </c>
      <c r="AH265">
        <f t="shared" si="271"/>
        <v>124</v>
      </c>
      <c r="AI265">
        <f t="shared" si="272"/>
        <v>0</v>
      </c>
      <c r="AJ265">
        <f t="shared" si="287"/>
        <v>0</v>
      </c>
      <c r="AK265">
        <v>32652.82</v>
      </c>
      <c r="AL265">
        <v>31603.78</v>
      </c>
      <c r="AM265">
        <v>0</v>
      </c>
      <c r="AN265">
        <v>0</v>
      </c>
      <c r="AO265">
        <v>1049.04</v>
      </c>
      <c r="AP265">
        <v>0</v>
      </c>
      <c r="AQ265">
        <v>124</v>
      </c>
      <c r="AR265">
        <v>0</v>
      </c>
      <c r="AS265">
        <v>0</v>
      </c>
      <c r="AT265">
        <v>98</v>
      </c>
      <c r="AU265">
        <v>58</v>
      </c>
      <c r="AV265">
        <v>1</v>
      </c>
      <c r="AW265">
        <v>1</v>
      </c>
      <c r="AZ265">
        <v>1</v>
      </c>
      <c r="BA265">
        <v>50.93</v>
      </c>
      <c r="BB265">
        <v>1</v>
      </c>
      <c r="BC265">
        <v>8.3000000000000007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454</v>
      </c>
      <c r="BM265">
        <v>34001</v>
      </c>
      <c r="BN265">
        <v>0</v>
      </c>
      <c r="BO265" t="s">
        <v>451</v>
      </c>
      <c r="BP265">
        <v>1</v>
      </c>
      <c r="BQ265">
        <v>2</v>
      </c>
      <c r="BR265">
        <v>0</v>
      </c>
      <c r="BS265">
        <v>50.93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98</v>
      </c>
      <c r="CA265">
        <v>58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88"/>
        <v>3157.3900000000003</v>
      </c>
      <c r="CQ265">
        <f t="shared" si="257"/>
        <v>262311.37400000001</v>
      </c>
      <c r="CR265">
        <f t="shared" si="273"/>
        <v>0</v>
      </c>
      <c r="CS265">
        <f t="shared" si="289"/>
        <v>0</v>
      </c>
      <c r="CT265">
        <f t="shared" si="290"/>
        <v>53427.607199999999</v>
      </c>
      <c r="CU265">
        <f t="shared" si="291"/>
        <v>0</v>
      </c>
      <c r="CV265">
        <f t="shared" si="292"/>
        <v>124</v>
      </c>
      <c r="CW265">
        <f t="shared" si="293"/>
        <v>0</v>
      </c>
      <c r="CX265">
        <f t="shared" si="294"/>
        <v>0</v>
      </c>
      <c r="CY265">
        <f>(((S265+R265)*AT265)/100)</f>
        <v>523.59439999999995</v>
      </c>
      <c r="CZ265">
        <f>(((S265+R265)*AU265)/100)</f>
        <v>309.88239999999996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453</v>
      </c>
      <c r="DW265" t="s">
        <v>453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49994270</v>
      </c>
      <c r="EF265">
        <v>2</v>
      </c>
      <c r="EG265" t="s">
        <v>88</v>
      </c>
      <c r="EH265">
        <v>28</v>
      </c>
      <c r="EI265" t="s">
        <v>455</v>
      </c>
      <c r="EJ265">
        <v>1</v>
      </c>
      <c r="EK265">
        <v>34001</v>
      </c>
      <c r="EL265" t="s">
        <v>456</v>
      </c>
      <c r="EM265" t="s">
        <v>457</v>
      </c>
      <c r="EO265" t="s">
        <v>3</v>
      </c>
      <c r="EQ265">
        <v>132096</v>
      </c>
      <c r="ER265">
        <v>32652.82</v>
      </c>
      <c r="ES265">
        <v>31603.78</v>
      </c>
      <c r="ET265">
        <v>0</v>
      </c>
      <c r="EU265">
        <v>0</v>
      </c>
      <c r="EV265">
        <v>1049.04</v>
      </c>
      <c r="EW265">
        <v>124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98</v>
      </c>
      <c r="FY265">
        <v>58</v>
      </c>
      <c r="GA265" t="s">
        <v>3</v>
      </c>
      <c r="GD265">
        <v>1</v>
      </c>
      <c r="GF265">
        <v>-1213326824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295"/>
        <v>0</v>
      </c>
      <c r="GM265">
        <f t="shared" si="296"/>
        <v>3990.86</v>
      </c>
      <c r="GN265">
        <f t="shared" si="297"/>
        <v>3990.86</v>
      </c>
      <c r="GO265">
        <f t="shared" si="298"/>
        <v>0</v>
      </c>
      <c r="GP265">
        <f t="shared" si="299"/>
        <v>0</v>
      </c>
      <c r="GR265">
        <v>0</v>
      </c>
      <c r="GS265">
        <v>3</v>
      </c>
      <c r="GT265">
        <v>0</v>
      </c>
      <c r="GU265" t="s">
        <v>3</v>
      </c>
      <c r="GV265">
        <f t="shared" si="300"/>
        <v>0</v>
      </c>
      <c r="GW265">
        <v>1</v>
      </c>
      <c r="GX265">
        <f t="shared" si="301"/>
        <v>0</v>
      </c>
      <c r="HA265">
        <v>0</v>
      </c>
      <c r="HB265">
        <v>0</v>
      </c>
      <c r="HC265">
        <f t="shared" si="302"/>
        <v>0</v>
      </c>
      <c r="HE265" t="s">
        <v>3</v>
      </c>
      <c r="HF265" t="s">
        <v>3</v>
      </c>
      <c r="HM265" t="s">
        <v>3</v>
      </c>
      <c r="HN265" t="s">
        <v>458</v>
      </c>
      <c r="HO265" t="s">
        <v>459</v>
      </c>
      <c r="HP265" t="s">
        <v>460</v>
      </c>
      <c r="HQ265" t="s">
        <v>460</v>
      </c>
      <c r="HS265">
        <v>0</v>
      </c>
      <c r="IK265">
        <v>0</v>
      </c>
    </row>
    <row r="266" spans="1:255" x14ac:dyDescent="0.2">
      <c r="A266" s="2">
        <v>18</v>
      </c>
      <c r="B266" s="2">
        <v>1</v>
      </c>
      <c r="C266" s="2">
        <v>472</v>
      </c>
      <c r="D266" s="2"/>
      <c r="E266" s="2" t="s">
        <v>3</v>
      </c>
      <c r="F266" s="2" t="s">
        <v>461</v>
      </c>
      <c r="G266" s="2" t="s">
        <v>462</v>
      </c>
      <c r="H266" s="2" t="s">
        <v>41</v>
      </c>
      <c r="I266" s="2">
        <f>I264*J266</f>
        <v>-10</v>
      </c>
      <c r="J266" s="2">
        <v>-1000</v>
      </c>
      <c r="K266" s="2">
        <v>-1000</v>
      </c>
      <c r="L266" s="2"/>
      <c r="M266" s="2"/>
      <c r="N266" s="2"/>
      <c r="O266" s="2">
        <f t="shared" si="274"/>
        <v>-315.3</v>
      </c>
      <c r="P266" s="2">
        <f t="shared" si="256"/>
        <v>-315.3</v>
      </c>
      <c r="Q266" s="2">
        <f t="shared" si="275"/>
        <v>0</v>
      </c>
      <c r="R266" s="2">
        <f t="shared" si="276"/>
        <v>0</v>
      </c>
      <c r="S266" s="2">
        <f t="shared" si="277"/>
        <v>0</v>
      </c>
      <c r="T266" s="2">
        <f t="shared" si="278"/>
        <v>0</v>
      </c>
      <c r="U266" s="2">
        <f t="shared" si="279"/>
        <v>0</v>
      </c>
      <c r="V266" s="2">
        <f t="shared" si="280"/>
        <v>0</v>
      </c>
      <c r="W266" s="2">
        <f t="shared" si="281"/>
        <v>-0.8</v>
      </c>
      <c r="X266" s="2">
        <f t="shared" si="282"/>
        <v>0</v>
      </c>
      <c r="Y266" s="2">
        <f t="shared" si="283"/>
        <v>0</v>
      </c>
      <c r="Z266" s="2"/>
      <c r="AA266" s="2">
        <v>-1</v>
      </c>
      <c r="AB266" s="2">
        <f t="shared" si="284"/>
        <v>31.53</v>
      </c>
      <c r="AC266" s="2">
        <f t="shared" si="285"/>
        <v>31.53</v>
      </c>
      <c r="AD266" s="2">
        <f t="shared" si="268"/>
        <v>0</v>
      </c>
      <c r="AE266" s="2">
        <f t="shared" si="269"/>
        <v>0</v>
      </c>
      <c r="AF266" s="2">
        <f t="shared" si="270"/>
        <v>0</v>
      </c>
      <c r="AG266" s="2">
        <f t="shared" si="286"/>
        <v>0</v>
      </c>
      <c r="AH266" s="2">
        <f t="shared" si="271"/>
        <v>0</v>
      </c>
      <c r="AI266" s="2">
        <f t="shared" si="272"/>
        <v>0</v>
      </c>
      <c r="AJ266" s="2">
        <f t="shared" si="287"/>
        <v>0.08</v>
      </c>
      <c r="AK266" s="2">
        <v>31.53</v>
      </c>
      <c r="AL266" s="2">
        <v>31.53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0.08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2</v>
      </c>
      <c r="BJ266" s="2" t="s">
        <v>463</v>
      </c>
      <c r="BK266" s="2"/>
      <c r="BL266" s="2"/>
      <c r="BM266" s="2">
        <v>500002</v>
      </c>
      <c r="BN266" s="2">
        <v>0</v>
      </c>
      <c r="BO266" s="2" t="s">
        <v>3</v>
      </c>
      <c r="BP266" s="2">
        <v>0</v>
      </c>
      <c r="BQ266" s="2">
        <v>12</v>
      </c>
      <c r="BR266" s="2">
        <v>1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0</v>
      </c>
      <c r="CA266" s="2">
        <v>0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288"/>
        <v>-315.3</v>
      </c>
      <c r="CQ266" s="2">
        <f t="shared" si="257"/>
        <v>31.53</v>
      </c>
      <c r="CR266" s="2">
        <f t="shared" si="273"/>
        <v>0</v>
      </c>
      <c r="CS266" s="2">
        <f t="shared" si="289"/>
        <v>0</v>
      </c>
      <c r="CT266" s="2">
        <f t="shared" si="290"/>
        <v>0</v>
      </c>
      <c r="CU266" s="2">
        <f t="shared" si="291"/>
        <v>0</v>
      </c>
      <c r="CV266" s="2">
        <f t="shared" si="292"/>
        <v>0</v>
      </c>
      <c r="CW266" s="2">
        <f t="shared" si="293"/>
        <v>0</v>
      </c>
      <c r="CX266" s="2">
        <f t="shared" si="294"/>
        <v>0.08</v>
      </c>
      <c r="CY266" s="2">
        <f>0</f>
        <v>0</v>
      </c>
      <c r="CZ266" s="2">
        <f>0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1003</v>
      </c>
      <c r="DV266" s="2" t="s">
        <v>41</v>
      </c>
      <c r="DW266" s="2" t="s">
        <v>41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49994106</v>
      </c>
      <c r="EF266" s="2">
        <v>12</v>
      </c>
      <c r="EG266" s="2" t="s">
        <v>57</v>
      </c>
      <c r="EH266" s="2">
        <v>0</v>
      </c>
      <c r="EI266" s="2" t="s">
        <v>3</v>
      </c>
      <c r="EJ266" s="2">
        <v>2</v>
      </c>
      <c r="EK266" s="2">
        <v>500002</v>
      </c>
      <c r="EL266" s="2" t="s">
        <v>58</v>
      </c>
      <c r="EM266" s="2" t="s">
        <v>59</v>
      </c>
      <c r="EN266" s="2"/>
      <c r="EO266" s="2" t="s">
        <v>3</v>
      </c>
      <c r="EP266" s="2"/>
      <c r="EQ266" s="2">
        <v>1024</v>
      </c>
      <c r="ER266" s="2">
        <v>31.53</v>
      </c>
      <c r="ES266" s="2">
        <v>31.53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3</v>
      </c>
      <c r="GB266" s="2"/>
      <c r="GC266" s="2"/>
      <c r="GD266" s="2">
        <v>1</v>
      </c>
      <c r="GE266" s="2"/>
      <c r="GF266" s="2">
        <v>1608007056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 t="shared" si="295"/>
        <v>0</v>
      </c>
      <c r="GM266" s="2">
        <f t="shared" si="296"/>
        <v>-315.3</v>
      </c>
      <c r="GN266" s="2">
        <f t="shared" si="297"/>
        <v>0</v>
      </c>
      <c r="GO266" s="2">
        <f t="shared" si="298"/>
        <v>-315.3</v>
      </c>
      <c r="GP266" s="2">
        <f t="shared" si="299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300"/>
        <v>0</v>
      </c>
      <c r="GW266" s="2">
        <v>1</v>
      </c>
      <c r="GX266" s="2">
        <f t="shared" si="301"/>
        <v>0</v>
      </c>
      <c r="GY266" s="2"/>
      <c r="GZ266" s="2"/>
      <c r="HA266" s="2">
        <v>0</v>
      </c>
      <c r="HB266" s="2">
        <v>0</v>
      </c>
      <c r="HC266" s="2">
        <f t="shared" si="302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18</v>
      </c>
      <c r="B267">
        <v>1</v>
      </c>
      <c r="C267">
        <v>476</v>
      </c>
      <c r="E267" t="s">
        <v>3</v>
      </c>
      <c r="F267" t="s">
        <v>461</v>
      </c>
      <c r="G267" t="s">
        <v>462</v>
      </c>
      <c r="H267" t="s">
        <v>41</v>
      </c>
      <c r="I267">
        <f>I265*J267</f>
        <v>-10</v>
      </c>
      <c r="J267">
        <v>-1000</v>
      </c>
      <c r="K267">
        <v>-1000</v>
      </c>
      <c r="O267">
        <f t="shared" si="274"/>
        <v>-2616.9899999999998</v>
      </c>
      <c r="P267">
        <f t="shared" si="256"/>
        <v>-2616.9899999999998</v>
      </c>
      <c r="Q267">
        <f t="shared" si="275"/>
        <v>0</v>
      </c>
      <c r="R267">
        <f t="shared" si="276"/>
        <v>0</v>
      </c>
      <c r="S267">
        <f t="shared" si="277"/>
        <v>0</v>
      </c>
      <c r="T267">
        <f t="shared" si="278"/>
        <v>0</v>
      </c>
      <c r="U267">
        <f t="shared" si="279"/>
        <v>0</v>
      </c>
      <c r="V267">
        <f t="shared" si="280"/>
        <v>0</v>
      </c>
      <c r="W267">
        <f t="shared" si="281"/>
        <v>-0.8</v>
      </c>
      <c r="X267">
        <f t="shared" si="282"/>
        <v>0</v>
      </c>
      <c r="Y267">
        <f t="shared" si="283"/>
        <v>0</v>
      </c>
      <c r="AA267">
        <v>-1</v>
      </c>
      <c r="AB267">
        <f t="shared" si="284"/>
        <v>31.53</v>
      </c>
      <c r="AC267">
        <f t="shared" si="285"/>
        <v>31.53</v>
      </c>
      <c r="AD267">
        <f t="shared" si="268"/>
        <v>0</v>
      </c>
      <c r="AE267">
        <f t="shared" si="269"/>
        <v>0</v>
      </c>
      <c r="AF267">
        <f t="shared" si="270"/>
        <v>0</v>
      </c>
      <c r="AG267">
        <f t="shared" si="286"/>
        <v>0</v>
      </c>
      <c r="AH267">
        <f t="shared" si="271"/>
        <v>0</v>
      </c>
      <c r="AI267">
        <f t="shared" si="272"/>
        <v>0</v>
      </c>
      <c r="AJ267">
        <f t="shared" si="287"/>
        <v>0.08</v>
      </c>
      <c r="AK267">
        <v>31.53</v>
      </c>
      <c r="AL267">
        <v>31.53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0.08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8.3000000000000007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463</v>
      </c>
      <c r="BM267">
        <v>500002</v>
      </c>
      <c r="BN267">
        <v>0</v>
      </c>
      <c r="BO267" t="s">
        <v>461</v>
      </c>
      <c r="BP267">
        <v>1</v>
      </c>
      <c r="BQ267">
        <v>12</v>
      </c>
      <c r="BR267">
        <v>1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88"/>
        <v>-2616.9899999999998</v>
      </c>
      <c r="CQ267">
        <f t="shared" si="257"/>
        <v>261.69900000000001</v>
      </c>
      <c r="CR267">
        <f t="shared" si="273"/>
        <v>0</v>
      </c>
      <c r="CS267">
        <f t="shared" si="289"/>
        <v>0</v>
      </c>
      <c r="CT267">
        <f t="shared" si="290"/>
        <v>0</v>
      </c>
      <c r="CU267">
        <f t="shared" si="291"/>
        <v>0</v>
      </c>
      <c r="CV267">
        <f t="shared" si="292"/>
        <v>0</v>
      </c>
      <c r="CW267">
        <f t="shared" si="293"/>
        <v>0</v>
      </c>
      <c r="CX267">
        <f t="shared" si="294"/>
        <v>0.08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1003</v>
      </c>
      <c r="DV267" t="s">
        <v>41</v>
      </c>
      <c r="DW267" t="s">
        <v>41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49994106</v>
      </c>
      <c r="EF267">
        <v>12</v>
      </c>
      <c r="EG267" t="s">
        <v>57</v>
      </c>
      <c r="EH267">
        <v>0</v>
      </c>
      <c r="EI267" t="s">
        <v>3</v>
      </c>
      <c r="EJ267">
        <v>2</v>
      </c>
      <c r="EK267">
        <v>500002</v>
      </c>
      <c r="EL267" t="s">
        <v>58</v>
      </c>
      <c r="EM267" t="s">
        <v>59</v>
      </c>
      <c r="EO267" t="s">
        <v>3</v>
      </c>
      <c r="EQ267">
        <v>1024</v>
      </c>
      <c r="ER267">
        <v>31.53</v>
      </c>
      <c r="ES267">
        <v>31.53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1608007056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295"/>
        <v>0</v>
      </c>
      <c r="GM267">
        <f t="shared" si="296"/>
        <v>-2616.9899999999998</v>
      </c>
      <c r="GN267">
        <f t="shared" si="297"/>
        <v>0</v>
      </c>
      <c r="GO267">
        <f t="shared" si="298"/>
        <v>-2616.9899999999998</v>
      </c>
      <c r="GP267">
        <f t="shared" si="299"/>
        <v>0</v>
      </c>
      <c r="GR267">
        <v>0</v>
      </c>
      <c r="GS267">
        <v>3</v>
      </c>
      <c r="GT267">
        <v>0</v>
      </c>
      <c r="GU267" t="s">
        <v>3</v>
      </c>
      <c r="GV267">
        <f t="shared" si="300"/>
        <v>0</v>
      </c>
      <c r="GW267">
        <v>1</v>
      </c>
      <c r="GX267">
        <f t="shared" si="301"/>
        <v>0</v>
      </c>
      <c r="HA267">
        <v>0</v>
      </c>
      <c r="HB267">
        <v>0</v>
      </c>
      <c r="HC267">
        <f t="shared" si="30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/>
      <c r="D268" s="2"/>
      <c r="E268" s="2" t="s">
        <v>3</v>
      </c>
      <c r="F268" s="2" t="s">
        <v>464</v>
      </c>
      <c r="G268" s="2" t="s">
        <v>465</v>
      </c>
      <c r="H268" s="2" t="s">
        <v>41</v>
      </c>
      <c r="I268" s="2">
        <f>ROUND(10*1.03,7)</f>
        <v>10.3</v>
      </c>
      <c r="J268" s="2">
        <v>0</v>
      </c>
      <c r="K268" s="2">
        <f>ROUND(10*1.03,7)</f>
        <v>10.3</v>
      </c>
      <c r="L268" s="2"/>
      <c r="M268" s="2"/>
      <c r="N268" s="2"/>
      <c r="O268" s="2">
        <f t="shared" si="274"/>
        <v>9964.43</v>
      </c>
      <c r="P268" s="2">
        <f>ROUND(ROUND(CQ268*I268,2)/BC268,2)</f>
        <v>9964.43</v>
      </c>
      <c r="Q268" s="2">
        <f t="shared" si="275"/>
        <v>0</v>
      </c>
      <c r="R268" s="2">
        <f t="shared" si="276"/>
        <v>0</v>
      </c>
      <c r="S268" s="2">
        <f t="shared" si="277"/>
        <v>0</v>
      </c>
      <c r="T268" s="2">
        <f t="shared" si="278"/>
        <v>0</v>
      </c>
      <c r="U268" s="2">
        <f t="shared" si="279"/>
        <v>0</v>
      </c>
      <c r="V268" s="2">
        <f t="shared" si="280"/>
        <v>0</v>
      </c>
      <c r="W268" s="2">
        <f t="shared" si="281"/>
        <v>0</v>
      </c>
      <c r="X268" s="2">
        <f t="shared" si="282"/>
        <v>0</v>
      </c>
      <c r="Y268" s="2">
        <f t="shared" si="283"/>
        <v>0</v>
      </c>
      <c r="Z268" s="2"/>
      <c r="AA268" s="2">
        <v>-1</v>
      </c>
      <c r="AB268" s="2">
        <f t="shared" si="284"/>
        <v>967.42</v>
      </c>
      <c r="AC268" s="2">
        <f t="shared" si="285"/>
        <v>967.42</v>
      </c>
      <c r="AD268" s="2">
        <f t="shared" si="268"/>
        <v>0</v>
      </c>
      <c r="AE268" s="2">
        <f t="shared" si="269"/>
        <v>0</v>
      </c>
      <c r="AF268" s="2">
        <f t="shared" si="270"/>
        <v>0</v>
      </c>
      <c r="AG268" s="2">
        <f t="shared" si="286"/>
        <v>0</v>
      </c>
      <c r="AH268" s="2">
        <f t="shared" si="271"/>
        <v>0</v>
      </c>
      <c r="AI268" s="2">
        <f t="shared" si="272"/>
        <v>0</v>
      </c>
      <c r="AJ268" s="2">
        <f t="shared" si="287"/>
        <v>0</v>
      </c>
      <c r="AK268" s="2">
        <v>967.42000000000007</v>
      </c>
      <c r="AL268" s="2">
        <v>967.42000000000007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</v>
      </c>
      <c r="BK268" s="2"/>
      <c r="BL268" s="2"/>
      <c r="BM268" s="2">
        <v>1100</v>
      </c>
      <c r="BN268" s="2">
        <v>0</v>
      </c>
      <c r="BO268" s="2" t="s">
        <v>3</v>
      </c>
      <c r="BP268" s="2">
        <v>0</v>
      </c>
      <c r="BQ268" s="2">
        <v>8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88"/>
        <v>9964.43</v>
      </c>
      <c r="CQ268" s="2">
        <f>AC268</f>
        <v>967.42</v>
      </c>
      <c r="CR268" s="2">
        <f>(((ET268)-(EU268)*BS268)+AE268*BS268)</f>
        <v>0</v>
      </c>
      <c r="CS268" s="2">
        <f t="shared" si="289"/>
        <v>0</v>
      </c>
      <c r="CT268" s="2">
        <f t="shared" si="290"/>
        <v>0</v>
      </c>
      <c r="CU268" s="2">
        <f t="shared" si="291"/>
        <v>0</v>
      </c>
      <c r="CV268" s="2">
        <f t="shared" si="292"/>
        <v>0</v>
      </c>
      <c r="CW268" s="2">
        <f t="shared" si="293"/>
        <v>0</v>
      </c>
      <c r="CX268" s="2">
        <f t="shared" si="294"/>
        <v>0</v>
      </c>
      <c r="CY268" s="2">
        <f t="shared" ref="CY268:CY273" si="303">(((S268+R268)*AT268)/100)</f>
        <v>0</v>
      </c>
      <c r="CZ268" s="2">
        <f t="shared" ref="CZ268:CZ273" si="304">(((S268+R268)*AU268)/100)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1003</v>
      </c>
      <c r="DV268" s="2" t="s">
        <v>41</v>
      </c>
      <c r="DW268" s="2" t="s">
        <v>41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49994432</v>
      </c>
      <c r="EF268" s="2">
        <v>8</v>
      </c>
      <c r="EG268" s="2" t="s">
        <v>113</v>
      </c>
      <c r="EH268" s="2">
        <v>0</v>
      </c>
      <c r="EI268" s="2" t="s">
        <v>3</v>
      </c>
      <c r="EJ268" s="2">
        <v>1</v>
      </c>
      <c r="EK268" s="2">
        <v>1100</v>
      </c>
      <c r="EL268" s="2" t="s">
        <v>119</v>
      </c>
      <c r="EM268" s="2" t="s">
        <v>120</v>
      </c>
      <c r="EN268" s="2"/>
      <c r="EO268" s="2" t="s">
        <v>3</v>
      </c>
      <c r="EP268" s="2"/>
      <c r="EQ268" s="2">
        <v>132096</v>
      </c>
      <c r="ER268" s="2">
        <v>0</v>
      </c>
      <c r="ES268" s="2">
        <v>967.42000000000007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5</v>
      </c>
      <c r="FA268" s="2"/>
      <c r="FB268" s="2"/>
      <c r="FC268" s="2">
        <v>0</v>
      </c>
      <c r="FD268" s="2">
        <v>18</v>
      </c>
      <c r="FE268" s="2"/>
      <c r="FF268" s="2">
        <v>920.83</v>
      </c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466</v>
      </c>
      <c r="GB268" s="2"/>
      <c r="GC268" s="2"/>
      <c r="GD268" s="2">
        <v>1</v>
      </c>
      <c r="GE268" s="2"/>
      <c r="GF268" s="2">
        <v>-494446362</v>
      </c>
      <c r="GG268" s="2">
        <v>2</v>
      </c>
      <c r="GH268" s="2">
        <v>3</v>
      </c>
      <c r="GI268" s="2">
        <v>-2</v>
      </c>
      <c r="GJ268" s="2">
        <v>0</v>
      </c>
      <c r="GK268" s="2">
        <v>0</v>
      </c>
      <c r="GL268" s="2">
        <f t="shared" si="295"/>
        <v>0</v>
      </c>
      <c r="GM268" s="2">
        <f t="shared" si="296"/>
        <v>9964.43</v>
      </c>
      <c r="GN268" s="2">
        <f t="shared" si="297"/>
        <v>9964.43</v>
      </c>
      <c r="GO268" s="2">
        <f t="shared" si="298"/>
        <v>0</v>
      </c>
      <c r="GP268" s="2">
        <f t="shared" si="299"/>
        <v>0</v>
      </c>
      <c r="GQ268" s="2"/>
      <c r="GR268" s="2">
        <v>1</v>
      </c>
      <c r="GS268" s="2">
        <v>1</v>
      </c>
      <c r="GT268" s="2">
        <v>0</v>
      </c>
      <c r="GU268" s="2" t="s">
        <v>3</v>
      </c>
      <c r="GV268" s="2">
        <f t="shared" si="300"/>
        <v>0</v>
      </c>
      <c r="GW268" s="2">
        <v>1</v>
      </c>
      <c r="GX268" s="2">
        <f t="shared" si="301"/>
        <v>0</v>
      </c>
      <c r="GY268" s="2"/>
      <c r="GZ268" s="2"/>
      <c r="HA268" s="2">
        <v>0</v>
      </c>
      <c r="HB268" s="2">
        <v>0</v>
      </c>
      <c r="HC268" s="2">
        <f t="shared" si="302"/>
        <v>0</v>
      </c>
      <c r="HD268" s="2"/>
      <c r="HE268" s="2" t="s">
        <v>38</v>
      </c>
      <c r="HF268" s="2" t="s">
        <v>37</v>
      </c>
      <c r="HG268" s="2">
        <f>ROUND(AC268*I268,2)</f>
        <v>9964.43</v>
      </c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E269" t="s">
        <v>3</v>
      </c>
      <c r="F269" t="s">
        <v>464</v>
      </c>
      <c r="G269" t="s">
        <v>465</v>
      </c>
      <c r="H269" t="s">
        <v>41</v>
      </c>
      <c r="I269">
        <f>ROUND(10*1.03,7)</f>
        <v>10.3</v>
      </c>
      <c r="J269">
        <v>0</v>
      </c>
      <c r="K269">
        <f>ROUND(10*1.03,7)</f>
        <v>10.3</v>
      </c>
      <c r="O269">
        <f t="shared" si="274"/>
        <v>9964.43</v>
      </c>
      <c r="P269">
        <f t="shared" ref="P269:P275" si="305">ROUND(CQ269*I269,2)</f>
        <v>9964.43</v>
      </c>
      <c r="Q269">
        <f t="shared" si="275"/>
        <v>0</v>
      </c>
      <c r="R269">
        <f t="shared" si="276"/>
        <v>0</v>
      </c>
      <c r="S269">
        <f t="shared" si="277"/>
        <v>0</v>
      </c>
      <c r="T269">
        <f t="shared" si="278"/>
        <v>0</v>
      </c>
      <c r="U269">
        <f t="shared" si="279"/>
        <v>0</v>
      </c>
      <c r="V269">
        <f t="shared" si="280"/>
        <v>0</v>
      </c>
      <c r="W269">
        <f t="shared" si="281"/>
        <v>0</v>
      </c>
      <c r="X269">
        <f t="shared" si="282"/>
        <v>0</v>
      </c>
      <c r="Y269">
        <f t="shared" si="283"/>
        <v>0</v>
      </c>
      <c r="AA269">
        <v>-1</v>
      </c>
      <c r="AB269">
        <f t="shared" si="284"/>
        <v>967.42</v>
      </c>
      <c r="AC269">
        <f t="shared" si="285"/>
        <v>967.42</v>
      </c>
      <c r="AD269">
        <f t="shared" si="268"/>
        <v>0</v>
      </c>
      <c r="AE269">
        <f t="shared" si="269"/>
        <v>0</v>
      </c>
      <c r="AF269">
        <f t="shared" si="270"/>
        <v>0</v>
      </c>
      <c r="AG269">
        <f t="shared" si="286"/>
        <v>0</v>
      </c>
      <c r="AH269">
        <f t="shared" si="271"/>
        <v>0</v>
      </c>
      <c r="AI269">
        <f t="shared" si="272"/>
        <v>0</v>
      </c>
      <c r="AJ269">
        <f t="shared" si="287"/>
        <v>0</v>
      </c>
      <c r="AK269">
        <v>967.42000000000007</v>
      </c>
      <c r="AL269">
        <v>967.42000000000007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9.2200000000000006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1100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88"/>
        <v>9964.43</v>
      </c>
      <c r="CQ269">
        <f>AC269</f>
        <v>967.42</v>
      </c>
      <c r="CR269">
        <f>(((ET269)-(EU269)*BS269)+AE269*BS269)</f>
        <v>0</v>
      </c>
      <c r="CS269">
        <f t="shared" si="289"/>
        <v>0</v>
      </c>
      <c r="CT269">
        <f t="shared" si="290"/>
        <v>0</v>
      </c>
      <c r="CU269">
        <f t="shared" si="291"/>
        <v>0</v>
      </c>
      <c r="CV269">
        <f t="shared" si="292"/>
        <v>0</v>
      </c>
      <c r="CW269">
        <f t="shared" si="293"/>
        <v>0</v>
      </c>
      <c r="CX269">
        <f t="shared" si="294"/>
        <v>0</v>
      </c>
      <c r="CY269">
        <f t="shared" si="303"/>
        <v>0</v>
      </c>
      <c r="CZ269">
        <f t="shared" si="304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41</v>
      </c>
      <c r="DW269" t="s">
        <v>41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49994432</v>
      </c>
      <c r="EF269">
        <v>8</v>
      </c>
      <c r="EG269" t="s">
        <v>113</v>
      </c>
      <c r="EH269">
        <v>0</v>
      </c>
      <c r="EI269" t="s">
        <v>3</v>
      </c>
      <c r="EJ269">
        <v>1</v>
      </c>
      <c r="EK269">
        <v>1100</v>
      </c>
      <c r="EL269" t="s">
        <v>119</v>
      </c>
      <c r="EM269" t="s">
        <v>120</v>
      </c>
      <c r="EO269" t="s">
        <v>3</v>
      </c>
      <c r="EQ269">
        <v>132096</v>
      </c>
      <c r="ER269">
        <v>939.25</v>
      </c>
      <c r="ES269">
        <v>967.42000000000007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920.83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466</v>
      </c>
      <c r="GD269">
        <v>1</v>
      </c>
      <c r="GF269">
        <v>-494446362</v>
      </c>
      <c r="GG269">
        <v>2</v>
      </c>
      <c r="GH269">
        <v>3</v>
      </c>
      <c r="GI269">
        <v>5</v>
      </c>
      <c r="GJ269">
        <v>0</v>
      </c>
      <c r="GK269">
        <v>0</v>
      </c>
      <c r="GL269">
        <f t="shared" si="295"/>
        <v>0</v>
      </c>
      <c r="GM269">
        <f t="shared" si="296"/>
        <v>9964.43</v>
      </c>
      <c r="GN269">
        <f t="shared" si="297"/>
        <v>9964.43</v>
      </c>
      <c r="GO269">
        <f t="shared" si="298"/>
        <v>0</v>
      </c>
      <c r="GP269">
        <f t="shared" si="299"/>
        <v>0</v>
      </c>
      <c r="GR269">
        <v>1</v>
      </c>
      <c r="GS269">
        <v>1</v>
      </c>
      <c r="GT269">
        <v>0</v>
      </c>
      <c r="GU269" t="s">
        <v>3</v>
      </c>
      <c r="GV269">
        <f t="shared" si="300"/>
        <v>0</v>
      </c>
      <c r="GW269">
        <v>1</v>
      </c>
      <c r="GX269">
        <f t="shared" si="301"/>
        <v>0</v>
      </c>
      <c r="HA269">
        <v>0</v>
      </c>
      <c r="HB269">
        <v>0</v>
      </c>
      <c r="HC269">
        <f t="shared" si="302"/>
        <v>0</v>
      </c>
      <c r="HE269" t="s">
        <v>38</v>
      </c>
      <c r="HF269" t="s">
        <v>37</v>
      </c>
      <c r="HG269">
        <f>ROUND(AC269*I269,2)</f>
        <v>9964.43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ROW(SmtRes!A479)</f>
        <v>479</v>
      </c>
      <c r="D270" s="2">
        <f>ROW(EtalonRes!A479)</f>
        <v>479</v>
      </c>
      <c r="E270" s="2" t="s">
        <v>467</v>
      </c>
      <c r="F270" s="2" t="s">
        <v>127</v>
      </c>
      <c r="G270" s="2" t="s">
        <v>128</v>
      </c>
      <c r="H270" s="2" t="s">
        <v>103</v>
      </c>
      <c r="I270" s="2">
        <f>ROUND(24/2,7)</f>
        <v>12</v>
      </c>
      <c r="J270" s="2">
        <v>0</v>
      </c>
      <c r="K270" s="2">
        <f>ROUND(24/2,7)</f>
        <v>12</v>
      </c>
      <c r="L270" s="2"/>
      <c r="M270" s="2"/>
      <c r="N270" s="2"/>
      <c r="O270" s="2">
        <f t="shared" si="274"/>
        <v>1675.08</v>
      </c>
      <c r="P270" s="2">
        <f t="shared" si="305"/>
        <v>1601.52</v>
      </c>
      <c r="Q270" s="2">
        <f t="shared" si="275"/>
        <v>0</v>
      </c>
      <c r="R270" s="2">
        <f t="shared" si="276"/>
        <v>0</v>
      </c>
      <c r="S270" s="2">
        <f t="shared" si="277"/>
        <v>73.56</v>
      </c>
      <c r="T270" s="2">
        <f t="shared" si="278"/>
        <v>0</v>
      </c>
      <c r="U270" s="2">
        <f t="shared" si="279"/>
        <v>7.92</v>
      </c>
      <c r="V270" s="2">
        <f t="shared" si="280"/>
        <v>0</v>
      </c>
      <c r="W270" s="2">
        <f t="shared" si="281"/>
        <v>0</v>
      </c>
      <c r="X270" s="2">
        <f t="shared" si="282"/>
        <v>66.2</v>
      </c>
      <c r="Y270" s="2">
        <f t="shared" si="283"/>
        <v>33.840000000000003</v>
      </c>
      <c r="Z270" s="2"/>
      <c r="AA270" s="2">
        <v>64976624</v>
      </c>
      <c r="AB270" s="2">
        <f t="shared" si="284"/>
        <v>139.59</v>
      </c>
      <c r="AC270" s="2">
        <f t="shared" si="285"/>
        <v>133.46</v>
      </c>
      <c r="AD270" s="2">
        <f>ROUND(((((ET270*ROUND(1.2,7)))-((EU270*ROUND(1.2,7))))+AE270),2)</f>
        <v>0</v>
      </c>
      <c r="AE270" s="2">
        <f t="shared" ref="AE270:AF273" si="306">ROUND(((EU270*ROUND(1.2,7))),2)</f>
        <v>0</v>
      </c>
      <c r="AF270" s="2">
        <f t="shared" si="306"/>
        <v>6.13</v>
      </c>
      <c r="AG270" s="2">
        <f t="shared" si="286"/>
        <v>0</v>
      </c>
      <c r="AH270" s="2">
        <f t="shared" ref="AH270:AI273" si="307">((EW270*ROUND(1.2,7)))</f>
        <v>0.66</v>
      </c>
      <c r="AI270" s="2">
        <f t="shared" si="307"/>
        <v>0</v>
      </c>
      <c r="AJ270" s="2">
        <f t="shared" si="287"/>
        <v>0</v>
      </c>
      <c r="AK270" s="2">
        <v>138.57</v>
      </c>
      <c r="AL270" s="2">
        <v>133.46</v>
      </c>
      <c r="AM270" s="2">
        <v>0</v>
      </c>
      <c r="AN270" s="2">
        <v>0</v>
      </c>
      <c r="AO270" s="2">
        <v>5.1100000000000003</v>
      </c>
      <c r="AP270" s="2">
        <v>0</v>
      </c>
      <c r="AQ270" s="2">
        <v>0.55000000000000004</v>
      </c>
      <c r="AR270" s="2">
        <v>0</v>
      </c>
      <c r="AS270" s="2">
        <v>0</v>
      </c>
      <c r="AT270" s="2">
        <v>90</v>
      </c>
      <c r="AU270" s="2">
        <v>46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2</v>
      </c>
      <c r="BJ270" s="2" t="s">
        <v>129</v>
      </c>
      <c r="BK270" s="2"/>
      <c r="BL270" s="2"/>
      <c r="BM270" s="2">
        <v>110006</v>
      </c>
      <c r="BN270" s="2">
        <v>0</v>
      </c>
      <c r="BO270" s="2" t="s">
        <v>3</v>
      </c>
      <c r="BP270" s="2">
        <v>0</v>
      </c>
      <c r="BQ270" s="2">
        <v>3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90</v>
      </c>
      <c r="CA270" s="2">
        <v>46</v>
      </c>
      <c r="CB270" s="2" t="s">
        <v>3</v>
      </c>
      <c r="CC270" s="2"/>
      <c r="CD270" s="2"/>
      <c r="CE270" s="2">
        <v>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1400</v>
      </c>
      <c r="CO270" s="2">
        <v>0</v>
      </c>
      <c r="CP270" s="2">
        <f t="shared" si="288"/>
        <v>1675.08</v>
      </c>
      <c r="CQ270" s="2">
        <f t="shared" ref="CQ270:CQ275" si="308">AC270*BC270</f>
        <v>133.46</v>
      </c>
      <c r="CR270" s="2">
        <f>((((ET270*ROUND(1.2,7)))*BB270-((EU270*ROUND(1.2,7)))*BS270)+AE270*BS270)</f>
        <v>0</v>
      </c>
      <c r="CS270" s="2">
        <f t="shared" si="289"/>
        <v>0</v>
      </c>
      <c r="CT270" s="2">
        <f t="shared" si="290"/>
        <v>6.13</v>
      </c>
      <c r="CU270" s="2">
        <f t="shared" si="291"/>
        <v>0</v>
      </c>
      <c r="CV270" s="2">
        <f t="shared" si="292"/>
        <v>0.66</v>
      </c>
      <c r="CW270" s="2">
        <f t="shared" si="293"/>
        <v>0</v>
      </c>
      <c r="CX270" s="2">
        <f t="shared" si="294"/>
        <v>0</v>
      </c>
      <c r="CY270" s="2">
        <f t="shared" si="303"/>
        <v>66.204000000000008</v>
      </c>
      <c r="CZ270" s="2">
        <f t="shared" si="304"/>
        <v>33.837600000000002</v>
      </c>
      <c r="DA270" s="2"/>
      <c r="DB270" s="2">
        <v>59</v>
      </c>
      <c r="DC270" s="2" t="s">
        <v>3</v>
      </c>
      <c r="DD270" s="2" t="s">
        <v>3</v>
      </c>
      <c r="DE270" s="2" t="s">
        <v>30</v>
      </c>
      <c r="DF270" s="2" t="s">
        <v>30</v>
      </c>
      <c r="DG270" s="2" t="s">
        <v>30</v>
      </c>
      <c r="DH270" s="2" t="s">
        <v>3</v>
      </c>
      <c r="DI270" s="2" t="s">
        <v>30</v>
      </c>
      <c r="DJ270" s="2" t="s">
        <v>30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103</v>
      </c>
      <c r="DW270" s="2" t="s">
        <v>103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49994097</v>
      </c>
      <c r="EF270" s="2">
        <v>3</v>
      </c>
      <c r="EG270" s="2" t="s">
        <v>31</v>
      </c>
      <c r="EH270" s="2">
        <v>0</v>
      </c>
      <c r="EI270" s="2" t="s">
        <v>3</v>
      </c>
      <c r="EJ270" s="2">
        <v>2</v>
      </c>
      <c r="EK270" s="2">
        <v>110006</v>
      </c>
      <c r="EL270" s="2" t="s">
        <v>105</v>
      </c>
      <c r="EM270" s="2" t="s">
        <v>106</v>
      </c>
      <c r="EN270" s="2"/>
      <c r="EO270" s="2" t="s">
        <v>34</v>
      </c>
      <c r="EP270" s="2"/>
      <c r="EQ270" s="2">
        <v>131072</v>
      </c>
      <c r="ER270" s="2">
        <v>138.57</v>
      </c>
      <c r="ES270" s="2">
        <v>133.46</v>
      </c>
      <c r="ET270" s="2">
        <v>0</v>
      </c>
      <c r="EU270" s="2">
        <v>0</v>
      </c>
      <c r="EV270" s="2">
        <v>5.1100000000000003</v>
      </c>
      <c r="EW270" s="2">
        <v>0.55000000000000004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90</v>
      </c>
      <c r="FY270" s="2">
        <v>46</v>
      </c>
      <c r="FZ270" s="2"/>
      <c r="GA270" s="2" t="s">
        <v>3</v>
      </c>
      <c r="GB270" s="2"/>
      <c r="GC270" s="2"/>
      <c r="GD270" s="2">
        <v>1</v>
      </c>
      <c r="GE270" s="2"/>
      <c r="GF270" s="2">
        <v>1754843613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295"/>
        <v>0</v>
      </c>
      <c r="GM270" s="2">
        <f t="shared" si="296"/>
        <v>1775.12</v>
      </c>
      <c r="GN270" s="2">
        <f t="shared" si="297"/>
        <v>0</v>
      </c>
      <c r="GO270" s="2">
        <f t="shared" si="298"/>
        <v>1775.12</v>
      </c>
      <c r="GP270" s="2">
        <f t="shared" si="299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300"/>
        <v>0</v>
      </c>
      <c r="GW270" s="2">
        <v>1</v>
      </c>
      <c r="GX270" s="2">
        <f t="shared" si="301"/>
        <v>0</v>
      </c>
      <c r="GY270" s="2"/>
      <c r="GZ270" s="2"/>
      <c r="HA270" s="2">
        <v>0</v>
      </c>
      <c r="HB270" s="2">
        <v>0</v>
      </c>
      <c r="HC270" s="2">
        <f t="shared" si="302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107</v>
      </c>
      <c r="HO270" s="2" t="s">
        <v>108</v>
      </c>
      <c r="HP270" s="2" t="s">
        <v>105</v>
      </c>
      <c r="HQ270" s="2" t="s">
        <v>105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ROW(SmtRes!A482)</f>
        <v>482</v>
      </c>
      <c r="D271">
        <f>ROW(EtalonRes!A482)</f>
        <v>482</v>
      </c>
      <c r="E271" t="s">
        <v>467</v>
      </c>
      <c r="F271" t="s">
        <v>127</v>
      </c>
      <c r="G271" t="s">
        <v>128</v>
      </c>
      <c r="H271" t="s">
        <v>103</v>
      </c>
      <c r="I271">
        <f>ROUND(24/2,7)</f>
        <v>12</v>
      </c>
      <c r="J271">
        <v>0</v>
      </c>
      <c r="K271">
        <f>ROUND(24/2,7)</f>
        <v>12</v>
      </c>
      <c r="O271">
        <f t="shared" si="274"/>
        <v>8486.91</v>
      </c>
      <c r="P271">
        <f t="shared" si="305"/>
        <v>4740.5</v>
      </c>
      <c r="Q271">
        <f t="shared" si="275"/>
        <v>0</v>
      </c>
      <c r="R271">
        <f t="shared" si="276"/>
        <v>0</v>
      </c>
      <c r="S271">
        <f t="shared" si="277"/>
        <v>3746.41</v>
      </c>
      <c r="T271">
        <f t="shared" si="278"/>
        <v>0</v>
      </c>
      <c r="U271">
        <f t="shared" si="279"/>
        <v>7.92</v>
      </c>
      <c r="V271">
        <f t="shared" si="280"/>
        <v>0</v>
      </c>
      <c r="W271">
        <f t="shared" si="281"/>
        <v>0</v>
      </c>
      <c r="X271">
        <f t="shared" si="282"/>
        <v>3371.77</v>
      </c>
      <c r="Y271">
        <f t="shared" si="283"/>
        <v>1723.35</v>
      </c>
      <c r="AA271">
        <v>64976622</v>
      </c>
      <c r="AB271">
        <f t="shared" si="284"/>
        <v>139.59</v>
      </c>
      <c r="AC271">
        <f t="shared" si="285"/>
        <v>133.46</v>
      </c>
      <c r="AD271">
        <f>ROUND(((((ET271*ROUND(1.2,7)))-((EU271*ROUND(1.2,7))))+AE271),2)</f>
        <v>0</v>
      </c>
      <c r="AE271">
        <f t="shared" si="306"/>
        <v>0</v>
      </c>
      <c r="AF271">
        <f t="shared" si="306"/>
        <v>6.13</v>
      </c>
      <c r="AG271">
        <f t="shared" si="286"/>
        <v>0</v>
      </c>
      <c r="AH271">
        <f t="shared" si="307"/>
        <v>0.66</v>
      </c>
      <c r="AI271">
        <f t="shared" si="307"/>
        <v>0</v>
      </c>
      <c r="AJ271">
        <f t="shared" si="287"/>
        <v>0</v>
      </c>
      <c r="AK271">
        <v>138.57</v>
      </c>
      <c r="AL271">
        <v>133.46</v>
      </c>
      <c r="AM271">
        <v>0</v>
      </c>
      <c r="AN271">
        <v>0</v>
      </c>
      <c r="AO271">
        <v>5.1100000000000003</v>
      </c>
      <c r="AP271">
        <v>0</v>
      </c>
      <c r="AQ271">
        <v>0.55000000000000004</v>
      </c>
      <c r="AR271">
        <v>0</v>
      </c>
      <c r="AS271">
        <v>0</v>
      </c>
      <c r="AT271">
        <v>90</v>
      </c>
      <c r="AU271">
        <v>46</v>
      </c>
      <c r="AV271">
        <v>1</v>
      </c>
      <c r="AW271">
        <v>1</v>
      </c>
      <c r="AZ271">
        <v>1</v>
      </c>
      <c r="BA271">
        <v>50.93</v>
      </c>
      <c r="BB271">
        <v>1</v>
      </c>
      <c r="BC271">
        <v>2.96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2</v>
      </c>
      <c r="BJ271" t="s">
        <v>129</v>
      </c>
      <c r="BM271">
        <v>110006</v>
      </c>
      <c r="BN271">
        <v>0</v>
      </c>
      <c r="BO271" t="s">
        <v>127</v>
      </c>
      <c r="BP271">
        <v>1</v>
      </c>
      <c r="BQ271">
        <v>3</v>
      </c>
      <c r="BR271">
        <v>0</v>
      </c>
      <c r="BS271">
        <v>50.93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90</v>
      </c>
      <c r="CA271">
        <v>46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1400</v>
      </c>
      <c r="CO271">
        <v>0</v>
      </c>
      <c r="CP271">
        <f t="shared" si="288"/>
        <v>8486.91</v>
      </c>
      <c r="CQ271">
        <f t="shared" si="308"/>
        <v>395.04160000000002</v>
      </c>
      <c r="CR271">
        <f>((((ET271*ROUND(1.2,7)))*BB271-((EU271*ROUND(1.2,7)))*BS271)+AE271*BS271)</f>
        <v>0</v>
      </c>
      <c r="CS271">
        <f t="shared" si="289"/>
        <v>0</v>
      </c>
      <c r="CT271">
        <f t="shared" si="290"/>
        <v>312.20089999999999</v>
      </c>
      <c r="CU271">
        <f t="shared" si="291"/>
        <v>0</v>
      </c>
      <c r="CV271">
        <f t="shared" si="292"/>
        <v>0.66</v>
      </c>
      <c r="CW271">
        <f t="shared" si="293"/>
        <v>0</v>
      </c>
      <c r="CX271">
        <f t="shared" si="294"/>
        <v>0</v>
      </c>
      <c r="CY271">
        <f t="shared" si="303"/>
        <v>3371.7689999999998</v>
      </c>
      <c r="CZ271">
        <f t="shared" si="304"/>
        <v>1723.3485999999998</v>
      </c>
      <c r="DB271">
        <v>60</v>
      </c>
      <c r="DC271" t="s">
        <v>3</v>
      </c>
      <c r="DD271" t="s">
        <v>3</v>
      </c>
      <c r="DE271" t="s">
        <v>30</v>
      </c>
      <c r="DF271" t="s">
        <v>30</v>
      </c>
      <c r="DG271" t="s">
        <v>30</v>
      </c>
      <c r="DH271" t="s">
        <v>3</v>
      </c>
      <c r="DI271" t="s">
        <v>30</v>
      </c>
      <c r="DJ271" t="s">
        <v>30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103</v>
      </c>
      <c r="DW271" t="s">
        <v>103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49994097</v>
      </c>
      <c r="EF271">
        <v>3</v>
      </c>
      <c r="EG271" t="s">
        <v>31</v>
      </c>
      <c r="EH271">
        <v>0</v>
      </c>
      <c r="EI271" t="s">
        <v>3</v>
      </c>
      <c r="EJ271">
        <v>2</v>
      </c>
      <c r="EK271">
        <v>110006</v>
      </c>
      <c r="EL271" t="s">
        <v>105</v>
      </c>
      <c r="EM271" t="s">
        <v>106</v>
      </c>
      <c r="EO271" t="s">
        <v>34</v>
      </c>
      <c r="EQ271">
        <v>131072</v>
      </c>
      <c r="ER271">
        <v>138.57</v>
      </c>
      <c r="ES271">
        <v>133.46</v>
      </c>
      <c r="ET271">
        <v>0</v>
      </c>
      <c r="EU271">
        <v>0</v>
      </c>
      <c r="EV271">
        <v>5.1100000000000003</v>
      </c>
      <c r="EW271">
        <v>0.55000000000000004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90</v>
      </c>
      <c r="FY271">
        <v>46</v>
      </c>
      <c r="GA271" t="s">
        <v>3</v>
      </c>
      <c r="GD271">
        <v>1</v>
      </c>
      <c r="GF271">
        <v>1754843613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295"/>
        <v>0</v>
      </c>
      <c r="GM271">
        <f t="shared" si="296"/>
        <v>13582.03</v>
      </c>
      <c r="GN271">
        <f t="shared" si="297"/>
        <v>0</v>
      </c>
      <c r="GO271">
        <f t="shared" si="298"/>
        <v>13582.03</v>
      </c>
      <c r="GP271">
        <f t="shared" si="299"/>
        <v>0</v>
      </c>
      <c r="GR271">
        <v>0</v>
      </c>
      <c r="GS271">
        <v>3</v>
      </c>
      <c r="GT271">
        <v>0</v>
      </c>
      <c r="GU271" t="s">
        <v>3</v>
      </c>
      <c r="GV271">
        <f t="shared" si="300"/>
        <v>0</v>
      </c>
      <c r="GW271">
        <v>1</v>
      </c>
      <c r="GX271">
        <f t="shared" si="301"/>
        <v>0</v>
      </c>
      <c r="HA271">
        <v>0</v>
      </c>
      <c r="HB271">
        <v>0</v>
      </c>
      <c r="HC271">
        <f t="shared" si="302"/>
        <v>0</v>
      </c>
      <c r="HE271" t="s">
        <v>3</v>
      </c>
      <c r="HF271" t="s">
        <v>3</v>
      </c>
      <c r="HM271" t="s">
        <v>3</v>
      </c>
      <c r="HN271" t="s">
        <v>107</v>
      </c>
      <c r="HO271" t="s">
        <v>108</v>
      </c>
      <c r="HP271" t="s">
        <v>105</v>
      </c>
      <c r="HQ271" t="s">
        <v>105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ROW(SmtRes!A485)</f>
        <v>485</v>
      </c>
      <c r="D272" s="2">
        <f>ROW(EtalonRes!A485)</f>
        <v>485</v>
      </c>
      <c r="E272" s="2" t="s">
        <v>3</v>
      </c>
      <c r="F272" s="2" t="s">
        <v>127</v>
      </c>
      <c r="G272" s="2" t="s">
        <v>128</v>
      </c>
      <c r="H272" s="2" t="s">
        <v>103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274"/>
        <v>3350.16</v>
      </c>
      <c r="P272" s="2">
        <f t="shared" si="305"/>
        <v>3203.04</v>
      </c>
      <c r="Q272" s="2">
        <f t="shared" si="275"/>
        <v>0</v>
      </c>
      <c r="R272" s="2">
        <f t="shared" si="276"/>
        <v>0</v>
      </c>
      <c r="S272" s="2">
        <f t="shared" si="277"/>
        <v>147.12</v>
      </c>
      <c r="T272" s="2">
        <f t="shared" si="278"/>
        <v>0</v>
      </c>
      <c r="U272" s="2">
        <f t="shared" si="279"/>
        <v>15.84</v>
      </c>
      <c r="V272" s="2">
        <f t="shared" si="280"/>
        <v>0</v>
      </c>
      <c r="W272" s="2">
        <f t="shared" si="281"/>
        <v>0</v>
      </c>
      <c r="X272" s="2">
        <f t="shared" si="282"/>
        <v>132.41</v>
      </c>
      <c r="Y272" s="2">
        <f t="shared" si="283"/>
        <v>67.680000000000007</v>
      </c>
      <c r="Z272" s="2"/>
      <c r="AA272" s="2">
        <v>-1</v>
      </c>
      <c r="AB272" s="2">
        <f t="shared" si="284"/>
        <v>139.59</v>
      </c>
      <c r="AC272" s="2">
        <f t="shared" si="285"/>
        <v>133.46</v>
      </c>
      <c r="AD272" s="2">
        <f>ROUND(((((ET272*ROUND(1.2,7)))-((EU272*ROUND(1.2,7))))+AE272),2)</f>
        <v>0</v>
      </c>
      <c r="AE272" s="2">
        <f t="shared" si="306"/>
        <v>0</v>
      </c>
      <c r="AF272" s="2">
        <f t="shared" si="306"/>
        <v>6.13</v>
      </c>
      <c r="AG272" s="2">
        <f t="shared" si="286"/>
        <v>0</v>
      </c>
      <c r="AH272" s="2">
        <f t="shared" si="307"/>
        <v>0.66</v>
      </c>
      <c r="AI272" s="2">
        <f t="shared" si="307"/>
        <v>0</v>
      </c>
      <c r="AJ272" s="2">
        <f t="shared" si="287"/>
        <v>0</v>
      </c>
      <c r="AK272" s="2">
        <v>138.57</v>
      </c>
      <c r="AL272" s="2">
        <v>133.46</v>
      </c>
      <c r="AM272" s="2">
        <v>0</v>
      </c>
      <c r="AN272" s="2">
        <v>0</v>
      </c>
      <c r="AO272" s="2">
        <v>5.1100000000000003</v>
      </c>
      <c r="AP272" s="2">
        <v>0</v>
      </c>
      <c r="AQ272" s="2">
        <v>0.55000000000000004</v>
      </c>
      <c r="AR272" s="2">
        <v>0</v>
      </c>
      <c r="AS272" s="2">
        <v>0</v>
      </c>
      <c r="AT272" s="2">
        <v>90</v>
      </c>
      <c r="AU272" s="2">
        <v>46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2</v>
      </c>
      <c r="BJ272" s="2" t="s">
        <v>129</v>
      </c>
      <c r="BK272" s="2"/>
      <c r="BL272" s="2"/>
      <c r="BM272" s="2">
        <v>110006</v>
      </c>
      <c r="BN272" s="2">
        <v>0</v>
      </c>
      <c r="BO272" s="2" t="s">
        <v>3</v>
      </c>
      <c r="BP272" s="2">
        <v>0</v>
      </c>
      <c r="BQ272" s="2">
        <v>3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90</v>
      </c>
      <c r="CA272" s="2">
        <v>46</v>
      </c>
      <c r="CB272" s="2" t="s">
        <v>3</v>
      </c>
      <c r="CC272" s="2"/>
      <c r="CD272" s="2"/>
      <c r="CE272" s="2">
        <v>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1398</v>
      </c>
      <c r="CO272" s="2">
        <v>0</v>
      </c>
      <c r="CP272" s="2">
        <f t="shared" si="288"/>
        <v>3350.16</v>
      </c>
      <c r="CQ272" s="2">
        <f t="shared" si="308"/>
        <v>133.46</v>
      </c>
      <c r="CR272" s="2">
        <f>((((ET272*ROUND(1.2,7)))*BB272-((EU272*ROUND(1.2,7)))*BS272)+AE272*BS272)</f>
        <v>0</v>
      </c>
      <c r="CS272" s="2">
        <f t="shared" si="289"/>
        <v>0</v>
      </c>
      <c r="CT272" s="2">
        <f t="shared" si="290"/>
        <v>6.13</v>
      </c>
      <c r="CU272" s="2">
        <f t="shared" si="291"/>
        <v>0</v>
      </c>
      <c r="CV272" s="2">
        <f t="shared" si="292"/>
        <v>0.66</v>
      </c>
      <c r="CW272" s="2">
        <f t="shared" si="293"/>
        <v>0</v>
      </c>
      <c r="CX272" s="2">
        <f t="shared" si="294"/>
        <v>0</v>
      </c>
      <c r="CY272" s="2">
        <f t="shared" si="303"/>
        <v>132.40800000000002</v>
      </c>
      <c r="CZ272" s="2">
        <f t="shared" si="304"/>
        <v>67.675200000000004</v>
      </c>
      <c r="DA272" s="2"/>
      <c r="DB272" s="2"/>
      <c r="DC272" s="2" t="s">
        <v>3</v>
      </c>
      <c r="DD272" s="2" t="s">
        <v>3</v>
      </c>
      <c r="DE272" s="2" t="s">
        <v>21</v>
      </c>
      <c r="DF272" s="2" t="s">
        <v>21</v>
      </c>
      <c r="DG272" s="2" t="s">
        <v>21</v>
      </c>
      <c r="DH272" s="2" t="s">
        <v>3</v>
      </c>
      <c r="DI272" s="2" t="s">
        <v>21</v>
      </c>
      <c r="DJ272" s="2" t="s">
        <v>21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103</v>
      </c>
      <c r="DW272" s="2" t="s">
        <v>103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49994097</v>
      </c>
      <c r="EF272" s="2">
        <v>3</v>
      </c>
      <c r="EG272" s="2" t="s">
        <v>31</v>
      </c>
      <c r="EH272" s="2">
        <v>0</v>
      </c>
      <c r="EI272" s="2" t="s">
        <v>3</v>
      </c>
      <c r="EJ272" s="2">
        <v>2</v>
      </c>
      <c r="EK272" s="2">
        <v>110006</v>
      </c>
      <c r="EL272" s="2" t="s">
        <v>105</v>
      </c>
      <c r="EM272" s="2" t="s">
        <v>106</v>
      </c>
      <c r="EN272" s="2"/>
      <c r="EO272" s="2" t="s">
        <v>22</v>
      </c>
      <c r="EP272" s="2"/>
      <c r="EQ272" s="2">
        <v>132096</v>
      </c>
      <c r="ER272" s="2">
        <v>138.57</v>
      </c>
      <c r="ES272" s="2">
        <v>133.46</v>
      </c>
      <c r="ET272" s="2">
        <v>0</v>
      </c>
      <c r="EU272" s="2">
        <v>0</v>
      </c>
      <c r="EV272" s="2">
        <v>5.1100000000000003</v>
      </c>
      <c r="EW272" s="2">
        <v>0.55000000000000004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90</v>
      </c>
      <c r="FY272" s="2">
        <v>46</v>
      </c>
      <c r="FZ272" s="2"/>
      <c r="GA272" s="2" t="s">
        <v>3</v>
      </c>
      <c r="GB272" s="2"/>
      <c r="GC272" s="2"/>
      <c r="GD272" s="2">
        <v>1</v>
      </c>
      <c r="GE272" s="2"/>
      <c r="GF272" s="2">
        <v>1754843613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 t="shared" si="295"/>
        <v>0</v>
      </c>
      <c r="GM272" s="2">
        <f t="shared" si="296"/>
        <v>3550.25</v>
      </c>
      <c r="GN272" s="2">
        <f t="shared" si="297"/>
        <v>0</v>
      </c>
      <c r="GO272" s="2">
        <f t="shared" si="298"/>
        <v>3550.25</v>
      </c>
      <c r="GP272" s="2">
        <f t="shared" si="299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300"/>
        <v>0</v>
      </c>
      <c r="GW272" s="2">
        <v>1</v>
      </c>
      <c r="GX272" s="2">
        <f t="shared" si="301"/>
        <v>0</v>
      </c>
      <c r="GY272" s="2"/>
      <c r="GZ272" s="2"/>
      <c r="HA272" s="2">
        <v>0</v>
      </c>
      <c r="HB272" s="2">
        <v>0</v>
      </c>
      <c r="HC272" s="2">
        <f t="shared" si="302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107</v>
      </c>
      <c r="HO272" s="2" t="s">
        <v>108</v>
      </c>
      <c r="HP272" s="2" t="s">
        <v>105</v>
      </c>
      <c r="HQ272" s="2" t="s">
        <v>105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ROW(SmtRes!A488)</f>
        <v>488</v>
      </c>
      <c r="D273">
        <f>ROW(EtalonRes!A488)</f>
        <v>488</v>
      </c>
      <c r="E273" t="s">
        <v>3</v>
      </c>
      <c r="F273" t="s">
        <v>127</v>
      </c>
      <c r="G273" t="s">
        <v>128</v>
      </c>
      <c r="H273" t="s">
        <v>103</v>
      </c>
      <c r="I273">
        <v>24</v>
      </c>
      <c r="J273">
        <v>0</v>
      </c>
      <c r="K273">
        <v>24</v>
      </c>
      <c r="O273">
        <f t="shared" si="274"/>
        <v>16973.82</v>
      </c>
      <c r="P273">
        <f t="shared" si="305"/>
        <v>9481</v>
      </c>
      <c r="Q273">
        <f t="shared" si="275"/>
        <v>0</v>
      </c>
      <c r="R273">
        <f t="shared" si="276"/>
        <v>0</v>
      </c>
      <c r="S273">
        <f t="shared" si="277"/>
        <v>7492.82</v>
      </c>
      <c r="T273">
        <f t="shared" si="278"/>
        <v>0</v>
      </c>
      <c r="U273">
        <f t="shared" si="279"/>
        <v>15.84</v>
      </c>
      <c r="V273">
        <f t="shared" si="280"/>
        <v>0</v>
      </c>
      <c r="W273">
        <f t="shared" si="281"/>
        <v>0</v>
      </c>
      <c r="X273">
        <f t="shared" si="282"/>
        <v>6743.54</v>
      </c>
      <c r="Y273">
        <f t="shared" si="283"/>
        <v>3446.7</v>
      </c>
      <c r="AA273">
        <v>-1</v>
      </c>
      <c r="AB273">
        <f t="shared" si="284"/>
        <v>139.59</v>
      </c>
      <c r="AC273">
        <f t="shared" si="285"/>
        <v>133.46</v>
      </c>
      <c r="AD273">
        <f>ROUND(((((ET273*ROUND(1.2,7)))-((EU273*ROUND(1.2,7))))+AE273),2)</f>
        <v>0</v>
      </c>
      <c r="AE273">
        <f t="shared" si="306"/>
        <v>0</v>
      </c>
      <c r="AF273">
        <f t="shared" si="306"/>
        <v>6.13</v>
      </c>
      <c r="AG273">
        <f t="shared" si="286"/>
        <v>0</v>
      </c>
      <c r="AH273">
        <f t="shared" si="307"/>
        <v>0.66</v>
      </c>
      <c r="AI273">
        <f t="shared" si="307"/>
        <v>0</v>
      </c>
      <c r="AJ273">
        <f t="shared" si="287"/>
        <v>0</v>
      </c>
      <c r="AK273">
        <v>138.57</v>
      </c>
      <c r="AL273">
        <v>133.46</v>
      </c>
      <c r="AM273">
        <v>0</v>
      </c>
      <c r="AN273">
        <v>0</v>
      </c>
      <c r="AO273">
        <v>5.1100000000000003</v>
      </c>
      <c r="AP273">
        <v>0</v>
      </c>
      <c r="AQ273">
        <v>0.55000000000000004</v>
      </c>
      <c r="AR273">
        <v>0</v>
      </c>
      <c r="AS273">
        <v>0</v>
      </c>
      <c r="AT273">
        <v>90</v>
      </c>
      <c r="AU273">
        <v>46</v>
      </c>
      <c r="AV273">
        <v>1</v>
      </c>
      <c r="AW273">
        <v>1</v>
      </c>
      <c r="AZ273">
        <v>1</v>
      </c>
      <c r="BA273">
        <v>50.93</v>
      </c>
      <c r="BB273">
        <v>1</v>
      </c>
      <c r="BC273">
        <v>2.96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2</v>
      </c>
      <c r="BJ273" t="s">
        <v>129</v>
      </c>
      <c r="BM273">
        <v>110006</v>
      </c>
      <c r="BN273">
        <v>0</v>
      </c>
      <c r="BO273" t="s">
        <v>127</v>
      </c>
      <c r="BP273">
        <v>1</v>
      </c>
      <c r="BQ273">
        <v>3</v>
      </c>
      <c r="BR273">
        <v>0</v>
      </c>
      <c r="BS273">
        <v>50.93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90</v>
      </c>
      <c r="CA273">
        <v>46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1398</v>
      </c>
      <c r="CO273">
        <v>0</v>
      </c>
      <c r="CP273">
        <f t="shared" si="288"/>
        <v>16973.82</v>
      </c>
      <c r="CQ273">
        <f t="shared" si="308"/>
        <v>395.04160000000002</v>
      </c>
      <c r="CR273">
        <f>((((ET273*ROUND(1.2,7)))*BB273-((EU273*ROUND(1.2,7)))*BS273)+AE273*BS273)</f>
        <v>0</v>
      </c>
      <c r="CS273">
        <f t="shared" si="289"/>
        <v>0</v>
      </c>
      <c r="CT273">
        <f t="shared" si="290"/>
        <v>312.20089999999999</v>
      </c>
      <c r="CU273">
        <f t="shared" si="291"/>
        <v>0</v>
      </c>
      <c r="CV273">
        <f t="shared" si="292"/>
        <v>0.66</v>
      </c>
      <c r="CW273">
        <f t="shared" si="293"/>
        <v>0</v>
      </c>
      <c r="CX273">
        <f t="shared" si="294"/>
        <v>0</v>
      </c>
      <c r="CY273">
        <f t="shared" si="303"/>
        <v>6743.5379999999996</v>
      </c>
      <c r="CZ273">
        <f t="shared" si="304"/>
        <v>3446.6971999999996</v>
      </c>
      <c r="DC273" t="s">
        <v>3</v>
      </c>
      <c r="DD273" t="s">
        <v>3</v>
      </c>
      <c r="DE273" t="s">
        <v>21</v>
      </c>
      <c r="DF273" t="s">
        <v>21</v>
      </c>
      <c r="DG273" t="s">
        <v>21</v>
      </c>
      <c r="DH273" t="s">
        <v>3</v>
      </c>
      <c r="DI273" t="s">
        <v>21</v>
      </c>
      <c r="DJ273" t="s">
        <v>21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103</v>
      </c>
      <c r="DW273" t="s">
        <v>103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49994097</v>
      </c>
      <c r="EF273">
        <v>3</v>
      </c>
      <c r="EG273" t="s">
        <v>31</v>
      </c>
      <c r="EH273">
        <v>0</v>
      </c>
      <c r="EI273" t="s">
        <v>3</v>
      </c>
      <c r="EJ273">
        <v>2</v>
      </c>
      <c r="EK273">
        <v>110006</v>
      </c>
      <c r="EL273" t="s">
        <v>105</v>
      </c>
      <c r="EM273" t="s">
        <v>106</v>
      </c>
      <c r="EO273" t="s">
        <v>22</v>
      </c>
      <c r="EQ273">
        <v>132096</v>
      </c>
      <c r="ER273">
        <v>138.57</v>
      </c>
      <c r="ES273">
        <v>133.46</v>
      </c>
      <c r="ET273">
        <v>0</v>
      </c>
      <c r="EU273">
        <v>0</v>
      </c>
      <c r="EV273">
        <v>5.1100000000000003</v>
      </c>
      <c r="EW273">
        <v>0.55000000000000004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90</v>
      </c>
      <c r="FY273">
        <v>46</v>
      </c>
      <c r="GA273" t="s">
        <v>3</v>
      </c>
      <c r="GD273">
        <v>1</v>
      </c>
      <c r="GF273">
        <v>1754843613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295"/>
        <v>0</v>
      </c>
      <c r="GM273">
        <f t="shared" si="296"/>
        <v>27164.06</v>
      </c>
      <c r="GN273">
        <f t="shared" si="297"/>
        <v>0</v>
      </c>
      <c r="GO273">
        <f t="shared" si="298"/>
        <v>27164.06</v>
      </c>
      <c r="GP273">
        <f t="shared" si="299"/>
        <v>0</v>
      </c>
      <c r="GR273">
        <v>0</v>
      </c>
      <c r="GS273">
        <v>3</v>
      </c>
      <c r="GT273">
        <v>0</v>
      </c>
      <c r="GU273" t="s">
        <v>3</v>
      </c>
      <c r="GV273">
        <f t="shared" si="300"/>
        <v>0</v>
      </c>
      <c r="GW273">
        <v>1</v>
      </c>
      <c r="GX273">
        <f t="shared" si="301"/>
        <v>0</v>
      </c>
      <c r="HA273">
        <v>0</v>
      </c>
      <c r="HB273">
        <v>0</v>
      </c>
      <c r="HC273">
        <f t="shared" si="302"/>
        <v>0</v>
      </c>
      <c r="HE273" t="s">
        <v>3</v>
      </c>
      <c r="HF273" t="s">
        <v>3</v>
      </c>
      <c r="HM273" t="s">
        <v>3</v>
      </c>
      <c r="HN273" t="s">
        <v>107</v>
      </c>
      <c r="HO273" t="s">
        <v>108</v>
      </c>
      <c r="HP273" t="s">
        <v>105</v>
      </c>
      <c r="HQ273" t="s">
        <v>105</v>
      </c>
      <c r="HS273">
        <v>0</v>
      </c>
      <c r="IK273">
        <v>0</v>
      </c>
    </row>
    <row r="274" spans="1:255" x14ac:dyDescent="0.2">
      <c r="A274" s="2">
        <v>18</v>
      </c>
      <c r="B274" s="2">
        <v>1</v>
      </c>
      <c r="C274" s="2">
        <v>484</v>
      </c>
      <c r="D274" s="2"/>
      <c r="E274" s="2" t="s">
        <v>3</v>
      </c>
      <c r="F274" s="2" t="s">
        <v>110</v>
      </c>
      <c r="G274" s="2" t="s">
        <v>111</v>
      </c>
      <c r="H274" s="2" t="s">
        <v>49</v>
      </c>
      <c r="I274" s="2">
        <f>I272*J274</f>
        <v>-48</v>
      </c>
      <c r="J274" s="2">
        <v>-2</v>
      </c>
      <c r="K274" s="2">
        <v>-2</v>
      </c>
      <c r="L274" s="2"/>
      <c r="M274" s="2"/>
      <c r="N274" s="2"/>
      <c r="O274" s="2">
        <f t="shared" si="274"/>
        <v>-3200.64</v>
      </c>
      <c r="P274" s="2">
        <f t="shared" si="305"/>
        <v>-3200.64</v>
      </c>
      <c r="Q274" s="2">
        <f t="shared" si="275"/>
        <v>0</v>
      </c>
      <c r="R274" s="2">
        <f t="shared" si="276"/>
        <v>0</v>
      </c>
      <c r="S274" s="2">
        <f t="shared" si="277"/>
        <v>0</v>
      </c>
      <c r="T274" s="2">
        <f t="shared" si="278"/>
        <v>0</v>
      </c>
      <c r="U274" s="2">
        <f t="shared" si="279"/>
        <v>0</v>
      </c>
      <c r="V274" s="2">
        <f t="shared" si="280"/>
        <v>0</v>
      </c>
      <c r="W274" s="2">
        <f t="shared" si="281"/>
        <v>0</v>
      </c>
      <c r="X274" s="2">
        <f t="shared" si="282"/>
        <v>0</v>
      </c>
      <c r="Y274" s="2">
        <f t="shared" si="283"/>
        <v>0</v>
      </c>
      <c r="Z274" s="2"/>
      <c r="AA274" s="2">
        <v>-1</v>
      </c>
      <c r="AB274" s="2">
        <f t="shared" si="284"/>
        <v>66.680000000000007</v>
      </c>
      <c r="AC274" s="2">
        <f t="shared" si="285"/>
        <v>66.680000000000007</v>
      </c>
      <c r="AD274" s="2">
        <f>ROUND((((ET274)-(EU274))+AE274),2)</f>
        <v>0</v>
      </c>
      <c r="AE274" s="2">
        <f t="shared" ref="AE274:AF277" si="309">ROUND((EU274),2)</f>
        <v>0</v>
      </c>
      <c r="AF274" s="2">
        <f t="shared" si="309"/>
        <v>0</v>
      </c>
      <c r="AG274" s="2">
        <f t="shared" si="286"/>
        <v>0</v>
      </c>
      <c r="AH274" s="2">
        <f t="shared" ref="AH274:AI277" si="310">(EW274)</f>
        <v>0</v>
      </c>
      <c r="AI274" s="2">
        <f t="shared" si="310"/>
        <v>0</v>
      </c>
      <c r="AJ274" s="2">
        <f t="shared" si="287"/>
        <v>0</v>
      </c>
      <c r="AK274" s="2">
        <v>66.680000000000007</v>
      </c>
      <c r="AL274" s="2">
        <v>66.680000000000007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112</v>
      </c>
      <c r="BK274" s="2"/>
      <c r="BL274" s="2"/>
      <c r="BM274" s="2">
        <v>500001</v>
      </c>
      <c r="BN274" s="2">
        <v>0</v>
      </c>
      <c r="BO274" s="2" t="s">
        <v>3</v>
      </c>
      <c r="BP274" s="2">
        <v>0</v>
      </c>
      <c r="BQ274" s="2">
        <v>8</v>
      </c>
      <c r="BR274" s="2">
        <v>1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88"/>
        <v>-3200.64</v>
      </c>
      <c r="CQ274" s="2">
        <f t="shared" si="308"/>
        <v>66.680000000000007</v>
      </c>
      <c r="CR274" s="2">
        <f>(((ET274)*BB274-(EU274)*BS274)+AE274*BS274)</f>
        <v>0</v>
      </c>
      <c r="CS274" s="2">
        <f t="shared" si="289"/>
        <v>0</v>
      </c>
      <c r="CT274" s="2">
        <f t="shared" si="290"/>
        <v>0</v>
      </c>
      <c r="CU274" s="2">
        <f t="shared" si="291"/>
        <v>0</v>
      </c>
      <c r="CV274" s="2">
        <f t="shared" si="292"/>
        <v>0</v>
      </c>
      <c r="CW274" s="2">
        <f t="shared" si="293"/>
        <v>0</v>
      </c>
      <c r="CX274" s="2">
        <f t="shared" si="294"/>
        <v>0</v>
      </c>
      <c r="CY274" s="2">
        <f>0</f>
        <v>0</v>
      </c>
      <c r="CZ274" s="2">
        <f>0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1010</v>
      </c>
      <c r="DV274" s="2" t="s">
        <v>49</v>
      </c>
      <c r="DW274" s="2" t="s">
        <v>49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49994105</v>
      </c>
      <c r="EF274" s="2">
        <v>8</v>
      </c>
      <c r="EG274" s="2" t="s">
        <v>113</v>
      </c>
      <c r="EH274" s="2">
        <v>0</v>
      </c>
      <c r="EI274" s="2" t="s">
        <v>3</v>
      </c>
      <c r="EJ274" s="2">
        <v>1</v>
      </c>
      <c r="EK274" s="2">
        <v>500001</v>
      </c>
      <c r="EL274" s="2" t="s">
        <v>114</v>
      </c>
      <c r="EM274" s="2" t="s">
        <v>115</v>
      </c>
      <c r="EN274" s="2"/>
      <c r="EO274" s="2" t="s">
        <v>3</v>
      </c>
      <c r="EP274" s="2"/>
      <c r="EQ274" s="2">
        <v>1024</v>
      </c>
      <c r="ER274" s="2">
        <v>66.680000000000007</v>
      </c>
      <c r="ES274" s="2">
        <v>66.680000000000007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-29388401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295"/>
        <v>0</v>
      </c>
      <c r="GM274" s="2">
        <f t="shared" si="296"/>
        <v>-3200.64</v>
      </c>
      <c r="GN274" s="2">
        <f t="shared" si="297"/>
        <v>-3200.64</v>
      </c>
      <c r="GO274" s="2">
        <f t="shared" si="298"/>
        <v>0</v>
      </c>
      <c r="GP274" s="2">
        <f t="shared" si="299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300"/>
        <v>0</v>
      </c>
      <c r="GW274" s="2">
        <v>1</v>
      </c>
      <c r="GX274" s="2">
        <f t="shared" si="301"/>
        <v>0</v>
      </c>
      <c r="GY274" s="2"/>
      <c r="GZ274" s="2"/>
      <c r="HA274" s="2">
        <v>0</v>
      </c>
      <c r="HB274" s="2">
        <v>0</v>
      </c>
      <c r="HC274" s="2">
        <f t="shared" si="302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487</v>
      </c>
      <c r="E275" t="s">
        <v>3</v>
      </c>
      <c r="F275" t="s">
        <v>110</v>
      </c>
      <c r="G275" t="s">
        <v>111</v>
      </c>
      <c r="H275" t="s">
        <v>49</v>
      </c>
      <c r="I275">
        <f>I273*J275</f>
        <v>-48</v>
      </c>
      <c r="J275">
        <v>-2</v>
      </c>
      <c r="K275">
        <v>-2</v>
      </c>
      <c r="O275">
        <f t="shared" si="274"/>
        <v>-9345.8700000000008</v>
      </c>
      <c r="P275">
        <f t="shared" si="305"/>
        <v>-9345.8700000000008</v>
      </c>
      <c r="Q275">
        <f t="shared" si="275"/>
        <v>0</v>
      </c>
      <c r="R275">
        <f t="shared" si="276"/>
        <v>0</v>
      </c>
      <c r="S275">
        <f t="shared" si="277"/>
        <v>0</v>
      </c>
      <c r="T275">
        <f t="shared" si="278"/>
        <v>0</v>
      </c>
      <c r="U275">
        <f t="shared" si="279"/>
        <v>0</v>
      </c>
      <c r="V275">
        <f t="shared" si="280"/>
        <v>0</v>
      </c>
      <c r="W275">
        <f t="shared" si="281"/>
        <v>0</v>
      </c>
      <c r="X275">
        <f t="shared" si="282"/>
        <v>0</v>
      </c>
      <c r="Y275">
        <f t="shared" si="283"/>
        <v>0</v>
      </c>
      <c r="AA275">
        <v>-1</v>
      </c>
      <c r="AB275">
        <f t="shared" si="284"/>
        <v>66.680000000000007</v>
      </c>
      <c r="AC275">
        <f t="shared" si="285"/>
        <v>66.680000000000007</v>
      </c>
      <c r="AD275">
        <f>ROUND((((ET275)-(EU275))+AE275),2)</f>
        <v>0</v>
      </c>
      <c r="AE275">
        <f t="shared" si="309"/>
        <v>0</v>
      </c>
      <c r="AF275">
        <f t="shared" si="309"/>
        <v>0</v>
      </c>
      <c r="AG275">
        <f t="shared" si="286"/>
        <v>0</v>
      </c>
      <c r="AH275">
        <f t="shared" si="310"/>
        <v>0</v>
      </c>
      <c r="AI275">
        <f t="shared" si="310"/>
        <v>0</v>
      </c>
      <c r="AJ275">
        <f t="shared" si="287"/>
        <v>0</v>
      </c>
      <c r="AK275">
        <v>66.680000000000007</v>
      </c>
      <c r="AL275">
        <v>66.680000000000007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2.92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112</v>
      </c>
      <c r="BM275">
        <v>500001</v>
      </c>
      <c r="BN275">
        <v>0</v>
      </c>
      <c r="BO275" t="s">
        <v>110</v>
      </c>
      <c r="BP275">
        <v>1</v>
      </c>
      <c r="BQ275">
        <v>8</v>
      </c>
      <c r="BR275">
        <v>1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88"/>
        <v>-9345.8700000000008</v>
      </c>
      <c r="CQ275">
        <f t="shared" si="308"/>
        <v>194.7056</v>
      </c>
      <c r="CR275">
        <f>(((ET275)*BB275-(EU275)*BS275)+AE275*BS275)</f>
        <v>0</v>
      </c>
      <c r="CS275">
        <f t="shared" si="289"/>
        <v>0</v>
      </c>
      <c r="CT275">
        <f t="shared" si="290"/>
        <v>0</v>
      </c>
      <c r="CU275">
        <f t="shared" si="291"/>
        <v>0</v>
      </c>
      <c r="CV275">
        <f t="shared" si="292"/>
        <v>0</v>
      </c>
      <c r="CW275">
        <f t="shared" si="293"/>
        <v>0</v>
      </c>
      <c r="CX275">
        <f t="shared" si="294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49</v>
      </c>
      <c r="DW275" t="s">
        <v>49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49994105</v>
      </c>
      <c r="EF275">
        <v>8</v>
      </c>
      <c r="EG275" t="s">
        <v>113</v>
      </c>
      <c r="EH275">
        <v>0</v>
      </c>
      <c r="EI275" t="s">
        <v>3</v>
      </c>
      <c r="EJ275">
        <v>1</v>
      </c>
      <c r="EK275">
        <v>500001</v>
      </c>
      <c r="EL275" t="s">
        <v>114</v>
      </c>
      <c r="EM275" t="s">
        <v>115</v>
      </c>
      <c r="EO275" t="s">
        <v>3</v>
      </c>
      <c r="EQ275">
        <v>1024</v>
      </c>
      <c r="ER275">
        <v>66.680000000000007</v>
      </c>
      <c r="ES275">
        <v>66.680000000000007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-29388401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295"/>
        <v>0</v>
      </c>
      <c r="GM275">
        <f t="shared" si="296"/>
        <v>-9345.8700000000008</v>
      </c>
      <c r="GN275">
        <f t="shared" si="297"/>
        <v>-9345.8700000000008</v>
      </c>
      <c r="GO275">
        <f t="shared" si="298"/>
        <v>0</v>
      </c>
      <c r="GP275">
        <f t="shared" si="299"/>
        <v>0</v>
      </c>
      <c r="GR275">
        <v>0</v>
      </c>
      <c r="GS275">
        <v>3</v>
      </c>
      <c r="GT275">
        <v>0</v>
      </c>
      <c r="GU275" t="s">
        <v>3</v>
      </c>
      <c r="GV275">
        <f t="shared" si="300"/>
        <v>0</v>
      </c>
      <c r="GW275">
        <v>1</v>
      </c>
      <c r="GX275">
        <f t="shared" si="301"/>
        <v>0</v>
      </c>
      <c r="HA275">
        <v>0</v>
      </c>
      <c r="HB275">
        <v>0</v>
      </c>
      <c r="HC275">
        <f t="shared" si="30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468</v>
      </c>
      <c r="F276" s="2" t="s">
        <v>131</v>
      </c>
      <c r="G276" s="2" t="s">
        <v>469</v>
      </c>
      <c r="H276" s="2" t="s">
        <v>49</v>
      </c>
      <c r="I276" s="2">
        <v>24</v>
      </c>
      <c r="J276" s="2">
        <v>0</v>
      </c>
      <c r="K276" s="2">
        <v>24</v>
      </c>
      <c r="L276" s="2"/>
      <c r="M276" s="2"/>
      <c r="N276" s="2"/>
      <c r="O276" s="2">
        <f t="shared" si="274"/>
        <v>14883.84</v>
      </c>
      <c r="P276" s="2">
        <f>ROUND(ROUND(CQ276*I276,2)/BC276,2)</f>
        <v>14883.84</v>
      </c>
      <c r="Q276" s="2">
        <f t="shared" si="275"/>
        <v>0</v>
      </c>
      <c r="R276" s="2">
        <f t="shared" si="276"/>
        <v>0</v>
      </c>
      <c r="S276" s="2">
        <f t="shared" si="277"/>
        <v>0</v>
      </c>
      <c r="T276" s="2">
        <f t="shared" si="278"/>
        <v>0</v>
      </c>
      <c r="U276" s="2">
        <f t="shared" si="279"/>
        <v>0</v>
      </c>
      <c r="V276" s="2">
        <f t="shared" si="280"/>
        <v>0</v>
      </c>
      <c r="W276" s="2">
        <f t="shared" si="281"/>
        <v>0</v>
      </c>
      <c r="X276" s="2">
        <f t="shared" si="282"/>
        <v>0</v>
      </c>
      <c r="Y276" s="2">
        <f t="shared" si="283"/>
        <v>0</v>
      </c>
      <c r="Z276" s="2"/>
      <c r="AA276" s="2">
        <v>64976624</v>
      </c>
      <c r="AB276" s="2">
        <f t="shared" si="284"/>
        <v>620.16</v>
      </c>
      <c r="AC276" s="2">
        <f t="shared" si="285"/>
        <v>620.16</v>
      </c>
      <c r="AD276" s="2">
        <f>ROUND((((ET276)-(EU276))+AE276),2)</f>
        <v>0</v>
      </c>
      <c r="AE276" s="2">
        <f t="shared" si="309"/>
        <v>0</v>
      </c>
      <c r="AF276" s="2">
        <f t="shared" si="309"/>
        <v>0</v>
      </c>
      <c r="AG276" s="2">
        <f t="shared" si="286"/>
        <v>0</v>
      </c>
      <c r="AH276" s="2">
        <f t="shared" si="310"/>
        <v>0</v>
      </c>
      <c r="AI276" s="2">
        <f t="shared" si="310"/>
        <v>0</v>
      </c>
      <c r="AJ276" s="2">
        <f t="shared" si="287"/>
        <v>0</v>
      </c>
      <c r="AK276" s="2">
        <v>620.16</v>
      </c>
      <c r="AL276" s="2">
        <v>620.16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2</v>
      </c>
      <c r="BJ276" s="2" t="s">
        <v>3</v>
      </c>
      <c r="BK276" s="2"/>
      <c r="BL276" s="2"/>
      <c r="BM276" s="2">
        <v>500004</v>
      </c>
      <c r="BN276" s="2">
        <v>0</v>
      </c>
      <c r="BO276" s="2" t="s">
        <v>3</v>
      </c>
      <c r="BP276" s="2">
        <v>0</v>
      </c>
      <c r="BQ276" s="2">
        <v>14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88"/>
        <v>14883.84</v>
      </c>
      <c r="CQ276" s="2">
        <f>AC276</f>
        <v>620.16</v>
      </c>
      <c r="CR276" s="2">
        <f>(((ET276)-(EU276)*BS276)+AE276*BS276)</f>
        <v>0</v>
      </c>
      <c r="CS276" s="2">
        <f t="shared" si="289"/>
        <v>0</v>
      </c>
      <c r="CT276" s="2">
        <f t="shared" si="290"/>
        <v>0</v>
      </c>
      <c r="CU276" s="2">
        <f t="shared" si="291"/>
        <v>0</v>
      </c>
      <c r="CV276" s="2">
        <f t="shared" si="292"/>
        <v>0</v>
      </c>
      <c r="CW276" s="2">
        <f t="shared" si="293"/>
        <v>0</v>
      </c>
      <c r="CX276" s="2">
        <f t="shared" si="294"/>
        <v>0</v>
      </c>
      <c r="CY276" s="2">
        <f>0</f>
        <v>0</v>
      </c>
      <c r="CZ276" s="2">
        <f>0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1010</v>
      </c>
      <c r="DV276" s="2" t="s">
        <v>49</v>
      </c>
      <c r="DW276" s="2" t="s">
        <v>49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49994437</v>
      </c>
      <c r="EF276" s="2">
        <v>14</v>
      </c>
      <c r="EG276" s="2" t="s">
        <v>42</v>
      </c>
      <c r="EH276" s="2">
        <v>0</v>
      </c>
      <c r="EI276" s="2" t="s">
        <v>3</v>
      </c>
      <c r="EJ276" s="2">
        <v>2</v>
      </c>
      <c r="EK276" s="2">
        <v>500004</v>
      </c>
      <c r="EL276" s="2" t="s">
        <v>43</v>
      </c>
      <c r="EM276" s="2" t="s">
        <v>44</v>
      </c>
      <c r="EN276" s="2"/>
      <c r="EO276" s="2" t="s">
        <v>3</v>
      </c>
      <c r="EP276" s="2"/>
      <c r="EQ276" s="2">
        <v>131072</v>
      </c>
      <c r="ER276" s="2">
        <v>81.83</v>
      </c>
      <c r="ES276" s="2">
        <v>620.16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5</v>
      </c>
      <c r="FA276" s="2"/>
      <c r="FB276" s="2"/>
      <c r="FC276" s="2">
        <v>0</v>
      </c>
      <c r="FD276" s="2">
        <v>18</v>
      </c>
      <c r="FE276" s="2"/>
      <c r="FF276" s="2">
        <v>608</v>
      </c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470</v>
      </c>
      <c r="GB276" s="2"/>
      <c r="GC276" s="2"/>
      <c r="GD276" s="2">
        <v>1</v>
      </c>
      <c r="GE276" s="2"/>
      <c r="GF276" s="2">
        <v>-304809016</v>
      </c>
      <c r="GG276" s="2">
        <v>2</v>
      </c>
      <c r="GH276" s="2">
        <v>3</v>
      </c>
      <c r="GI276" s="2">
        <v>-2</v>
      </c>
      <c r="GJ276" s="2">
        <v>0</v>
      </c>
      <c r="GK276" s="2">
        <v>0</v>
      </c>
      <c r="GL276" s="2">
        <f t="shared" si="295"/>
        <v>0</v>
      </c>
      <c r="GM276" s="2">
        <f t="shared" si="296"/>
        <v>14883.84</v>
      </c>
      <c r="GN276" s="2">
        <f t="shared" si="297"/>
        <v>0</v>
      </c>
      <c r="GO276" s="2">
        <f t="shared" si="298"/>
        <v>14883.84</v>
      </c>
      <c r="GP276" s="2">
        <f t="shared" si="299"/>
        <v>0</v>
      </c>
      <c r="GQ276" s="2"/>
      <c r="GR276" s="2">
        <v>1</v>
      </c>
      <c r="GS276" s="2">
        <v>1</v>
      </c>
      <c r="GT276" s="2">
        <v>0</v>
      </c>
      <c r="GU276" s="2" t="s">
        <v>3</v>
      </c>
      <c r="GV276" s="2">
        <f t="shared" si="300"/>
        <v>0</v>
      </c>
      <c r="GW276" s="2">
        <v>1</v>
      </c>
      <c r="GX276" s="2">
        <f t="shared" si="301"/>
        <v>0</v>
      </c>
      <c r="GY276" s="2"/>
      <c r="GZ276" s="2"/>
      <c r="HA276" s="2">
        <v>0</v>
      </c>
      <c r="HB276" s="2">
        <v>0</v>
      </c>
      <c r="HC276" s="2">
        <f t="shared" si="302"/>
        <v>0</v>
      </c>
      <c r="HD276" s="2"/>
      <c r="HE276" s="2" t="s">
        <v>46</v>
      </c>
      <c r="HF276" s="2" t="s">
        <v>37</v>
      </c>
      <c r="HG276" s="2">
        <f>ROUND(AC276*I276,2)</f>
        <v>14883.84</v>
      </c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468</v>
      </c>
      <c r="F277" t="s">
        <v>131</v>
      </c>
      <c r="G277" t="s">
        <v>469</v>
      </c>
      <c r="H277" t="s">
        <v>49</v>
      </c>
      <c r="I277">
        <v>24</v>
      </c>
      <c r="J277">
        <v>0</v>
      </c>
      <c r="K277">
        <v>24</v>
      </c>
      <c r="O277">
        <f t="shared" si="274"/>
        <v>14883.84</v>
      </c>
      <c r="P277">
        <f>ROUND(CQ277*I277,2)</f>
        <v>14883.84</v>
      </c>
      <c r="Q277">
        <f t="shared" si="275"/>
        <v>0</v>
      </c>
      <c r="R277">
        <f t="shared" si="276"/>
        <v>0</v>
      </c>
      <c r="S277">
        <f t="shared" si="277"/>
        <v>0</v>
      </c>
      <c r="T277">
        <f t="shared" si="278"/>
        <v>0</v>
      </c>
      <c r="U277">
        <f t="shared" si="279"/>
        <v>0</v>
      </c>
      <c r="V277">
        <f t="shared" si="280"/>
        <v>0</v>
      </c>
      <c r="W277">
        <f t="shared" si="281"/>
        <v>0</v>
      </c>
      <c r="X277">
        <f t="shared" si="282"/>
        <v>0</v>
      </c>
      <c r="Y277">
        <f t="shared" si="283"/>
        <v>0</v>
      </c>
      <c r="AA277">
        <v>64976622</v>
      </c>
      <c r="AB277">
        <f t="shared" si="284"/>
        <v>620.16</v>
      </c>
      <c r="AC277">
        <f t="shared" si="285"/>
        <v>620.16</v>
      </c>
      <c r="AD277">
        <f>ROUND((((ET277)-(EU277))+AE277),2)</f>
        <v>0</v>
      </c>
      <c r="AE277">
        <f t="shared" si="309"/>
        <v>0</v>
      </c>
      <c r="AF277">
        <f t="shared" si="309"/>
        <v>0</v>
      </c>
      <c r="AG277">
        <f t="shared" si="286"/>
        <v>0</v>
      </c>
      <c r="AH277">
        <f t="shared" si="310"/>
        <v>0</v>
      </c>
      <c r="AI277">
        <f t="shared" si="310"/>
        <v>0</v>
      </c>
      <c r="AJ277">
        <f t="shared" si="287"/>
        <v>0</v>
      </c>
      <c r="AK277">
        <v>620.16</v>
      </c>
      <c r="AL277">
        <v>620.16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9.2200000000000006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</v>
      </c>
      <c r="BM277">
        <v>500004</v>
      </c>
      <c r="BN277">
        <v>0</v>
      </c>
      <c r="BO277" t="s">
        <v>3</v>
      </c>
      <c r="BP277">
        <v>0</v>
      </c>
      <c r="BQ277">
        <v>14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88"/>
        <v>14883.84</v>
      </c>
      <c r="CQ277">
        <f>AC277</f>
        <v>620.16</v>
      </c>
      <c r="CR277">
        <f>(((ET277)-(EU277)*BS277)+AE277*BS277)</f>
        <v>0</v>
      </c>
      <c r="CS277">
        <f t="shared" si="289"/>
        <v>0</v>
      </c>
      <c r="CT277">
        <f t="shared" si="290"/>
        <v>0</v>
      </c>
      <c r="CU277">
        <f t="shared" si="291"/>
        <v>0</v>
      </c>
      <c r="CV277">
        <f t="shared" si="292"/>
        <v>0</v>
      </c>
      <c r="CW277">
        <f t="shared" si="293"/>
        <v>0</v>
      </c>
      <c r="CX277">
        <f t="shared" si="294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1010</v>
      </c>
      <c r="DV277" t="s">
        <v>49</v>
      </c>
      <c r="DW277" t="s">
        <v>49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49994437</v>
      </c>
      <c r="EF277">
        <v>14</v>
      </c>
      <c r="EG277" t="s">
        <v>42</v>
      </c>
      <c r="EH277">
        <v>0</v>
      </c>
      <c r="EI277" t="s">
        <v>3</v>
      </c>
      <c r="EJ277">
        <v>2</v>
      </c>
      <c r="EK277">
        <v>500004</v>
      </c>
      <c r="EL277" t="s">
        <v>43</v>
      </c>
      <c r="EM277" t="s">
        <v>44</v>
      </c>
      <c r="EO277" t="s">
        <v>3</v>
      </c>
      <c r="EQ277">
        <v>131072</v>
      </c>
      <c r="ER277">
        <v>620.16</v>
      </c>
      <c r="ES277">
        <v>620.16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608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470</v>
      </c>
      <c r="GD277">
        <v>1</v>
      </c>
      <c r="GF277">
        <v>-304809016</v>
      </c>
      <c r="GG277">
        <v>2</v>
      </c>
      <c r="GH277">
        <v>3</v>
      </c>
      <c r="GI277">
        <v>3</v>
      </c>
      <c r="GJ277">
        <v>0</v>
      </c>
      <c r="GK277">
        <v>0</v>
      </c>
      <c r="GL277">
        <f t="shared" si="295"/>
        <v>0</v>
      </c>
      <c r="GM277">
        <f t="shared" si="296"/>
        <v>14883.84</v>
      </c>
      <c r="GN277">
        <f t="shared" si="297"/>
        <v>0</v>
      </c>
      <c r="GO277">
        <f t="shared" si="298"/>
        <v>14883.84</v>
      </c>
      <c r="GP277">
        <f t="shared" si="299"/>
        <v>0</v>
      </c>
      <c r="GR277">
        <v>1</v>
      </c>
      <c r="GS277">
        <v>1</v>
      </c>
      <c r="GT277">
        <v>0</v>
      </c>
      <c r="GU277" t="s">
        <v>3</v>
      </c>
      <c r="GV277">
        <f t="shared" si="300"/>
        <v>0</v>
      </c>
      <c r="GW277">
        <v>1</v>
      </c>
      <c r="GX277">
        <f t="shared" si="301"/>
        <v>0</v>
      </c>
      <c r="HA277">
        <v>0</v>
      </c>
      <c r="HB277">
        <v>0</v>
      </c>
      <c r="HC277">
        <f t="shared" si="302"/>
        <v>0</v>
      </c>
      <c r="HE277" t="s">
        <v>46</v>
      </c>
      <c r="HF277" t="s">
        <v>37</v>
      </c>
      <c r="HG277">
        <f>ROUND(AC277*I277,2)</f>
        <v>14883.84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>
        <f>ROW(SmtRes!A491)</f>
        <v>491</v>
      </c>
      <c r="D278" s="2">
        <f>ROW(EtalonRes!A491)</f>
        <v>491</v>
      </c>
      <c r="E278" s="2" t="s">
        <v>471</v>
      </c>
      <c r="F278" s="2" t="s">
        <v>127</v>
      </c>
      <c r="G278" s="2" t="s">
        <v>128</v>
      </c>
      <c r="H278" s="2" t="s">
        <v>103</v>
      </c>
      <c r="I278" s="2">
        <v>12</v>
      </c>
      <c r="J278" s="2">
        <v>0</v>
      </c>
      <c r="K278" s="2">
        <v>12</v>
      </c>
      <c r="L278" s="2"/>
      <c r="M278" s="2"/>
      <c r="N278" s="2"/>
      <c r="O278" s="2">
        <f t="shared" si="274"/>
        <v>1675.08</v>
      </c>
      <c r="P278" s="2">
        <f>ROUND(CQ278*I278,2)</f>
        <v>1601.52</v>
      </c>
      <c r="Q278" s="2">
        <f t="shared" si="275"/>
        <v>0</v>
      </c>
      <c r="R278" s="2">
        <f t="shared" si="276"/>
        <v>0</v>
      </c>
      <c r="S278" s="2">
        <f t="shared" si="277"/>
        <v>73.56</v>
      </c>
      <c r="T278" s="2">
        <f t="shared" si="278"/>
        <v>0</v>
      </c>
      <c r="U278" s="2">
        <f t="shared" si="279"/>
        <v>7.92</v>
      </c>
      <c r="V278" s="2">
        <f t="shared" si="280"/>
        <v>0</v>
      </c>
      <c r="W278" s="2">
        <f t="shared" si="281"/>
        <v>0</v>
      </c>
      <c r="X278" s="2">
        <f t="shared" si="282"/>
        <v>66.2</v>
      </c>
      <c r="Y278" s="2">
        <f t="shared" si="283"/>
        <v>33.840000000000003</v>
      </c>
      <c r="Z278" s="2"/>
      <c r="AA278" s="2">
        <v>64976624</v>
      </c>
      <c r="AB278" s="2">
        <f t="shared" si="284"/>
        <v>139.59</v>
      </c>
      <c r="AC278" s="2">
        <f t="shared" si="285"/>
        <v>133.46</v>
      </c>
      <c r="AD278" s="2">
        <f>ROUND(((((ET278*ROUND(1.2,7)))-((EU278*ROUND(1.2,7))))+AE278),2)</f>
        <v>0</v>
      </c>
      <c r="AE278" s="2">
        <f t="shared" ref="AE278:AF281" si="311">ROUND(((EU278*ROUND(1.2,7))),2)</f>
        <v>0</v>
      </c>
      <c r="AF278" s="2">
        <f t="shared" si="311"/>
        <v>6.13</v>
      </c>
      <c r="AG278" s="2">
        <f t="shared" si="286"/>
        <v>0</v>
      </c>
      <c r="AH278" s="2">
        <f t="shared" ref="AH278:AI281" si="312">((EW278*ROUND(1.2,7)))</f>
        <v>0.66</v>
      </c>
      <c r="AI278" s="2">
        <f t="shared" si="312"/>
        <v>0</v>
      </c>
      <c r="AJ278" s="2">
        <f t="shared" si="287"/>
        <v>0</v>
      </c>
      <c r="AK278" s="2">
        <v>138.57</v>
      </c>
      <c r="AL278" s="2">
        <v>133.46</v>
      </c>
      <c r="AM278" s="2">
        <v>0</v>
      </c>
      <c r="AN278" s="2">
        <v>0</v>
      </c>
      <c r="AO278" s="2">
        <v>5.1100000000000003</v>
      </c>
      <c r="AP278" s="2">
        <v>0</v>
      </c>
      <c r="AQ278" s="2">
        <v>0.55000000000000004</v>
      </c>
      <c r="AR278" s="2">
        <v>0</v>
      </c>
      <c r="AS278" s="2">
        <v>0</v>
      </c>
      <c r="AT278" s="2">
        <v>90</v>
      </c>
      <c r="AU278" s="2">
        <v>46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2</v>
      </c>
      <c r="BJ278" s="2" t="s">
        <v>129</v>
      </c>
      <c r="BK278" s="2"/>
      <c r="BL278" s="2"/>
      <c r="BM278" s="2">
        <v>110006</v>
      </c>
      <c r="BN278" s="2">
        <v>0</v>
      </c>
      <c r="BO278" s="2" t="s">
        <v>3</v>
      </c>
      <c r="BP278" s="2">
        <v>0</v>
      </c>
      <c r="BQ278" s="2">
        <v>3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90</v>
      </c>
      <c r="CA278" s="2">
        <v>46</v>
      </c>
      <c r="CB278" s="2" t="s">
        <v>3</v>
      </c>
      <c r="CC278" s="2"/>
      <c r="CD278" s="2"/>
      <c r="CE278" s="2">
        <v>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1400</v>
      </c>
      <c r="CO278" s="2">
        <v>0</v>
      </c>
      <c r="CP278" s="2">
        <f t="shared" si="288"/>
        <v>1675.08</v>
      </c>
      <c r="CQ278" s="2">
        <f>AC278*BC278</f>
        <v>133.46</v>
      </c>
      <c r="CR278" s="2">
        <f>((((ET278*ROUND(1.2,7)))*BB278-((EU278*ROUND(1.2,7)))*BS278)+AE278*BS278)</f>
        <v>0</v>
      </c>
      <c r="CS278" s="2">
        <f t="shared" si="289"/>
        <v>0</v>
      </c>
      <c r="CT278" s="2">
        <f t="shared" si="290"/>
        <v>6.13</v>
      </c>
      <c r="CU278" s="2">
        <f t="shared" si="291"/>
        <v>0</v>
      </c>
      <c r="CV278" s="2">
        <f t="shared" si="292"/>
        <v>0.66</v>
      </c>
      <c r="CW278" s="2">
        <f t="shared" si="293"/>
        <v>0</v>
      </c>
      <c r="CX278" s="2">
        <f t="shared" si="294"/>
        <v>0</v>
      </c>
      <c r="CY278" s="2">
        <f>(((S278+R278)*AT278)/100)</f>
        <v>66.204000000000008</v>
      </c>
      <c r="CZ278" s="2">
        <f>(((S278+R278)*AU278)/100)</f>
        <v>33.837600000000002</v>
      </c>
      <c r="DA278" s="2"/>
      <c r="DB278" s="2">
        <v>61</v>
      </c>
      <c r="DC278" s="2" t="s">
        <v>3</v>
      </c>
      <c r="DD278" s="2" t="s">
        <v>3</v>
      </c>
      <c r="DE278" s="2" t="s">
        <v>30</v>
      </c>
      <c r="DF278" s="2" t="s">
        <v>30</v>
      </c>
      <c r="DG278" s="2" t="s">
        <v>30</v>
      </c>
      <c r="DH278" s="2" t="s">
        <v>3</v>
      </c>
      <c r="DI278" s="2" t="s">
        <v>30</v>
      </c>
      <c r="DJ278" s="2" t="s">
        <v>30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103</v>
      </c>
      <c r="DW278" s="2" t="s">
        <v>103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49994097</v>
      </c>
      <c r="EF278" s="2">
        <v>3</v>
      </c>
      <c r="EG278" s="2" t="s">
        <v>31</v>
      </c>
      <c r="EH278" s="2">
        <v>0</v>
      </c>
      <c r="EI278" s="2" t="s">
        <v>3</v>
      </c>
      <c r="EJ278" s="2">
        <v>2</v>
      </c>
      <c r="EK278" s="2">
        <v>110006</v>
      </c>
      <c r="EL278" s="2" t="s">
        <v>105</v>
      </c>
      <c r="EM278" s="2" t="s">
        <v>106</v>
      </c>
      <c r="EN278" s="2"/>
      <c r="EO278" s="2" t="s">
        <v>34</v>
      </c>
      <c r="EP278" s="2"/>
      <c r="EQ278" s="2">
        <v>131072</v>
      </c>
      <c r="ER278" s="2">
        <v>138.57</v>
      </c>
      <c r="ES278" s="2">
        <v>133.46</v>
      </c>
      <c r="ET278" s="2">
        <v>0</v>
      </c>
      <c r="EU278" s="2">
        <v>0</v>
      </c>
      <c r="EV278" s="2">
        <v>5.1100000000000003</v>
      </c>
      <c r="EW278" s="2">
        <v>0.55000000000000004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90</v>
      </c>
      <c r="FY278" s="2">
        <v>46</v>
      </c>
      <c r="FZ278" s="2"/>
      <c r="GA278" s="2" t="s">
        <v>3</v>
      </c>
      <c r="GB278" s="2"/>
      <c r="GC278" s="2"/>
      <c r="GD278" s="2">
        <v>1</v>
      </c>
      <c r="GE278" s="2"/>
      <c r="GF278" s="2">
        <v>1754843613</v>
      </c>
      <c r="GG278" s="2">
        <v>2</v>
      </c>
      <c r="GH278" s="2">
        <v>1</v>
      </c>
      <c r="GI278" s="2">
        <v>-2</v>
      </c>
      <c r="GJ278" s="2">
        <v>0</v>
      </c>
      <c r="GK278" s="2">
        <v>0</v>
      </c>
      <c r="GL278" s="2">
        <f t="shared" si="295"/>
        <v>0</v>
      </c>
      <c r="GM278" s="2">
        <f t="shared" si="296"/>
        <v>1775.12</v>
      </c>
      <c r="GN278" s="2">
        <f t="shared" si="297"/>
        <v>0</v>
      </c>
      <c r="GO278" s="2">
        <f t="shared" si="298"/>
        <v>1775.12</v>
      </c>
      <c r="GP278" s="2">
        <f t="shared" si="299"/>
        <v>0</v>
      </c>
      <c r="GQ278" s="2"/>
      <c r="GR278" s="2">
        <v>0</v>
      </c>
      <c r="GS278" s="2">
        <v>3</v>
      </c>
      <c r="GT278" s="2">
        <v>0</v>
      </c>
      <c r="GU278" s="2" t="s">
        <v>3</v>
      </c>
      <c r="GV278" s="2">
        <f t="shared" si="300"/>
        <v>0</v>
      </c>
      <c r="GW278" s="2">
        <v>1</v>
      </c>
      <c r="GX278" s="2">
        <f t="shared" si="301"/>
        <v>0</v>
      </c>
      <c r="GY278" s="2"/>
      <c r="GZ278" s="2"/>
      <c r="HA278" s="2">
        <v>0</v>
      </c>
      <c r="HB278" s="2">
        <v>0</v>
      </c>
      <c r="HC278" s="2">
        <f t="shared" si="302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107</v>
      </c>
      <c r="HO278" s="2" t="s">
        <v>108</v>
      </c>
      <c r="HP278" s="2" t="s">
        <v>105</v>
      </c>
      <c r="HQ278" s="2" t="s">
        <v>105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C279">
        <f>ROW(SmtRes!A494)</f>
        <v>494</v>
      </c>
      <c r="D279">
        <f>ROW(EtalonRes!A494)</f>
        <v>494</v>
      </c>
      <c r="E279" t="s">
        <v>471</v>
      </c>
      <c r="F279" t="s">
        <v>127</v>
      </c>
      <c r="G279" t="s">
        <v>128</v>
      </c>
      <c r="H279" t="s">
        <v>103</v>
      </c>
      <c r="I279">
        <v>12</v>
      </c>
      <c r="J279">
        <v>0</v>
      </c>
      <c r="K279">
        <v>12</v>
      </c>
      <c r="O279">
        <f t="shared" si="274"/>
        <v>8486.91</v>
      </c>
      <c r="P279">
        <f>ROUND(CQ279*I279,2)</f>
        <v>4740.5</v>
      </c>
      <c r="Q279">
        <f t="shared" si="275"/>
        <v>0</v>
      </c>
      <c r="R279">
        <f t="shared" si="276"/>
        <v>0</v>
      </c>
      <c r="S279">
        <f t="shared" si="277"/>
        <v>3746.41</v>
      </c>
      <c r="T279">
        <f t="shared" si="278"/>
        <v>0</v>
      </c>
      <c r="U279">
        <f t="shared" si="279"/>
        <v>7.92</v>
      </c>
      <c r="V279">
        <f t="shared" si="280"/>
        <v>0</v>
      </c>
      <c r="W279">
        <f t="shared" si="281"/>
        <v>0</v>
      </c>
      <c r="X279">
        <f t="shared" si="282"/>
        <v>3371.77</v>
      </c>
      <c r="Y279">
        <f t="shared" si="283"/>
        <v>1723.35</v>
      </c>
      <c r="AA279">
        <v>64976622</v>
      </c>
      <c r="AB279">
        <f t="shared" si="284"/>
        <v>139.59</v>
      </c>
      <c r="AC279">
        <f t="shared" si="285"/>
        <v>133.46</v>
      </c>
      <c r="AD279">
        <f>ROUND(((((ET279*ROUND(1.2,7)))-((EU279*ROUND(1.2,7))))+AE279),2)</f>
        <v>0</v>
      </c>
      <c r="AE279">
        <f t="shared" si="311"/>
        <v>0</v>
      </c>
      <c r="AF279">
        <f t="shared" si="311"/>
        <v>6.13</v>
      </c>
      <c r="AG279">
        <f t="shared" si="286"/>
        <v>0</v>
      </c>
      <c r="AH279">
        <f t="shared" si="312"/>
        <v>0.66</v>
      </c>
      <c r="AI279">
        <f t="shared" si="312"/>
        <v>0</v>
      </c>
      <c r="AJ279">
        <f t="shared" si="287"/>
        <v>0</v>
      </c>
      <c r="AK279">
        <v>138.57</v>
      </c>
      <c r="AL279">
        <v>133.46</v>
      </c>
      <c r="AM279">
        <v>0</v>
      </c>
      <c r="AN279">
        <v>0</v>
      </c>
      <c r="AO279">
        <v>5.1100000000000003</v>
      </c>
      <c r="AP279">
        <v>0</v>
      </c>
      <c r="AQ279">
        <v>0.55000000000000004</v>
      </c>
      <c r="AR279">
        <v>0</v>
      </c>
      <c r="AS279">
        <v>0</v>
      </c>
      <c r="AT279">
        <v>90</v>
      </c>
      <c r="AU279">
        <v>46</v>
      </c>
      <c r="AV279">
        <v>1</v>
      </c>
      <c r="AW279">
        <v>1</v>
      </c>
      <c r="AZ279">
        <v>1</v>
      </c>
      <c r="BA279">
        <v>50.93</v>
      </c>
      <c r="BB279">
        <v>1</v>
      </c>
      <c r="BC279">
        <v>2.96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2</v>
      </c>
      <c r="BJ279" t="s">
        <v>129</v>
      </c>
      <c r="BM279">
        <v>110006</v>
      </c>
      <c r="BN279">
        <v>0</v>
      </c>
      <c r="BO279" t="s">
        <v>127</v>
      </c>
      <c r="BP279">
        <v>1</v>
      </c>
      <c r="BQ279">
        <v>3</v>
      </c>
      <c r="BR279">
        <v>0</v>
      </c>
      <c r="BS279">
        <v>50.93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90</v>
      </c>
      <c r="CA279">
        <v>46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1400</v>
      </c>
      <c r="CO279">
        <v>0</v>
      </c>
      <c r="CP279">
        <f t="shared" si="288"/>
        <v>8486.91</v>
      </c>
      <c r="CQ279">
        <f>AC279*BC279</f>
        <v>395.04160000000002</v>
      </c>
      <c r="CR279">
        <f>((((ET279*ROUND(1.2,7)))*BB279-((EU279*ROUND(1.2,7)))*BS279)+AE279*BS279)</f>
        <v>0</v>
      </c>
      <c r="CS279">
        <f t="shared" si="289"/>
        <v>0</v>
      </c>
      <c r="CT279">
        <f t="shared" si="290"/>
        <v>312.20089999999999</v>
      </c>
      <c r="CU279">
        <f t="shared" si="291"/>
        <v>0</v>
      </c>
      <c r="CV279">
        <f t="shared" si="292"/>
        <v>0.66</v>
      </c>
      <c r="CW279">
        <f t="shared" si="293"/>
        <v>0</v>
      </c>
      <c r="CX279">
        <f t="shared" si="294"/>
        <v>0</v>
      </c>
      <c r="CY279">
        <f>(((S279+R279)*AT279)/100)</f>
        <v>3371.7689999999998</v>
      </c>
      <c r="CZ279">
        <f>(((S279+R279)*AU279)/100)</f>
        <v>1723.3485999999998</v>
      </c>
      <c r="DB279">
        <v>62</v>
      </c>
      <c r="DC279" t="s">
        <v>3</v>
      </c>
      <c r="DD279" t="s">
        <v>3</v>
      </c>
      <c r="DE279" t="s">
        <v>30</v>
      </c>
      <c r="DF279" t="s">
        <v>30</v>
      </c>
      <c r="DG279" t="s">
        <v>30</v>
      </c>
      <c r="DH279" t="s">
        <v>3</v>
      </c>
      <c r="DI279" t="s">
        <v>30</v>
      </c>
      <c r="DJ279" t="s">
        <v>30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103</v>
      </c>
      <c r="DW279" t="s">
        <v>103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49994097</v>
      </c>
      <c r="EF279">
        <v>3</v>
      </c>
      <c r="EG279" t="s">
        <v>31</v>
      </c>
      <c r="EH279">
        <v>0</v>
      </c>
      <c r="EI279" t="s">
        <v>3</v>
      </c>
      <c r="EJ279">
        <v>2</v>
      </c>
      <c r="EK279">
        <v>110006</v>
      </c>
      <c r="EL279" t="s">
        <v>105</v>
      </c>
      <c r="EM279" t="s">
        <v>106</v>
      </c>
      <c r="EO279" t="s">
        <v>34</v>
      </c>
      <c r="EQ279">
        <v>131072</v>
      </c>
      <c r="ER279">
        <v>138.57</v>
      </c>
      <c r="ES279">
        <v>133.46</v>
      </c>
      <c r="ET279">
        <v>0</v>
      </c>
      <c r="EU279">
        <v>0</v>
      </c>
      <c r="EV279">
        <v>5.1100000000000003</v>
      </c>
      <c r="EW279">
        <v>0.55000000000000004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90</v>
      </c>
      <c r="FY279">
        <v>46</v>
      </c>
      <c r="GA279" t="s">
        <v>3</v>
      </c>
      <c r="GD279">
        <v>1</v>
      </c>
      <c r="GF279">
        <v>1754843613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295"/>
        <v>0</v>
      </c>
      <c r="GM279">
        <f t="shared" si="296"/>
        <v>13582.03</v>
      </c>
      <c r="GN279">
        <f t="shared" si="297"/>
        <v>0</v>
      </c>
      <c r="GO279">
        <f t="shared" si="298"/>
        <v>13582.03</v>
      </c>
      <c r="GP279">
        <f t="shared" si="299"/>
        <v>0</v>
      </c>
      <c r="GR279">
        <v>0</v>
      </c>
      <c r="GS279">
        <v>3</v>
      </c>
      <c r="GT279">
        <v>0</v>
      </c>
      <c r="GU279" t="s">
        <v>3</v>
      </c>
      <c r="GV279">
        <f t="shared" si="300"/>
        <v>0</v>
      </c>
      <c r="GW279">
        <v>1</v>
      </c>
      <c r="GX279">
        <f t="shared" si="301"/>
        <v>0</v>
      </c>
      <c r="HA279">
        <v>0</v>
      </c>
      <c r="HB279">
        <v>0</v>
      </c>
      <c r="HC279">
        <f t="shared" si="302"/>
        <v>0</v>
      </c>
      <c r="HE279" t="s">
        <v>3</v>
      </c>
      <c r="HF279" t="s">
        <v>3</v>
      </c>
      <c r="HM279" t="s">
        <v>3</v>
      </c>
      <c r="HN279" t="s">
        <v>107</v>
      </c>
      <c r="HO279" t="s">
        <v>108</v>
      </c>
      <c r="HP279" t="s">
        <v>105</v>
      </c>
      <c r="HQ279" t="s">
        <v>105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>
        <f>ROW(SmtRes!A502)</f>
        <v>502</v>
      </c>
      <c r="D280" s="2">
        <f>ROW(EtalonRes!A502)</f>
        <v>502</v>
      </c>
      <c r="E280" s="2" t="s">
        <v>3</v>
      </c>
      <c r="F280" s="2" t="s">
        <v>472</v>
      </c>
      <c r="G280" s="2" t="s">
        <v>473</v>
      </c>
      <c r="H280" s="2" t="s">
        <v>474</v>
      </c>
      <c r="I280" s="2">
        <v>0</v>
      </c>
      <c r="J280" s="2">
        <v>0</v>
      </c>
      <c r="K280" s="2">
        <v>0</v>
      </c>
      <c r="L280" s="2"/>
      <c r="M280" s="2"/>
      <c r="N280" s="2"/>
      <c r="O280" s="2">
        <f t="shared" si="274"/>
        <v>0</v>
      </c>
      <c r="P280" s="2">
        <f>ROUND(CQ280*I280,2)</f>
        <v>0</v>
      </c>
      <c r="Q280" s="2">
        <f t="shared" si="275"/>
        <v>0</v>
      </c>
      <c r="R280" s="2">
        <f t="shared" si="276"/>
        <v>0</v>
      </c>
      <c r="S280" s="2">
        <f t="shared" si="277"/>
        <v>0</v>
      </c>
      <c r="T280" s="2">
        <f t="shared" si="278"/>
        <v>0</v>
      </c>
      <c r="U280" s="2">
        <f t="shared" si="279"/>
        <v>0</v>
      </c>
      <c r="V280" s="2">
        <f t="shared" si="280"/>
        <v>0</v>
      </c>
      <c r="W280" s="2">
        <f t="shared" si="281"/>
        <v>0</v>
      </c>
      <c r="X280" s="2">
        <f t="shared" si="282"/>
        <v>0</v>
      </c>
      <c r="Y280" s="2">
        <f t="shared" si="283"/>
        <v>0</v>
      </c>
      <c r="Z280" s="2"/>
      <c r="AA280" s="2">
        <v>-1</v>
      </c>
      <c r="AB280" s="2">
        <f t="shared" si="284"/>
        <v>8.5500000000000007</v>
      </c>
      <c r="AC280" s="2">
        <f t="shared" si="285"/>
        <v>6.51</v>
      </c>
      <c r="AD280" s="2">
        <f>ROUND(((((ET280*ROUND(1.2,7)))-((EU280*ROUND(1.2,7))))+AE280),2)</f>
        <v>0.17</v>
      </c>
      <c r="AE280" s="2">
        <f t="shared" si="311"/>
        <v>0</v>
      </c>
      <c r="AF280" s="2">
        <f t="shared" si="311"/>
        <v>1.87</v>
      </c>
      <c r="AG280" s="2">
        <f t="shared" si="286"/>
        <v>0</v>
      </c>
      <c r="AH280" s="2">
        <f t="shared" si="312"/>
        <v>0.20400000000000001</v>
      </c>
      <c r="AI280" s="2">
        <f t="shared" si="312"/>
        <v>0</v>
      </c>
      <c r="AJ280" s="2">
        <f t="shared" si="287"/>
        <v>0</v>
      </c>
      <c r="AK280" s="2">
        <v>8.2100000000000009</v>
      </c>
      <c r="AL280" s="2">
        <v>6.51</v>
      </c>
      <c r="AM280" s="2">
        <v>0.14000000000000001</v>
      </c>
      <c r="AN280" s="2">
        <v>0</v>
      </c>
      <c r="AO280" s="2">
        <v>1.56</v>
      </c>
      <c r="AP280" s="2">
        <v>0</v>
      </c>
      <c r="AQ280" s="2">
        <v>0.17</v>
      </c>
      <c r="AR280" s="2">
        <v>0</v>
      </c>
      <c r="AS280" s="2">
        <v>0</v>
      </c>
      <c r="AT280" s="2">
        <v>97</v>
      </c>
      <c r="AU280" s="2">
        <v>51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2</v>
      </c>
      <c r="BJ280" s="2" t="s">
        <v>475</v>
      </c>
      <c r="BK280" s="2"/>
      <c r="BL280" s="2"/>
      <c r="BM280" s="2">
        <v>108001</v>
      </c>
      <c r="BN280" s="2">
        <v>0</v>
      </c>
      <c r="BO280" s="2" t="s">
        <v>3</v>
      </c>
      <c r="BP280" s="2">
        <v>0</v>
      </c>
      <c r="BQ280" s="2">
        <v>3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97</v>
      </c>
      <c r="CA280" s="2">
        <v>51</v>
      </c>
      <c r="CB280" s="2" t="s">
        <v>3</v>
      </c>
      <c r="CC280" s="2"/>
      <c r="CD280" s="2"/>
      <c r="CE280" s="2">
        <v>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1398</v>
      </c>
      <c r="CO280" s="2">
        <v>0</v>
      </c>
      <c r="CP280" s="2">
        <f t="shared" si="288"/>
        <v>0</v>
      </c>
      <c r="CQ280" s="2">
        <f>AC280*BC280</f>
        <v>6.51</v>
      </c>
      <c r="CR280" s="2">
        <f>((((ET280*ROUND(1.2,7)))*BB280-((EU280*ROUND(1.2,7)))*BS280)+AE280*BS280)</f>
        <v>0.16800000000000001</v>
      </c>
      <c r="CS280" s="2">
        <f t="shared" si="289"/>
        <v>0</v>
      </c>
      <c r="CT280" s="2">
        <f t="shared" si="290"/>
        <v>1.87</v>
      </c>
      <c r="CU280" s="2">
        <f t="shared" si="291"/>
        <v>0</v>
      </c>
      <c r="CV280" s="2">
        <f t="shared" si="292"/>
        <v>0.20400000000000001</v>
      </c>
      <c r="CW280" s="2">
        <f t="shared" si="293"/>
        <v>0</v>
      </c>
      <c r="CX280" s="2">
        <f t="shared" si="294"/>
        <v>0</v>
      </c>
      <c r="CY280" s="2">
        <f>(((S280+R280)*AT280)/100)</f>
        <v>0</v>
      </c>
      <c r="CZ280" s="2">
        <f>(((S280+R280)*AU280)/100)</f>
        <v>0</v>
      </c>
      <c r="DA280" s="2"/>
      <c r="DB280" s="2"/>
      <c r="DC280" s="2" t="s">
        <v>3</v>
      </c>
      <c r="DD280" s="2" t="s">
        <v>3</v>
      </c>
      <c r="DE280" s="2" t="s">
        <v>21</v>
      </c>
      <c r="DF280" s="2" t="s">
        <v>21</v>
      </c>
      <c r="DG280" s="2" t="s">
        <v>21</v>
      </c>
      <c r="DH280" s="2" t="s">
        <v>3</v>
      </c>
      <c r="DI280" s="2" t="s">
        <v>21</v>
      </c>
      <c r="DJ280" s="2" t="s">
        <v>21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474</v>
      </c>
      <c r="DW280" s="2" t="s">
        <v>474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49994016</v>
      </c>
      <c r="EF280" s="2">
        <v>3</v>
      </c>
      <c r="EG280" s="2" t="s">
        <v>31</v>
      </c>
      <c r="EH280" s="2">
        <v>0</v>
      </c>
      <c r="EI280" s="2" t="s">
        <v>3</v>
      </c>
      <c r="EJ280" s="2">
        <v>2</v>
      </c>
      <c r="EK280" s="2">
        <v>108001</v>
      </c>
      <c r="EL280" s="2" t="s">
        <v>32</v>
      </c>
      <c r="EM280" s="2" t="s">
        <v>33</v>
      </c>
      <c r="EN280" s="2"/>
      <c r="EO280" s="2" t="s">
        <v>22</v>
      </c>
      <c r="EP280" s="2"/>
      <c r="EQ280" s="2">
        <v>132096</v>
      </c>
      <c r="ER280" s="2">
        <v>8.2100000000000009</v>
      </c>
      <c r="ES280" s="2">
        <v>6.51</v>
      </c>
      <c r="ET280" s="2">
        <v>0.14000000000000001</v>
      </c>
      <c r="EU280" s="2">
        <v>0</v>
      </c>
      <c r="EV280" s="2">
        <v>1.56</v>
      </c>
      <c r="EW280" s="2">
        <v>0.17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97</v>
      </c>
      <c r="FY280" s="2">
        <v>51</v>
      </c>
      <c r="FZ280" s="2"/>
      <c r="GA280" s="2" t="s">
        <v>3</v>
      </c>
      <c r="GB280" s="2"/>
      <c r="GC280" s="2"/>
      <c r="GD280" s="2">
        <v>1</v>
      </c>
      <c r="GE280" s="2"/>
      <c r="GF280" s="2">
        <v>749293270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 t="shared" si="295"/>
        <v>0</v>
      </c>
      <c r="GM280" s="2">
        <f t="shared" si="296"/>
        <v>0</v>
      </c>
      <c r="GN280" s="2">
        <f t="shared" si="297"/>
        <v>0</v>
      </c>
      <c r="GO280" s="2">
        <f t="shared" si="298"/>
        <v>0</v>
      </c>
      <c r="GP280" s="2">
        <f t="shared" si="299"/>
        <v>0</v>
      </c>
      <c r="GQ280" s="2"/>
      <c r="GR280" s="2">
        <v>0</v>
      </c>
      <c r="GS280" s="2">
        <v>3</v>
      </c>
      <c r="GT280" s="2">
        <v>0</v>
      </c>
      <c r="GU280" s="2" t="s">
        <v>3</v>
      </c>
      <c r="GV280" s="2">
        <f t="shared" si="300"/>
        <v>0</v>
      </c>
      <c r="GW280" s="2">
        <v>1</v>
      </c>
      <c r="GX280" s="2">
        <f t="shared" si="301"/>
        <v>0</v>
      </c>
      <c r="GY280" s="2"/>
      <c r="GZ280" s="2"/>
      <c r="HA280" s="2">
        <v>0</v>
      </c>
      <c r="HB280" s="2">
        <v>0</v>
      </c>
      <c r="HC280" s="2">
        <f t="shared" si="302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35</v>
      </c>
      <c r="HO280" s="2" t="s">
        <v>36</v>
      </c>
      <c r="HP280" s="2" t="s">
        <v>32</v>
      </c>
      <c r="HQ280" s="2" t="s">
        <v>32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C281">
        <f>ROW(SmtRes!A510)</f>
        <v>510</v>
      </c>
      <c r="D281">
        <f>ROW(EtalonRes!A510)</f>
        <v>510</v>
      </c>
      <c r="E281" t="s">
        <v>3</v>
      </c>
      <c r="F281" t="s">
        <v>472</v>
      </c>
      <c r="G281" t="s">
        <v>473</v>
      </c>
      <c r="H281" t="s">
        <v>474</v>
      </c>
      <c r="I281">
        <v>0</v>
      </c>
      <c r="J281">
        <v>0</v>
      </c>
      <c r="K281">
        <v>0</v>
      </c>
      <c r="O281">
        <f t="shared" si="274"/>
        <v>0</v>
      </c>
      <c r="P281">
        <f>ROUND(CQ281*I281,2)</f>
        <v>0</v>
      </c>
      <c r="Q281">
        <f t="shared" si="275"/>
        <v>0</v>
      </c>
      <c r="R281">
        <f t="shared" si="276"/>
        <v>0</v>
      </c>
      <c r="S281">
        <f t="shared" si="277"/>
        <v>0</v>
      </c>
      <c r="T281">
        <f t="shared" si="278"/>
        <v>0</v>
      </c>
      <c r="U281">
        <f t="shared" si="279"/>
        <v>0</v>
      </c>
      <c r="V281">
        <f t="shared" si="280"/>
        <v>0</v>
      </c>
      <c r="W281">
        <f t="shared" si="281"/>
        <v>0</v>
      </c>
      <c r="X281">
        <f t="shared" si="282"/>
        <v>0</v>
      </c>
      <c r="Y281">
        <f t="shared" si="283"/>
        <v>0</v>
      </c>
      <c r="AA281">
        <v>-1</v>
      </c>
      <c r="AB281">
        <f t="shared" si="284"/>
        <v>8.5500000000000007</v>
      </c>
      <c r="AC281">
        <f t="shared" si="285"/>
        <v>6.51</v>
      </c>
      <c r="AD281">
        <f>ROUND(((((ET281*ROUND(1.2,7)))-((EU281*ROUND(1.2,7))))+AE281),2)</f>
        <v>0.17</v>
      </c>
      <c r="AE281">
        <f t="shared" si="311"/>
        <v>0</v>
      </c>
      <c r="AF281">
        <f t="shared" si="311"/>
        <v>1.87</v>
      </c>
      <c r="AG281">
        <f t="shared" si="286"/>
        <v>0</v>
      </c>
      <c r="AH281">
        <f t="shared" si="312"/>
        <v>0.20400000000000001</v>
      </c>
      <c r="AI281">
        <f t="shared" si="312"/>
        <v>0</v>
      </c>
      <c r="AJ281">
        <f t="shared" si="287"/>
        <v>0</v>
      </c>
      <c r="AK281">
        <v>8.2100000000000009</v>
      </c>
      <c r="AL281">
        <v>6.51</v>
      </c>
      <c r="AM281">
        <v>0.14000000000000001</v>
      </c>
      <c r="AN281">
        <v>0</v>
      </c>
      <c r="AO281">
        <v>1.56</v>
      </c>
      <c r="AP281">
        <v>0</v>
      </c>
      <c r="AQ281">
        <v>0.17</v>
      </c>
      <c r="AR281">
        <v>0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50.93</v>
      </c>
      <c r="BB281">
        <v>6.5</v>
      </c>
      <c r="BC281">
        <v>22.41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475</v>
      </c>
      <c r="BM281">
        <v>108001</v>
      </c>
      <c r="BN281">
        <v>0</v>
      </c>
      <c r="BO281" t="s">
        <v>472</v>
      </c>
      <c r="BP281">
        <v>1</v>
      </c>
      <c r="BQ281">
        <v>3</v>
      </c>
      <c r="BR281">
        <v>0</v>
      </c>
      <c r="BS281">
        <v>50.93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1398</v>
      </c>
      <c r="CO281">
        <v>0</v>
      </c>
      <c r="CP281">
        <f t="shared" si="288"/>
        <v>0</v>
      </c>
      <c r="CQ281">
        <f>AC281*BC281</f>
        <v>145.88909999999998</v>
      </c>
      <c r="CR281">
        <f>((((ET281*ROUND(1.2,7)))*BB281-((EU281*ROUND(1.2,7)))*BS281)+AE281*BS281)</f>
        <v>1.0920000000000001</v>
      </c>
      <c r="CS281">
        <f t="shared" si="289"/>
        <v>0</v>
      </c>
      <c r="CT281">
        <f t="shared" si="290"/>
        <v>95.239100000000008</v>
      </c>
      <c r="CU281">
        <f t="shared" si="291"/>
        <v>0</v>
      </c>
      <c r="CV281">
        <f t="shared" si="292"/>
        <v>0.20400000000000001</v>
      </c>
      <c r="CW281">
        <f t="shared" si="293"/>
        <v>0</v>
      </c>
      <c r="CX281">
        <f t="shared" si="294"/>
        <v>0</v>
      </c>
      <c r="CY281">
        <f>(((S281+R281)*AT281)/100)</f>
        <v>0</v>
      </c>
      <c r="CZ281">
        <f>(((S281+R281)*AU281)/100)</f>
        <v>0</v>
      </c>
      <c r="DC281" t="s">
        <v>3</v>
      </c>
      <c r="DD281" t="s">
        <v>3</v>
      </c>
      <c r="DE281" t="s">
        <v>21</v>
      </c>
      <c r="DF281" t="s">
        <v>21</v>
      </c>
      <c r="DG281" t="s">
        <v>21</v>
      </c>
      <c r="DH281" t="s">
        <v>3</v>
      </c>
      <c r="DI281" t="s">
        <v>21</v>
      </c>
      <c r="DJ281" t="s">
        <v>21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474</v>
      </c>
      <c r="DW281" t="s">
        <v>474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49994016</v>
      </c>
      <c r="EF281">
        <v>3</v>
      </c>
      <c r="EG281" t="s">
        <v>31</v>
      </c>
      <c r="EH281">
        <v>0</v>
      </c>
      <c r="EI281" t="s">
        <v>3</v>
      </c>
      <c r="EJ281">
        <v>2</v>
      </c>
      <c r="EK281">
        <v>108001</v>
      </c>
      <c r="EL281" t="s">
        <v>32</v>
      </c>
      <c r="EM281" t="s">
        <v>33</v>
      </c>
      <c r="EO281" t="s">
        <v>22</v>
      </c>
      <c r="EQ281">
        <v>132096</v>
      </c>
      <c r="ER281">
        <v>8.2100000000000009</v>
      </c>
      <c r="ES281">
        <v>6.51</v>
      </c>
      <c r="ET281">
        <v>0.14000000000000001</v>
      </c>
      <c r="EU281">
        <v>0</v>
      </c>
      <c r="EV281">
        <v>1.56</v>
      </c>
      <c r="EW281">
        <v>0.17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749293270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295"/>
        <v>0</v>
      </c>
      <c r="GM281">
        <f t="shared" si="296"/>
        <v>0</v>
      </c>
      <c r="GN281">
        <f t="shared" si="297"/>
        <v>0</v>
      </c>
      <c r="GO281">
        <f t="shared" si="298"/>
        <v>0</v>
      </c>
      <c r="GP281">
        <f t="shared" si="299"/>
        <v>0</v>
      </c>
      <c r="GR281">
        <v>0</v>
      </c>
      <c r="GS281">
        <v>3</v>
      </c>
      <c r="GT281">
        <v>0</v>
      </c>
      <c r="GU281" t="s">
        <v>3</v>
      </c>
      <c r="GV281">
        <f t="shared" si="300"/>
        <v>0</v>
      </c>
      <c r="GW281">
        <v>1</v>
      </c>
      <c r="GX281">
        <f t="shared" si="301"/>
        <v>0</v>
      </c>
      <c r="HA281">
        <v>0</v>
      </c>
      <c r="HB281">
        <v>0</v>
      </c>
      <c r="HC281">
        <f t="shared" si="302"/>
        <v>0</v>
      </c>
      <c r="HE281" t="s">
        <v>3</v>
      </c>
      <c r="HF281" t="s">
        <v>3</v>
      </c>
      <c r="HM281" t="s">
        <v>3</v>
      </c>
      <c r="HN281" t="s">
        <v>35</v>
      </c>
      <c r="HO281" t="s">
        <v>36</v>
      </c>
      <c r="HP281" t="s">
        <v>32</v>
      </c>
      <c r="HQ281" t="s">
        <v>32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476</v>
      </c>
      <c r="F282" s="2" t="s">
        <v>477</v>
      </c>
      <c r="G282" s="2" t="s">
        <v>478</v>
      </c>
      <c r="H282" s="2" t="s">
        <v>49</v>
      </c>
      <c r="I282" s="2">
        <v>12</v>
      </c>
      <c r="J282" s="2">
        <v>0</v>
      </c>
      <c r="K282" s="2">
        <v>12</v>
      </c>
      <c r="L282" s="2"/>
      <c r="M282" s="2"/>
      <c r="N282" s="2"/>
      <c r="O282" s="2">
        <f t="shared" si="274"/>
        <v>253368</v>
      </c>
      <c r="P282" s="2">
        <f>ROUND(ROUND(CQ282*I282,2)/BC282,2)</f>
        <v>253368</v>
      </c>
      <c r="Q282" s="2">
        <f t="shared" si="275"/>
        <v>0</v>
      </c>
      <c r="R282" s="2">
        <f t="shared" si="276"/>
        <v>0</v>
      </c>
      <c r="S282" s="2">
        <f t="shared" si="277"/>
        <v>0</v>
      </c>
      <c r="T282" s="2">
        <f t="shared" si="278"/>
        <v>0</v>
      </c>
      <c r="U282" s="2">
        <f t="shared" si="279"/>
        <v>0</v>
      </c>
      <c r="V282" s="2">
        <f t="shared" si="280"/>
        <v>0</v>
      </c>
      <c r="W282" s="2">
        <f t="shared" si="281"/>
        <v>0</v>
      </c>
      <c r="X282" s="2">
        <f t="shared" si="282"/>
        <v>0</v>
      </c>
      <c r="Y282" s="2">
        <f t="shared" si="283"/>
        <v>0</v>
      </c>
      <c r="Z282" s="2"/>
      <c r="AA282" s="2">
        <v>64976624</v>
      </c>
      <c r="AB282" s="2">
        <f t="shared" si="284"/>
        <v>21114</v>
      </c>
      <c r="AC282" s="2">
        <f t="shared" si="285"/>
        <v>21114</v>
      </c>
      <c r="AD282" s="2">
        <f t="shared" ref="AD282:AD287" si="313">ROUND((((ET282)-(EU282))+AE282),2)</f>
        <v>0</v>
      </c>
      <c r="AE282" s="2">
        <f t="shared" ref="AE282:AF287" si="314">ROUND((EU282),2)</f>
        <v>0</v>
      </c>
      <c r="AF282" s="2">
        <f t="shared" si="314"/>
        <v>0</v>
      </c>
      <c r="AG282" s="2">
        <f t="shared" si="286"/>
        <v>0</v>
      </c>
      <c r="AH282" s="2">
        <f t="shared" ref="AH282:AI287" si="315">(EW282)</f>
        <v>0</v>
      </c>
      <c r="AI282" s="2">
        <f t="shared" si="315"/>
        <v>0</v>
      </c>
      <c r="AJ282" s="2">
        <f t="shared" si="287"/>
        <v>0</v>
      </c>
      <c r="AK282" s="2">
        <v>21114</v>
      </c>
      <c r="AL282" s="2">
        <v>21114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2</v>
      </c>
      <c r="BJ282" s="2" t="s">
        <v>3</v>
      </c>
      <c r="BK282" s="2"/>
      <c r="BL282" s="2"/>
      <c r="BM282" s="2">
        <v>500004</v>
      </c>
      <c r="BN282" s="2">
        <v>0</v>
      </c>
      <c r="BO282" s="2" t="s">
        <v>3</v>
      </c>
      <c r="BP282" s="2">
        <v>0</v>
      </c>
      <c r="BQ282" s="2">
        <v>14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88"/>
        <v>253368</v>
      </c>
      <c r="CQ282" s="2">
        <f>AC282</f>
        <v>21114</v>
      </c>
      <c r="CR282" s="2">
        <f>(((ET282)-(EU282)*BS282)+AE282*BS282)</f>
        <v>0</v>
      </c>
      <c r="CS282" s="2">
        <f t="shared" si="289"/>
        <v>0</v>
      </c>
      <c r="CT282" s="2">
        <f t="shared" si="290"/>
        <v>0</v>
      </c>
      <c r="CU282" s="2">
        <f t="shared" si="291"/>
        <v>0</v>
      </c>
      <c r="CV282" s="2">
        <f t="shared" si="292"/>
        <v>0</v>
      </c>
      <c r="CW282" s="2">
        <f t="shared" si="293"/>
        <v>0</v>
      </c>
      <c r="CX282" s="2">
        <f t="shared" si="294"/>
        <v>0</v>
      </c>
      <c r="CY282" s="2">
        <f>0</f>
        <v>0</v>
      </c>
      <c r="CZ282" s="2">
        <f>0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1010</v>
      </c>
      <c r="DV282" s="2" t="s">
        <v>49</v>
      </c>
      <c r="DW282" s="2" t="s">
        <v>49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49994437</v>
      </c>
      <c r="EF282" s="2">
        <v>14</v>
      </c>
      <c r="EG282" s="2" t="s">
        <v>42</v>
      </c>
      <c r="EH282" s="2">
        <v>0</v>
      </c>
      <c r="EI282" s="2" t="s">
        <v>3</v>
      </c>
      <c r="EJ282" s="2">
        <v>2</v>
      </c>
      <c r="EK282" s="2">
        <v>500004</v>
      </c>
      <c r="EL282" s="2" t="s">
        <v>43</v>
      </c>
      <c r="EM282" s="2" t="s">
        <v>44</v>
      </c>
      <c r="EN282" s="2"/>
      <c r="EO282" s="2" t="s">
        <v>3</v>
      </c>
      <c r="EP282" s="2"/>
      <c r="EQ282" s="2">
        <v>131072</v>
      </c>
      <c r="ER282" s="2">
        <v>1630.65</v>
      </c>
      <c r="ES282" s="2">
        <v>21114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5</v>
      </c>
      <c r="FA282" s="2"/>
      <c r="FB282" s="2"/>
      <c r="FC282" s="2">
        <v>0</v>
      </c>
      <c r="FD282" s="2">
        <v>18</v>
      </c>
      <c r="FE282" s="2"/>
      <c r="FF282" s="2">
        <v>20700</v>
      </c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479</v>
      </c>
      <c r="GB282" s="2"/>
      <c r="GC282" s="2"/>
      <c r="GD282" s="2">
        <v>1</v>
      </c>
      <c r="GE282" s="2"/>
      <c r="GF282" s="2">
        <v>1142853115</v>
      </c>
      <c r="GG282" s="2">
        <v>2</v>
      </c>
      <c r="GH282" s="2">
        <v>3</v>
      </c>
      <c r="GI282" s="2">
        <v>-2</v>
      </c>
      <c r="GJ282" s="2">
        <v>0</v>
      </c>
      <c r="GK282" s="2">
        <v>0</v>
      </c>
      <c r="GL282" s="2">
        <f t="shared" si="295"/>
        <v>0</v>
      </c>
      <c r="GM282" s="2">
        <f t="shared" si="296"/>
        <v>253368</v>
      </c>
      <c r="GN282" s="2">
        <f t="shared" si="297"/>
        <v>0</v>
      </c>
      <c r="GO282" s="2">
        <f t="shared" si="298"/>
        <v>253368</v>
      </c>
      <c r="GP282" s="2">
        <f t="shared" si="299"/>
        <v>0</v>
      </c>
      <c r="GQ282" s="2"/>
      <c r="GR282" s="2">
        <v>1</v>
      </c>
      <c r="GS282" s="2">
        <v>1</v>
      </c>
      <c r="GT282" s="2">
        <v>0</v>
      </c>
      <c r="GU282" s="2" t="s">
        <v>3</v>
      </c>
      <c r="GV282" s="2">
        <f t="shared" si="300"/>
        <v>0</v>
      </c>
      <c r="GW282" s="2">
        <v>1</v>
      </c>
      <c r="GX282" s="2">
        <f t="shared" si="301"/>
        <v>0</v>
      </c>
      <c r="GY282" s="2"/>
      <c r="GZ282" s="2"/>
      <c r="HA282" s="2">
        <v>0</v>
      </c>
      <c r="HB282" s="2">
        <v>0</v>
      </c>
      <c r="HC282" s="2">
        <f t="shared" si="302"/>
        <v>0</v>
      </c>
      <c r="HD282" s="2"/>
      <c r="HE282" s="2" t="s">
        <v>46</v>
      </c>
      <c r="HF282" s="2" t="s">
        <v>37</v>
      </c>
      <c r="HG282" s="2">
        <f>ROUND(AC282*I282,2)</f>
        <v>253368</v>
      </c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476</v>
      </c>
      <c r="F283" t="s">
        <v>477</v>
      </c>
      <c r="G283" t="s">
        <v>478</v>
      </c>
      <c r="H283" t="s">
        <v>49</v>
      </c>
      <c r="I283">
        <v>12</v>
      </c>
      <c r="J283">
        <v>0</v>
      </c>
      <c r="K283">
        <v>12</v>
      </c>
      <c r="O283">
        <f t="shared" si="274"/>
        <v>253368</v>
      </c>
      <c r="P283">
        <f>ROUND(CQ283*I283,2)</f>
        <v>253368</v>
      </c>
      <c r="Q283">
        <f t="shared" si="275"/>
        <v>0</v>
      </c>
      <c r="R283">
        <f t="shared" si="276"/>
        <v>0</v>
      </c>
      <c r="S283">
        <f t="shared" si="277"/>
        <v>0</v>
      </c>
      <c r="T283">
        <f t="shared" si="278"/>
        <v>0</v>
      </c>
      <c r="U283">
        <f t="shared" si="279"/>
        <v>0</v>
      </c>
      <c r="V283">
        <f t="shared" si="280"/>
        <v>0</v>
      </c>
      <c r="W283">
        <f t="shared" si="281"/>
        <v>0</v>
      </c>
      <c r="X283">
        <f t="shared" si="282"/>
        <v>0</v>
      </c>
      <c r="Y283">
        <f t="shared" si="283"/>
        <v>0</v>
      </c>
      <c r="AA283">
        <v>64976622</v>
      </c>
      <c r="AB283">
        <f t="shared" si="284"/>
        <v>21114</v>
      </c>
      <c r="AC283">
        <f t="shared" si="285"/>
        <v>21114</v>
      </c>
      <c r="AD283">
        <f t="shared" si="313"/>
        <v>0</v>
      </c>
      <c r="AE283">
        <f t="shared" si="314"/>
        <v>0</v>
      </c>
      <c r="AF283">
        <f t="shared" si="314"/>
        <v>0</v>
      </c>
      <c r="AG283">
        <f t="shared" si="286"/>
        <v>0</v>
      </c>
      <c r="AH283">
        <f t="shared" si="315"/>
        <v>0</v>
      </c>
      <c r="AI283">
        <f t="shared" si="315"/>
        <v>0</v>
      </c>
      <c r="AJ283">
        <f t="shared" si="287"/>
        <v>0</v>
      </c>
      <c r="AK283">
        <v>21114</v>
      </c>
      <c r="AL283">
        <v>21114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9.2200000000000006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3</v>
      </c>
      <c r="BM283">
        <v>500004</v>
      </c>
      <c r="BN283">
        <v>0</v>
      </c>
      <c r="BO283" t="s">
        <v>3</v>
      </c>
      <c r="BP283">
        <v>0</v>
      </c>
      <c r="BQ283">
        <v>14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88"/>
        <v>253368</v>
      </c>
      <c r="CQ283">
        <f>AC283</f>
        <v>21114</v>
      </c>
      <c r="CR283">
        <f>(((ET283)-(EU283)*BS283)+AE283*BS283)</f>
        <v>0</v>
      </c>
      <c r="CS283">
        <f t="shared" si="289"/>
        <v>0</v>
      </c>
      <c r="CT283">
        <f t="shared" si="290"/>
        <v>0</v>
      </c>
      <c r="CU283">
        <f t="shared" si="291"/>
        <v>0</v>
      </c>
      <c r="CV283">
        <f t="shared" si="292"/>
        <v>0</v>
      </c>
      <c r="CW283">
        <f t="shared" si="293"/>
        <v>0</v>
      </c>
      <c r="CX283">
        <f t="shared" si="294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1010</v>
      </c>
      <c r="DV283" t="s">
        <v>49</v>
      </c>
      <c r="DW283" t="s">
        <v>49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49994437</v>
      </c>
      <c r="EF283">
        <v>14</v>
      </c>
      <c r="EG283" t="s">
        <v>42</v>
      </c>
      <c r="EH283">
        <v>0</v>
      </c>
      <c r="EI283" t="s">
        <v>3</v>
      </c>
      <c r="EJ283">
        <v>2</v>
      </c>
      <c r="EK283">
        <v>500004</v>
      </c>
      <c r="EL283" t="s">
        <v>43</v>
      </c>
      <c r="EM283" t="s">
        <v>44</v>
      </c>
      <c r="EO283" t="s">
        <v>3</v>
      </c>
      <c r="EQ283">
        <v>131072</v>
      </c>
      <c r="ER283">
        <v>21114</v>
      </c>
      <c r="ES283">
        <v>21114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20700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479</v>
      </c>
      <c r="GD283">
        <v>1</v>
      </c>
      <c r="GF283">
        <v>1142853115</v>
      </c>
      <c r="GG283">
        <v>2</v>
      </c>
      <c r="GH283">
        <v>3</v>
      </c>
      <c r="GI283">
        <v>3</v>
      </c>
      <c r="GJ283">
        <v>0</v>
      </c>
      <c r="GK283">
        <v>0</v>
      </c>
      <c r="GL283">
        <f t="shared" si="295"/>
        <v>0</v>
      </c>
      <c r="GM283">
        <f t="shared" si="296"/>
        <v>253368</v>
      </c>
      <c r="GN283">
        <f t="shared" si="297"/>
        <v>0</v>
      </c>
      <c r="GO283">
        <f t="shared" si="298"/>
        <v>253368</v>
      </c>
      <c r="GP283">
        <f t="shared" si="299"/>
        <v>0</v>
      </c>
      <c r="GR283">
        <v>1</v>
      </c>
      <c r="GS283">
        <v>1</v>
      </c>
      <c r="GT283">
        <v>0</v>
      </c>
      <c r="GU283" t="s">
        <v>3</v>
      </c>
      <c r="GV283">
        <f t="shared" si="300"/>
        <v>0</v>
      </c>
      <c r="GW283">
        <v>1</v>
      </c>
      <c r="GX283">
        <f t="shared" si="301"/>
        <v>0</v>
      </c>
      <c r="HA283">
        <v>0</v>
      </c>
      <c r="HB283">
        <v>0</v>
      </c>
      <c r="HC283">
        <f t="shared" si="302"/>
        <v>0</v>
      </c>
      <c r="HE283" t="s">
        <v>46</v>
      </c>
      <c r="HF283" t="s">
        <v>37</v>
      </c>
      <c r="HG283">
        <f>ROUND(AC283*I283,2)</f>
        <v>253368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480</v>
      </c>
      <c r="F284" s="2" t="s">
        <v>481</v>
      </c>
      <c r="G284" s="2" t="s">
        <v>482</v>
      </c>
      <c r="H284" s="2" t="s">
        <v>244</v>
      </c>
      <c r="I284" s="2">
        <f>ROUND(2*0.00357,7)</f>
        <v>7.1399999999999996E-3</v>
      </c>
      <c r="J284" s="2">
        <v>0</v>
      </c>
      <c r="K284" s="2">
        <f>ROUND(2*0.00357,7)</f>
        <v>7.1399999999999996E-3</v>
      </c>
      <c r="L284" s="2"/>
      <c r="M284" s="2"/>
      <c r="N284" s="2"/>
      <c r="O284" s="2">
        <f t="shared" si="274"/>
        <v>0.2</v>
      </c>
      <c r="P284" s="2">
        <f>ROUND(CQ284*I284,2)</f>
        <v>0.2</v>
      </c>
      <c r="Q284" s="2">
        <f t="shared" si="275"/>
        <v>0</v>
      </c>
      <c r="R284" s="2">
        <f t="shared" si="276"/>
        <v>0</v>
      </c>
      <c r="S284" s="2">
        <f t="shared" si="277"/>
        <v>0</v>
      </c>
      <c r="T284" s="2">
        <f t="shared" si="278"/>
        <v>0</v>
      </c>
      <c r="U284" s="2">
        <f t="shared" si="279"/>
        <v>0</v>
      </c>
      <c r="V284" s="2">
        <f t="shared" si="280"/>
        <v>0</v>
      </c>
      <c r="W284" s="2">
        <f t="shared" si="281"/>
        <v>0</v>
      </c>
      <c r="X284" s="2">
        <f t="shared" si="282"/>
        <v>0</v>
      </c>
      <c r="Y284" s="2">
        <f t="shared" si="283"/>
        <v>0</v>
      </c>
      <c r="Z284" s="2"/>
      <c r="AA284" s="2">
        <v>64976624</v>
      </c>
      <c r="AB284" s="2">
        <f t="shared" si="284"/>
        <v>28.17</v>
      </c>
      <c r="AC284" s="2">
        <f t="shared" si="285"/>
        <v>28.17</v>
      </c>
      <c r="AD284" s="2">
        <f t="shared" si="313"/>
        <v>0</v>
      </c>
      <c r="AE284" s="2">
        <f t="shared" si="314"/>
        <v>0</v>
      </c>
      <c r="AF284" s="2">
        <f t="shared" si="314"/>
        <v>0</v>
      </c>
      <c r="AG284" s="2">
        <f t="shared" si="286"/>
        <v>0</v>
      </c>
      <c r="AH284" s="2">
        <f t="shared" si="315"/>
        <v>0</v>
      </c>
      <c r="AI284" s="2">
        <f t="shared" si="315"/>
        <v>0</v>
      </c>
      <c r="AJ284" s="2">
        <f t="shared" si="287"/>
        <v>0.04</v>
      </c>
      <c r="AK284" s="2">
        <v>28.17</v>
      </c>
      <c r="AL284" s="2">
        <v>28.17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0.04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483</v>
      </c>
      <c r="BK284" s="2"/>
      <c r="BL284" s="2"/>
      <c r="BM284" s="2">
        <v>500001</v>
      </c>
      <c r="BN284" s="2">
        <v>0</v>
      </c>
      <c r="BO284" s="2" t="s">
        <v>3</v>
      </c>
      <c r="BP284" s="2">
        <v>0</v>
      </c>
      <c r="BQ284" s="2">
        <v>8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88"/>
        <v>0.2</v>
      </c>
      <c r="CQ284" s="2">
        <f>AC284*BC284</f>
        <v>28.17</v>
      </c>
      <c r="CR284" s="2">
        <f>(((ET284)*BB284-(EU284)*BS284)+AE284*BS284)</f>
        <v>0</v>
      </c>
      <c r="CS284" s="2">
        <f t="shared" si="289"/>
        <v>0</v>
      </c>
      <c r="CT284" s="2">
        <f t="shared" si="290"/>
        <v>0</v>
      </c>
      <c r="CU284" s="2">
        <f t="shared" si="291"/>
        <v>0</v>
      </c>
      <c r="CV284" s="2">
        <f t="shared" si="292"/>
        <v>0</v>
      </c>
      <c r="CW284" s="2">
        <f t="shared" si="293"/>
        <v>0</v>
      </c>
      <c r="CX284" s="2">
        <f t="shared" si="294"/>
        <v>0.04</v>
      </c>
      <c r="CY284" s="2">
        <f>0</f>
        <v>0</v>
      </c>
      <c r="CZ284" s="2">
        <f>0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1009</v>
      </c>
      <c r="DV284" s="2" t="s">
        <v>244</v>
      </c>
      <c r="DW284" s="2" t="s">
        <v>244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49994105</v>
      </c>
      <c r="EF284" s="2">
        <v>8</v>
      </c>
      <c r="EG284" s="2" t="s">
        <v>113</v>
      </c>
      <c r="EH284" s="2">
        <v>0</v>
      </c>
      <c r="EI284" s="2" t="s">
        <v>3</v>
      </c>
      <c r="EJ284" s="2">
        <v>1</v>
      </c>
      <c r="EK284" s="2">
        <v>500001</v>
      </c>
      <c r="EL284" s="2" t="s">
        <v>114</v>
      </c>
      <c r="EM284" s="2" t="s">
        <v>115</v>
      </c>
      <c r="EN284" s="2"/>
      <c r="EO284" s="2" t="s">
        <v>3</v>
      </c>
      <c r="EP284" s="2"/>
      <c r="EQ284" s="2">
        <v>131072</v>
      </c>
      <c r="ER284" s="2">
        <v>28.17</v>
      </c>
      <c r="ES284" s="2">
        <v>28.17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1513578244</v>
      </c>
      <c r="GG284" s="2">
        <v>2</v>
      </c>
      <c r="GH284" s="2">
        <v>1</v>
      </c>
      <c r="GI284" s="2">
        <v>-2</v>
      </c>
      <c r="GJ284" s="2">
        <v>0</v>
      </c>
      <c r="GK284" s="2">
        <v>0</v>
      </c>
      <c r="GL284" s="2">
        <f t="shared" si="295"/>
        <v>0</v>
      </c>
      <c r="GM284" s="2">
        <f t="shared" si="296"/>
        <v>0.2</v>
      </c>
      <c r="GN284" s="2">
        <f t="shared" si="297"/>
        <v>0.2</v>
      </c>
      <c r="GO284" s="2">
        <f t="shared" si="298"/>
        <v>0</v>
      </c>
      <c r="GP284" s="2">
        <f t="shared" si="299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300"/>
        <v>0</v>
      </c>
      <c r="GW284" s="2">
        <v>1</v>
      </c>
      <c r="GX284" s="2">
        <f t="shared" si="301"/>
        <v>0</v>
      </c>
      <c r="GY284" s="2"/>
      <c r="GZ284" s="2"/>
      <c r="HA284" s="2">
        <v>0</v>
      </c>
      <c r="HB284" s="2">
        <v>0</v>
      </c>
      <c r="HC284" s="2">
        <f t="shared" si="302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480</v>
      </c>
      <c r="F285" t="s">
        <v>481</v>
      </c>
      <c r="G285" t="s">
        <v>482</v>
      </c>
      <c r="H285" t="s">
        <v>244</v>
      </c>
      <c r="I285">
        <f>ROUND(2*0.00357,7)</f>
        <v>7.1399999999999996E-3</v>
      </c>
      <c r="J285">
        <v>0</v>
      </c>
      <c r="K285">
        <f>ROUND(2*0.00357,7)</f>
        <v>7.1399999999999996E-3</v>
      </c>
      <c r="O285">
        <f t="shared" si="274"/>
        <v>1.2</v>
      </c>
      <c r="P285">
        <f>ROUND(CQ285*I285,2)</f>
        <v>1.2</v>
      </c>
      <c r="Q285">
        <f t="shared" si="275"/>
        <v>0</v>
      </c>
      <c r="R285">
        <f t="shared" si="276"/>
        <v>0</v>
      </c>
      <c r="S285">
        <f t="shared" si="277"/>
        <v>0</v>
      </c>
      <c r="T285">
        <f t="shared" si="278"/>
        <v>0</v>
      </c>
      <c r="U285">
        <f t="shared" si="279"/>
        <v>0</v>
      </c>
      <c r="V285">
        <f t="shared" si="280"/>
        <v>0</v>
      </c>
      <c r="W285">
        <f t="shared" si="281"/>
        <v>0</v>
      </c>
      <c r="X285">
        <f t="shared" si="282"/>
        <v>0</v>
      </c>
      <c r="Y285">
        <f t="shared" si="283"/>
        <v>0</v>
      </c>
      <c r="AA285">
        <v>64976622</v>
      </c>
      <c r="AB285">
        <f t="shared" si="284"/>
        <v>28.17</v>
      </c>
      <c r="AC285">
        <f t="shared" si="285"/>
        <v>28.17</v>
      </c>
      <c r="AD285">
        <f t="shared" si="313"/>
        <v>0</v>
      </c>
      <c r="AE285">
        <f t="shared" si="314"/>
        <v>0</v>
      </c>
      <c r="AF285">
        <f t="shared" si="314"/>
        <v>0</v>
      </c>
      <c r="AG285">
        <f t="shared" si="286"/>
        <v>0</v>
      </c>
      <c r="AH285">
        <f t="shared" si="315"/>
        <v>0</v>
      </c>
      <c r="AI285">
        <f t="shared" si="315"/>
        <v>0</v>
      </c>
      <c r="AJ285">
        <f t="shared" si="287"/>
        <v>0.04</v>
      </c>
      <c r="AK285">
        <v>28.17</v>
      </c>
      <c r="AL285">
        <v>28.17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0.04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5.98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483</v>
      </c>
      <c r="BM285">
        <v>500001</v>
      </c>
      <c r="BN285">
        <v>0</v>
      </c>
      <c r="BO285" t="s">
        <v>481</v>
      </c>
      <c r="BP285">
        <v>1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88"/>
        <v>1.2</v>
      </c>
      <c r="CQ285">
        <f>AC285*BC285</f>
        <v>168.45660000000001</v>
      </c>
      <c r="CR285">
        <f>(((ET285)*BB285-(EU285)*BS285)+AE285*BS285)</f>
        <v>0</v>
      </c>
      <c r="CS285">
        <f t="shared" si="289"/>
        <v>0</v>
      </c>
      <c r="CT285">
        <f t="shared" si="290"/>
        <v>0</v>
      </c>
      <c r="CU285">
        <f t="shared" si="291"/>
        <v>0</v>
      </c>
      <c r="CV285">
        <f t="shared" si="292"/>
        <v>0</v>
      </c>
      <c r="CW285">
        <f t="shared" si="293"/>
        <v>0</v>
      </c>
      <c r="CX285">
        <f t="shared" si="294"/>
        <v>0.04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1009</v>
      </c>
      <c r="DV285" t="s">
        <v>244</v>
      </c>
      <c r="DW285" t="s">
        <v>244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49994105</v>
      </c>
      <c r="EF285">
        <v>8</v>
      </c>
      <c r="EG285" t="s">
        <v>113</v>
      </c>
      <c r="EH285">
        <v>0</v>
      </c>
      <c r="EI285" t="s">
        <v>3</v>
      </c>
      <c r="EJ285">
        <v>1</v>
      </c>
      <c r="EK285">
        <v>500001</v>
      </c>
      <c r="EL285" t="s">
        <v>114</v>
      </c>
      <c r="EM285" t="s">
        <v>115</v>
      </c>
      <c r="EO285" t="s">
        <v>3</v>
      </c>
      <c r="EQ285">
        <v>131072</v>
      </c>
      <c r="ER285">
        <v>28.17</v>
      </c>
      <c r="ES285">
        <v>28.17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1513578244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295"/>
        <v>0</v>
      </c>
      <c r="GM285">
        <f t="shared" si="296"/>
        <v>1.2</v>
      </c>
      <c r="GN285">
        <f t="shared" si="297"/>
        <v>1.2</v>
      </c>
      <c r="GO285">
        <f t="shared" si="298"/>
        <v>0</v>
      </c>
      <c r="GP285">
        <f t="shared" si="299"/>
        <v>0</v>
      </c>
      <c r="GR285">
        <v>0</v>
      </c>
      <c r="GS285">
        <v>3</v>
      </c>
      <c r="GT285">
        <v>0</v>
      </c>
      <c r="GU285" t="s">
        <v>3</v>
      </c>
      <c r="GV285">
        <f t="shared" si="300"/>
        <v>0</v>
      </c>
      <c r="GW285">
        <v>1</v>
      </c>
      <c r="GX285">
        <f t="shared" si="301"/>
        <v>0</v>
      </c>
      <c r="HA285">
        <v>0</v>
      </c>
      <c r="HB285">
        <v>0</v>
      </c>
      <c r="HC285">
        <f t="shared" si="30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484</v>
      </c>
      <c r="F286" s="2" t="s">
        <v>485</v>
      </c>
      <c r="G286" s="2" t="s">
        <v>486</v>
      </c>
      <c r="H286" s="2" t="s">
        <v>244</v>
      </c>
      <c r="I286" s="2">
        <f>ROUND(10*0.00627,7)</f>
        <v>6.2700000000000006E-2</v>
      </c>
      <c r="J286" s="2">
        <v>0</v>
      </c>
      <c r="K286" s="2">
        <f>ROUND(10*0.00627,7)</f>
        <v>6.2700000000000006E-2</v>
      </c>
      <c r="L286" s="2"/>
      <c r="M286" s="2"/>
      <c r="N286" s="2"/>
      <c r="O286" s="2">
        <f t="shared" si="274"/>
        <v>2.06</v>
      </c>
      <c r="P286" s="2">
        <f>ROUND(CQ286*I286,2)</f>
        <v>2.06</v>
      </c>
      <c r="Q286" s="2">
        <f t="shared" si="275"/>
        <v>0</v>
      </c>
      <c r="R286" s="2">
        <f t="shared" si="276"/>
        <v>0</v>
      </c>
      <c r="S286" s="2">
        <f t="shared" si="277"/>
        <v>0</v>
      </c>
      <c r="T286" s="2">
        <f t="shared" si="278"/>
        <v>0</v>
      </c>
      <c r="U286" s="2">
        <f t="shared" si="279"/>
        <v>0</v>
      </c>
      <c r="V286" s="2">
        <f t="shared" si="280"/>
        <v>0</v>
      </c>
      <c r="W286" s="2">
        <f t="shared" si="281"/>
        <v>0</v>
      </c>
      <c r="X286" s="2">
        <f t="shared" si="282"/>
        <v>0</v>
      </c>
      <c r="Y286" s="2">
        <f t="shared" si="283"/>
        <v>0</v>
      </c>
      <c r="Z286" s="2"/>
      <c r="AA286" s="2">
        <v>64976624</v>
      </c>
      <c r="AB286" s="2">
        <f t="shared" si="284"/>
        <v>32.9</v>
      </c>
      <c r="AC286" s="2">
        <f t="shared" si="285"/>
        <v>32.9</v>
      </c>
      <c r="AD286" s="2">
        <f t="shared" si="313"/>
        <v>0</v>
      </c>
      <c r="AE286" s="2">
        <f t="shared" si="314"/>
        <v>0</v>
      </c>
      <c r="AF286" s="2">
        <f t="shared" si="314"/>
        <v>0</v>
      </c>
      <c r="AG286" s="2">
        <f t="shared" si="286"/>
        <v>0</v>
      </c>
      <c r="AH286" s="2">
        <f t="shared" si="315"/>
        <v>0</v>
      </c>
      <c r="AI286" s="2">
        <f t="shared" si="315"/>
        <v>0</v>
      </c>
      <c r="AJ286" s="2">
        <f t="shared" si="287"/>
        <v>0.04</v>
      </c>
      <c r="AK286" s="2">
        <v>32.9</v>
      </c>
      <c r="AL286" s="2">
        <v>32.9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0.04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487</v>
      </c>
      <c r="BK286" s="2"/>
      <c r="BL286" s="2"/>
      <c r="BM286" s="2">
        <v>500001</v>
      </c>
      <c r="BN286" s="2">
        <v>0</v>
      </c>
      <c r="BO286" s="2" t="s">
        <v>3</v>
      </c>
      <c r="BP286" s="2">
        <v>0</v>
      </c>
      <c r="BQ286" s="2">
        <v>8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88"/>
        <v>2.06</v>
      </c>
      <c r="CQ286" s="2">
        <f>AC286*BC286</f>
        <v>32.9</v>
      </c>
      <c r="CR286" s="2">
        <f>(((ET286)*BB286-(EU286)*BS286)+AE286*BS286)</f>
        <v>0</v>
      </c>
      <c r="CS286" s="2">
        <f t="shared" si="289"/>
        <v>0</v>
      </c>
      <c r="CT286" s="2">
        <f t="shared" si="290"/>
        <v>0</v>
      </c>
      <c r="CU286" s="2">
        <f t="shared" si="291"/>
        <v>0</v>
      </c>
      <c r="CV286" s="2">
        <f t="shared" si="292"/>
        <v>0</v>
      </c>
      <c r="CW286" s="2">
        <f t="shared" si="293"/>
        <v>0</v>
      </c>
      <c r="CX286" s="2">
        <f t="shared" si="294"/>
        <v>0.04</v>
      </c>
      <c r="CY286" s="2">
        <f>0</f>
        <v>0</v>
      </c>
      <c r="CZ286" s="2">
        <f>0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1009</v>
      </c>
      <c r="DV286" s="2" t="s">
        <v>244</v>
      </c>
      <c r="DW286" s="2" t="s">
        <v>244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49994105</v>
      </c>
      <c r="EF286" s="2">
        <v>8</v>
      </c>
      <c r="EG286" s="2" t="s">
        <v>113</v>
      </c>
      <c r="EH286" s="2">
        <v>0</v>
      </c>
      <c r="EI286" s="2" t="s">
        <v>3</v>
      </c>
      <c r="EJ286" s="2">
        <v>1</v>
      </c>
      <c r="EK286" s="2">
        <v>500001</v>
      </c>
      <c r="EL286" s="2" t="s">
        <v>114</v>
      </c>
      <c r="EM286" s="2" t="s">
        <v>115</v>
      </c>
      <c r="EN286" s="2"/>
      <c r="EO286" s="2" t="s">
        <v>3</v>
      </c>
      <c r="EP286" s="2"/>
      <c r="EQ286" s="2">
        <v>131072</v>
      </c>
      <c r="ER286" s="2">
        <v>32.9</v>
      </c>
      <c r="ES286" s="2">
        <v>32.9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987016929</v>
      </c>
      <c r="GG286" s="2">
        <v>2</v>
      </c>
      <c r="GH286" s="2">
        <v>1</v>
      </c>
      <c r="GI286" s="2">
        <v>-2</v>
      </c>
      <c r="GJ286" s="2">
        <v>0</v>
      </c>
      <c r="GK286" s="2">
        <v>0</v>
      </c>
      <c r="GL286" s="2">
        <f t="shared" si="295"/>
        <v>0</v>
      </c>
      <c r="GM286" s="2">
        <f t="shared" si="296"/>
        <v>2.06</v>
      </c>
      <c r="GN286" s="2">
        <f t="shared" si="297"/>
        <v>2.06</v>
      </c>
      <c r="GO286" s="2">
        <f t="shared" si="298"/>
        <v>0</v>
      </c>
      <c r="GP286" s="2">
        <f t="shared" si="299"/>
        <v>0</v>
      </c>
      <c r="GQ286" s="2"/>
      <c r="GR286" s="2">
        <v>0</v>
      </c>
      <c r="GS286" s="2">
        <v>3</v>
      </c>
      <c r="GT286" s="2">
        <v>0</v>
      </c>
      <c r="GU286" s="2" t="s">
        <v>3</v>
      </c>
      <c r="GV286" s="2">
        <f t="shared" si="300"/>
        <v>0</v>
      </c>
      <c r="GW286" s="2">
        <v>1</v>
      </c>
      <c r="GX286" s="2">
        <f t="shared" si="301"/>
        <v>0</v>
      </c>
      <c r="GY286" s="2"/>
      <c r="GZ286" s="2"/>
      <c r="HA286" s="2">
        <v>0</v>
      </c>
      <c r="HB286" s="2">
        <v>0</v>
      </c>
      <c r="HC286" s="2">
        <f t="shared" si="302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484</v>
      </c>
      <c r="F287" t="s">
        <v>485</v>
      </c>
      <c r="G287" t="s">
        <v>486</v>
      </c>
      <c r="H287" t="s">
        <v>244</v>
      </c>
      <c r="I287">
        <f>ROUND(10*0.00627,7)</f>
        <v>6.2700000000000006E-2</v>
      </c>
      <c r="J287">
        <v>0</v>
      </c>
      <c r="K287">
        <f>ROUND(10*0.00627,7)</f>
        <v>6.2700000000000006E-2</v>
      </c>
      <c r="O287">
        <f t="shared" si="274"/>
        <v>10.42</v>
      </c>
      <c r="P287">
        <f>ROUND(CQ287*I287,2)</f>
        <v>10.42</v>
      </c>
      <c r="Q287">
        <f t="shared" si="275"/>
        <v>0</v>
      </c>
      <c r="R287">
        <f t="shared" si="276"/>
        <v>0</v>
      </c>
      <c r="S287">
        <f t="shared" si="277"/>
        <v>0</v>
      </c>
      <c r="T287">
        <f t="shared" si="278"/>
        <v>0</v>
      </c>
      <c r="U287">
        <f t="shared" si="279"/>
        <v>0</v>
      </c>
      <c r="V287">
        <f t="shared" si="280"/>
        <v>0</v>
      </c>
      <c r="W287">
        <f t="shared" si="281"/>
        <v>0</v>
      </c>
      <c r="X287">
        <f t="shared" si="282"/>
        <v>0</v>
      </c>
      <c r="Y287">
        <f t="shared" si="283"/>
        <v>0</v>
      </c>
      <c r="AA287">
        <v>64976622</v>
      </c>
      <c r="AB287">
        <f t="shared" si="284"/>
        <v>32.9</v>
      </c>
      <c r="AC287">
        <f t="shared" si="285"/>
        <v>32.9</v>
      </c>
      <c r="AD287">
        <f t="shared" si="313"/>
        <v>0</v>
      </c>
      <c r="AE287">
        <f t="shared" si="314"/>
        <v>0</v>
      </c>
      <c r="AF287">
        <f t="shared" si="314"/>
        <v>0</v>
      </c>
      <c r="AG287">
        <f t="shared" si="286"/>
        <v>0</v>
      </c>
      <c r="AH287">
        <f t="shared" si="315"/>
        <v>0</v>
      </c>
      <c r="AI287">
        <f t="shared" si="315"/>
        <v>0</v>
      </c>
      <c r="AJ287">
        <f t="shared" si="287"/>
        <v>0.04</v>
      </c>
      <c r="AK287">
        <v>32.9</v>
      </c>
      <c r="AL287">
        <v>32.9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0.04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5.05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487</v>
      </c>
      <c r="BM287">
        <v>500001</v>
      </c>
      <c r="BN287">
        <v>0</v>
      </c>
      <c r="BO287" t="s">
        <v>485</v>
      </c>
      <c r="BP287">
        <v>1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88"/>
        <v>10.42</v>
      </c>
      <c r="CQ287">
        <f>AC287*BC287</f>
        <v>166.14499999999998</v>
      </c>
      <c r="CR287">
        <f>(((ET287)*BB287-(EU287)*BS287)+AE287*BS287)</f>
        <v>0</v>
      </c>
      <c r="CS287">
        <f t="shared" si="289"/>
        <v>0</v>
      </c>
      <c r="CT287">
        <f t="shared" si="290"/>
        <v>0</v>
      </c>
      <c r="CU287">
        <f t="shared" si="291"/>
        <v>0</v>
      </c>
      <c r="CV287">
        <f t="shared" si="292"/>
        <v>0</v>
      </c>
      <c r="CW287">
        <f t="shared" si="293"/>
        <v>0</v>
      </c>
      <c r="CX287">
        <f t="shared" si="294"/>
        <v>0.04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1009</v>
      </c>
      <c r="DV287" t="s">
        <v>244</v>
      </c>
      <c r="DW287" t="s">
        <v>244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49994105</v>
      </c>
      <c r="EF287">
        <v>8</v>
      </c>
      <c r="EG287" t="s">
        <v>113</v>
      </c>
      <c r="EH287">
        <v>0</v>
      </c>
      <c r="EI287" t="s">
        <v>3</v>
      </c>
      <c r="EJ287">
        <v>1</v>
      </c>
      <c r="EK287">
        <v>500001</v>
      </c>
      <c r="EL287" t="s">
        <v>114</v>
      </c>
      <c r="EM287" t="s">
        <v>115</v>
      </c>
      <c r="EO287" t="s">
        <v>3</v>
      </c>
      <c r="EQ287">
        <v>131072</v>
      </c>
      <c r="ER287">
        <v>32.9</v>
      </c>
      <c r="ES287">
        <v>32.9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987016929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295"/>
        <v>0</v>
      </c>
      <c r="GM287">
        <f t="shared" si="296"/>
        <v>10.42</v>
      </c>
      <c r="GN287">
        <f t="shared" si="297"/>
        <v>10.42</v>
      </c>
      <c r="GO287">
        <f t="shared" si="298"/>
        <v>0</v>
      </c>
      <c r="GP287">
        <f t="shared" si="299"/>
        <v>0</v>
      </c>
      <c r="GR287">
        <v>0</v>
      </c>
      <c r="GS287">
        <v>3</v>
      </c>
      <c r="GT287">
        <v>0</v>
      </c>
      <c r="GU287" t="s">
        <v>3</v>
      </c>
      <c r="GV287">
        <f t="shared" si="300"/>
        <v>0</v>
      </c>
      <c r="GW287">
        <v>1</v>
      </c>
      <c r="GX287">
        <f t="shared" si="301"/>
        <v>0</v>
      </c>
      <c r="HA287">
        <v>0</v>
      </c>
      <c r="HB287">
        <v>0</v>
      </c>
      <c r="HC287">
        <f t="shared" si="302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9" spans="1:206" x14ac:dyDescent="0.2">
      <c r="A289" s="3">
        <v>51</v>
      </c>
      <c r="B289" s="3">
        <f>B192</f>
        <v>1</v>
      </c>
      <c r="C289" s="3">
        <f>A192</f>
        <v>4</v>
      </c>
      <c r="D289" s="3">
        <f>ROW(A192)</f>
        <v>192</v>
      </c>
      <c r="E289" s="3"/>
      <c r="F289" s="3" t="str">
        <f>IF(F192&lt;&gt;"",F192,"")</f>
        <v>Новый раздел</v>
      </c>
      <c r="G289" s="3" t="str">
        <f>IF(G192&lt;&gt;"",G192,"")</f>
        <v>Колодец транспозиции. Электромонтажные работы</v>
      </c>
      <c r="H289" s="3">
        <v>0</v>
      </c>
      <c r="I289" s="3"/>
      <c r="J289" s="3"/>
      <c r="K289" s="3"/>
      <c r="L289" s="3"/>
      <c r="M289" s="3"/>
      <c r="N289" s="3"/>
      <c r="O289" s="3">
        <f t="shared" ref="O289:T289" si="316">ROUND(AB289,2)</f>
        <v>1641359.63</v>
      </c>
      <c r="P289" s="3">
        <f t="shared" si="316"/>
        <v>1640876.69</v>
      </c>
      <c r="Q289" s="3">
        <f t="shared" si="316"/>
        <v>73.7</v>
      </c>
      <c r="R289" s="3">
        <f t="shared" si="316"/>
        <v>4.74</v>
      </c>
      <c r="S289" s="3">
        <f t="shared" si="316"/>
        <v>409.24</v>
      </c>
      <c r="T289" s="3">
        <f t="shared" si="316"/>
        <v>0</v>
      </c>
      <c r="U289" s="3">
        <f>AH289</f>
        <v>43.606252800000007</v>
      </c>
      <c r="V289" s="3">
        <f>AI289</f>
        <v>0.34611259999999999</v>
      </c>
      <c r="W289" s="3">
        <f>ROUND(AJ289,2)</f>
        <v>1.44</v>
      </c>
      <c r="X289" s="3">
        <f>ROUND(AK289,2)</f>
        <v>390.67</v>
      </c>
      <c r="Y289" s="3">
        <f>ROUND(AL289,2)</f>
        <v>203.38</v>
      </c>
      <c r="Z289" s="3"/>
      <c r="AA289" s="3"/>
      <c r="AB289" s="3">
        <f>ROUND(SUMIF(AA196:AA287,"=64976624",O196:O287),2)</f>
        <v>1641359.63</v>
      </c>
      <c r="AC289" s="3">
        <f>ROUND(SUMIF(AA196:AA287,"=64976624",P196:P287),2)</f>
        <v>1640876.69</v>
      </c>
      <c r="AD289" s="3">
        <f>ROUND(SUMIF(AA196:AA287,"=64976624",Q196:Q287),2)</f>
        <v>73.7</v>
      </c>
      <c r="AE289" s="3">
        <f>ROUND(SUMIF(AA196:AA287,"=64976624",R196:R287),2)</f>
        <v>4.74</v>
      </c>
      <c r="AF289" s="3">
        <f>ROUND(SUMIF(AA196:AA287,"=64976624",S196:S287),2)</f>
        <v>409.24</v>
      </c>
      <c r="AG289" s="3">
        <f>ROUND(SUMIF(AA196:AA287,"=64976624",T196:T287),2)</f>
        <v>0</v>
      </c>
      <c r="AH289" s="3">
        <f>SUMIF(AA196:AA287,"=64976624",U196:U287)</f>
        <v>43.606252800000007</v>
      </c>
      <c r="AI289" s="3">
        <f>SUMIF(AA196:AA287,"=64976624",V196:V287)</f>
        <v>0.34611259999999999</v>
      </c>
      <c r="AJ289" s="3">
        <f>ROUND(SUMIF(AA196:AA287,"=64976624",W196:W287),2)</f>
        <v>1.44</v>
      </c>
      <c r="AK289" s="3">
        <f>ROUND(SUMIF(AA196:AA287,"=64976624",X196:X287),2)</f>
        <v>390.67</v>
      </c>
      <c r="AL289" s="3">
        <f>ROUND(SUMIF(AA196:AA287,"=64976624",Y196:Y287),2)</f>
        <v>203.38</v>
      </c>
      <c r="AM289" s="3"/>
      <c r="AN289" s="3"/>
      <c r="AO289" s="3">
        <f t="shared" ref="AO289:BD289" si="317">ROUND(BX289,2)</f>
        <v>0</v>
      </c>
      <c r="AP289" s="3">
        <f t="shared" si="317"/>
        <v>0</v>
      </c>
      <c r="AQ289" s="3">
        <f t="shared" si="317"/>
        <v>0</v>
      </c>
      <c r="AR289" s="3">
        <f t="shared" si="317"/>
        <v>1641953.68</v>
      </c>
      <c r="AS289" s="3">
        <f t="shared" si="317"/>
        <v>27445.49</v>
      </c>
      <c r="AT289" s="3">
        <f t="shared" si="317"/>
        <v>1614508.19</v>
      </c>
      <c r="AU289" s="3">
        <f t="shared" si="317"/>
        <v>0</v>
      </c>
      <c r="AV289" s="3">
        <f t="shared" si="317"/>
        <v>1640876.69</v>
      </c>
      <c r="AW289" s="3">
        <f t="shared" si="317"/>
        <v>1640876.69</v>
      </c>
      <c r="AX289" s="3">
        <f t="shared" si="317"/>
        <v>0</v>
      </c>
      <c r="AY289" s="3">
        <f t="shared" si="317"/>
        <v>1640876.69</v>
      </c>
      <c r="AZ289" s="3">
        <f t="shared" si="317"/>
        <v>0</v>
      </c>
      <c r="BA289" s="3">
        <f t="shared" si="317"/>
        <v>0</v>
      </c>
      <c r="BB289" s="3">
        <f t="shared" si="317"/>
        <v>0</v>
      </c>
      <c r="BC289" s="3">
        <f t="shared" si="317"/>
        <v>0</v>
      </c>
      <c r="BD289" s="3">
        <f t="shared" si="317"/>
        <v>0</v>
      </c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>
        <f>ROUND(SUMIF(AA196:AA287,"=64976624",FQ196:FQ287),2)</f>
        <v>0</v>
      </c>
      <c r="BY289" s="3">
        <f>ROUND(SUMIF(AA196:AA287,"=64976624",FR196:FR287),2)</f>
        <v>0</v>
      </c>
      <c r="BZ289" s="3">
        <f>ROUND(SUMIF(AA196:AA287,"=64976624",GL196:GL287),2)</f>
        <v>0</v>
      </c>
      <c r="CA289" s="3">
        <f>ROUND(SUMIF(AA196:AA287,"=64976624",GM196:GM287),2)</f>
        <v>1641953.68</v>
      </c>
      <c r="CB289" s="3">
        <f>ROUND(SUMIF(AA196:AA287,"=64976624",GN196:GN287),2)</f>
        <v>27445.49</v>
      </c>
      <c r="CC289" s="3">
        <f>ROUND(SUMIF(AA196:AA287,"=64976624",GO196:GO287),2)</f>
        <v>1614508.19</v>
      </c>
      <c r="CD289" s="3">
        <f>ROUND(SUMIF(AA196:AA287,"=64976624",GP196:GP287),2)</f>
        <v>0</v>
      </c>
      <c r="CE289" s="3">
        <f>AC289-BX289</f>
        <v>1640876.69</v>
      </c>
      <c r="CF289" s="3">
        <f>AC289-BY289</f>
        <v>1640876.69</v>
      </c>
      <c r="CG289" s="3">
        <f>BX289-BZ289</f>
        <v>0</v>
      </c>
      <c r="CH289" s="3">
        <f>AC289-BX289-BY289+BZ289</f>
        <v>1640876.69</v>
      </c>
      <c r="CI289" s="3">
        <f>BY289-BZ289</f>
        <v>0</v>
      </c>
      <c r="CJ289" s="3">
        <f>ROUND(SUMIF(AA196:AA287,"=64976624",GX196:GX287),2)</f>
        <v>0</v>
      </c>
      <c r="CK289" s="3">
        <f>ROUND(SUMIF(AA196:AA287,"=64976624",GY196:GY287),2)</f>
        <v>0</v>
      </c>
      <c r="CL289" s="3">
        <f>ROUND(SUMIF(AA196:AA287,"=64976624",GZ196:GZ287),2)</f>
        <v>0</v>
      </c>
      <c r="CM289" s="3">
        <f>ROUND(SUMIF(AA196:AA287,"=64976624",HD196:HD287),2)</f>
        <v>0</v>
      </c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4">
        <f t="shared" ref="DG289:DL289" si="318">ROUND(DT289,2)</f>
        <v>1686045.44</v>
      </c>
      <c r="DH289" s="4">
        <f t="shared" si="318"/>
        <v>1664322.72</v>
      </c>
      <c r="DI289" s="4">
        <f t="shared" si="318"/>
        <v>880.24</v>
      </c>
      <c r="DJ289" s="4">
        <f t="shared" si="318"/>
        <v>241.22</v>
      </c>
      <c r="DK289" s="4">
        <f t="shared" si="318"/>
        <v>20842.48</v>
      </c>
      <c r="DL289" s="4">
        <f t="shared" si="318"/>
        <v>0</v>
      </c>
      <c r="DM289" s="4">
        <f>DZ289</f>
        <v>43.606252800000007</v>
      </c>
      <c r="DN289" s="4">
        <f>EA289</f>
        <v>0.34611259999999999</v>
      </c>
      <c r="DO289" s="4">
        <f>ROUND(EB289,2)</f>
        <v>1.44</v>
      </c>
      <c r="DP289" s="4">
        <f>ROUND(EC289,2)</f>
        <v>19896.21</v>
      </c>
      <c r="DQ289" s="4">
        <f>ROUND(ED289,2)</f>
        <v>10357.49</v>
      </c>
      <c r="DR289" s="4"/>
      <c r="DS289" s="4"/>
      <c r="DT289" s="4">
        <f>ROUND(SUMIF(AA196:AA287,"=64976622",O196:O287),2)</f>
        <v>1686045.44</v>
      </c>
      <c r="DU289" s="4">
        <f>ROUND(SUMIF(AA196:AA287,"=64976622",P196:P287),2)</f>
        <v>1664322.72</v>
      </c>
      <c r="DV289" s="4">
        <f>ROUND(SUMIF(AA196:AA287,"=64976622",Q196:Q287),2)</f>
        <v>880.24</v>
      </c>
      <c r="DW289" s="4">
        <f>ROUND(SUMIF(AA196:AA287,"=64976622",R196:R287),2)</f>
        <v>241.22</v>
      </c>
      <c r="DX289" s="4">
        <f>ROUND(SUMIF(AA196:AA287,"=64976622",S196:S287),2)</f>
        <v>20842.48</v>
      </c>
      <c r="DY289" s="4">
        <f>ROUND(SUMIF(AA196:AA287,"=64976622",T196:T287),2)</f>
        <v>0</v>
      </c>
      <c r="DZ289" s="4">
        <f>SUMIF(AA196:AA287,"=64976622",U196:U287)</f>
        <v>43.606252800000007</v>
      </c>
      <c r="EA289" s="4">
        <f>SUMIF(AA196:AA287,"=64976622",V196:V287)</f>
        <v>0.34611259999999999</v>
      </c>
      <c r="EB289" s="4">
        <f>ROUND(SUMIF(AA196:AA287,"=64976622",W196:W287),2)</f>
        <v>1.44</v>
      </c>
      <c r="EC289" s="4">
        <f>ROUND(SUMIF(AA196:AA287,"=64976622",X196:X287),2)</f>
        <v>19896.21</v>
      </c>
      <c r="ED289" s="4">
        <f>ROUND(SUMIF(AA196:AA287,"=64976622",Y196:Y287),2)</f>
        <v>10357.49</v>
      </c>
      <c r="EE289" s="4"/>
      <c r="EF289" s="4"/>
      <c r="EG289" s="4">
        <f t="shared" ref="EG289:EV289" si="319">ROUND(FP289,2)</f>
        <v>0</v>
      </c>
      <c r="EH289" s="4">
        <f t="shared" si="319"/>
        <v>0</v>
      </c>
      <c r="EI289" s="4">
        <f t="shared" si="319"/>
        <v>0</v>
      </c>
      <c r="EJ289" s="4">
        <f t="shared" si="319"/>
        <v>1716299.14</v>
      </c>
      <c r="EK289" s="4">
        <f t="shared" si="319"/>
        <v>33098.89</v>
      </c>
      <c r="EL289" s="4">
        <f t="shared" si="319"/>
        <v>1683200.25</v>
      </c>
      <c r="EM289" s="4">
        <f t="shared" si="319"/>
        <v>0</v>
      </c>
      <c r="EN289" s="4">
        <f t="shared" si="319"/>
        <v>1664322.72</v>
      </c>
      <c r="EO289" s="4">
        <f t="shared" si="319"/>
        <v>1664322.72</v>
      </c>
      <c r="EP289" s="4">
        <f t="shared" si="319"/>
        <v>0</v>
      </c>
      <c r="EQ289" s="4">
        <f t="shared" si="319"/>
        <v>1664322.72</v>
      </c>
      <c r="ER289" s="4">
        <f t="shared" si="319"/>
        <v>0</v>
      </c>
      <c r="ES289" s="4">
        <f t="shared" si="319"/>
        <v>0</v>
      </c>
      <c r="ET289" s="4">
        <f t="shared" si="319"/>
        <v>0</v>
      </c>
      <c r="EU289" s="4">
        <f t="shared" si="319"/>
        <v>0</v>
      </c>
      <c r="EV289" s="4">
        <f t="shared" si="319"/>
        <v>0</v>
      </c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>
        <f>ROUND(SUMIF(AA196:AA287,"=64976622",FQ196:FQ287),2)</f>
        <v>0</v>
      </c>
      <c r="FQ289" s="4">
        <f>ROUND(SUMIF(AA196:AA287,"=64976622",FR196:FR287),2)</f>
        <v>0</v>
      </c>
      <c r="FR289" s="4">
        <f>ROUND(SUMIF(AA196:AA287,"=64976622",GL196:GL287),2)</f>
        <v>0</v>
      </c>
      <c r="FS289" s="4">
        <f>ROUND(SUMIF(AA196:AA287,"=64976622",GM196:GM287),2)</f>
        <v>1716299.14</v>
      </c>
      <c r="FT289" s="4">
        <f>ROUND(SUMIF(AA196:AA287,"=64976622",GN196:GN287),2)</f>
        <v>33098.89</v>
      </c>
      <c r="FU289" s="4">
        <f>ROUND(SUMIF(AA196:AA287,"=64976622",GO196:GO287),2)</f>
        <v>1683200.25</v>
      </c>
      <c r="FV289" s="4">
        <f>ROUND(SUMIF(AA196:AA287,"=64976622",GP196:GP287),2)</f>
        <v>0</v>
      </c>
      <c r="FW289" s="4">
        <f>DU289-FP289</f>
        <v>1664322.72</v>
      </c>
      <c r="FX289" s="4">
        <f>DU289-FQ289</f>
        <v>1664322.72</v>
      </c>
      <c r="FY289" s="4">
        <f>FP289-FR289</f>
        <v>0</v>
      </c>
      <c r="FZ289" s="4">
        <f>DU289-FP289-FQ289+FR289</f>
        <v>1664322.72</v>
      </c>
      <c r="GA289" s="4">
        <f>FQ289-FR289</f>
        <v>0</v>
      </c>
      <c r="GB289" s="4">
        <f>ROUND(SUMIF(AA196:AA287,"=64976622",GX196:GX287),2)</f>
        <v>0</v>
      </c>
      <c r="GC289" s="4">
        <f>ROUND(SUMIF(AA196:AA287,"=64976622",GY196:GY287),2)</f>
        <v>0</v>
      </c>
      <c r="GD289" s="4">
        <f>ROUND(SUMIF(AA196:AA287,"=64976622",GZ196:GZ287),2)</f>
        <v>0</v>
      </c>
      <c r="GE289" s="4">
        <f>ROUND(SUMIF(AA196:AA287,"=64976622",HD196:HD287),2)</f>
        <v>0</v>
      </c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201</v>
      </c>
      <c r="F291" s="5">
        <f>ROUND(Source!O289,O291)</f>
        <v>1641359.63</v>
      </c>
      <c r="G291" s="5" t="s">
        <v>261</v>
      </c>
      <c r="H291" s="5" t="s">
        <v>262</v>
      </c>
      <c r="I291" s="5"/>
      <c r="J291" s="5"/>
      <c r="K291" s="5">
        <v>201</v>
      </c>
      <c r="L291" s="5">
        <v>1</v>
      </c>
      <c r="M291" s="5">
        <v>3</v>
      </c>
      <c r="N291" s="5" t="s">
        <v>3</v>
      </c>
      <c r="O291" s="5">
        <v>2</v>
      </c>
      <c r="P291" s="5">
        <f>ROUND(Source!DG289,O291)</f>
        <v>1686045.44</v>
      </c>
      <c r="Q291" s="5"/>
      <c r="R291" s="5"/>
      <c r="S291" s="5"/>
      <c r="T291" s="5"/>
      <c r="U291" s="5"/>
      <c r="V291" s="5"/>
      <c r="W291" s="5">
        <v>1641359.63</v>
      </c>
      <c r="X291" s="5">
        <v>1</v>
      </c>
      <c r="Y291" s="5">
        <v>1641359.63</v>
      </c>
      <c r="Z291" s="5">
        <v>1686045.44</v>
      </c>
      <c r="AA291" s="5">
        <v>1</v>
      </c>
      <c r="AB291" s="5">
        <v>1686045.44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202</v>
      </c>
      <c r="F292" s="5">
        <f>ROUND(Source!P289,O292)</f>
        <v>1640876.69</v>
      </c>
      <c r="G292" s="5" t="s">
        <v>263</v>
      </c>
      <c r="H292" s="5" t="s">
        <v>264</v>
      </c>
      <c r="I292" s="5"/>
      <c r="J292" s="5"/>
      <c r="K292" s="5">
        <v>202</v>
      </c>
      <c r="L292" s="5">
        <v>2</v>
      </c>
      <c r="M292" s="5">
        <v>3</v>
      </c>
      <c r="N292" s="5" t="s">
        <v>3</v>
      </c>
      <c r="O292" s="5">
        <v>2</v>
      </c>
      <c r="P292" s="5">
        <f>ROUND(Source!DH289,O292)</f>
        <v>1664322.72</v>
      </c>
      <c r="Q292" s="5"/>
      <c r="R292" s="5"/>
      <c r="S292" s="5"/>
      <c r="T292" s="5"/>
      <c r="U292" s="5"/>
      <c r="V292" s="5"/>
      <c r="W292" s="5">
        <v>1640876.69</v>
      </c>
      <c r="X292" s="5">
        <v>1</v>
      </c>
      <c r="Y292" s="5">
        <v>1640876.69</v>
      </c>
      <c r="Z292" s="5">
        <v>1664322.72</v>
      </c>
      <c r="AA292" s="5">
        <v>1</v>
      </c>
      <c r="AB292" s="5">
        <v>1664322.72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222</v>
      </c>
      <c r="F293" s="5">
        <f>ROUND(Source!AO289,O293)</f>
        <v>0</v>
      </c>
      <c r="G293" s="5" t="s">
        <v>265</v>
      </c>
      <c r="H293" s="5" t="s">
        <v>266</v>
      </c>
      <c r="I293" s="5"/>
      <c r="J293" s="5"/>
      <c r="K293" s="5">
        <v>222</v>
      </c>
      <c r="L293" s="5">
        <v>3</v>
      </c>
      <c r="M293" s="5">
        <v>3</v>
      </c>
      <c r="N293" s="5" t="s">
        <v>3</v>
      </c>
      <c r="O293" s="5">
        <v>2</v>
      </c>
      <c r="P293" s="5">
        <f>ROUND(Source!EG289,O293)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225</v>
      </c>
      <c r="F294" s="5">
        <f>ROUND(Source!AV289,O294)</f>
        <v>1640876.69</v>
      </c>
      <c r="G294" s="5" t="s">
        <v>267</v>
      </c>
      <c r="H294" s="5" t="s">
        <v>268</v>
      </c>
      <c r="I294" s="5"/>
      <c r="J294" s="5"/>
      <c r="K294" s="5">
        <v>225</v>
      </c>
      <c r="L294" s="5">
        <v>4</v>
      </c>
      <c r="M294" s="5">
        <v>3</v>
      </c>
      <c r="N294" s="5" t="s">
        <v>3</v>
      </c>
      <c r="O294" s="5">
        <v>2</v>
      </c>
      <c r="P294" s="5">
        <f>ROUND(Source!EN289,O294)</f>
        <v>1664322.72</v>
      </c>
      <c r="Q294" s="5"/>
      <c r="R294" s="5"/>
      <c r="S294" s="5"/>
      <c r="T294" s="5"/>
      <c r="U294" s="5"/>
      <c r="V294" s="5"/>
      <c r="W294" s="5">
        <v>1640876.69</v>
      </c>
      <c r="X294" s="5">
        <v>1</v>
      </c>
      <c r="Y294" s="5">
        <v>1640876.69</v>
      </c>
      <c r="Z294" s="5">
        <v>1664322.72</v>
      </c>
      <c r="AA294" s="5">
        <v>1</v>
      </c>
      <c r="AB294" s="5">
        <v>1664322.72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226</v>
      </c>
      <c r="F295" s="5">
        <f>ROUND(Source!AW289,O295)</f>
        <v>1640876.69</v>
      </c>
      <c r="G295" s="5" t="s">
        <v>269</v>
      </c>
      <c r="H295" s="5" t="s">
        <v>270</v>
      </c>
      <c r="I295" s="5"/>
      <c r="J295" s="5"/>
      <c r="K295" s="5">
        <v>226</v>
      </c>
      <c r="L295" s="5">
        <v>5</v>
      </c>
      <c r="M295" s="5">
        <v>3</v>
      </c>
      <c r="N295" s="5" t="s">
        <v>3</v>
      </c>
      <c r="O295" s="5">
        <v>2</v>
      </c>
      <c r="P295" s="5">
        <f>ROUND(Source!EO289,O295)</f>
        <v>1664322.72</v>
      </c>
      <c r="Q295" s="5"/>
      <c r="R295" s="5"/>
      <c r="S295" s="5"/>
      <c r="T295" s="5"/>
      <c r="U295" s="5"/>
      <c r="V295" s="5"/>
      <c r="W295" s="5">
        <v>1640876.69</v>
      </c>
      <c r="X295" s="5">
        <v>1</v>
      </c>
      <c r="Y295" s="5">
        <v>1640876.69</v>
      </c>
      <c r="Z295" s="5">
        <v>1664322.72</v>
      </c>
      <c r="AA295" s="5">
        <v>1</v>
      </c>
      <c r="AB295" s="5">
        <v>1664322.72</v>
      </c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227</v>
      </c>
      <c r="F296" s="5">
        <f>ROUND(Source!AX289,O296)</f>
        <v>0</v>
      </c>
      <c r="G296" s="5" t="s">
        <v>271</v>
      </c>
      <c r="H296" s="5" t="s">
        <v>272</v>
      </c>
      <c r="I296" s="5"/>
      <c r="J296" s="5"/>
      <c r="K296" s="5">
        <v>227</v>
      </c>
      <c r="L296" s="5">
        <v>6</v>
      </c>
      <c r="M296" s="5">
        <v>3</v>
      </c>
      <c r="N296" s="5" t="s">
        <v>3</v>
      </c>
      <c r="O296" s="5">
        <v>2</v>
      </c>
      <c r="P296" s="5">
        <f>ROUND(Source!EP289,O296)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228</v>
      </c>
      <c r="F297" s="5">
        <f>ROUND(Source!AY289,O297)</f>
        <v>1640876.69</v>
      </c>
      <c r="G297" s="5" t="s">
        <v>273</v>
      </c>
      <c r="H297" s="5" t="s">
        <v>274</v>
      </c>
      <c r="I297" s="5"/>
      <c r="J297" s="5"/>
      <c r="K297" s="5">
        <v>228</v>
      </c>
      <c r="L297" s="5">
        <v>7</v>
      </c>
      <c r="M297" s="5">
        <v>3</v>
      </c>
      <c r="N297" s="5" t="s">
        <v>3</v>
      </c>
      <c r="O297" s="5">
        <v>2</v>
      </c>
      <c r="P297" s="5">
        <f>ROUND(Source!EQ289,O297)</f>
        <v>1664322.72</v>
      </c>
      <c r="Q297" s="5"/>
      <c r="R297" s="5"/>
      <c r="S297" s="5"/>
      <c r="T297" s="5"/>
      <c r="U297" s="5"/>
      <c r="V297" s="5"/>
      <c r="W297" s="5">
        <v>1640876.69</v>
      </c>
      <c r="X297" s="5">
        <v>1</v>
      </c>
      <c r="Y297" s="5">
        <v>1640876.69</v>
      </c>
      <c r="Z297" s="5">
        <v>1664322.72</v>
      </c>
      <c r="AA297" s="5">
        <v>1</v>
      </c>
      <c r="AB297" s="5">
        <v>1664322.72</v>
      </c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216</v>
      </c>
      <c r="F298" s="5">
        <f>ROUND(Source!AP289,O298)</f>
        <v>0</v>
      </c>
      <c r="G298" s="5" t="s">
        <v>275</v>
      </c>
      <c r="H298" s="5" t="s">
        <v>276</v>
      </c>
      <c r="I298" s="5"/>
      <c r="J298" s="5"/>
      <c r="K298" s="5">
        <v>216</v>
      </c>
      <c r="L298" s="5">
        <v>8</v>
      </c>
      <c r="M298" s="5">
        <v>3</v>
      </c>
      <c r="N298" s="5" t="s">
        <v>3</v>
      </c>
      <c r="O298" s="5">
        <v>2</v>
      </c>
      <c r="P298" s="5">
        <f>ROUND(Source!EH289,O298)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223</v>
      </c>
      <c r="F299" s="5">
        <f>ROUND(Source!AQ289,O299)</f>
        <v>0</v>
      </c>
      <c r="G299" s="5" t="s">
        <v>277</v>
      </c>
      <c r="H299" s="5" t="s">
        <v>278</v>
      </c>
      <c r="I299" s="5"/>
      <c r="J299" s="5"/>
      <c r="K299" s="5">
        <v>223</v>
      </c>
      <c r="L299" s="5">
        <v>9</v>
      </c>
      <c r="M299" s="5">
        <v>3</v>
      </c>
      <c r="N299" s="5" t="s">
        <v>3</v>
      </c>
      <c r="O299" s="5">
        <v>2</v>
      </c>
      <c r="P299" s="5">
        <f>ROUND(Source!EI289,O299)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229</v>
      </c>
      <c r="F300" s="5">
        <f>ROUND(Source!AZ289,O300)</f>
        <v>0</v>
      </c>
      <c r="G300" s="5" t="s">
        <v>279</v>
      </c>
      <c r="H300" s="5" t="s">
        <v>280</v>
      </c>
      <c r="I300" s="5"/>
      <c r="J300" s="5"/>
      <c r="K300" s="5">
        <v>229</v>
      </c>
      <c r="L300" s="5">
        <v>10</v>
      </c>
      <c r="M300" s="5">
        <v>3</v>
      </c>
      <c r="N300" s="5" t="s">
        <v>3</v>
      </c>
      <c r="O300" s="5">
        <v>2</v>
      </c>
      <c r="P300" s="5">
        <f>ROUND(Source!ER289,O300)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203</v>
      </c>
      <c r="F301" s="5">
        <f>ROUND(Source!Q289,O301)</f>
        <v>73.7</v>
      </c>
      <c r="G301" s="5" t="s">
        <v>281</v>
      </c>
      <c r="H301" s="5" t="s">
        <v>282</v>
      </c>
      <c r="I301" s="5"/>
      <c r="J301" s="5"/>
      <c r="K301" s="5">
        <v>203</v>
      </c>
      <c r="L301" s="5">
        <v>11</v>
      </c>
      <c r="M301" s="5">
        <v>3</v>
      </c>
      <c r="N301" s="5" t="s">
        <v>3</v>
      </c>
      <c r="O301" s="5">
        <v>2</v>
      </c>
      <c r="P301" s="5">
        <f>ROUND(Source!DI289,O301)</f>
        <v>880.24</v>
      </c>
      <c r="Q301" s="5"/>
      <c r="R301" s="5"/>
      <c r="S301" s="5"/>
      <c r="T301" s="5"/>
      <c r="U301" s="5"/>
      <c r="V301" s="5"/>
      <c r="W301" s="5">
        <v>73.699999999999989</v>
      </c>
      <c r="X301" s="5">
        <v>1</v>
      </c>
      <c r="Y301" s="5">
        <v>73.699999999999989</v>
      </c>
      <c r="Z301" s="5">
        <v>880.24000000000012</v>
      </c>
      <c r="AA301" s="5">
        <v>1</v>
      </c>
      <c r="AB301" s="5">
        <v>880.24000000000012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231</v>
      </c>
      <c r="F302" s="5">
        <f>ROUND(Source!BB289,O302)</f>
        <v>0</v>
      </c>
      <c r="G302" s="5" t="s">
        <v>283</v>
      </c>
      <c r="H302" s="5" t="s">
        <v>284</v>
      </c>
      <c r="I302" s="5"/>
      <c r="J302" s="5"/>
      <c r="K302" s="5">
        <v>231</v>
      </c>
      <c r="L302" s="5">
        <v>12</v>
      </c>
      <c r="M302" s="5">
        <v>3</v>
      </c>
      <c r="N302" s="5" t="s">
        <v>3</v>
      </c>
      <c r="O302" s="5">
        <v>2</v>
      </c>
      <c r="P302" s="5">
        <f>ROUND(Source!ET289,O302)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204</v>
      </c>
      <c r="F303" s="5">
        <f>ROUND(Source!R289,O303)</f>
        <v>4.74</v>
      </c>
      <c r="G303" s="5" t="s">
        <v>285</v>
      </c>
      <c r="H303" s="5" t="s">
        <v>286</v>
      </c>
      <c r="I303" s="5"/>
      <c r="J303" s="5"/>
      <c r="K303" s="5">
        <v>204</v>
      </c>
      <c r="L303" s="5">
        <v>13</v>
      </c>
      <c r="M303" s="5">
        <v>3</v>
      </c>
      <c r="N303" s="5" t="s">
        <v>3</v>
      </c>
      <c r="O303" s="5">
        <v>2</v>
      </c>
      <c r="P303" s="5">
        <f>ROUND(Source!DJ289,O303)</f>
        <v>241.22</v>
      </c>
      <c r="Q303" s="5"/>
      <c r="R303" s="5"/>
      <c r="S303" s="5"/>
      <c r="T303" s="5"/>
      <c r="U303" s="5"/>
      <c r="V303" s="5"/>
      <c r="W303" s="5">
        <v>4.7399999999999993</v>
      </c>
      <c r="X303" s="5">
        <v>1</v>
      </c>
      <c r="Y303" s="5">
        <v>4.7399999999999993</v>
      </c>
      <c r="Z303" s="5">
        <v>241.21999999999997</v>
      </c>
      <c r="AA303" s="5">
        <v>1</v>
      </c>
      <c r="AB303" s="5">
        <v>241.21999999999997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205</v>
      </c>
      <c r="F304" s="5">
        <f>ROUND(Source!S289,O304)</f>
        <v>409.24</v>
      </c>
      <c r="G304" s="5" t="s">
        <v>287</v>
      </c>
      <c r="H304" s="5" t="s">
        <v>288</v>
      </c>
      <c r="I304" s="5"/>
      <c r="J304" s="5"/>
      <c r="K304" s="5">
        <v>205</v>
      </c>
      <c r="L304" s="5">
        <v>14</v>
      </c>
      <c r="M304" s="5">
        <v>3</v>
      </c>
      <c r="N304" s="5" t="s">
        <v>3</v>
      </c>
      <c r="O304" s="5">
        <v>2</v>
      </c>
      <c r="P304" s="5">
        <f>ROUND(Source!DK289,O304)</f>
        <v>20842.48</v>
      </c>
      <c r="Q304" s="5"/>
      <c r="R304" s="5"/>
      <c r="S304" s="5"/>
      <c r="T304" s="5"/>
      <c r="U304" s="5"/>
      <c r="V304" s="5"/>
      <c r="W304" s="5">
        <v>409.24000000000007</v>
      </c>
      <c r="X304" s="5">
        <v>1</v>
      </c>
      <c r="Y304" s="5">
        <v>409.24000000000007</v>
      </c>
      <c r="Z304" s="5">
        <v>20842.48</v>
      </c>
      <c r="AA304" s="5">
        <v>1</v>
      </c>
      <c r="AB304" s="5">
        <v>20842.48</v>
      </c>
    </row>
    <row r="305" spans="1:88" x14ac:dyDescent="0.2">
      <c r="A305" s="5">
        <v>50</v>
      </c>
      <c r="B305" s="5">
        <v>0</v>
      </c>
      <c r="C305" s="5">
        <v>0</v>
      </c>
      <c r="D305" s="5">
        <v>1</v>
      </c>
      <c r="E305" s="5">
        <v>232</v>
      </c>
      <c r="F305" s="5">
        <f>ROUND(Source!BC289,O305)</f>
        <v>0</v>
      </c>
      <c r="G305" s="5" t="s">
        <v>289</v>
      </c>
      <c r="H305" s="5" t="s">
        <v>290</v>
      </c>
      <c r="I305" s="5"/>
      <c r="J305" s="5"/>
      <c r="K305" s="5">
        <v>232</v>
      </c>
      <c r="L305" s="5">
        <v>15</v>
      </c>
      <c r="M305" s="5">
        <v>3</v>
      </c>
      <c r="N305" s="5" t="s">
        <v>3</v>
      </c>
      <c r="O305" s="5">
        <v>2</v>
      </c>
      <c r="P305" s="5">
        <f>ROUND(Source!EU289,O305)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88" x14ac:dyDescent="0.2">
      <c r="A306" s="5">
        <v>50</v>
      </c>
      <c r="B306" s="5">
        <v>0</v>
      </c>
      <c r="C306" s="5">
        <v>0</v>
      </c>
      <c r="D306" s="5">
        <v>1</v>
      </c>
      <c r="E306" s="5">
        <v>214</v>
      </c>
      <c r="F306" s="5">
        <f>ROUND(Source!AS289,O306)</f>
        <v>27445.49</v>
      </c>
      <c r="G306" s="5" t="s">
        <v>291</v>
      </c>
      <c r="H306" s="5" t="s">
        <v>292</v>
      </c>
      <c r="I306" s="5"/>
      <c r="J306" s="5"/>
      <c r="K306" s="5">
        <v>214</v>
      </c>
      <c r="L306" s="5">
        <v>16</v>
      </c>
      <c r="M306" s="5">
        <v>3</v>
      </c>
      <c r="N306" s="5" t="s">
        <v>3</v>
      </c>
      <c r="O306" s="5">
        <v>2</v>
      </c>
      <c r="P306" s="5">
        <f>ROUND(Source!EK289,O306)</f>
        <v>33098.89</v>
      </c>
      <c r="Q306" s="5"/>
      <c r="R306" s="5"/>
      <c r="S306" s="5"/>
      <c r="T306" s="5"/>
      <c r="U306" s="5"/>
      <c r="V306" s="5"/>
      <c r="W306" s="5">
        <v>27445.49</v>
      </c>
      <c r="X306" s="5">
        <v>1</v>
      </c>
      <c r="Y306" s="5">
        <v>27445.49</v>
      </c>
      <c r="Z306" s="5">
        <v>33098.89</v>
      </c>
      <c r="AA306" s="5">
        <v>1</v>
      </c>
      <c r="AB306" s="5">
        <v>33098.89</v>
      </c>
    </row>
    <row r="307" spans="1:88" x14ac:dyDescent="0.2">
      <c r="A307" s="5">
        <v>50</v>
      </c>
      <c r="B307" s="5">
        <v>0</v>
      </c>
      <c r="C307" s="5">
        <v>0</v>
      </c>
      <c r="D307" s="5">
        <v>1</v>
      </c>
      <c r="E307" s="5">
        <v>215</v>
      </c>
      <c r="F307" s="5">
        <f>ROUND(Source!AT289,O307)</f>
        <v>1614508.19</v>
      </c>
      <c r="G307" s="5" t="s">
        <v>293</v>
      </c>
      <c r="H307" s="5" t="s">
        <v>294</v>
      </c>
      <c r="I307" s="5"/>
      <c r="J307" s="5"/>
      <c r="K307" s="5">
        <v>215</v>
      </c>
      <c r="L307" s="5">
        <v>17</v>
      </c>
      <c r="M307" s="5">
        <v>3</v>
      </c>
      <c r="N307" s="5" t="s">
        <v>3</v>
      </c>
      <c r="O307" s="5">
        <v>2</v>
      </c>
      <c r="P307" s="5">
        <f>ROUND(Source!EL289,O307)</f>
        <v>1683200.25</v>
      </c>
      <c r="Q307" s="5"/>
      <c r="R307" s="5"/>
      <c r="S307" s="5"/>
      <c r="T307" s="5"/>
      <c r="U307" s="5"/>
      <c r="V307" s="5"/>
      <c r="W307" s="5">
        <v>1614508.19</v>
      </c>
      <c r="X307" s="5">
        <v>1</v>
      </c>
      <c r="Y307" s="5">
        <v>1614508.19</v>
      </c>
      <c r="Z307" s="5">
        <v>1683200.25</v>
      </c>
      <c r="AA307" s="5">
        <v>1</v>
      </c>
      <c r="AB307" s="5">
        <v>1683200.25</v>
      </c>
    </row>
    <row r="308" spans="1:88" x14ac:dyDescent="0.2">
      <c r="A308" s="5">
        <v>50</v>
      </c>
      <c r="B308" s="5">
        <v>0</v>
      </c>
      <c r="C308" s="5">
        <v>0</v>
      </c>
      <c r="D308" s="5">
        <v>1</v>
      </c>
      <c r="E308" s="5">
        <v>217</v>
      </c>
      <c r="F308" s="5">
        <f>ROUND(Source!AU289,O308)</f>
        <v>0</v>
      </c>
      <c r="G308" s="5" t="s">
        <v>295</v>
      </c>
      <c r="H308" s="5" t="s">
        <v>296</v>
      </c>
      <c r="I308" s="5"/>
      <c r="J308" s="5"/>
      <c r="K308" s="5">
        <v>217</v>
      </c>
      <c r="L308" s="5">
        <v>18</v>
      </c>
      <c r="M308" s="5">
        <v>3</v>
      </c>
      <c r="N308" s="5" t="s">
        <v>3</v>
      </c>
      <c r="O308" s="5">
        <v>2</v>
      </c>
      <c r="P308" s="5">
        <f>ROUND(Source!EM289,O308)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88" x14ac:dyDescent="0.2">
      <c r="A309" s="5">
        <v>50</v>
      </c>
      <c r="B309" s="5">
        <v>0</v>
      </c>
      <c r="C309" s="5">
        <v>0</v>
      </c>
      <c r="D309" s="5">
        <v>1</v>
      </c>
      <c r="E309" s="5">
        <v>230</v>
      </c>
      <c r="F309" s="5">
        <f>ROUND(Source!BA289,O309)</f>
        <v>0</v>
      </c>
      <c r="G309" s="5" t="s">
        <v>297</v>
      </c>
      <c r="H309" s="5" t="s">
        <v>298</v>
      </c>
      <c r="I309" s="5"/>
      <c r="J309" s="5"/>
      <c r="K309" s="5">
        <v>230</v>
      </c>
      <c r="L309" s="5">
        <v>19</v>
      </c>
      <c r="M309" s="5">
        <v>3</v>
      </c>
      <c r="N309" s="5" t="s">
        <v>3</v>
      </c>
      <c r="O309" s="5">
        <v>2</v>
      </c>
      <c r="P309" s="5">
        <f>ROUND(Source!ES289,O309)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88" x14ac:dyDescent="0.2">
      <c r="A310" s="5">
        <v>50</v>
      </c>
      <c r="B310" s="5">
        <v>0</v>
      </c>
      <c r="C310" s="5">
        <v>0</v>
      </c>
      <c r="D310" s="5">
        <v>1</v>
      </c>
      <c r="E310" s="5">
        <v>206</v>
      </c>
      <c r="F310" s="5">
        <f>ROUND(Source!T289,O310)</f>
        <v>0</v>
      </c>
      <c r="G310" s="5" t="s">
        <v>299</v>
      </c>
      <c r="H310" s="5" t="s">
        <v>300</v>
      </c>
      <c r="I310" s="5"/>
      <c r="J310" s="5"/>
      <c r="K310" s="5">
        <v>206</v>
      </c>
      <c r="L310" s="5">
        <v>20</v>
      </c>
      <c r="M310" s="5">
        <v>3</v>
      </c>
      <c r="N310" s="5" t="s">
        <v>3</v>
      </c>
      <c r="O310" s="5">
        <v>2</v>
      </c>
      <c r="P310" s="5">
        <f>ROUND(Source!DL289,O310)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88" x14ac:dyDescent="0.2">
      <c r="A311" s="5">
        <v>50</v>
      </c>
      <c r="B311" s="5">
        <v>0</v>
      </c>
      <c r="C311" s="5">
        <v>0</v>
      </c>
      <c r="D311" s="5">
        <v>1</v>
      </c>
      <c r="E311" s="5">
        <v>207</v>
      </c>
      <c r="F311" s="5">
        <f>ROUND(Source!U289,O311)</f>
        <v>43.6062528</v>
      </c>
      <c r="G311" s="5" t="s">
        <v>301</v>
      </c>
      <c r="H311" s="5" t="s">
        <v>302</v>
      </c>
      <c r="I311" s="5"/>
      <c r="J311" s="5"/>
      <c r="K311" s="5">
        <v>207</v>
      </c>
      <c r="L311" s="5">
        <v>21</v>
      </c>
      <c r="M311" s="5">
        <v>3</v>
      </c>
      <c r="N311" s="5" t="s">
        <v>3</v>
      </c>
      <c r="O311" s="5">
        <v>7</v>
      </c>
      <c r="P311" s="5">
        <f>ROUND(Source!DM289,O311)</f>
        <v>43.6062528</v>
      </c>
      <c r="Q311" s="5"/>
      <c r="R311" s="5"/>
      <c r="S311" s="5"/>
      <c r="T311" s="5"/>
      <c r="U311" s="5"/>
      <c r="V311" s="5"/>
      <c r="W311" s="5">
        <v>43.6062528</v>
      </c>
      <c r="X311" s="5">
        <v>1</v>
      </c>
      <c r="Y311" s="5">
        <v>43.6062528</v>
      </c>
      <c r="Z311" s="5">
        <v>43.6062528</v>
      </c>
      <c r="AA311" s="5">
        <v>1</v>
      </c>
      <c r="AB311" s="5">
        <v>43.6062528</v>
      </c>
    </row>
    <row r="312" spans="1:88" x14ac:dyDescent="0.2">
      <c r="A312" s="5">
        <v>50</v>
      </c>
      <c r="B312" s="5">
        <v>0</v>
      </c>
      <c r="C312" s="5">
        <v>0</v>
      </c>
      <c r="D312" s="5">
        <v>1</v>
      </c>
      <c r="E312" s="5">
        <v>208</v>
      </c>
      <c r="F312" s="5">
        <f>ROUND(Source!V289,O312)</f>
        <v>0.34611259999999999</v>
      </c>
      <c r="G312" s="5" t="s">
        <v>303</v>
      </c>
      <c r="H312" s="5" t="s">
        <v>304</v>
      </c>
      <c r="I312" s="5"/>
      <c r="J312" s="5"/>
      <c r="K312" s="5">
        <v>208</v>
      </c>
      <c r="L312" s="5">
        <v>22</v>
      </c>
      <c r="M312" s="5">
        <v>3</v>
      </c>
      <c r="N312" s="5" t="s">
        <v>3</v>
      </c>
      <c r="O312" s="5">
        <v>7</v>
      </c>
      <c r="P312" s="5">
        <f>ROUND(Source!DN289,O312)</f>
        <v>0.34611259999999999</v>
      </c>
      <c r="Q312" s="5"/>
      <c r="R312" s="5"/>
      <c r="S312" s="5"/>
      <c r="T312" s="5"/>
      <c r="U312" s="5"/>
      <c r="V312" s="5"/>
      <c r="W312" s="5">
        <v>0.34611259999999999</v>
      </c>
      <c r="X312" s="5">
        <v>1</v>
      </c>
      <c r="Y312" s="5">
        <v>0.34611259999999999</v>
      </c>
      <c r="Z312" s="5">
        <v>0.34611259999999999</v>
      </c>
      <c r="AA312" s="5">
        <v>1</v>
      </c>
      <c r="AB312" s="5">
        <v>0.34611259999999999</v>
      </c>
    </row>
    <row r="313" spans="1:88" x14ac:dyDescent="0.2">
      <c r="A313" s="5">
        <v>50</v>
      </c>
      <c r="B313" s="5">
        <v>0</v>
      </c>
      <c r="C313" s="5">
        <v>0</v>
      </c>
      <c r="D313" s="5">
        <v>1</v>
      </c>
      <c r="E313" s="5">
        <v>209</v>
      </c>
      <c r="F313" s="5">
        <f>ROUND(Source!W289,O313)</f>
        <v>1.44</v>
      </c>
      <c r="G313" s="5" t="s">
        <v>305</v>
      </c>
      <c r="H313" s="5" t="s">
        <v>306</v>
      </c>
      <c r="I313" s="5"/>
      <c r="J313" s="5"/>
      <c r="K313" s="5">
        <v>209</v>
      </c>
      <c r="L313" s="5">
        <v>23</v>
      </c>
      <c r="M313" s="5">
        <v>3</v>
      </c>
      <c r="N313" s="5" t="s">
        <v>3</v>
      </c>
      <c r="O313" s="5">
        <v>2</v>
      </c>
      <c r="P313" s="5">
        <f>ROUND(Source!DO289,O313)</f>
        <v>1.44</v>
      </c>
      <c r="Q313" s="5"/>
      <c r="R313" s="5"/>
      <c r="S313" s="5"/>
      <c r="T313" s="5"/>
      <c r="U313" s="5"/>
      <c r="V313" s="5"/>
      <c r="W313" s="5">
        <v>1.44</v>
      </c>
      <c r="X313" s="5">
        <v>1</v>
      </c>
      <c r="Y313" s="5">
        <v>1.44</v>
      </c>
      <c r="Z313" s="5">
        <v>1.44</v>
      </c>
      <c r="AA313" s="5">
        <v>1</v>
      </c>
      <c r="AB313" s="5">
        <v>1.44</v>
      </c>
    </row>
    <row r="314" spans="1:88" x14ac:dyDescent="0.2">
      <c r="A314" s="5">
        <v>50</v>
      </c>
      <c r="B314" s="5">
        <v>0</v>
      </c>
      <c r="C314" s="5">
        <v>0</v>
      </c>
      <c r="D314" s="5">
        <v>1</v>
      </c>
      <c r="E314" s="5">
        <v>233</v>
      </c>
      <c r="F314" s="5">
        <f>ROUND(Source!BD289,O314)</f>
        <v>0</v>
      </c>
      <c r="G314" s="5" t="s">
        <v>307</v>
      </c>
      <c r="H314" s="5" t="s">
        <v>308</v>
      </c>
      <c r="I314" s="5"/>
      <c r="J314" s="5"/>
      <c r="K314" s="5">
        <v>233</v>
      </c>
      <c r="L314" s="5">
        <v>24</v>
      </c>
      <c r="M314" s="5">
        <v>3</v>
      </c>
      <c r="N314" s="5" t="s">
        <v>3</v>
      </c>
      <c r="O314" s="5">
        <v>2</v>
      </c>
      <c r="P314" s="5">
        <f>ROUND(Source!EV289,O314)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88" x14ac:dyDescent="0.2">
      <c r="A315" s="5">
        <v>50</v>
      </c>
      <c r="B315" s="5">
        <v>0</v>
      </c>
      <c r="C315" s="5">
        <v>0</v>
      </c>
      <c r="D315" s="5">
        <v>1</v>
      </c>
      <c r="E315" s="5">
        <v>210</v>
      </c>
      <c r="F315" s="5">
        <f>ROUND(Source!X289,O315)</f>
        <v>390.67</v>
      </c>
      <c r="G315" s="5" t="s">
        <v>309</v>
      </c>
      <c r="H315" s="5" t="s">
        <v>310</v>
      </c>
      <c r="I315" s="5"/>
      <c r="J315" s="5"/>
      <c r="K315" s="5">
        <v>210</v>
      </c>
      <c r="L315" s="5">
        <v>25</v>
      </c>
      <c r="M315" s="5">
        <v>3</v>
      </c>
      <c r="N315" s="5" t="s">
        <v>3</v>
      </c>
      <c r="O315" s="5">
        <v>2</v>
      </c>
      <c r="P315" s="5">
        <f>ROUND(Source!DP289,O315)</f>
        <v>19896.21</v>
      </c>
      <c r="Q315" s="5"/>
      <c r="R315" s="5"/>
      <c r="S315" s="5"/>
      <c r="T315" s="5"/>
      <c r="U315" s="5"/>
      <c r="V315" s="5"/>
      <c r="W315" s="5">
        <v>390.67</v>
      </c>
      <c r="X315" s="5">
        <v>1</v>
      </c>
      <c r="Y315" s="5">
        <v>390.67</v>
      </c>
      <c r="Z315" s="5">
        <v>19896.21</v>
      </c>
      <c r="AA315" s="5">
        <v>1</v>
      </c>
      <c r="AB315" s="5">
        <v>19896.21</v>
      </c>
    </row>
    <row r="316" spans="1:88" x14ac:dyDescent="0.2">
      <c r="A316" s="5">
        <v>50</v>
      </c>
      <c r="B316" s="5">
        <v>0</v>
      </c>
      <c r="C316" s="5">
        <v>0</v>
      </c>
      <c r="D316" s="5">
        <v>1</v>
      </c>
      <c r="E316" s="5">
        <v>211</v>
      </c>
      <c r="F316" s="5">
        <f>ROUND(Source!Y289,O316)</f>
        <v>203.38</v>
      </c>
      <c r="G316" s="5" t="s">
        <v>311</v>
      </c>
      <c r="H316" s="5" t="s">
        <v>312</v>
      </c>
      <c r="I316" s="5"/>
      <c r="J316" s="5"/>
      <c r="K316" s="5">
        <v>211</v>
      </c>
      <c r="L316" s="5">
        <v>26</v>
      </c>
      <c r="M316" s="5">
        <v>3</v>
      </c>
      <c r="N316" s="5" t="s">
        <v>3</v>
      </c>
      <c r="O316" s="5">
        <v>2</v>
      </c>
      <c r="P316" s="5">
        <f>ROUND(Source!DQ289,O316)</f>
        <v>10357.49</v>
      </c>
      <c r="Q316" s="5"/>
      <c r="R316" s="5"/>
      <c r="S316" s="5"/>
      <c r="T316" s="5"/>
      <c r="U316" s="5"/>
      <c r="V316" s="5"/>
      <c r="W316" s="5">
        <v>203.38</v>
      </c>
      <c r="X316" s="5">
        <v>1</v>
      </c>
      <c r="Y316" s="5">
        <v>203.38</v>
      </c>
      <c r="Z316" s="5">
        <v>10357.49</v>
      </c>
      <c r="AA316" s="5">
        <v>1</v>
      </c>
      <c r="AB316" s="5">
        <v>10357.49</v>
      </c>
    </row>
    <row r="317" spans="1:88" x14ac:dyDescent="0.2">
      <c r="A317" s="5">
        <v>50</v>
      </c>
      <c r="B317" s="5">
        <v>0</v>
      </c>
      <c r="C317" s="5">
        <v>0</v>
      </c>
      <c r="D317" s="5">
        <v>1</v>
      </c>
      <c r="E317" s="5">
        <v>224</v>
      </c>
      <c r="F317" s="5">
        <f>ROUND(Source!AR289,O317)</f>
        <v>1641953.68</v>
      </c>
      <c r="G317" s="5" t="s">
        <v>313</v>
      </c>
      <c r="H317" s="5" t="s">
        <v>314</v>
      </c>
      <c r="I317" s="5"/>
      <c r="J317" s="5"/>
      <c r="K317" s="5">
        <v>224</v>
      </c>
      <c r="L317" s="5">
        <v>27</v>
      </c>
      <c r="M317" s="5">
        <v>3</v>
      </c>
      <c r="N317" s="5" t="s">
        <v>3</v>
      </c>
      <c r="O317" s="5">
        <v>2</v>
      </c>
      <c r="P317" s="5">
        <f>ROUND(Source!EJ289,O317)</f>
        <v>1716299.14</v>
      </c>
      <c r="Q317" s="5"/>
      <c r="R317" s="5"/>
      <c r="S317" s="5"/>
      <c r="T317" s="5"/>
      <c r="U317" s="5"/>
      <c r="V317" s="5"/>
      <c r="W317" s="5">
        <v>1641953.68</v>
      </c>
      <c r="X317" s="5">
        <v>1</v>
      </c>
      <c r="Y317" s="5">
        <v>1641953.68</v>
      </c>
      <c r="Z317" s="5">
        <v>1716299.14</v>
      </c>
      <c r="AA317" s="5">
        <v>1</v>
      </c>
      <c r="AB317" s="5">
        <v>1716299.14</v>
      </c>
    </row>
    <row r="319" spans="1:88" x14ac:dyDescent="0.2">
      <c r="A319" s="1">
        <v>4</v>
      </c>
      <c r="B319" s="1">
        <v>1</v>
      </c>
      <c r="C319" s="1"/>
      <c r="D319" s="1">
        <f>ROW(A332)</f>
        <v>332</v>
      </c>
      <c r="E319" s="1"/>
      <c r="F319" s="1" t="s">
        <v>23</v>
      </c>
      <c r="G319" s="1" t="s">
        <v>488</v>
      </c>
      <c r="H319" s="1" t="s">
        <v>3</v>
      </c>
      <c r="I319" s="1">
        <v>0</v>
      </c>
      <c r="J319" s="1"/>
      <c r="K319" s="1">
        <v>0</v>
      </c>
      <c r="L319" s="1"/>
      <c r="M319" s="1" t="s">
        <v>3</v>
      </c>
      <c r="N319" s="1"/>
      <c r="O319" s="1"/>
      <c r="P319" s="1"/>
      <c r="Q319" s="1"/>
      <c r="R319" s="1"/>
      <c r="S319" s="1">
        <v>0</v>
      </c>
      <c r="T319" s="1">
        <v>0</v>
      </c>
      <c r="U319" s="1" t="s">
        <v>3</v>
      </c>
      <c r="V319" s="1">
        <v>0</v>
      </c>
      <c r="W319" s="1"/>
      <c r="X319" s="1"/>
      <c r="Y319" s="1"/>
      <c r="Z319" s="1"/>
      <c r="AA319" s="1"/>
      <c r="AB319" s="1" t="s">
        <v>3</v>
      </c>
      <c r="AC319" s="1" t="s">
        <v>3</v>
      </c>
      <c r="AD319" s="1" t="s">
        <v>3</v>
      </c>
      <c r="AE319" s="1" t="s">
        <v>3</v>
      </c>
      <c r="AF319" s="1" t="s">
        <v>3</v>
      </c>
      <c r="AG319" s="1" t="s">
        <v>3</v>
      </c>
      <c r="AH319" s="1"/>
      <c r="AI319" s="1"/>
      <c r="AJ319" s="1"/>
      <c r="AK319" s="1"/>
      <c r="AL319" s="1"/>
      <c r="AM319" s="1"/>
      <c r="AN319" s="1"/>
      <c r="AO319" s="1"/>
      <c r="AP319" s="1" t="s">
        <v>3</v>
      </c>
      <c r="AQ319" s="1" t="s">
        <v>3</v>
      </c>
      <c r="AR319" s="1" t="s">
        <v>3</v>
      </c>
      <c r="AS319" s="1"/>
      <c r="AT319" s="1"/>
      <c r="AU319" s="1"/>
      <c r="AV319" s="1"/>
      <c r="AW319" s="1"/>
      <c r="AX319" s="1"/>
      <c r="AY319" s="1"/>
      <c r="AZ319" s="1" t="s">
        <v>3</v>
      </c>
      <c r="BA319" s="1"/>
      <c r="BB319" s="1" t="s">
        <v>3</v>
      </c>
      <c r="BC319" s="1" t="s">
        <v>3</v>
      </c>
      <c r="BD319" s="1" t="s">
        <v>21</v>
      </c>
      <c r="BE319" s="1" t="s">
        <v>21</v>
      </c>
      <c r="BF319" s="1" t="s">
        <v>21</v>
      </c>
      <c r="BG319" s="1" t="s">
        <v>3</v>
      </c>
      <c r="BH319" s="1" t="s">
        <v>21</v>
      </c>
      <c r="BI319" s="1" t="s">
        <v>21</v>
      </c>
      <c r="BJ319" s="1" t="s">
        <v>3</v>
      </c>
      <c r="BK319" s="1" t="s">
        <v>3</v>
      </c>
      <c r="BL319" s="1" t="s">
        <v>3</v>
      </c>
      <c r="BM319" s="1" t="s">
        <v>3</v>
      </c>
      <c r="BN319" s="1" t="s">
        <v>21</v>
      </c>
      <c r="BO319" s="1" t="s">
        <v>1398</v>
      </c>
      <c r="BP319" s="1" t="s">
        <v>22</v>
      </c>
      <c r="BQ319" s="1"/>
      <c r="BR319" s="1"/>
      <c r="BS319" s="1"/>
      <c r="BT319" s="1"/>
      <c r="BU319" s="1"/>
      <c r="BV319" s="1"/>
      <c r="BW319" s="1"/>
      <c r="BX319" s="1">
        <v>0</v>
      </c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>
        <v>0</v>
      </c>
    </row>
    <row r="321" spans="1:255" x14ac:dyDescent="0.2">
      <c r="A321" s="3">
        <v>52</v>
      </c>
      <c r="B321" s="3">
        <f t="shared" ref="B321:G321" si="320">B332</f>
        <v>1</v>
      </c>
      <c r="C321" s="3">
        <f t="shared" si="320"/>
        <v>4</v>
      </c>
      <c r="D321" s="3">
        <f t="shared" si="320"/>
        <v>319</v>
      </c>
      <c r="E321" s="3">
        <f t="shared" si="320"/>
        <v>0</v>
      </c>
      <c r="F321" s="3" t="str">
        <f t="shared" si="320"/>
        <v>Новый раздел</v>
      </c>
      <c r="G321" s="3" t="str">
        <f t="shared" si="320"/>
        <v>Заземление</v>
      </c>
      <c r="H321" s="3"/>
      <c r="I321" s="3"/>
      <c r="J321" s="3"/>
      <c r="K321" s="3"/>
      <c r="L321" s="3"/>
      <c r="M321" s="3"/>
      <c r="N321" s="3"/>
      <c r="O321" s="3">
        <f t="shared" ref="O321:AT321" si="321">O332</f>
        <v>96.09</v>
      </c>
      <c r="P321" s="3">
        <f t="shared" si="321"/>
        <v>88.07</v>
      </c>
      <c r="Q321" s="3">
        <f t="shared" si="321"/>
        <v>0.76</v>
      </c>
      <c r="R321" s="3">
        <f t="shared" si="321"/>
        <v>0.01</v>
      </c>
      <c r="S321" s="3">
        <f t="shared" si="321"/>
        <v>7.26</v>
      </c>
      <c r="T321" s="3">
        <f t="shared" si="321"/>
        <v>0</v>
      </c>
      <c r="U321" s="3">
        <f t="shared" si="321"/>
        <v>0.77183999999999997</v>
      </c>
      <c r="V321" s="3">
        <f t="shared" si="321"/>
        <v>7.2000000000000005E-4</v>
      </c>
      <c r="W321" s="3">
        <f t="shared" si="321"/>
        <v>0.3</v>
      </c>
      <c r="X321" s="3">
        <f t="shared" si="321"/>
        <v>7.05</v>
      </c>
      <c r="Y321" s="3">
        <f t="shared" si="321"/>
        <v>3.71</v>
      </c>
      <c r="Z321" s="3">
        <f t="shared" si="321"/>
        <v>0</v>
      </c>
      <c r="AA321" s="3">
        <f t="shared" si="321"/>
        <v>0</v>
      </c>
      <c r="AB321" s="3">
        <f t="shared" si="321"/>
        <v>96.09</v>
      </c>
      <c r="AC321" s="3">
        <f t="shared" si="321"/>
        <v>88.07</v>
      </c>
      <c r="AD321" s="3">
        <f t="shared" si="321"/>
        <v>0.76</v>
      </c>
      <c r="AE321" s="3">
        <f t="shared" si="321"/>
        <v>0.01</v>
      </c>
      <c r="AF321" s="3">
        <f t="shared" si="321"/>
        <v>7.26</v>
      </c>
      <c r="AG321" s="3">
        <f t="shared" si="321"/>
        <v>0</v>
      </c>
      <c r="AH321" s="3">
        <f t="shared" si="321"/>
        <v>0.77183999999999997</v>
      </c>
      <c r="AI321" s="3">
        <f t="shared" si="321"/>
        <v>7.2000000000000005E-4</v>
      </c>
      <c r="AJ321" s="3">
        <f t="shared" si="321"/>
        <v>0.3</v>
      </c>
      <c r="AK321" s="3">
        <f t="shared" si="321"/>
        <v>7.05</v>
      </c>
      <c r="AL321" s="3">
        <f t="shared" si="321"/>
        <v>3.71</v>
      </c>
      <c r="AM321" s="3">
        <f t="shared" si="321"/>
        <v>0</v>
      </c>
      <c r="AN321" s="3">
        <f t="shared" si="321"/>
        <v>0</v>
      </c>
      <c r="AO321" s="3">
        <f t="shared" si="321"/>
        <v>0</v>
      </c>
      <c r="AP321" s="3">
        <f t="shared" si="321"/>
        <v>0</v>
      </c>
      <c r="AQ321" s="3">
        <f t="shared" si="321"/>
        <v>0</v>
      </c>
      <c r="AR321" s="3">
        <f t="shared" si="321"/>
        <v>106.85</v>
      </c>
      <c r="AS321" s="3">
        <f t="shared" si="321"/>
        <v>40.090000000000003</v>
      </c>
      <c r="AT321" s="3">
        <f t="shared" si="321"/>
        <v>66.760000000000005</v>
      </c>
      <c r="AU321" s="3">
        <f t="shared" ref="AU321:BZ321" si="322">AU332</f>
        <v>0</v>
      </c>
      <c r="AV321" s="3">
        <f t="shared" si="322"/>
        <v>88.07</v>
      </c>
      <c r="AW321" s="3">
        <f t="shared" si="322"/>
        <v>88.07</v>
      </c>
      <c r="AX321" s="3">
        <f t="shared" si="322"/>
        <v>0</v>
      </c>
      <c r="AY321" s="3">
        <f t="shared" si="322"/>
        <v>88.07</v>
      </c>
      <c r="AZ321" s="3">
        <f t="shared" si="322"/>
        <v>0</v>
      </c>
      <c r="BA321" s="3">
        <f t="shared" si="322"/>
        <v>0</v>
      </c>
      <c r="BB321" s="3">
        <f t="shared" si="322"/>
        <v>0</v>
      </c>
      <c r="BC321" s="3">
        <f t="shared" si="322"/>
        <v>0</v>
      </c>
      <c r="BD321" s="3">
        <f t="shared" si="322"/>
        <v>0</v>
      </c>
      <c r="BE321" s="3">
        <f t="shared" si="322"/>
        <v>0</v>
      </c>
      <c r="BF321" s="3">
        <f t="shared" si="322"/>
        <v>0</v>
      </c>
      <c r="BG321" s="3">
        <f t="shared" si="322"/>
        <v>0</v>
      </c>
      <c r="BH321" s="3">
        <f t="shared" si="322"/>
        <v>0</v>
      </c>
      <c r="BI321" s="3">
        <f t="shared" si="322"/>
        <v>0</v>
      </c>
      <c r="BJ321" s="3">
        <f t="shared" si="322"/>
        <v>0</v>
      </c>
      <c r="BK321" s="3">
        <f t="shared" si="322"/>
        <v>0</v>
      </c>
      <c r="BL321" s="3">
        <f t="shared" si="322"/>
        <v>0</v>
      </c>
      <c r="BM321" s="3">
        <f t="shared" si="322"/>
        <v>0</v>
      </c>
      <c r="BN321" s="3">
        <f t="shared" si="322"/>
        <v>0</v>
      </c>
      <c r="BO321" s="3">
        <f t="shared" si="322"/>
        <v>0</v>
      </c>
      <c r="BP321" s="3">
        <f t="shared" si="322"/>
        <v>0</v>
      </c>
      <c r="BQ321" s="3">
        <f t="shared" si="322"/>
        <v>0</v>
      </c>
      <c r="BR321" s="3">
        <f t="shared" si="322"/>
        <v>0</v>
      </c>
      <c r="BS321" s="3">
        <f t="shared" si="322"/>
        <v>0</v>
      </c>
      <c r="BT321" s="3">
        <f t="shared" si="322"/>
        <v>0</v>
      </c>
      <c r="BU321" s="3">
        <f t="shared" si="322"/>
        <v>0</v>
      </c>
      <c r="BV321" s="3">
        <f t="shared" si="322"/>
        <v>0</v>
      </c>
      <c r="BW321" s="3">
        <f t="shared" si="322"/>
        <v>0</v>
      </c>
      <c r="BX321" s="3">
        <f t="shared" si="322"/>
        <v>0</v>
      </c>
      <c r="BY321" s="3">
        <f t="shared" si="322"/>
        <v>0</v>
      </c>
      <c r="BZ321" s="3">
        <f t="shared" si="322"/>
        <v>0</v>
      </c>
      <c r="CA321" s="3">
        <f t="shared" ref="CA321:DF321" si="323">CA332</f>
        <v>106.85</v>
      </c>
      <c r="CB321" s="3">
        <f t="shared" si="323"/>
        <v>40.090000000000003</v>
      </c>
      <c r="CC321" s="3">
        <f t="shared" si="323"/>
        <v>66.760000000000005</v>
      </c>
      <c r="CD321" s="3">
        <f t="shared" si="323"/>
        <v>0</v>
      </c>
      <c r="CE321" s="3">
        <f t="shared" si="323"/>
        <v>88.07</v>
      </c>
      <c r="CF321" s="3">
        <f t="shared" si="323"/>
        <v>88.07</v>
      </c>
      <c r="CG321" s="3">
        <f t="shared" si="323"/>
        <v>0</v>
      </c>
      <c r="CH321" s="3">
        <f t="shared" si="323"/>
        <v>88.07</v>
      </c>
      <c r="CI321" s="3">
        <f t="shared" si="323"/>
        <v>0</v>
      </c>
      <c r="CJ321" s="3">
        <f t="shared" si="323"/>
        <v>0</v>
      </c>
      <c r="CK321" s="3">
        <f t="shared" si="323"/>
        <v>0</v>
      </c>
      <c r="CL321" s="3">
        <f t="shared" si="323"/>
        <v>0</v>
      </c>
      <c r="CM321" s="3">
        <f t="shared" si="323"/>
        <v>0</v>
      </c>
      <c r="CN321" s="3">
        <f t="shared" si="323"/>
        <v>0</v>
      </c>
      <c r="CO321" s="3">
        <f t="shared" si="323"/>
        <v>0</v>
      </c>
      <c r="CP321" s="3">
        <f t="shared" si="323"/>
        <v>0</v>
      </c>
      <c r="CQ321" s="3">
        <f t="shared" si="323"/>
        <v>0</v>
      </c>
      <c r="CR321" s="3">
        <f t="shared" si="323"/>
        <v>0</v>
      </c>
      <c r="CS321" s="3">
        <f t="shared" si="323"/>
        <v>0</v>
      </c>
      <c r="CT321" s="3">
        <f t="shared" si="323"/>
        <v>0</v>
      </c>
      <c r="CU321" s="3">
        <f t="shared" si="323"/>
        <v>0</v>
      </c>
      <c r="CV321" s="3">
        <f t="shared" si="323"/>
        <v>0</v>
      </c>
      <c r="CW321" s="3">
        <f t="shared" si="323"/>
        <v>0</v>
      </c>
      <c r="CX321" s="3">
        <f t="shared" si="323"/>
        <v>0</v>
      </c>
      <c r="CY321" s="3">
        <f t="shared" si="323"/>
        <v>0</v>
      </c>
      <c r="CZ321" s="3">
        <f t="shared" si="323"/>
        <v>0</v>
      </c>
      <c r="DA321" s="3">
        <f t="shared" si="323"/>
        <v>0</v>
      </c>
      <c r="DB321" s="3">
        <f t="shared" si="323"/>
        <v>0</v>
      </c>
      <c r="DC321" s="3">
        <f t="shared" si="323"/>
        <v>0</v>
      </c>
      <c r="DD321" s="3">
        <f t="shared" si="323"/>
        <v>0</v>
      </c>
      <c r="DE321" s="3">
        <f t="shared" si="323"/>
        <v>0</v>
      </c>
      <c r="DF321" s="3">
        <f t="shared" si="323"/>
        <v>0</v>
      </c>
      <c r="DG321" s="4">
        <f t="shared" ref="DG321:EL321" si="324">DG332</f>
        <v>1394.56</v>
      </c>
      <c r="DH321" s="4">
        <f t="shared" si="324"/>
        <v>1019.99</v>
      </c>
      <c r="DI321" s="4">
        <f t="shared" si="324"/>
        <v>5.0599999999999996</v>
      </c>
      <c r="DJ321" s="4">
        <f t="shared" si="324"/>
        <v>0.5</v>
      </c>
      <c r="DK321" s="4">
        <f t="shared" si="324"/>
        <v>369.51</v>
      </c>
      <c r="DL321" s="4">
        <f t="shared" si="324"/>
        <v>0</v>
      </c>
      <c r="DM321" s="4">
        <f t="shared" si="324"/>
        <v>0.77183999999999997</v>
      </c>
      <c r="DN321" s="4">
        <f t="shared" si="324"/>
        <v>7.2000000000000005E-4</v>
      </c>
      <c r="DO321" s="4">
        <f t="shared" si="324"/>
        <v>0.3</v>
      </c>
      <c r="DP321" s="4">
        <f t="shared" si="324"/>
        <v>358.91</v>
      </c>
      <c r="DQ321" s="4">
        <f t="shared" si="324"/>
        <v>188.71</v>
      </c>
      <c r="DR321" s="4">
        <f t="shared" si="324"/>
        <v>0</v>
      </c>
      <c r="DS321" s="4">
        <f t="shared" si="324"/>
        <v>0</v>
      </c>
      <c r="DT321" s="4">
        <f t="shared" si="324"/>
        <v>1394.56</v>
      </c>
      <c r="DU321" s="4">
        <f t="shared" si="324"/>
        <v>1019.99</v>
      </c>
      <c r="DV321" s="4">
        <f t="shared" si="324"/>
        <v>5.0599999999999996</v>
      </c>
      <c r="DW321" s="4">
        <f t="shared" si="324"/>
        <v>0.5</v>
      </c>
      <c r="DX321" s="4">
        <f t="shared" si="324"/>
        <v>369.51</v>
      </c>
      <c r="DY321" s="4">
        <f t="shared" si="324"/>
        <v>0</v>
      </c>
      <c r="DZ321" s="4">
        <f t="shared" si="324"/>
        <v>0.77183999999999997</v>
      </c>
      <c r="EA321" s="4">
        <f t="shared" si="324"/>
        <v>7.2000000000000005E-4</v>
      </c>
      <c r="EB321" s="4">
        <f t="shared" si="324"/>
        <v>0.3</v>
      </c>
      <c r="EC321" s="4">
        <f t="shared" si="324"/>
        <v>358.91</v>
      </c>
      <c r="ED321" s="4">
        <f t="shared" si="324"/>
        <v>188.71</v>
      </c>
      <c r="EE321" s="4">
        <f t="shared" si="324"/>
        <v>0</v>
      </c>
      <c r="EF321" s="4">
        <f t="shared" si="324"/>
        <v>0</v>
      </c>
      <c r="EG321" s="4">
        <f t="shared" si="324"/>
        <v>0</v>
      </c>
      <c r="EH321" s="4">
        <f t="shared" si="324"/>
        <v>0</v>
      </c>
      <c r="EI321" s="4">
        <f t="shared" si="324"/>
        <v>0</v>
      </c>
      <c r="EJ321" s="4">
        <f t="shared" si="324"/>
        <v>1942.18</v>
      </c>
      <c r="EK321" s="4">
        <f t="shared" si="324"/>
        <v>390.1</v>
      </c>
      <c r="EL321" s="4">
        <f t="shared" si="324"/>
        <v>1552.08</v>
      </c>
      <c r="EM321" s="4">
        <f t="shared" ref="EM321:FR321" si="325">EM332</f>
        <v>0</v>
      </c>
      <c r="EN321" s="4">
        <f t="shared" si="325"/>
        <v>1019.99</v>
      </c>
      <c r="EO321" s="4">
        <f t="shared" si="325"/>
        <v>1019.99</v>
      </c>
      <c r="EP321" s="4">
        <f t="shared" si="325"/>
        <v>0</v>
      </c>
      <c r="EQ321" s="4">
        <f t="shared" si="325"/>
        <v>1019.99</v>
      </c>
      <c r="ER321" s="4">
        <f t="shared" si="325"/>
        <v>0</v>
      </c>
      <c r="ES321" s="4">
        <f t="shared" si="325"/>
        <v>0</v>
      </c>
      <c r="ET321" s="4">
        <f t="shared" si="325"/>
        <v>0</v>
      </c>
      <c r="EU321" s="4">
        <f t="shared" si="325"/>
        <v>0</v>
      </c>
      <c r="EV321" s="4">
        <f t="shared" si="325"/>
        <v>0</v>
      </c>
      <c r="EW321" s="4">
        <f t="shared" si="325"/>
        <v>0</v>
      </c>
      <c r="EX321" s="4">
        <f t="shared" si="325"/>
        <v>0</v>
      </c>
      <c r="EY321" s="4">
        <f t="shared" si="325"/>
        <v>0</v>
      </c>
      <c r="EZ321" s="4">
        <f t="shared" si="325"/>
        <v>0</v>
      </c>
      <c r="FA321" s="4">
        <f t="shared" si="325"/>
        <v>0</v>
      </c>
      <c r="FB321" s="4">
        <f t="shared" si="325"/>
        <v>0</v>
      </c>
      <c r="FC321" s="4">
        <f t="shared" si="325"/>
        <v>0</v>
      </c>
      <c r="FD321" s="4">
        <f t="shared" si="325"/>
        <v>0</v>
      </c>
      <c r="FE321" s="4">
        <f t="shared" si="325"/>
        <v>0</v>
      </c>
      <c r="FF321" s="4">
        <f t="shared" si="325"/>
        <v>0</v>
      </c>
      <c r="FG321" s="4">
        <f t="shared" si="325"/>
        <v>0</v>
      </c>
      <c r="FH321" s="4">
        <f t="shared" si="325"/>
        <v>0</v>
      </c>
      <c r="FI321" s="4">
        <f t="shared" si="325"/>
        <v>0</v>
      </c>
      <c r="FJ321" s="4">
        <f t="shared" si="325"/>
        <v>0</v>
      </c>
      <c r="FK321" s="4">
        <f t="shared" si="325"/>
        <v>0</v>
      </c>
      <c r="FL321" s="4">
        <f t="shared" si="325"/>
        <v>0</v>
      </c>
      <c r="FM321" s="4">
        <f t="shared" si="325"/>
        <v>0</v>
      </c>
      <c r="FN321" s="4">
        <f t="shared" si="325"/>
        <v>0</v>
      </c>
      <c r="FO321" s="4">
        <f t="shared" si="325"/>
        <v>0</v>
      </c>
      <c r="FP321" s="4">
        <f t="shared" si="325"/>
        <v>0</v>
      </c>
      <c r="FQ321" s="4">
        <f t="shared" si="325"/>
        <v>0</v>
      </c>
      <c r="FR321" s="4">
        <f t="shared" si="325"/>
        <v>0</v>
      </c>
      <c r="FS321" s="4">
        <f t="shared" ref="FS321:GX321" si="326">FS332</f>
        <v>1942.18</v>
      </c>
      <c r="FT321" s="4">
        <f t="shared" si="326"/>
        <v>390.1</v>
      </c>
      <c r="FU321" s="4">
        <f t="shared" si="326"/>
        <v>1552.08</v>
      </c>
      <c r="FV321" s="4">
        <f t="shared" si="326"/>
        <v>0</v>
      </c>
      <c r="FW321" s="4">
        <f t="shared" si="326"/>
        <v>1019.99</v>
      </c>
      <c r="FX321" s="4">
        <f t="shared" si="326"/>
        <v>1019.99</v>
      </c>
      <c r="FY321" s="4">
        <f t="shared" si="326"/>
        <v>0</v>
      </c>
      <c r="FZ321" s="4">
        <f t="shared" si="326"/>
        <v>1019.99</v>
      </c>
      <c r="GA321" s="4">
        <f t="shared" si="326"/>
        <v>0</v>
      </c>
      <c r="GB321" s="4">
        <f t="shared" si="326"/>
        <v>0</v>
      </c>
      <c r="GC321" s="4">
        <f t="shared" si="326"/>
        <v>0</v>
      </c>
      <c r="GD321" s="4">
        <f t="shared" si="326"/>
        <v>0</v>
      </c>
      <c r="GE321" s="4">
        <f t="shared" si="326"/>
        <v>0</v>
      </c>
      <c r="GF321" s="4">
        <f t="shared" si="326"/>
        <v>0</v>
      </c>
      <c r="GG321" s="4">
        <f t="shared" si="326"/>
        <v>0</v>
      </c>
      <c r="GH321" s="4">
        <f t="shared" si="326"/>
        <v>0</v>
      </c>
      <c r="GI321" s="4">
        <f t="shared" si="326"/>
        <v>0</v>
      </c>
      <c r="GJ321" s="4">
        <f t="shared" si="326"/>
        <v>0</v>
      </c>
      <c r="GK321" s="4">
        <f t="shared" si="326"/>
        <v>0</v>
      </c>
      <c r="GL321" s="4">
        <f t="shared" si="326"/>
        <v>0</v>
      </c>
      <c r="GM321" s="4">
        <f t="shared" si="326"/>
        <v>0</v>
      </c>
      <c r="GN321" s="4">
        <f t="shared" si="326"/>
        <v>0</v>
      </c>
      <c r="GO321" s="4">
        <f t="shared" si="326"/>
        <v>0</v>
      </c>
      <c r="GP321" s="4">
        <f t="shared" si="326"/>
        <v>0</v>
      </c>
      <c r="GQ321" s="4">
        <f t="shared" si="326"/>
        <v>0</v>
      </c>
      <c r="GR321" s="4">
        <f t="shared" si="326"/>
        <v>0</v>
      </c>
      <c r="GS321" s="4">
        <f t="shared" si="326"/>
        <v>0</v>
      </c>
      <c r="GT321" s="4">
        <f t="shared" si="326"/>
        <v>0</v>
      </c>
      <c r="GU321" s="4">
        <f t="shared" si="326"/>
        <v>0</v>
      </c>
      <c r="GV321" s="4">
        <f t="shared" si="326"/>
        <v>0</v>
      </c>
      <c r="GW321" s="4">
        <f t="shared" si="326"/>
        <v>0</v>
      </c>
      <c r="GX321" s="4">
        <f t="shared" si="326"/>
        <v>0</v>
      </c>
    </row>
    <row r="323" spans="1:255" x14ac:dyDescent="0.2">
      <c r="A323" s="2">
        <v>17</v>
      </c>
      <c r="B323" s="2">
        <v>1</v>
      </c>
      <c r="C323" s="2">
        <f>ROW(SmtRes!A518)</f>
        <v>518</v>
      </c>
      <c r="D323" s="2">
        <f>ROW(EtalonRes!A518)</f>
        <v>518</v>
      </c>
      <c r="E323" s="2" t="s">
        <v>489</v>
      </c>
      <c r="F323" s="2" t="s">
        <v>490</v>
      </c>
      <c r="G323" s="2" t="s">
        <v>491</v>
      </c>
      <c r="H323" s="2" t="s">
        <v>255</v>
      </c>
      <c r="I323" s="2">
        <f>ROUND(2/100,7)</f>
        <v>0.02</v>
      </c>
      <c r="J323" s="2">
        <v>0</v>
      </c>
      <c r="K323" s="2">
        <f>ROUND(2/100,7)</f>
        <v>0.02</v>
      </c>
      <c r="L323" s="2"/>
      <c r="M323" s="2"/>
      <c r="N323" s="2"/>
      <c r="O323" s="2">
        <f t="shared" ref="O323:O330" si="327">ROUND(CP323,2)</f>
        <v>11.74</v>
      </c>
      <c r="P323" s="2">
        <f t="shared" ref="P323:P330" si="328">ROUND(CQ323*I323,2)</f>
        <v>3.72</v>
      </c>
      <c r="Q323" s="2">
        <f t="shared" ref="Q323:Q330" si="329">ROUND(CR323*I323,2)</f>
        <v>0.76</v>
      </c>
      <c r="R323" s="2">
        <f t="shared" ref="R323:R330" si="330">ROUND(CS323*I323,2)</f>
        <v>0.01</v>
      </c>
      <c r="S323" s="2">
        <f t="shared" ref="S323:S330" si="331">ROUND(CT323*I323,2)</f>
        <v>7.26</v>
      </c>
      <c r="T323" s="2">
        <f t="shared" ref="T323:T330" si="332">ROUND(CU323*I323,2)</f>
        <v>0</v>
      </c>
      <c r="U323" s="2">
        <f t="shared" ref="U323:U330" si="333">ROUND(CV323*I323,7)</f>
        <v>0.77183999999999997</v>
      </c>
      <c r="V323" s="2">
        <f t="shared" ref="V323:V330" si="334">ROUND(CW323*I323,7)</f>
        <v>7.2000000000000005E-4</v>
      </c>
      <c r="W323" s="2">
        <f t="shared" ref="W323:W330" si="335">ROUND(CX323*I323,2)</f>
        <v>0</v>
      </c>
      <c r="X323" s="2">
        <f t="shared" ref="X323:Y330" si="336">ROUND(CY323,2)</f>
        <v>7.05</v>
      </c>
      <c r="Y323" s="2">
        <f t="shared" si="336"/>
        <v>3.71</v>
      </c>
      <c r="Z323" s="2"/>
      <c r="AA323" s="2">
        <v>64976624</v>
      </c>
      <c r="AB323" s="2">
        <f t="shared" ref="AB323:AB330" si="337">ROUND((AC323+AD323+AF323),2)</f>
        <v>586.75</v>
      </c>
      <c r="AC323" s="2">
        <f t="shared" ref="AC323:AC330" si="338">ROUND((ES323),2)</f>
        <v>186.06</v>
      </c>
      <c r="AD323" s="2">
        <f>ROUND(((((ET323*ROUND(1.2,7)))-((EU323*ROUND(1.2,7))))+AE323),2)</f>
        <v>37.93</v>
      </c>
      <c r="AE323" s="2">
        <f>ROUND(((EU323*ROUND(1.2,7))),2)</f>
        <v>0.49</v>
      </c>
      <c r="AF323" s="2">
        <f>ROUND(((EV323*ROUND(1.2,7))),2)</f>
        <v>362.76</v>
      </c>
      <c r="AG323" s="2">
        <f t="shared" ref="AG323:AG330" si="339">ROUND((AP323),2)</f>
        <v>0</v>
      </c>
      <c r="AH323" s="2">
        <f>((EW323*ROUND(1.2,7)))</f>
        <v>38.591999999999992</v>
      </c>
      <c r="AI323" s="2">
        <f>((EX323*ROUND(1.2,7)))</f>
        <v>3.5999999999999997E-2</v>
      </c>
      <c r="AJ323" s="2">
        <f t="shared" ref="AJ323:AJ330" si="340">(AS323)</f>
        <v>0</v>
      </c>
      <c r="AK323" s="2">
        <v>519.97</v>
      </c>
      <c r="AL323" s="2">
        <v>186.06</v>
      </c>
      <c r="AM323" s="2">
        <v>31.61</v>
      </c>
      <c r="AN323" s="2">
        <v>0.41</v>
      </c>
      <c r="AO323" s="2">
        <v>302.3</v>
      </c>
      <c r="AP323" s="2">
        <v>0</v>
      </c>
      <c r="AQ323" s="2">
        <v>32.159999999999997</v>
      </c>
      <c r="AR323" s="2">
        <v>0.03</v>
      </c>
      <c r="AS323" s="2">
        <v>0</v>
      </c>
      <c r="AT323" s="2">
        <v>97</v>
      </c>
      <c r="AU323" s="2">
        <v>51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2</v>
      </c>
      <c r="BJ323" s="2" t="s">
        <v>492</v>
      </c>
      <c r="BK323" s="2"/>
      <c r="BL323" s="2"/>
      <c r="BM323" s="2">
        <v>108001</v>
      </c>
      <c r="BN323" s="2">
        <v>0</v>
      </c>
      <c r="BO323" s="2" t="s">
        <v>3</v>
      </c>
      <c r="BP323" s="2">
        <v>0</v>
      </c>
      <c r="BQ323" s="2">
        <v>3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97</v>
      </c>
      <c r="CA323" s="2">
        <v>51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1400</v>
      </c>
      <c r="CO323" s="2">
        <v>0</v>
      </c>
      <c r="CP323" s="2">
        <f t="shared" ref="CP323:CP330" si="341">(P323+Q323+S323)</f>
        <v>11.74</v>
      </c>
      <c r="CQ323" s="2">
        <f t="shared" ref="CQ323:CQ330" si="342">AC323*BC323</f>
        <v>186.06</v>
      </c>
      <c r="CR323" s="2">
        <f>((((ET323*ROUND(1.2,7)))*BB323-((EU323*ROUND(1.2,7)))*BS323)+AE323*BS323)</f>
        <v>37.93</v>
      </c>
      <c r="CS323" s="2">
        <f t="shared" ref="CS323:CS330" si="343">AE323*BS323</f>
        <v>0.49</v>
      </c>
      <c r="CT323" s="2">
        <f t="shared" ref="CT323:CT330" si="344">AF323*BA323</f>
        <v>362.76</v>
      </c>
      <c r="CU323" s="2">
        <f t="shared" ref="CU323:CX330" si="345">AG323</f>
        <v>0</v>
      </c>
      <c r="CV323" s="2">
        <f t="shared" si="345"/>
        <v>38.591999999999992</v>
      </c>
      <c r="CW323" s="2">
        <f t="shared" si="345"/>
        <v>3.5999999999999997E-2</v>
      </c>
      <c r="CX323" s="2">
        <f t="shared" si="345"/>
        <v>0</v>
      </c>
      <c r="CY323" s="2">
        <f>(((S323+R323)*AT323)/100)</f>
        <v>7.0518999999999998</v>
      </c>
      <c r="CZ323" s="2">
        <f>(((S323+R323)*AU323)/100)</f>
        <v>3.7077</v>
      </c>
      <c r="DA323" s="2"/>
      <c r="DB323" s="2">
        <v>63</v>
      </c>
      <c r="DC323" s="2" t="s">
        <v>3</v>
      </c>
      <c r="DD323" s="2" t="s">
        <v>3</v>
      </c>
      <c r="DE323" s="2" t="s">
        <v>30</v>
      </c>
      <c r="DF323" s="2" t="s">
        <v>30</v>
      </c>
      <c r="DG323" s="2" t="s">
        <v>30</v>
      </c>
      <c r="DH323" s="2" t="s">
        <v>3</v>
      </c>
      <c r="DI323" s="2" t="s">
        <v>30</v>
      </c>
      <c r="DJ323" s="2" t="s">
        <v>30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1003</v>
      </c>
      <c r="DV323" s="2" t="s">
        <v>255</v>
      </c>
      <c r="DW323" s="2" t="s">
        <v>255</v>
      </c>
      <c r="DX323" s="2">
        <v>100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49994016</v>
      </c>
      <c r="EF323" s="2">
        <v>3</v>
      </c>
      <c r="EG323" s="2" t="s">
        <v>31</v>
      </c>
      <c r="EH323" s="2">
        <v>0</v>
      </c>
      <c r="EI323" s="2" t="s">
        <v>3</v>
      </c>
      <c r="EJ323" s="2">
        <v>2</v>
      </c>
      <c r="EK323" s="2">
        <v>108001</v>
      </c>
      <c r="EL323" s="2" t="s">
        <v>32</v>
      </c>
      <c r="EM323" s="2" t="s">
        <v>33</v>
      </c>
      <c r="EN323" s="2"/>
      <c r="EO323" s="2" t="s">
        <v>34</v>
      </c>
      <c r="EP323" s="2"/>
      <c r="EQ323" s="2">
        <v>131072</v>
      </c>
      <c r="ER323" s="2">
        <v>519.97</v>
      </c>
      <c r="ES323" s="2">
        <v>186.06</v>
      </c>
      <c r="ET323" s="2">
        <v>31.61</v>
      </c>
      <c r="EU323" s="2">
        <v>0.41</v>
      </c>
      <c r="EV323" s="2">
        <v>302.3</v>
      </c>
      <c r="EW323" s="2">
        <v>32.159999999999997</v>
      </c>
      <c r="EX323" s="2">
        <v>0.03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97</v>
      </c>
      <c r="FY323" s="2">
        <v>51</v>
      </c>
      <c r="FZ323" s="2"/>
      <c r="GA323" s="2" t="s">
        <v>3</v>
      </c>
      <c r="GB323" s="2"/>
      <c r="GC323" s="2"/>
      <c r="GD323" s="2">
        <v>1</v>
      </c>
      <c r="GE323" s="2"/>
      <c r="GF323" s="2">
        <v>-1978394595</v>
      </c>
      <c r="GG323" s="2">
        <v>2</v>
      </c>
      <c r="GH323" s="2">
        <v>1</v>
      </c>
      <c r="GI323" s="2">
        <v>-2</v>
      </c>
      <c r="GJ323" s="2">
        <v>0</v>
      </c>
      <c r="GK323" s="2">
        <v>0</v>
      </c>
      <c r="GL323" s="2">
        <f t="shared" ref="GL323:GL330" si="346">ROUND(IF(AND(BH323=3,BI323=3,FS323&lt;&gt;0),P323,0),2)</f>
        <v>0</v>
      </c>
      <c r="GM323" s="2">
        <f t="shared" ref="GM323:GM330" si="347">ROUND(O323+X323+Y323,2)+GX323</f>
        <v>22.5</v>
      </c>
      <c r="GN323" s="2">
        <f t="shared" ref="GN323:GN330" si="348">IF(OR(BI323=0,BI323=1),GM323-GX323,0)</f>
        <v>0</v>
      </c>
      <c r="GO323" s="2">
        <f t="shared" ref="GO323:GO330" si="349">IF(BI323=2,GM323-GX323,0)</f>
        <v>22.5</v>
      </c>
      <c r="GP323" s="2">
        <f t="shared" ref="GP323:GP330" si="350">IF(BI323=4,GM323-GX323,0)</f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ref="GV323:GV330" si="351">ROUND((GT323),2)</f>
        <v>0</v>
      </c>
      <c r="GW323" s="2">
        <v>1</v>
      </c>
      <c r="GX323" s="2">
        <f t="shared" ref="GX323:GX330" si="352">ROUND(HC323*I323,2)</f>
        <v>0</v>
      </c>
      <c r="GY323" s="2"/>
      <c r="GZ323" s="2"/>
      <c r="HA323" s="2">
        <v>0</v>
      </c>
      <c r="HB323" s="2">
        <v>0</v>
      </c>
      <c r="HC323" s="2">
        <f t="shared" ref="HC323:HC330" si="353">GV323*GW323</f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35</v>
      </c>
      <c r="HO323" s="2" t="s">
        <v>36</v>
      </c>
      <c r="HP323" s="2" t="s">
        <v>32</v>
      </c>
      <c r="HQ323" s="2" t="s">
        <v>32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ROW(SmtRes!A526)</f>
        <v>526</v>
      </c>
      <c r="D324">
        <f>ROW(EtalonRes!A526)</f>
        <v>526</v>
      </c>
      <c r="E324" t="s">
        <v>489</v>
      </c>
      <c r="F324" t="s">
        <v>490</v>
      </c>
      <c r="G324" t="s">
        <v>491</v>
      </c>
      <c r="H324" t="s">
        <v>255</v>
      </c>
      <c r="I324">
        <f>ROUND(2/100,7)</f>
        <v>0.02</v>
      </c>
      <c r="J324">
        <v>0</v>
      </c>
      <c r="K324">
        <f>ROUND(2/100,7)</f>
        <v>0.02</v>
      </c>
      <c r="O324">
        <f t="shared" si="327"/>
        <v>385.92</v>
      </c>
      <c r="P324">
        <f t="shared" si="328"/>
        <v>11.35</v>
      </c>
      <c r="Q324">
        <f t="shared" si="329"/>
        <v>5.0599999999999996</v>
      </c>
      <c r="R324">
        <f t="shared" si="330"/>
        <v>0.5</v>
      </c>
      <c r="S324">
        <f t="shared" si="331"/>
        <v>369.51</v>
      </c>
      <c r="T324">
        <f t="shared" si="332"/>
        <v>0</v>
      </c>
      <c r="U324">
        <f t="shared" si="333"/>
        <v>0.77183999999999997</v>
      </c>
      <c r="V324">
        <f t="shared" si="334"/>
        <v>7.2000000000000005E-4</v>
      </c>
      <c r="W324">
        <f t="shared" si="335"/>
        <v>0</v>
      </c>
      <c r="X324">
        <f t="shared" si="336"/>
        <v>358.91</v>
      </c>
      <c r="Y324">
        <f t="shared" si="336"/>
        <v>188.71</v>
      </c>
      <c r="AA324">
        <v>64976622</v>
      </c>
      <c r="AB324">
        <f t="shared" si="337"/>
        <v>586.75</v>
      </c>
      <c r="AC324">
        <f t="shared" si="338"/>
        <v>186.06</v>
      </c>
      <c r="AD324">
        <f>ROUND(((((ET324*ROUND(1.2,7)))-((EU324*ROUND(1.2,7))))+AE324),2)</f>
        <v>37.93</v>
      </c>
      <c r="AE324">
        <f>ROUND(((EU324*ROUND(1.2,7))),2)</f>
        <v>0.49</v>
      </c>
      <c r="AF324">
        <f>ROUND(((EV324*ROUND(1.2,7))),2)</f>
        <v>362.76</v>
      </c>
      <c r="AG324">
        <f t="shared" si="339"/>
        <v>0</v>
      </c>
      <c r="AH324">
        <f>((EW324*ROUND(1.2,7)))</f>
        <v>38.591999999999992</v>
      </c>
      <c r="AI324">
        <f>((EX324*ROUND(1.2,7)))</f>
        <v>3.5999999999999997E-2</v>
      </c>
      <c r="AJ324">
        <f t="shared" si="340"/>
        <v>0</v>
      </c>
      <c r="AK324">
        <v>519.97</v>
      </c>
      <c r="AL324">
        <v>186.06</v>
      </c>
      <c r="AM324">
        <v>31.61</v>
      </c>
      <c r="AN324">
        <v>0.41</v>
      </c>
      <c r="AO324">
        <v>302.3</v>
      </c>
      <c r="AP324">
        <v>0</v>
      </c>
      <c r="AQ324">
        <v>32.159999999999997</v>
      </c>
      <c r="AR324">
        <v>0.03</v>
      </c>
      <c r="AS324">
        <v>0</v>
      </c>
      <c r="AT324">
        <v>97</v>
      </c>
      <c r="AU324">
        <v>51</v>
      </c>
      <c r="AV324">
        <v>1</v>
      </c>
      <c r="AW324">
        <v>1</v>
      </c>
      <c r="AZ324">
        <v>1</v>
      </c>
      <c r="BA324">
        <v>50.93</v>
      </c>
      <c r="BB324">
        <v>6.67</v>
      </c>
      <c r="BC324">
        <v>3.05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2</v>
      </c>
      <c r="BJ324" t="s">
        <v>492</v>
      </c>
      <c r="BM324">
        <v>108001</v>
      </c>
      <c r="BN324">
        <v>0</v>
      </c>
      <c r="BO324" t="s">
        <v>490</v>
      </c>
      <c r="BP324">
        <v>1</v>
      </c>
      <c r="BQ324">
        <v>3</v>
      </c>
      <c r="BR324">
        <v>0</v>
      </c>
      <c r="BS324">
        <v>50.93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97</v>
      </c>
      <c r="CA324">
        <v>51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1400</v>
      </c>
      <c r="CO324">
        <v>0</v>
      </c>
      <c r="CP324">
        <f t="shared" si="341"/>
        <v>385.92</v>
      </c>
      <c r="CQ324">
        <f t="shared" si="342"/>
        <v>567.48299999999995</v>
      </c>
      <c r="CR324">
        <f>((((ET324*ROUND(1.2,7)))*BB324-((EU324*ROUND(1.2,7)))*BS324)+AE324*BS324)</f>
        <v>252.90457999999998</v>
      </c>
      <c r="CS324">
        <f t="shared" si="343"/>
        <v>24.9557</v>
      </c>
      <c r="CT324">
        <f t="shared" si="344"/>
        <v>18475.3668</v>
      </c>
      <c r="CU324">
        <f t="shared" si="345"/>
        <v>0</v>
      </c>
      <c r="CV324">
        <f t="shared" si="345"/>
        <v>38.591999999999992</v>
      </c>
      <c r="CW324">
        <f t="shared" si="345"/>
        <v>3.5999999999999997E-2</v>
      </c>
      <c r="CX324">
        <f t="shared" si="345"/>
        <v>0</v>
      </c>
      <c r="CY324">
        <f>(((S324+R324)*AT324)/100)</f>
        <v>358.90969999999999</v>
      </c>
      <c r="CZ324">
        <f>(((S324+R324)*AU324)/100)</f>
        <v>188.70509999999999</v>
      </c>
      <c r="DB324">
        <v>64</v>
      </c>
      <c r="DC324" t="s">
        <v>3</v>
      </c>
      <c r="DD324" t="s">
        <v>3</v>
      </c>
      <c r="DE324" t="s">
        <v>30</v>
      </c>
      <c r="DF324" t="s">
        <v>30</v>
      </c>
      <c r="DG324" t="s">
        <v>30</v>
      </c>
      <c r="DH324" t="s">
        <v>3</v>
      </c>
      <c r="DI324" t="s">
        <v>30</v>
      </c>
      <c r="DJ324" t="s">
        <v>30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1003</v>
      </c>
      <c r="DV324" t="s">
        <v>255</v>
      </c>
      <c r="DW324" t="s">
        <v>255</v>
      </c>
      <c r="DX324">
        <v>100</v>
      </c>
      <c r="DZ324" t="s">
        <v>3</v>
      </c>
      <c r="EA324" t="s">
        <v>3</v>
      </c>
      <c r="EB324" t="s">
        <v>3</v>
      </c>
      <c r="EC324" t="s">
        <v>3</v>
      </c>
      <c r="EE324">
        <v>49994016</v>
      </c>
      <c r="EF324">
        <v>3</v>
      </c>
      <c r="EG324" t="s">
        <v>31</v>
      </c>
      <c r="EH324">
        <v>0</v>
      </c>
      <c r="EI324" t="s">
        <v>3</v>
      </c>
      <c r="EJ324">
        <v>2</v>
      </c>
      <c r="EK324">
        <v>108001</v>
      </c>
      <c r="EL324" t="s">
        <v>32</v>
      </c>
      <c r="EM324" t="s">
        <v>33</v>
      </c>
      <c r="EO324" t="s">
        <v>34</v>
      </c>
      <c r="EQ324">
        <v>131072</v>
      </c>
      <c r="ER324">
        <v>519.97</v>
      </c>
      <c r="ES324">
        <v>186.06</v>
      </c>
      <c r="ET324">
        <v>31.61</v>
      </c>
      <c r="EU324">
        <v>0.41</v>
      </c>
      <c r="EV324">
        <v>302.3</v>
      </c>
      <c r="EW324">
        <v>32.159999999999997</v>
      </c>
      <c r="EX324">
        <v>0.03</v>
      </c>
      <c r="EY324">
        <v>0</v>
      </c>
      <c r="FQ324">
        <v>0</v>
      </c>
      <c r="FR324">
        <v>0</v>
      </c>
      <c r="FS324">
        <v>0</v>
      </c>
      <c r="FX324">
        <v>97</v>
      </c>
      <c r="FY324">
        <v>51</v>
      </c>
      <c r="GA324" t="s">
        <v>3</v>
      </c>
      <c r="GD324">
        <v>1</v>
      </c>
      <c r="GF324">
        <v>-1978394595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346"/>
        <v>0</v>
      </c>
      <c r="GM324">
        <f t="shared" si="347"/>
        <v>933.54</v>
      </c>
      <c r="GN324">
        <f t="shared" si="348"/>
        <v>0</v>
      </c>
      <c r="GO324">
        <f t="shared" si="349"/>
        <v>933.54</v>
      </c>
      <c r="GP324">
        <f t="shared" si="350"/>
        <v>0</v>
      </c>
      <c r="GR324">
        <v>0</v>
      </c>
      <c r="GS324">
        <v>3</v>
      </c>
      <c r="GT324">
        <v>0</v>
      </c>
      <c r="GU324" t="s">
        <v>3</v>
      </c>
      <c r="GV324">
        <f t="shared" si="351"/>
        <v>0</v>
      </c>
      <c r="GW324">
        <v>1</v>
      </c>
      <c r="GX324">
        <f t="shared" si="352"/>
        <v>0</v>
      </c>
      <c r="HA324">
        <v>0</v>
      </c>
      <c r="HB324">
        <v>0</v>
      </c>
      <c r="HC324">
        <f t="shared" si="353"/>
        <v>0</v>
      </c>
      <c r="HE324" t="s">
        <v>3</v>
      </c>
      <c r="HF324" t="s">
        <v>3</v>
      </c>
      <c r="HM324" t="s">
        <v>3</v>
      </c>
      <c r="HN324" t="s">
        <v>35</v>
      </c>
      <c r="HO324" t="s">
        <v>36</v>
      </c>
      <c r="HP324" t="s">
        <v>32</v>
      </c>
      <c r="HQ324" t="s">
        <v>32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493</v>
      </c>
      <c r="F325" s="2" t="s">
        <v>494</v>
      </c>
      <c r="G325" s="2" t="s">
        <v>495</v>
      </c>
      <c r="H325" s="2" t="s">
        <v>496</v>
      </c>
      <c r="I325" s="2">
        <f>ROUND(2/1000,7)</f>
        <v>2E-3</v>
      </c>
      <c r="J325" s="2">
        <v>0</v>
      </c>
      <c r="K325" s="2">
        <f>ROUND(2/1000,7)</f>
        <v>2E-3</v>
      </c>
      <c r="L325" s="2"/>
      <c r="M325" s="2"/>
      <c r="N325" s="2"/>
      <c r="O325" s="2">
        <f t="shared" si="327"/>
        <v>29.3</v>
      </c>
      <c r="P325" s="2">
        <f t="shared" si="328"/>
        <v>29.3</v>
      </c>
      <c r="Q325" s="2">
        <f t="shared" si="329"/>
        <v>0</v>
      </c>
      <c r="R325" s="2">
        <f t="shared" si="330"/>
        <v>0</v>
      </c>
      <c r="S325" s="2">
        <f t="shared" si="331"/>
        <v>0</v>
      </c>
      <c r="T325" s="2">
        <f t="shared" si="332"/>
        <v>0</v>
      </c>
      <c r="U325" s="2">
        <f t="shared" si="333"/>
        <v>0</v>
      </c>
      <c r="V325" s="2">
        <f t="shared" si="334"/>
        <v>0</v>
      </c>
      <c r="W325" s="2">
        <f t="shared" si="335"/>
        <v>0.02</v>
      </c>
      <c r="X325" s="2">
        <f t="shared" si="336"/>
        <v>0</v>
      </c>
      <c r="Y325" s="2">
        <f t="shared" si="336"/>
        <v>0</v>
      </c>
      <c r="Z325" s="2"/>
      <c r="AA325" s="2">
        <v>64976624</v>
      </c>
      <c r="AB325" s="2">
        <f t="shared" si="337"/>
        <v>14647.5</v>
      </c>
      <c r="AC325" s="2">
        <f t="shared" si="338"/>
        <v>14647.5</v>
      </c>
      <c r="AD325" s="2">
        <f t="shared" ref="AD325:AD330" si="354">ROUND((((ET325)-(EU325))+AE325),2)</f>
        <v>0</v>
      </c>
      <c r="AE325" s="2">
        <f t="shared" ref="AE325:AF330" si="355">ROUND((EU325),2)</f>
        <v>0</v>
      </c>
      <c r="AF325" s="2">
        <f t="shared" si="355"/>
        <v>0</v>
      </c>
      <c r="AG325" s="2">
        <f t="shared" si="339"/>
        <v>0</v>
      </c>
      <c r="AH325" s="2">
        <f t="shared" ref="AH325:AI330" si="356">(EW325)</f>
        <v>0</v>
      </c>
      <c r="AI325" s="2">
        <f t="shared" si="356"/>
        <v>0</v>
      </c>
      <c r="AJ325" s="2">
        <f t="shared" si="340"/>
        <v>11.38</v>
      </c>
      <c r="AK325" s="2">
        <v>14647.5</v>
      </c>
      <c r="AL325" s="2">
        <v>14647.5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11.38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497</v>
      </c>
      <c r="BK325" s="2"/>
      <c r="BL325" s="2"/>
      <c r="BM325" s="2">
        <v>500002</v>
      </c>
      <c r="BN325" s="2">
        <v>0</v>
      </c>
      <c r="BO325" s="2" t="s">
        <v>3</v>
      </c>
      <c r="BP325" s="2">
        <v>0</v>
      </c>
      <c r="BQ325" s="2">
        <v>12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41"/>
        <v>29.3</v>
      </c>
      <c r="CQ325" s="2">
        <f t="shared" si="342"/>
        <v>14647.5</v>
      </c>
      <c r="CR325" s="2">
        <f t="shared" ref="CR325:CR330" si="357">(((ET325)*BB325-(EU325)*BS325)+AE325*BS325)</f>
        <v>0</v>
      </c>
      <c r="CS325" s="2">
        <f t="shared" si="343"/>
        <v>0</v>
      </c>
      <c r="CT325" s="2">
        <f t="shared" si="344"/>
        <v>0</v>
      </c>
      <c r="CU325" s="2">
        <f t="shared" si="345"/>
        <v>0</v>
      </c>
      <c r="CV325" s="2">
        <f t="shared" si="345"/>
        <v>0</v>
      </c>
      <c r="CW325" s="2">
        <f t="shared" si="345"/>
        <v>0</v>
      </c>
      <c r="CX325" s="2">
        <f t="shared" si="345"/>
        <v>11.38</v>
      </c>
      <c r="CY325" s="2">
        <f>0</f>
        <v>0</v>
      </c>
      <c r="CZ325" s="2">
        <f>0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496</v>
      </c>
      <c r="DW325" s="2" t="s">
        <v>498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49994106</v>
      </c>
      <c r="EF325" s="2">
        <v>12</v>
      </c>
      <c r="EG325" s="2" t="s">
        <v>57</v>
      </c>
      <c r="EH325" s="2">
        <v>0</v>
      </c>
      <c r="EI325" s="2" t="s">
        <v>3</v>
      </c>
      <c r="EJ325" s="2">
        <v>2</v>
      </c>
      <c r="EK325" s="2">
        <v>500002</v>
      </c>
      <c r="EL325" s="2" t="s">
        <v>58</v>
      </c>
      <c r="EM325" s="2" t="s">
        <v>59</v>
      </c>
      <c r="EN325" s="2"/>
      <c r="EO325" s="2" t="s">
        <v>3</v>
      </c>
      <c r="EP325" s="2"/>
      <c r="EQ325" s="2">
        <v>131072</v>
      </c>
      <c r="ER325" s="2">
        <v>14647.5</v>
      </c>
      <c r="ES325" s="2">
        <v>14647.5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-787425648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346"/>
        <v>0</v>
      </c>
      <c r="GM325" s="2">
        <f t="shared" si="347"/>
        <v>29.3</v>
      </c>
      <c r="GN325" s="2">
        <f t="shared" si="348"/>
        <v>0</v>
      </c>
      <c r="GO325" s="2">
        <f t="shared" si="349"/>
        <v>29.3</v>
      </c>
      <c r="GP325" s="2">
        <f t="shared" si="350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51"/>
        <v>0</v>
      </c>
      <c r="GW325" s="2">
        <v>1</v>
      </c>
      <c r="GX325" s="2">
        <f t="shared" si="352"/>
        <v>0</v>
      </c>
      <c r="GY325" s="2"/>
      <c r="GZ325" s="2"/>
      <c r="HA325" s="2">
        <v>0</v>
      </c>
      <c r="HB325" s="2">
        <v>0</v>
      </c>
      <c r="HC325" s="2">
        <f t="shared" si="353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493</v>
      </c>
      <c r="F326" t="s">
        <v>494</v>
      </c>
      <c r="G326" t="s">
        <v>495</v>
      </c>
      <c r="H326" t="s">
        <v>496</v>
      </c>
      <c r="I326">
        <f>ROUND(2/1000,7)</f>
        <v>2E-3</v>
      </c>
      <c r="J326">
        <v>0</v>
      </c>
      <c r="K326">
        <f>ROUND(2/1000,7)</f>
        <v>2E-3</v>
      </c>
      <c r="O326">
        <f t="shared" si="327"/>
        <v>507.39</v>
      </c>
      <c r="P326">
        <f t="shared" si="328"/>
        <v>507.39</v>
      </c>
      <c r="Q326">
        <f t="shared" si="329"/>
        <v>0</v>
      </c>
      <c r="R326">
        <f t="shared" si="330"/>
        <v>0</v>
      </c>
      <c r="S326">
        <f t="shared" si="331"/>
        <v>0</v>
      </c>
      <c r="T326">
        <f t="shared" si="332"/>
        <v>0</v>
      </c>
      <c r="U326">
        <f t="shared" si="333"/>
        <v>0</v>
      </c>
      <c r="V326">
        <f t="shared" si="334"/>
        <v>0</v>
      </c>
      <c r="W326">
        <f t="shared" si="335"/>
        <v>0.02</v>
      </c>
      <c r="X326">
        <f t="shared" si="336"/>
        <v>0</v>
      </c>
      <c r="Y326">
        <f t="shared" si="336"/>
        <v>0</v>
      </c>
      <c r="AA326">
        <v>64976622</v>
      </c>
      <c r="AB326">
        <f t="shared" si="337"/>
        <v>14647.5</v>
      </c>
      <c r="AC326">
        <f t="shared" si="338"/>
        <v>14647.5</v>
      </c>
      <c r="AD326">
        <f t="shared" si="354"/>
        <v>0</v>
      </c>
      <c r="AE326">
        <f t="shared" si="355"/>
        <v>0</v>
      </c>
      <c r="AF326">
        <f t="shared" si="355"/>
        <v>0</v>
      </c>
      <c r="AG326">
        <f t="shared" si="339"/>
        <v>0</v>
      </c>
      <c r="AH326">
        <f t="shared" si="356"/>
        <v>0</v>
      </c>
      <c r="AI326">
        <f t="shared" si="356"/>
        <v>0</v>
      </c>
      <c r="AJ326">
        <f t="shared" si="340"/>
        <v>11.38</v>
      </c>
      <c r="AK326">
        <v>14647.5</v>
      </c>
      <c r="AL326">
        <v>14647.5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11.38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17.32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497</v>
      </c>
      <c r="BM326">
        <v>500002</v>
      </c>
      <c r="BN326">
        <v>0</v>
      </c>
      <c r="BO326" t="s">
        <v>494</v>
      </c>
      <c r="BP326">
        <v>1</v>
      </c>
      <c r="BQ326">
        <v>12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41"/>
        <v>507.39</v>
      </c>
      <c r="CQ326">
        <f t="shared" si="342"/>
        <v>253694.7</v>
      </c>
      <c r="CR326">
        <f t="shared" si="357"/>
        <v>0</v>
      </c>
      <c r="CS326">
        <f t="shared" si="343"/>
        <v>0</v>
      </c>
      <c r="CT326">
        <f t="shared" si="344"/>
        <v>0</v>
      </c>
      <c r="CU326">
        <f t="shared" si="345"/>
        <v>0</v>
      </c>
      <c r="CV326">
        <f t="shared" si="345"/>
        <v>0</v>
      </c>
      <c r="CW326">
        <f t="shared" si="345"/>
        <v>0</v>
      </c>
      <c r="CX326">
        <f t="shared" si="345"/>
        <v>11.38</v>
      </c>
      <c r="CY326">
        <f>0</f>
        <v>0</v>
      </c>
      <c r="CZ326">
        <f>0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496</v>
      </c>
      <c r="DW326" t="s">
        <v>498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49994106</v>
      </c>
      <c r="EF326">
        <v>12</v>
      </c>
      <c r="EG326" t="s">
        <v>57</v>
      </c>
      <c r="EH326">
        <v>0</v>
      </c>
      <c r="EI326" t="s">
        <v>3</v>
      </c>
      <c r="EJ326">
        <v>2</v>
      </c>
      <c r="EK326">
        <v>500002</v>
      </c>
      <c r="EL326" t="s">
        <v>58</v>
      </c>
      <c r="EM326" t="s">
        <v>59</v>
      </c>
      <c r="EO326" t="s">
        <v>3</v>
      </c>
      <c r="EQ326">
        <v>131072</v>
      </c>
      <c r="ER326">
        <v>14647.5</v>
      </c>
      <c r="ES326">
        <v>14647.5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-787425648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346"/>
        <v>0</v>
      </c>
      <c r="GM326">
        <f t="shared" si="347"/>
        <v>507.39</v>
      </c>
      <c r="GN326">
        <f t="shared" si="348"/>
        <v>0</v>
      </c>
      <c r="GO326">
        <f t="shared" si="349"/>
        <v>507.39</v>
      </c>
      <c r="GP326">
        <f t="shared" si="350"/>
        <v>0</v>
      </c>
      <c r="GR326">
        <v>0</v>
      </c>
      <c r="GS326">
        <v>3</v>
      </c>
      <c r="GT326">
        <v>0</v>
      </c>
      <c r="GU326" t="s">
        <v>3</v>
      </c>
      <c r="GV326">
        <f t="shared" si="351"/>
        <v>0</v>
      </c>
      <c r="GW326">
        <v>1</v>
      </c>
      <c r="GX326">
        <f t="shared" si="352"/>
        <v>0</v>
      </c>
      <c r="HA326">
        <v>0</v>
      </c>
      <c r="HB326">
        <v>0</v>
      </c>
      <c r="HC326">
        <f t="shared" si="353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499</v>
      </c>
      <c r="F327" s="2" t="s">
        <v>500</v>
      </c>
      <c r="G327" s="2" t="s">
        <v>501</v>
      </c>
      <c r="H327" s="2" t="s">
        <v>226</v>
      </c>
      <c r="I327" s="2">
        <f>ROUND(4/100,7)</f>
        <v>0.04</v>
      </c>
      <c r="J327" s="2">
        <v>0</v>
      </c>
      <c r="K327" s="2">
        <f>ROUND(4/100,7)</f>
        <v>0.04</v>
      </c>
      <c r="L327" s="2"/>
      <c r="M327" s="2"/>
      <c r="N327" s="2"/>
      <c r="O327" s="2">
        <f t="shared" si="327"/>
        <v>14.96</v>
      </c>
      <c r="P327" s="2">
        <f t="shared" si="328"/>
        <v>14.96</v>
      </c>
      <c r="Q327" s="2">
        <f t="shared" si="329"/>
        <v>0</v>
      </c>
      <c r="R327" s="2">
        <f t="shared" si="330"/>
        <v>0</v>
      </c>
      <c r="S327" s="2">
        <f t="shared" si="331"/>
        <v>0</v>
      </c>
      <c r="T327" s="2">
        <f t="shared" si="332"/>
        <v>0</v>
      </c>
      <c r="U327" s="2">
        <f t="shared" si="333"/>
        <v>0</v>
      </c>
      <c r="V327" s="2">
        <f t="shared" si="334"/>
        <v>0</v>
      </c>
      <c r="W327" s="2">
        <f t="shared" si="335"/>
        <v>0</v>
      </c>
      <c r="X327" s="2">
        <f t="shared" si="336"/>
        <v>0</v>
      </c>
      <c r="Y327" s="2">
        <f t="shared" si="336"/>
        <v>0</v>
      </c>
      <c r="Z327" s="2"/>
      <c r="AA327" s="2">
        <v>64976624</v>
      </c>
      <c r="AB327" s="2">
        <f t="shared" si="337"/>
        <v>374</v>
      </c>
      <c r="AC327" s="2">
        <f t="shared" si="338"/>
        <v>374</v>
      </c>
      <c r="AD327" s="2">
        <f t="shared" si="354"/>
        <v>0</v>
      </c>
      <c r="AE327" s="2">
        <f t="shared" si="355"/>
        <v>0</v>
      </c>
      <c r="AF327" s="2">
        <f t="shared" si="355"/>
        <v>0</v>
      </c>
      <c r="AG327" s="2">
        <f t="shared" si="339"/>
        <v>0</v>
      </c>
      <c r="AH327" s="2">
        <f t="shared" si="356"/>
        <v>0</v>
      </c>
      <c r="AI327" s="2">
        <f t="shared" si="356"/>
        <v>0</v>
      </c>
      <c r="AJ327" s="2">
        <f t="shared" si="340"/>
        <v>7.0000000000000007E-2</v>
      </c>
      <c r="AK327" s="2">
        <v>374</v>
      </c>
      <c r="AL327" s="2">
        <v>374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7.0000000000000007E-2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2</v>
      </c>
      <c r="BJ327" s="2" t="s">
        <v>502</v>
      </c>
      <c r="BK327" s="2"/>
      <c r="BL327" s="2"/>
      <c r="BM327" s="2">
        <v>500002</v>
      </c>
      <c r="BN327" s="2">
        <v>0</v>
      </c>
      <c r="BO327" s="2" t="s">
        <v>3</v>
      </c>
      <c r="BP327" s="2">
        <v>0</v>
      </c>
      <c r="BQ327" s="2">
        <v>12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41"/>
        <v>14.96</v>
      </c>
      <c r="CQ327" s="2">
        <f t="shared" si="342"/>
        <v>374</v>
      </c>
      <c r="CR327" s="2">
        <f t="shared" si="357"/>
        <v>0</v>
      </c>
      <c r="CS327" s="2">
        <f t="shared" si="343"/>
        <v>0</v>
      </c>
      <c r="CT327" s="2">
        <f t="shared" si="344"/>
        <v>0</v>
      </c>
      <c r="CU327" s="2">
        <f t="shared" si="345"/>
        <v>0</v>
      </c>
      <c r="CV327" s="2">
        <f t="shared" si="345"/>
        <v>0</v>
      </c>
      <c r="CW327" s="2">
        <f t="shared" si="345"/>
        <v>0</v>
      </c>
      <c r="CX327" s="2">
        <f t="shared" si="345"/>
        <v>7.0000000000000007E-2</v>
      </c>
      <c r="CY327" s="2">
        <f>0</f>
        <v>0</v>
      </c>
      <c r="CZ327" s="2">
        <f>0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1010</v>
      </c>
      <c r="DV327" s="2" t="s">
        <v>226</v>
      </c>
      <c r="DW327" s="2" t="s">
        <v>226</v>
      </c>
      <c r="DX327" s="2">
        <v>100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49994106</v>
      </c>
      <c r="EF327" s="2">
        <v>12</v>
      </c>
      <c r="EG327" s="2" t="s">
        <v>57</v>
      </c>
      <c r="EH327" s="2">
        <v>0</v>
      </c>
      <c r="EI327" s="2" t="s">
        <v>3</v>
      </c>
      <c r="EJ327" s="2">
        <v>2</v>
      </c>
      <c r="EK327" s="2">
        <v>500002</v>
      </c>
      <c r="EL327" s="2" t="s">
        <v>58</v>
      </c>
      <c r="EM327" s="2" t="s">
        <v>59</v>
      </c>
      <c r="EN327" s="2"/>
      <c r="EO327" s="2" t="s">
        <v>3</v>
      </c>
      <c r="EP327" s="2"/>
      <c r="EQ327" s="2">
        <v>131072</v>
      </c>
      <c r="ER327" s="2">
        <v>374</v>
      </c>
      <c r="ES327" s="2">
        <v>374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3</v>
      </c>
      <c r="GB327" s="2"/>
      <c r="GC327" s="2"/>
      <c r="GD327" s="2">
        <v>1</v>
      </c>
      <c r="GE327" s="2"/>
      <c r="GF327" s="2">
        <v>1377811457</v>
      </c>
      <c r="GG327" s="2">
        <v>2</v>
      </c>
      <c r="GH327" s="2">
        <v>1</v>
      </c>
      <c r="GI327" s="2">
        <v>-2</v>
      </c>
      <c r="GJ327" s="2">
        <v>0</v>
      </c>
      <c r="GK327" s="2">
        <v>0</v>
      </c>
      <c r="GL327" s="2">
        <f t="shared" si="346"/>
        <v>0</v>
      </c>
      <c r="GM327" s="2">
        <f t="shared" si="347"/>
        <v>14.96</v>
      </c>
      <c r="GN327" s="2">
        <f t="shared" si="348"/>
        <v>0</v>
      </c>
      <c r="GO327" s="2">
        <f t="shared" si="349"/>
        <v>14.96</v>
      </c>
      <c r="GP327" s="2">
        <f t="shared" si="350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51"/>
        <v>0</v>
      </c>
      <c r="GW327" s="2">
        <v>1</v>
      </c>
      <c r="GX327" s="2">
        <f t="shared" si="352"/>
        <v>0</v>
      </c>
      <c r="GY327" s="2"/>
      <c r="GZ327" s="2"/>
      <c r="HA327" s="2">
        <v>0</v>
      </c>
      <c r="HB327" s="2">
        <v>0</v>
      </c>
      <c r="HC327" s="2">
        <f t="shared" si="353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499</v>
      </c>
      <c r="F328" t="s">
        <v>500</v>
      </c>
      <c r="G328" t="s">
        <v>501</v>
      </c>
      <c r="H328" t="s">
        <v>226</v>
      </c>
      <c r="I328">
        <f>ROUND(4/100,7)</f>
        <v>0.04</v>
      </c>
      <c r="J328">
        <v>0</v>
      </c>
      <c r="K328">
        <f>ROUND(4/100,7)</f>
        <v>0.04</v>
      </c>
      <c r="O328">
        <f t="shared" si="327"/>
        <v>111.15</v>
      </c>
      <c r="P328">
        <f t="shared" si="328"/>
        <v>111.15</v>
      </c>
      <c r="Q328">
        <f t="shared" si="329"/>
        <v>0</v>
      </c>
      <c r="R328">
        <f t="shared" si="330"/>
        <v>0</v>
      </c>
      <c r="S328">
        <f t="shared" si="331"/>
        <v>0</v>
      </c>
      <c r="T328">
        <f t="shared" si="332"/>
        <v>0</v>
      </c>
      <c r="U328">
        <f t="shared" si="333"/>
        <v>0</v>
      </c>
      <c r="V328">
        <f t="shared" si="334"/>
        <v>0</v>
      </c>
      <c r="W328">
        <f t="shared" si="335"/>
        <v>0</v>
      </c>
      <c r="X328">
        <f t="shared" si="336"/>
        <v>0</v>
      </c>
      <c r="Y328">
        <f t="shared" si="336"/>
        <v>0</v>
      </c>
      <c r="AA328">
        <v>64976622</v>
      </c>
      <c r="AB328">
        <f t="shared" si="337"/>
        <v>374</v>
      </c>
      <c r="AC328">
        <f t="shared" si="338"/>
        <v>374</v>
      </c>
      <c r="AD328">
        <f t="shared" si="354"/>
        <v>0</v>
      </c>
      <c r="AE328">
        <f t="shared" si="355"/>
        <v>0</v>
      </c>
      <c r="AF328">
        <f t="shared" si="355"/>
        <v>0</v>
      </c>
      <c r="AG328">
        <f t="shared" si="339"/>
        <v>0</v>
      </c>
      <c r="AH328">
        <f t="shared" si="356"/>
        <v>0</v>
      </c>
      <c r="AI328">
        <f t="shared" si="356"/>
        <v>0</v>
      </c>
      <c r="AJ328">
        <f t="shared" si="340"/>
        <v>7.0000000000000007E-2</v>
      </c>
      <c r="AK328">
        <v>374</v>
      </c>
      <c r="AL328">
        <v>374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7.0000000000000007E-2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7.43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2</v>
      </c>
      <c r="BJ328" t="s">
        <v>502</v>
      </c>
      <c r="BM328">
        <v>500002</v>
      </c>
      <c r="BN328">
        <v>0</v>
      </c>
      <c r="BO328" t="s">
        <v>500</v>
      </c>
      <c r="BP328">
        <v>1</v>
      </c>
      <c r="BQ328">
        <v>12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41"/>
        <v>111.15</v>
      </c>
      <c r="CQ328">
        <f t="shared" si="342"/>
        <v>2778.8199999999997</v>
      </c>
      <c r="CR328">
        <f t="shared" si="357"/>
        <v>0</v>
      </c>
      <c r="CS328">
        <f t="shared" si="343"/>
        <v>0</v>
      </c>
      <c r="CT328">
        <f t="shared" si="344"/>
        <v>0</v>
      </c>
      <c r="CU328">
        <f t="shared" si="345"/>
        <v>0</v>
      </c>
      <c r="CV328">
        <f t="shared" si="345"/>
        <v>0</v>
      </c>
      <c r="CW328">
        <f t="shared" si="345"/>
        <v>0</v>
      </c>
      <c r="CX328">
        <f t="shared" si="345"/>
        <v>7.0000000000000007E-2</v>
      </c>
      <c r="CY328">
        <f>0</f>
        <v>0</v>
      </c>
      <c r="CZ328">
        <f>0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226</v>
      </c>
      <c r="DW328" t="s">
        <v>226</v>
      </c>
      <c r="DX328">
        <v>100</v>
      </c>
      <c r="DZ328" t="s">
        <v>3</v>
      </c>
      <c r="EA328" t="s">
        <v>3</v>
      </c>
      <c r="EB328" t="s">
        <v>3</v>
      </c>
      <c r="EC328" t="s">
        <v>3</v>
      </c>
      <c r="EE328">
        <v>49994106</v>
      </c>
      <c r="EF328">
        <v>12</v>
      </c>
      <c r="EG328" t="s">
        <v>57</v>
      </c>
      <c r="EH328">
        <v>0</v>
      </c>
      <c r="EI328" t="s">
        <v>3</v>
      </c>
      <c r="EJ328">
        <v>2</v>
      </c>
      <c r="EK328">
        <v>500002</v>
      </c>
      <c r="EL328" t="s">
        <v>58</v>
      </c>
      <c r="EM328" t="s">
        <v>59</v>
      </c>
      <c r="EO328" t="s">
        <v>3</v>
      </c>
      <c r="EQ328">
        <v>131072</v>
      </c>
      <c r="ER328">
        <v>374</v>
      </c>
      <c r="ES328">
        <v>374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1377811457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 t="shared" si="346"/>
        <v>0</v>
      </c>
      <c r="GM328">
        <f t="shared" si="347"/>
        <v>111.15</v>
      </c>
      <c r="GN328">
        <f t="shared" si="348"/>
        <v>0</v>
      </c>
      <c r="GO328">
        <f t="shared" si="349"/>
        <v>111.15</v>
      </c>
      <c r="GP328">
        <f t="shared" si="350"/>
        <v>0</v>
      </c>
      <c r="GR328">
        <v>0</v>
      </c>
      <c r="GS328">
        <v>3</v>
      </c>
      <c r="GT328">
        <v>0</v>
      </c>
      <c r="GU328" t="s">
        <v>3</v>
      </c>
      <c r="GV328">
        <f t="shared" si="351"/>
        <v>0</v>
      </c>
      <c r="GW328">
        <v>1</v>
      </c>
      <c r="GX328">
        <f t="shared" si="352"/>
        <v>0</v>
      </c>
      <c r="HA328">
        <v>0</v>
      </c>
      <c r="HB328">
        <v>0</v>
      </c>
      <c r="HC328">
        <f t="shared" si="353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503</v>
      </c>
      <c r="F329" s="2" t="s">
        <v>504</v>
      </c>
      <c r="G329" s="2" t="s">
        <v>505</v>
      </c>
      <c r="H329" s="2" t="s">
        <v>226</v>
      </c>
      <c r="I329" s="2">
        <f>ROUND(12/100,7)</f>
        <v>0.12</v>
      </c>
      <c r="J329" s="2">
        <v>0</v>
      </c>
      <c r="K329" s="2">
        <f>ROUND(12/100,7)</f>
        <v>0.12</v>
      </c>
      <c r="L329" s="2"/>
      <c r="M329" s="2"/>
      <c r="N329" s="2"/>
      <c r="O329" s="2">
        <f t="shared" si="327"/>
        <v>40.090000000000003</v>
      </c>
      <c r="P329" s="2">
        <f t="shared" si="328"/>
        <v>40.090000000000003</v>
      </c>
      <c r="Q329" s="2">
        <f t="shared" si="329"/>
        <v>0</v>
      </c>
      <c r="R329" s="2">
        <f t="shared" si="330"/>
        <v>0</v>
      </c>
      <c r="S329" s="2">
        <f t="shared" si="331"/>
        <v>0</v>
      </c>
      <c r="T329" s="2">
        <f t="shared" si="332"/>
        <v>0</v>
      </c>
      <c r="U329" s="2">
        <f t="shared" si="333"/>
        <v>0</v>
      </c>
      <c r="V329" s="2">
        <f t="shared" si="334"/>
        <v>0</v>
      </c>
      <c r="W329" s="2">
        <f t="shared" si="335"/>
        <v>0.28000000000000003</v>
      </c>
      <c r="X329" s="2">
        <f t="shared" si="336"/>
        <v>0</v>
      </c>
      <c r="Y329" s="2">
        <f t="shared" si="336"/>
        <v>0</v>
      </c>
      <c r="Z329" s="2"/>
      <c r="AA329" s="2">
        <v>64976624</v>
      </c>
      <c r="AB329" s="2">
        <f t="shared" si="337"/>
        <v>334.1</v>
      </c>
      <c r="AC329" s="2">
        <f t="shared" si="338"/>
        <v>334.1</v>
      </c>
      <c r="AD329" s="2">
        <f t="shared" si="354"/>
        <v>0</v>
      </c>
      <c r="AE329" s="2">
        <f t="shared" si="355"/>
        <v>0</v>
      </c>
      <c r="AF329" s="2">
        <f t="shared" si="355"/>
        <v>0</v>
      </c>
      <c r="AG329" s="2">
        <f t="shared" si="339"/>
        <v>0</v>
      </c>
      <c r="AH329" s="2">
        <f t="shared" si="356"/>
        <v>0</v>
      </c>
      <c r="AI329" s="2">
        <f t="shared" si="356"/>
        <v>0</v>
      </c>
      <c r="AJ329" s="2">
        <f t="shared" si="340"/>
        <v>2.33</v>
      </c>
      <c r="AK329" s="2">
        <v>334.1</v>
      </c>
      <c r="AL329" s="2">
        <v>334.1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2.33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506</v>
      </c>
      <c r="BK329" s="2"/>
      <c r="BL329" s="2"/>
      <c r="BM329" s="2">
        <v>500001</v>
      </c>
      <c r="BN329" s="2">
        <v>0</v>
      </c>
      <c r="BO329" s="2" t="s">
        <v>3</v>
      </c>
      <c r="BP329" s="2">
        <v>0</v>
      </c>
      <c r="BQ329" s="2">
        <v>8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41"/>
        <v>40.090000000000003</v>
      </c>
      <c r="CQ329" s="2">
        <f t="shared" si="342"/>
        <v>334.1</v>
      </c>
      <c r="CR329" s="2">
        <f t="shared" si="357"/>
        <v>0</v>
      </c>
      <c r="CS329" s="2">
        <f t="shared" si="343"/>
        <v>0</v>
      </c>
      <c r="CT329" s="2">
        <f t="shared" si="344"/>
        <v>0</v>
      </c>
      <c r="CU329" s="2">
        <f t="shared" si="345"/>
        <v>0</v>
      </c>
      <c r="CV329" s="2">
        <f t="shared" si="345"/>
        <v>0</v>
      </c>
      <c r="CW329" s="2">
        <f t="shared" si="345"/>
        <v>0</v>
      </c>
      <c r="CX329" s="2">
        <f t="shared" si="345"/>
        <v>2.33</v>
      </c>
      <c r="CY329" s="2">
        <f>0</f>
        <v>0</v>
      </c>
      <c r="CZ329" s="2">
        <f>0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1010</v>
      </c>
      <c r="DV329" s="2" t="s">
        <v>226</v>
      </c>
      <c r="DW329" s="2" t="s">
        <v>226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49994105</v>
      </c>
      <c r="EF329" s="2">
        <v>8</v>
      </c>
      <c r="EG329" s="2" t="s">
        <v>113</v>
      </c>
      <c r="EH329" s="2">
        <v>0</v>
      </c>
      <c r="EI329" s="2" t="s">
        <v>3</v>
      </c>
      <c r="EJ329" s="2">
        <v>1</v>
      </c>
      <c r="EK329" s="2">
        <v>500001</v>
      </c>
      <c r="EL329" s="2" t="s">
        <v>114</v>
      </c>
      <c r="EM329" s="2" t="s">
        <v>115</v>
      </c>
      <c r="EN329" s="2"/>
      <c r="EO329" s="2" t="s">
        <v>3</v>
      </c>
      <c r="EP329" s="2"/>
      <c r="EQ329" s="2">
        <v>131072</v>
      </c>
      <c r="ER329" s="2">
        <v>334.1</v>
      </c>
      <c r="ES329" s="2">
        <v>334.1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1</v>
      </c>
      <c r="GE329" s="2"/>
      <c r="GF329" s="2">
        <v>1062887071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346"/>
        <v>0</v>
      </c>
      <c r="GM329" s="2">
        <f t="shared" si="347"/>
        <v>40.090000000000003</v>
      </c>
      <c r="GN329" s="2">
        <f t="shared" si="348"/>
        <v>40.090000000000003</v>
      </c>
      <c r="GO329" s="2">
        <f t="shared" si="349"/>
        <v>0</v>
      </c>
      <c r="GP329" s="2">
        <f t="shared" si="350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51"/>
        <v>0</v>
      </c>
      <c r="GW329" s="2">
        <v>1</v>
      </c>
      <c r="GX329" s="2">
        <f t="shared" si="352"/>
        <v>0</v>
      </c>
      <c r="GY329" s="2"/>
      <c r="GZ329" s="2"/>
      <c r="HA329" s="2">
        <v>0</v>
      </c>
      <c r="HB329" s="2">
        <v>0</v>
      </c>
      <c r="HC329" s="2">
        <f t="shared" si="353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503</v>
      </c>
      <c r="F330" t="s">
        <v>504</v>
      </c>
      <c r="G330" t="s">
        <v>505</v>
      </c>
      <c r="H330" t="s">
        <v>226</v>
      </c>
      <c r="I330">
        <f>ROUND(12/100,7)</f>
        <v>0.12</v>
      </c>
      <c r="J330">
        <v>0</v>
      </c>
      <c r="K330">
        <f>ROUND(12/100,7)</f>
        <v>0.12</v>
      </c>
      <c r="O330">
        <f t="shared" si="327"/>
        <v>390.1</v>
      </c>
      <c r="P330">
        <f t="shared" si="328"/>
        <v>390.1</v>
      </c>
      <c r="Q330">
        <f t="shared" si="329"/>
        <v>0</v>
      </c>
      <c r="R330">
        <f t="shared" si="330"/>
        <v>0</v>
      </c>
      <c r="S330">
        <f t="shared" si="331"/>
        <v>0</v>
      </c>
      <c r="T330">
        <f t="shared" si="332"/>
        <v>0</v>
      </c>
      <c r="U330">
        <f t="shared" si="333"/>
        <v>0</v>
      </c>
      <c r="V330">
        <f t="shared" si="334"/>
        <v>0</v>
      </c>
      <c r="W330">
        <f t="shared" si="335"/>
        <v>0.28000000000000003</v>
      </c>
      <c r="X330">
        <f t="shared" si="336"/>
        <v>0</v>
      </c>
      <c r="Y330">
        <f t="shared" si="336"/>
        <v>0</v>
      </c>
      <c r="AA330">
        <v>64976622</v>
      </c>
      <c r="AB330">
        <f t="shared" si="337"/>
        <v>334.1</v>
      </c>
      <c r="AC330">
        <f t="shared" si="338"/>
        <v>334.1</v>
      </c>
      <c r="AD330">
        <f t="shared" si="354"/>
        <v>0</v>
      </c>
      <c r="AE330">
        <f t="shared" si="355"/>
        <v>0</v>
      </c>
      <c r="AF330">
        <f t="shared" si="355"/>
        <v>0</v>
      </c>
      <c r="AG330">
        <f t="shared" si="339"/>
        <v>0</v>
      </c>
      <c r="AH330">
        <f t="shared" si="356"/>
        <v>0</v>
      </c>
      <c r="AI330">
        <f t="shared" si="356"/>
        <v>0</v>
      </c>
      <c r="AJ330">
        <f t="shared" si="340"/>
        <v>2.33</v>
      </c>
      <c r="AK330">
        <v>334.1</v>
      </c>
      <c r="AL330">
        <v>334.1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2.33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9.73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506</v>
      </c>
      <c r="BM330">
        <v>500001</v>
      </c>
      <c r="BN330">
        <v>0</v>
      </c>
      <c r="BO330" t="s">
        <v>504</v>
      </c>
      <c r="BP330">
        <v>1</v>
      </c>
      <c r="BQ330">
        <v>8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41"/>
        <v>390.1</v>
      </c>
      <c r="CQ330">
        <f t="shared" si="342"/>
        <v>3250.7930000000006</v>
      </c>
      <c r="CR330">
        <f t="shared" si="357"/>
        <v>0</v>
      </c>
      <c r="CS330">
        <f t="shared" si="343"/>
        <v>0</v>
      </c>
      <c r="CT330">
        <f t="shared" si="344"/>
        <v>0</v>
      </c>
      <c r="CU330">
        <f t="shared" si="345"/>
        <v>0</v>
      </c>
      <c r="CV330">
        <f t="shared" si="345"/>
        <v>0</v>
      </c>
      <c r="CW330">
        <f t="shared" si="345"/>
        <v>0</v>
      </c>
      <c r="CX330">
        <f t="shared" si="345"/>
        <v>2.33</v>
      </c>
      <c r="CY330">
        <f>0</f>
        <v>0</v>
      </c>
      <c r="CZ330">
        <f>0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1010</v>
      </c>
      <c r="DV330" t="s">
        <v>226</v>
      </c>
      <c r="DW330" t="s">
        <v>226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49994105</v>
      </c>
      <c r="EF330">
        <v>8</v>
      </c>
      <c r="EG330" t="s">
        <v>113</v>
      </c>
      <c r="EH330">
        <v>0</v>
      </c>
      <c r="EI330" t="s">
        <v>3</v>
      </c>
      <c r="EJ330">
        <v>1</v>
      </c>
      <c r="EK330">
        <v>500001</v>
      </c>
      <c r="EL330" t="s">
        <v>114</v>
      </c>
      <c r="EM330" t="s">
        <v>115</v>
      </c>
      <c r="EO330" t="s">
        <v>3</v>
      </c>
      <c r="EQ330">
        <v>131072</v>
      </c>
      <c r="ER330">
        <v>334.1</v>
      </c>
      <c r="ES330">
        <v>334.1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1062887071</v>
      </c>
      <c r="GG330">
        <v>2</v>
      </c>
      <c r="GH330">
        <v>1</v>
      </c>
      <c r="GI330">
        <v>2</v>
      </c>
      <c r="GJ330">
        <v>0</v>
      </c>
      <c r="GK330">
        <v>0</v>
      </c>
      <c r="GL330">
        <f t="shared" si="346"/>
        <v>0</v>
      </c>
      <c r="GM330">
        <f t="shared" si="347"/>
        <v>390.1</v>
      </c>
      <c r="GN330">
        <f t="shared" si="348"/>
        <v>390.1</v>
      </c>
      <c r="GO330">
        <f t="shared" si="349"/>
        <v>0</v>
      </c>
      <c r="GP330">
        <f t="shared" si="350"/>
        <v>0</v>
      </c>
      <c r="GR330">
        <v>0</v>
      </c>
      <c r="GS330">
        <v>3</v>
      </c>
      <c r="GT330">
        <v>0</v>
      </c>
      <c r="GU330" t="s">
        <v>3</v>
      </c>
      <c r="GV330">
        <f t="shared" si="351"/>
        <v>0</v>
      </c>
      <c r="GW330">
        <v>1</v>
      </c>
      <c r="GX330">
        <f t="shared" si="352"/>
        <v>0</v>
      </c>
      <c r="HA330">
        <v>0</v>
      </c>
      <c r="HB330">
        <v>0</v>
      </c>
      <c r="HC330">
        <f t="shared" si="353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2" spans="1:255" x14ac:dyDescent="0.2">
      <c r="A332" s="3">
        <v>51</v>
      </c>
      <c r="B332" s="3">
        <f>B319</f>
        <v>1</v>
      </c>
      <c r="C332" s="3">
        <f>A319</f>
        <v>4</v>
      </c>
      <c r="D332" s="3">
        <f>ROW(A319)</f>
        <v>319</v>
      </c>
      <c r="E332" s="3"/>
      <c r="F332" s="3" t="str">
        <f>IF(F319&lt;&gt;"",F319,"")</f>
        <v>Новый раздел</v>
      </c>
      <c r="G332" s="3" t="str">
        <f>IF(G319&lt;&gt;"",G319,"")</f>
        <v>Заземление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358">ROUND(AB332,2)</f>
        <v>96.09</v>
      </c>
      <c r="P332" s="3">
        <f t="shared" si="358"/>
        <v>88.07</v>
      </c>
      <c r="Q332" s="3">
        <f t="shared" si="358"/>
        <v>0.76</v>
      </c>
      <c r="R332" s="3">
        <f t="shared" si="358"/>
        <v>0.01</v>
      </c>
      <c r="S332" s="3">
        <f t="shared" si="358"/>
        <v>7.26</v>
      </c>
      <c r="T332" s="3">
        <f t="shared" si="358"/>
        <v>0</v>
      </c>
      <c r="U332" s="3">
        <f>AH332</f>
        <v>0.77183999999999997</v>
      </c>
      <c r="V332" s="3">
        <f>AI332</f>
        <v>7.2000000000000005E-4</v>
      </c>
      <c r="W332" s="3">
        <f>ROUND(AJ332,2)</f>
        <v>0.3</v>
      </c>
      <c r="X332" s="3">
        <f>ROUND(AK332,2)</f>
        <v>7.05</v>
      </c>
      <c r="Y332" s="3">
        <f>ROUND(AL332,2)</f>
        <v>3.71</v>
      </c>
      <c r="Z332" s="3"/>
      <c r="AA332" s="3"/>
      <c r="AB332" s="3">
        <f>ROUND(SUMIF(AA323:AA330,"=64976624",O323:O330),2)</f>
        <v>96.09</v>
      </c>
      <c r="AC332" s="3">
        <f>ROUND(SUMIF(AA323:AA330,"=64976624",P323:P330),2)</f>
        <v>88.07</v>
      </c>
      <c r="AD332" s="3">
        <f>ROUND(SUMIF(AA323:AA330,"=64976624",Q323:Q330),2)</f>
        <v>0.76</v>
      </c>
      <c r="AE332" s="3">
        <f>ROUND(SUMIF(AA323:AA330,"=64976624",R323:R330),2)</f>
        <v>0.01</v>
      </c>
      <c r="AF332" s="3">
        <f>ROUND(SUMIF(AA323:AA330,"=64976624",S323:S330),2)</f>
        <v>7.26</v>
      </c>
      <c r="AG332" s="3">
        <f>ROUND(SUMIF(AA323:AA330,"=64976624",T323:T330),2)</f>
        <v>0</v>
      </c>
      <c r="AH332" s="3">
        <f>SUMIF(AA323:AA330,"=64976624",U323:U330)</f>
        <v>0.77183999999999997</v>
      </c>
      <c r="AI332" s="3">
        <f>SUMIF(AA323:AA330,"=64976624",V323:V330)</f>
        <v>7.2000000000000005E-4</v>
      </c>
      <c r="AJ332" s="3">
        <f>ROUND(SUMIF(AA323:AA330,"=64976624",W323:W330),2)</f>
        <v>0.3</v>
      </c>
      <c r="AK332" s="3">
        <f>ROUND(SUMIF(AA323:AA330,"=64976624",X323:X330),2)</f>
        <v>7.05</v>
      </c>
      <c r="AL332" s="3">
        <f>ROUND(SUMIF(AA323:AA330,"=64976624",Y323:Y330),2)</f>
        <v>3.71</v>
      </c>
      <c r="AM332" s="3"/>
      <c r="AN332" s="3"/>
      <c r="AO332" s="3">
        <f t="shared" ref="AO332:BD332" si="359">ROUND(BX332,2)</f>
        <v>0</v>
      </c>
      <c r="AP332" s="3">
        <f t="shared" si="359"/>
        <v>0</v>
      </c>
      <c r="AQ332" s="3">
        <f t="shared" si="359"/>
        <v>0</v>
      </c>
      <c r="AR332" s="3">
        <f t="shared" si="359"/>
        <v>106.85</v>
      </c>
      <c r="AS332" s="3">
        <f t="shared" si="359"/>
        <v>40.090000000000003</v>
      </c>
      <c r="AT332" s="3">
        <f t="shared" si="359"/>
        <v>66.760000000000005</v>
      </c>
      <c r="AU332" s="3">
        <f t="shared" si="359"/>
        <v>0</v>
      </c>
      <c r="AV332" s="3">
        <f t="shared" si="359"/>
        <v>88.07</v>
      </c>
      <c r="AW332" s="3">
        <f t="shared" si="359"/>
        <v>88.07</v>
      </c>
      <c r="AX332" s="3">
        <f t="shared" si="359"/>
        <v>0</v>
      </c>
      <c r="AY332" s="3">
        <f t="shared" si="359"/>
        <v>88.07</v>
      </c>
      <c r="AZ332" s="3">
        <f t="shared" si="359"/>
        <v>0</v>
      </c>
      <c r="BA332" s="3">
        <f t="shared" si="359"/>
        <v>0</v>
      </c>
      <c r="BB332" s="3">
        <f t="shared" si="359"/>
        <v>0</v>
      </c>
      <c r="BC332" s="3">
        <f t="shared" si="359"/>
        <v>0</v>
      </c>
      <c r="BD332" s="3">
        <f t="shared" si="359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>
        <f>ROUND(SUMIF(AA323:AA330,"=64976624",FQ323:FQ330),2)</f>
        <v>0</v>
      </c>
      <c r="BY332" s="3">
        <f>ROUND(SUMIF(AA323:AA330,"=64976624",FR323:FR330),2)</f>
        <v>0</v>
      </c>
      <c r="BZ332" s="3">
        <f>ROUND(SUMIF(AA323:AA330,"=64976624",GL323:GL330),2)</f>
        <v>0</v>
      </c>
      <c r="CA332" s="3">
        <f>ROUND(SUMIF(AA323:AA330,"=64976624",GM323:GM330),2)</f>
        <v>106.85</v>
      </c>
      <c r="CB332" s="3">
        <f>ROUND(SUMIF(AA323:AA330,"=64976624",GN323:GN330),2)</f>
        <v>40.090000000000003</v>
      </c>
      <c r="CC332" s="3">
        <f>ROUND(SUMIF(AA323:AA330,"=64976624",GO323:GO330),2)</f>
        <v>66.760000000000005</v>
      </c>
      <c r="CD332" s="3">
        <f>ROUND(SUMIF(AA323:AA330,"=64976624",GP323:GP330),2)</f>
        <v>0</v>
      </c>
      <c r="CE332" s="3">
        <f>AC332-BX332</f>
        <v>88.07</v>
      </c>
      <c r="CF332" s="3">
        <f>AC332-BY332</f>
        <v>88.07</v>
      </c>
      <c r="CG332" s="3">
        <f>BX332-BZ332</f>
        <v>0</v>
      </c>
      <c r="CH332" s="3">
        <f>AC332-BX332-BY332+BZ332</f>
        <v>88.07</v>
      </c>
      <c r="CI332" s="3">
        <f>BY332-BZ332</f>
        <v>0</v>
      </c>
      <c r="CJ332" s="3">
        <f>ROUND(SUMIF(AA323:AA330,"=64976624",GX323:GX330),2)</f>
        <v>0</v>
      </c>
      <c r="CK332" s="3">
        <f>ROUND(SUMIF(AA323:AA330,"=64976624",GY323:GY330),2)</f>
        <v>0</v>
      </c>
      <c r="CL332" s="3">
        <f>ROUND(SUMIF(AA323:AA330,"=64976624",GZ323:GZ330),2)</f>
        <v>0</v>
      </c>
      <c r="CM332" s="3">
        <f>ROUND(SUMIF(AA323:AA330,"=64976624",HD323:HD330),2)</f>
        <v>0</v>
      </c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>
        <f t="shared" ref="DG332:DL332" si="360">ROUND(DT332,2)</f>
        <v>1394.56</v>
      </c>
      <c r="DH332" s="4">
        <f t="shared" si="360"/>
        <v>1019.99</v>
      </c>
      <c r="DI332" s="4">
        <f t="shared" si="360"/>
        <v>5.0599999999999996</v>
      </c>
      <c r="DJ332" s="4">
        <f t="shared" si="360"/>
        <v>0.5</v>
      </c>
      <c r="DK332" s="4">
        <f t="shared" si="360"/>
        <v>369.51</v>
      </c>
      <c r="DL332" s="4">
        <f t="shared" si="360"/>
        <v>0</v>
      </c>
      <c r="DM332" s="4">
        <f>DZ332</f>
        <v>0.77183999999999997</v>
      </c>
      <c r="DN332" s="4">
        <f>EA332</f>
        <v>7.2000000000000005E-4</v>
      </c>
      <c r="DO332" s="4">
        <f>ROUND(EB332,2)</f>
        <v>0.3</v>
      </c>
      <c r="DP332" s="4">
        <f>ROUND(EC332,2)</f>
        <v>358.91</v>
      </c>
      <c r="DQ332" s="4">
        <f>ROUND(ED332,2)</f>
        <v>188.71</v>
      </c>
      <c r="DR332" s="4"/>
      <c r="DS332" s="4"/>
      <c r="DT332" s="4">
        <f>ROUND(SUMIF(AA323:AA330,"=64976622",O323:O330),2)</f>
        <v>1394.56</v>
      </c>
      <c r="DU332" s="4">
        <f>ROUND(SUMIF(AA323:AA330,"=64976622",P323:P330),2)</f>
        <v>1019.99</v>
      </c>
      <c r="DV332" s="4">
        <f>ROUND(SUMIF(AA323:AA330,"=64976622",Q323:Q330),2)</f>
        <v>5.0599999999999996</v>
      </c>
      <c r="DW332" s="4">
        <f>ROUND(SUMIF(AA323:AA330,"=64976622",R323:R330),2)</f>
        <v>0.5</v>
      </c>
      <c r="DX332" s="4">
        <f>ROUND(SUMIF(AA323:AA330,"=64976622",S323:S330),2)</f>
        <v>369.51</v>
      </c>
      <c r="DY332" s="4">
        <f>ROUND(SUMIF(AA323:AA330,"=64976622",T323:T330),2)</f>
        <v>0</v>
      </c>
      <c r="DZ332" s="4">
        <f>SUMIF(AA323:AA330,"=64976622",U323:U330)</f>
        <v>0.77183999999999997</v>
      </c>
      <c r="EA332" s="4">
        <f>SUMIF(AA323:AA330,"=64976622",V323:V330)</f>
        <v>7.2000000000000005E-4</v>
      </c>
      <c r="EB332" s="4">
        <f>ROUND(SUMIF(AA323:AA330,"=64976622",W323:W330),2)</f>
        <v>0.3</v>
      </c>
      <c r="EC332" s="4">
        <f>ROUND(SUMIF(AA323:AA330,"=64976622",X323:X330),2)</f>
        <v>358.91</v>
      </c>
      <c r="ED332" s="4">
        <f>ROUND(SUMIF(AA323:AA330,"=64976622",Y323:Y330),2)</f>
        <v>188.71</v>
      </c>
      <c r="EE332" s="4"/>
      <c r="EF332" s="4"/>
      <c r="EG332" s="4">
        <f t="shared" ref="EG332:EV332" si="361">ROUND(FP332,2)</f>
        <v>0</v>
      </c>
      <c r="EH332" s="4">
        <f t="shared" si="361"/>
        <v>0</v>
      </c>
      <c r="EI332" s="4">
        <f t="shared" si="361"/>
        <v>0</v>
      </c>
      <c r="EJ332" s="4">
        <f t="shared" si="361"/>
        <v>1942.18</v>
      </c>
      <c r="EK332" s="4">
        <f t="shared" si="361"/>
        <v>390.1</v>
      </c>
      <c r="EL332" s="4">
        <f t="shared" si="361"/>
        <v>1552.08</v>
      </c>
      <c r="EM332" s="4">
        <f t="shared" si="361"/>
        <v>0</v>
      </c>
      <c r="EN332" s="4">
        <f t="shared" si="361"/>
        <v>1019.99</v>
      </c>
      <c r="EO332" s="4">
        <f t="shared" si="361"/>
        <v>1019.99</v>
      </c>
      <c r="EP332" s="4">
        <f t="shared" si="361"/>
        <v>0</v>
      </c>
      <c r="EQ332" s="4">
        <f t="shared" si="361"/>
        <v>1019.99</v>
      </c>
      <c r="ER332" s="4">
        <f t="shared" si="361"/>
        <v>0</v>
      </c>
      <c r="ES332" s="4">
        <f t="shared" si="361"/>
        <v>0</v>
      </c>
      <c r="ET332" s="4">
        <f t="shared" si="361"/>
        <v>0</v>
      </c>
      <c r="EU332" s="4">
        <f t="shared" si="361"/>
        <v>0</v>
      </c>
      <c r="EV332" s="4">
        <f t="shared" si="361"/>
        <v>0</v>
      </c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>
        <f>ROUND(SUMIF(AA323:AA330,"=64976622",FQ323:FQ330),2)</f>
        <v>0</v>
      </c>
      <c r="FQ332" s="4">
        <f>ROUND(SUMIF(AA323:AA330,"=64976622",FR323:FR330),2)</f>
        <v>0</v>
      </c>
      <c r="FR332" s="4">
        <f>ROUND(SUMIF(AA323:AA330,"=64976622",GL323:GL330),2)</f>
        <v>0</v>
      </c>
      <c r="FS332" s="4">
        <f>ROUND(SUMIF(AA323:AA330,"=64976622",GM323:GM330),2)</f>
        <v>1942.18</v>
      </c>
      <c r="FT332" s="4">
        <f>ROUND(SUMIF(AA323:AA330,"=64976622",GN323:GN330),2)</f>
        <v>390.1</v>
      </c>
      <c r="FU332" s="4">
        <f>ROUND(SUMIF(AA323:AA330,"=64976622",GO323:GO330),2)</f>
        <v>1552.08</v>
      </c>
      <c r="FV332" s="4">
        <f>ROUND(SUMIF(AA323:AA330,"=64976622",GP323:GP330),2)</f>
        <v>0</v>
      </c>
      <c r="FW332" s="4">
        <f>DU332-FP332</f>
        <v>1019.99</v>
      </c>
      <c r="FX332" s="4">
        <f>DU332-FQ332</f>
        <v>1019.99</v>
      </c>
      <c r="FY332" s="4">
        <f>FP332-FR332</f>
        <v>0</v>
      </c>
      <c r="FZ332" s="4">
        <f>DU332-FP332-FQ332+FR332</f>
        <v>1019.99</v>
      </c>
      <c r="GA332" s="4">
        <f>FQ332-FR332</f>
        <v>0</v>
      </c>
      <c r="GB332" s="4">
        <f>ROUND(SUMIF(AA323:AA330,"=64976622",GX323:GX330),2)</f>
        <v>0</v>
      </c>
      <c r="GC332" s="4">
        <f>ROUND(SUMIF(AA323:AA330,"=64976622",GY323:GY330),2)</f>
        <v>0</v>
      </c>
      <c r="GD332" s="4">
        <f>ROUND(SUMIF(AA323:AA330,"=64976622",GZ323:GZ330),2)</f>
        <v>0</v>
      </c>
      <c r="GE332" s="4">
        <f>ROUND(SUMIF(AA323:AA330,"=64976622",HD323:HD330),2)</f>
        <v>0</v>
      </c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96.09</v>
      </c>
      <c r="G334" s="5" t="s">
        <v>261</v>
      </c>
      <c r="H334" s="5" t="s">
        <v>262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>
        <f>ROUND(Source!DG332,O334)</f>
        <v>1394.56</v>
      </c>
      <c r="Q334" s="5"/>
      <c r="R334" s="5"/>
      <c r="S334" s="5"/>
      <c r="T334" s="5"/>
      <c r="U334" s="5"/>
      <c r="V334" s="5"/>
      <c r="W334" s="5">
        <v>96.089999999999989</v>
      </c>
      <c r="X334" s="5">
        <v>1</v>
      </c>
      <c r="Y334" s="5">
        <v>96.089999999999989</v>
      </c>
      <c r="Z334" s="5">
        <v>1394.56</v>
      </c>
      <c r="AA334" s="5">
        <v>1</v>
      </c>
      <c r="AB334" s="5">
        <v>1394.56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88.07</v>
      </c>
      <c r="G335" s="5" t="s">
        <v>263</v>
      </c>
      <c r="H335" s="5" t="s">
        <v>264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>
        <f>ROUND(Source!DH332,O335)</f>
        <v>1019.99</v>
      </c>
      <c r="Q335" s="5"/>
      <c r="R335" s="5"/>
      <c r="S335" s="5"/>
      <c r="T335" s="5"/>
      <c r="U335" s="5"/>
      <c r="V335" s="5"/>
      <c r="W335" s="5">
        <v>88.07</v>
      </c>
      <c r="X335" s="5">
        <v>1</v>
      </c>
      <c r="Y335" s="5">
        <v>88.07</v>
      </c>
      <c r="Z335" s="5">
        <v>1019.99</v>
      </c>
      <c r="AA335" s="5">
        <v>1</v>
      </c>
      <c r="AB335" s="5">
        <v>1019.99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265</v>
      </c>
      <c r="H336" s="5" t="s">
        <v>266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>
        <f>ROUND(Source!EG332,O336)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88.07</v>
      </c>
      <c r="G337" s="5" t="s">
        <v>267</v>
      </c>
      <c r="H337" s="5" t="s">
        <v>268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>
        <f>ROUND(Source!EN332,O337)</f>
        <v>1019.99</v>
      </c>
      <c r="Q337" s="5"/>
      <c r="R337" s="5"/>
      <c r="S337" s="5"/>
      <c r="T337" s="5"/>
      <c r="U337" s="5"/>
      <c r="V337" s="5"/>
      <c r="W337" s="5">
        <v>88.07</v>
      </c>
      <c r="X337" s="5">
        <v>1</v>
      </c>
      <c r="Y337" s="5">
        <v>88.07</v>
      </c>
      <c r="Z337" s="5">
        <v>1019.99</v>
      </c>
      <c r="AA337" s="5">
        <v>1</v>
      </c>
      <c r="AB337" s="5">
        <v>1019.99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88.07</v>
      </c>
      <c r="G338" s="5" t="s">
        <v>269</v>
      </c>
      <c r="H338" s="5" t="s">
        <v>270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>
        <f>ROUND(Source!EO332,O338)</f>
        <v>1019.99</v>
      </c>
      <c r="Q338" s="5"/>
      <c r="R338" s="5"/>
      <c r="S338" s="5"/>
      <c r="T338" s="5"/>
      <c r="U338" s="5"/>
      <c r="V338" s="5"/>
      <c r="W338" s="5">
        <v>88.07</v>
      </c>
      <c r="X338" s="5">
        <v>1</v>
      </c>
      <c r="Y338" s="5">
        <v>88.07</v>
      </c>
      <c r="Z338" s="5">
        <v>1019.99</v>
      </c>
      <c r="AA338" s="5">
        <v>1</v>
      </c>
      <c r="AB338" s="5">
        <v>1019.99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271</v>
      </c>
      <c r="H339" s="5" t="s">
        <v>272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>
        <f>ROUND(Source!EP332,O339)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88.07</v>
      </c>
      <c r="G340" s="5" t="s">
        <v>273</v>
      </c>
      <c r="H340" s="5" t="s">
        <v>274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>
        <f>ROUND(Source!EQ332,O340)</f>
        <v>1019.99</v>
      </c>
      <c r="Q340" s="5"/>
      <c r="R340" s="5"/>
      <c r="S340" s="5"/>
      <c r="T340" s="5"/>
      <c r="U340" s="5"/>
      <c r="V340" s="5"/>
      <c r="W340" s="5">
        <v>88.07</v>
      </c>
      <c r="X340" s="5">
        <v>1</v>
      </c>
      <c r="Y340" s="5">
        <v>88.07</v>
      </c>
      <c r="Z340" s="5">
        <v>1019.99</v>
      </c>
      <c r="AA340" s="5">
        <v>1</v>
      </c>
      <c r="AB340" s="5">
        <v>1019.99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275</v>
      </c>
      <c r="H341" s="5" t="s">
        <v>276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>
        <f>ROUND(Source!EH332,O341)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277</v>
      </c>
      <c r="H342" s="5" t="s">
        <v>278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>
        <f>ROUND(Source!EI332,O342)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279</v>
      </c>
      <c r="H343" s="5" t="s">
        <v>280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>
        <f>ROUND(Source!ER332,O343)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0.76</v>
      </c>
      <c r="G344" s="5" t="s">
        <v>281</v>
      </c>
      <c r="H344" s="5" t="s">
        <v>282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>
        <f>ROUND(Source!DI332,O344)</f>
        <v>5.0599999999999996</v>
      </c>
      <c r="Q344" s="5"/>
      <c r="R344" s="5"/>
      <c r="S344" s="5"/>
      <c r="T344" s="5"/>
      <c r="U344" s="5"/>
      <c r="V344" s="5"/>
      <c r="W344" s="5">
        <v>0.76</v>
      </c>
      <c r="X344" s="5">
        <v>1</v>
      </c>
      <c r="Y344" s="5">
        <v>0.76</v>
      </c>
      <c r="Z344" s="5">
        <v>5.0599999999999996</v>
      </c>
      <c r="AA344" s="5">
        <v>1</v>
      </c>
      <c r="AB344" s="5">
        <v>5.0599999999999996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283</v>
      </c>
      <c r="H345" s="5" t="s">
        <v>284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>
        <f>ROUND(Source!ET332,O345)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0.01</v>
      </c>
      <c r="G346" s="5" t="s">
        <v>285</v>
      </c>
      <c r="H346" s="5" t="s">
        <v>286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>
        <f>ROUND(Source!DJ332,O346)</f>
        <v>0.5</v>
      </c>
      <c r="Q346" s="5"/>
      <c r="R346" s="5"/>
      <c r="S346" s="5"/>
      <c r="T346" s="5"/>
      <c r="U346" s="5"/>
      <c r="V346" s="5"/>
      <c r="W346" s="5">
        <v>0.01</v>
      </c>
      <c r="X346" s="5">
        <v>1</v>
      </c>
      <c r="Y346" s="5">
        <v>0.01</v>
      </c>
      <c r="Z346" s="5">
        <v>0.5</v>
      </c>
      <c r="AA346" s="5">
        <v>1</v>
      </c>
      <c r="AB346" s="5">
        <v>0.5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7.26</v>
      </c>
      <c r="G347" s="5" t="s">
        <v>287</v>
      </c>
      <c r="H347" s="5" t="s">
        <v>288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>
        <f>ROUND(Source!DK332,O347)</f>
        <v>369.51</v>
      </c>
      <c r="Q347" s="5"/>
      <c r="R347" s="5"/>
      <c r="S347" s="5"/>
      <c r="T347" s="5"/>
      <c r="U347" s="5"/>
      <c r="V347" s="5"/>
      <c r="W347" s="5">
        <v>7.26</v>
      </c>
      <c r="X347" s="5">
        <v>1</v>
      </c>
      <c r="Y347" s="5">
        <v>7.26</v>
      </c>
      <c r="Z347" s="5">
        <v>369.51</v>
      </c>
      <c r="AA347" s="5">
        <v>1</v>
      </c>
      <c r="AB347" s="5">
        <v>369.51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289</v>
      </c>
      <c r="H348" s="5" t="s">
        <v>290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>
        <f>ROUND(Source!EU332,O348)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40.090000000000003</v>
      </c>
      <c r="G349" s="5" t="s">
        <v>291</v>
      </c>
      <c r="H349" s="5" t="s">
        <v>292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>
        <f>ROUND(Source!EK332,O349)</f>
        <v>390.1</v>
      </c>
      <c r="Q349" s="5"/>
      <c r="R349" s="5"/>
      <c r="S349" s="5"/>
      <c r="T349" s="5"/>
      <c r="U349" s="5"/>
      <c r="V349" s="5"/>
      <c r="W349" s="5">
        <v>40.090000000000003</v>
      </c>
      <c r="X349" s="5">
        <v>1</v>
      </c>
      <c r="Y349" s="5">
        <v>40.090000000000003</v>
      </c>
      <c r="Z349" s="5">
        <v>390.1</v>
      </c>
      <c r="AA349" s="5">
        <v>1</v>
      </c>
      <c r="AB349" s="5">
        <v>390.1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66.760000000000005</v>
      </c>
      <c r="G350" s="5" t="s">
        <v>293</v>
      </c>
      <c r="H350" s="5" t="s">
        <v>294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>
        <f>ROUND(Source!EL332,O350)</f>
        <v>1552.08</v>
      </c>
      <c r="Q350" s="5"/>
      <c r="R350" s="5"/>
      <c r="S350" s="5"/>
      <c r="T350" s="5"/>
      <c r="U350" s="5"/>
      <c r="V350" s="5"/>
      <c r="W350" s="5">
        <v>66.760000000000005</v>
      </c>
      <c r="X350" s="5">
        <v>1</v>
      </c>
      <c r="Y350" s="5">
        <v>66.760000000000005</v>
      </c>
      <c r="Z350" s="5">
        <v>1552.08</v>
      </c>
      <c r="AA350" s="5">
        <v>1</v>
      </c>
      <c r="AB350" s="5">
        <v>1552.08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295</v>
      </c>
      <c r="H351" s="5" t="s">
        <v>296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>
        <f>ROUND(Source!EM332,O351)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297</v>
      </c>
      <c r="H352" s="5" t="s">
        <v>298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>
        <f>ROUND(Source!ES332,O352)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299</v>
      </c>
      <c r="H353" s="5" t="s">
        <v>300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>
        <f>ROUND(Source!DL332,O353)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ROUND(Source!U332,O354)</f>
        <v>0.77183999999999997</v>
      </c>
      <c r="G354" s="5" t="s">
        <v>301</v>
      </c>
      <c r="H354" s="5" t="s">
        <v>302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7</v>
      </c>
      <c r="P354" s="5">
        <f>ROUND(Source!DM332,O354)</f>
        <v>0.77183999999999997</v>
      </c>
      <c r="Q354" s="5"/>
      <c r="R354" s="5"/>
      <c r="S354" s="5"/>
      <c r="T354" s="5"/>
      <c r="U354" s="5"/>
      <c r="V354" s="5"/>
      <c r="W354" s="5">
        <v>0.77183999999999997</v>
      </c>
      <c r="X354" s="5">
        <v>1</v>
      </c>
      <c r="Y354" s="5">
        <v>0.77183999999999997</v>
      </c>
      <c r="Z354" s="5">
        <v>0.77183999999999997</v>
      </c>
      <c r="AA354" s="5">
        <v>1</v>
      </c>
      <c r="AB354" s="5">
        <v>0.77183999999999997</v>
      </c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ROUND(Source!V332,O355)</f>
        <v>7.2000000000000005E-4</v>
      </c>
      <c r="G355" s="5" t="s">
        <v>303</v>
      </c>
      <c r="H355" s="5" t="s">
        <v>304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7</v>
      </c>
      <c r="P355" s="5">
        <f>ROUND(Source!DN332,O355)</f>
        <v>7.2000000000000005E-4</v>
      </c>
      <c r="Q355" s="5"/>
      <c r="R355" s="5"/>
      <c r="S355" s="5"/>
      <c r="T355" s="5"/>
      <c r="U355" s="5"/>
      <c r="V355" s="5"/>
      <c r="W355" s="5">
        <v>7.2000000000000005E-4</v>
      </c>
      <c r="X355" s="5">
        <v>1</v>
      </c>
      <c r="Y355" s="5">
        <v>7.2000000000000005E-4</v>
      </c>
      <c r="Z355" s="5">
        <v>7.2000000000000005E-4</v>
      </c>
      <c r="AA355" s="5">
        <v>1</v>
      </c>
      <c r="AB355" s="5">
        <v>7.2000000000000005E-4</v>
      </c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0.3</v>
      </c>
      <c r="G356" s="5" t="s">
        <v>305</v>
      </c>
      <c r="H356" s="5" t="s">
        <v>306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>
        <f>ROUND(Source!DO332,O356)</f>
        <v>0.3</v>
      </c>
      <c r="Q356" s="5"/>
      <c r="R356" s="5"/>
      <c r="S356" s="5"/>
      <c r="T356" s="5"/>
      <c r="U356" s="5"/>
      <c r="V356" s="5"/>
      <c r="W356" s="5">
        <v>0.3</v>
      </c>
      <c r="X356" s="5">
        <v>1</v>
      </c>
      <c r="Y356" s="5">
        <v>0.3</v>
      </c>
      <c r="Z356" s="5">
        <v>0.3</v>
      </c>
      <c r="AA356" s="5">
        <v>1</v>
      </c>
      <c r="AB356" s="5">
        <v>0.3</v>
      </c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307</v>
      </c>
      <c r="H357" s="5" t="s">
        <v>308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>
        <f>ROUND(Source!EV332,O357)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7.05</v>
      </c>
      <c r="G358" s="5" t="s">
        <v>309</v>
      </c>
      <c r="H358" s="5" t="s">
        <v>310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>
        <f>ROUND(Source!DP332,O358)</f>
        <v>358.91</v>
      </c>
      <c r="Q358" s="5"/>
      <c r="R358" s="5"/>
      <c r="S358" s="5"/>
      <c r="T358" s="5"/>
      <c r="U358" s="5"/>
      <c r="V358" s="5"/>
      <c r="W358" s="5">
        <v>7.05</v>
      </c>
      <c r="X358" s="5">
        <v>1</v>
      </c>
      <c r="Y358" s="5">
        <v>7.05</v>
      </c>
      <c r="Z358" s="5">
        <v>358.91</v>
      </c>
      <c r="AA358" s="5">
        <v>1</v>
      </c>
      <c r="AB358" s="5">
        <v>358.91</v>
      </c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3.71</v>
      </c>
      <c r="G359" s="5" t="s">
        <v>311</v>
      </c>
      <c r="H359" s="5" t="s">
        <v>312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>
        <f>ROUND(Source!DQ332,O359)</f>
        <v>188.71</v>
      </c>
      <c r="Q359" s="5"/>
      <c r="R359" s="5"/>
      <c r="S359" s="5"/>
      <c r="T359" s="5"/>
      <c r="U359" s="5"/>
      <c r="V359" s="5"/>
      <c r="W359" s="5">
        <v>3.71</v>
      </c>
      <c r="X359" s="5">
        <v>1</v>
      </c>
      <c r="Y359" s="5">
        <v>3.71</v>
      </c>
      <c r="Z359" s="5">
        <v>188.71</v>
      </c>
      <c r="AA359" s="5">
        <v>1</v>
      </c>
      <c r="AB359" s="5">
        <v>188.71</v>
      </c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106.85</v>
      </c>
      <c r="G360" s="5" t="s">
        <v>313</v>
      </c>
      <c r="H360" s="5" t="s">
        <v>314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>
        <f>ROUND(Source!EJ332,O360)</f>
        <v>1942.18</v>
      </c>
      <c r="Q360" s="5"/>
      <c r="R360" s="5"/>
      <c r="S360" s="5"/>
      <c r="T360" s="5"/>
      <c r="U360" s="5"/>
      <c r="V360" s="5"/>
      <c r="W360" s="5">
        <v>106.85000000000001</v>
      </c>
      <c r="X360" s="5">
        <v>1</v>
      </c>
      <c r="Y360" s="5">
        <v>106.85000000000001</v>
      </c>
      <c r="Z360" s="5">
        <v>1942.1799999999998</v>
      </c>
      <c r="AA360" s="5">
        <v>1</v>
      </c>
      <c r="AB360" s="5">
        <v>1942.1799999999998</v>
      </c>
    </row>
    <row r="362" spans="1:255" x14ac:dyDescent="0.2">
      <c r="A362" s="1">
        <v>4</v>
      </c>
      <c r="B362" s="1">
        <v>1</v>
      </c>
      <c r="C362" s="1"/>
      <c r="D362" s="1">
        <f>ROW(A391)</f>
        <v>391</v>
      </c>
      <c r="E362" s="1"/>
      <c r="F362" s="1" t="s">
        <v>23</v>
      </c>
      <c r="G362" s="1" t="s">
        <v>507</v>
      </c>
      <c r="H362" s="1" t="s">
        <v>3</v>
      </c>
      <c r="I362" s="1">
        <v>0</v>
      </c>
      <c r="J362" s="1"/>
      <c r="K362" s="1">
        <v>0</v>
      </c>
      <c r="L362" s="1"/>
      <c r="M362" s="1" t="s">
        <v>3</v>
      </c>
      <c r="N362" s="1"/>
      <c r="O362" s="1"/>
      <c r="P362" s="1"/>
      <c r="Q362" s="1"/>
      <c r="R362" s="1"/>
      <c r="S362" s="1">
        <v>0</v>
      </c>
      <c r="T362" s="1">
        <v>0</v>
      </c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21</v>
      </c>
      <c r="BE362" s="1" t="s">
        <v>21</v>
      </c>
      <c r="BF362" s="1" t="s">
        <v>21</v>
      </c>
      <c r="BG362" s="1" t="s">
        <v>3</v>
      </c>
      <c r="BH362" s="1" t="s">
        <v>21</v>
      </c>
      <c r="BI362" s="1" t="s">
        <v>21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21</v>
      </c>
      <c r="BO362" s="1" t="s">
        <v>1398</v>
      </c>
      <c r="BP362" s="1" t="s">
        <v>22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>
        <v>0</v>
      </c>
    </row>
    <row r="364" spans="1:255" x14ac:dyDescent="0.2">
      <c r="A364" s="3">
        <v>52</v>
      </c>
      <c r="B364" s="3">
        <f t="shared" ref="B364:G364" si="362">B391</f>
        <v>1</v>
      </c>
      <c r="C364" s="3">
        <f t="shared" si="362"/>
        <v>4</v>
      </c>
      <c r="D364" s="3">
        <f t="shared" si="362"/>
        <v>362</v>
      </c>
      <c r="E364" s="3">
        <f t="shared" si="362"/>
        <v>0</v>
      </c>
      <c r="F364" s="3" t="str">
        <f t="shared" si="362"/>
        <v>Новый раздел</v>
      </c>
      <c r="G364" s="3" t="str">
        <f t="shared" si="362"/>
        <v>Установка маркеров, рэперов (248018-2021-ТКР1.1-24)</v>
      </c>
      <c r="H364" s="3"/>
      <c r="I364" s="3"/>
      <c r="J364" s="3"/>
      <c r="K364" s="3"/>
      <c r="L364" s="3"/>
      <c r="M364" s="3"/>
      <c r="N364" s="3"/>
      <c r="O364" s="3">
        <f t="shared" ref="O364:AT364" si="363">O391</f>
        <v>486365.22</v>
      </c>
      <c r="P364" s="3">
        <f t="shared" si="363"/>
        <v>486095.73</v>
      </c>
      <c r="Q364" s="3">
        <f t="shared" si="363"/>
        <v>38.869999999999997</v>
      </c>
      <c r="R364" s="3">
        <f t="shared" si="363"/>
        <v>5.62</v>
      </c>
      <c r="S364" s="3">
        <f t="shared" si="363"/>
        <v>230.62</v>
      </c>
      <c r="T364" s="3">
        <f t="shared" si="363"/>
        <v>0</v>
      </c>
      <c r="U364" s="3">
        <f t="shared" si="363"/>
        <v>24.636479999999999</v>
      </c>
      <c r="V364" s="3">
        <f t="shared" si="363"/>
        <v>0.53591999999999995</v>
      </c>
      <c r="W364" s="3">
        <f t="shared" si="363"/>
        <v>0.31</v>
      </c>
      <c r="X364" s="3">
        <f t="shared" si="363"/>
        <v>234.4</v>
      </c>
      <c r="Y364" s="3">
        <f t="shared" si="363"/>
        <v>127.75</v>
      </c>
      <c r="Z364" s="3">
        <f t="shared" si="363"/>
        <v>0</v>
      </c>
      <c r="AA364" s="3">
        <f t="shared" si="363"/>
        <v>0</v>
      </c>
      <c r="AB364" s="3">
        <f t="shared" si="363"/>
        <v>486365.22</v>
      </c>
      <c r="AC364" s="3">
        <f t="shared" si="363"/>
        <v>486095.73</v>
      </c>
      <c r="AD364" s="3">
        <f t="shared" si="363"/>
        <v>38.869999999999997</v>
      </c>
      <c r="AE364" s="3">
        <f t="shared" si="363"/>
        <v>5.62</v>
      </c>
      <c r="AF364" s="3">
        <f t="shared" si="363"/>
        <v>230.62</v>
      </c>
      <c r="AG364" s="3">
        <f t="shared" si="363"/>
        <v>0</v>
      </c>
      <c r="AH364" s="3">
        <f t="shared" si="363"/>
        <v>24.636479999999999</v>
      </c>
      <c r="AI364" s="3">
        <f t="shared" si="363"/>
        <v>0.53591999999999995</v>
      </c>
      <c r="AJ364" s="3">
        <f t="shared" si="363"/>
        <v>0.31</v>
      </c>
      <c r="AK364" s="3">
        <f t="shared" si="363"/>
        <v>234.4</v>
      </c>
      <c r="AL364" s="3">
        <f t="shared" si="363"/>
        <v>127.75</v>
      </c>
      <c r="AM364" s="3">
        <f t="shared" si="363"/>
        <v>0</v>
      </c>
      <c r="AN364" s="3">
        <f t="shared" si="363"/>
        <v>0</v>
      </c>
      <c r="AO364" s="3">
        <f t="shared" si="363"/>
        <v>0</v>
      </c>
      <c r="AP364" s="3">
        <f t="shared" si="363"/>
        <v>0</v>
      </c>
      <c r="AQ364" s="3">
        <f t="shared" si="363"/>
        <v>0</v>
      </c>
      <c r="AR364" s="3">
        <f t="shared" si="363"/>
        <v>486727.37</v>
      </c>
      <c r="AS364" s="3">
        <f t="shared" si="363"/>
        <v>759.03</v>
      </c>
      <c r="AT364" s="3">
        <f t="shared" si="363"/>
        <v>485968.34</v>
      </c>
      <c r="AU364" s="3">
        <f t="shared" ref="AU364:BZ364" si="364">AU391</f>
        <v>0</v>
      </c>
      <c r="AV364" s="3">
        <f t="shared" si="364"/>
        <v>486095.73</v>
      </c>
      <c r="AW364" s="3">
        <f t="shared" si="364"/>
        <v>486095.73</v>
      </c>
      <c r="AX364" s="3">
        <f t="shared" si="364"/>
        <v>0</v>
      </c>
      <c r="AY364" s="3">
        <f t="shared" si="364"/>
        <v>486095.73</v>
      </c>
      <c r="AZ364" s="3">
        <f t="shared" si="364"/>
        <v>0</v>
      </c>
      <c r="BA364" s="3">
        <f t="shared" si="364"/>
        <v>0</v>
      </c>
      <c r="BB364" s="3">
        <f t="shared" si="364"/>
        <v>0</v>
      </c>
      <c r="BC364" s="3">
        <f t="shared" si="364"/>
        <v>0</v>
      </c>
      <c r="BD364" s="3">
        <f t="shared" si="364"/>
        <v>0</v>
      </c>
      <c r="BE364" s="3">
        <f t="shared" si="364"/>
        <v>0</v>
      </c>
      <c r="BF364" s="3">
        <f t="shared" si="364"/>
        <v>0</v>
      </c>
      <c r="BG364" s="3">
        <f t="shared" si="364"/>
        <v>0</v>
      </c>
      <c r="BH364" s="3">
        <f t="shared" si="364"/>
        <v>0</v>
      </c>
      <c r="BI364" s="3">
        <f t="shared" si="364"/>
        <v>0</v>
      </c>
      <c r="BJ364" s="3">
        <f t="shared" si="364"/>
        <v>0</v>
      </c>
      <c r="BK364" s="3">
        <f t="shared" si="364"/>
        <v>0</v>
      </c>
      <c r="BL364" s="3">
        <f t="shared" si="364"/>
        <v>0</v>
      </c>
      <c r="BM364" s="3">
        <f t="shared" si="364"/>
        <v>0</v>
      </c>
      <c r="BN364" s="3">
        <f t="shared" si="364"/>
        <v>0</v>
      </c>
      <c r="BO364" s="3">
        <f t="shared" si="364"/>
        <v>0</v>
      </c>
      <c r="BP364" s="3">
        <f t="shared" si="364"/>
        <v>0</v>
      </c>
      <c r="BQ364" s="3">
        <f t="shared" si="364"/>
        <v>0</v>
      </c>
      <c r="BR364" s="3">
        <f t="shared" si="364"/>
        <v>0</v>
      </c>
      <c r="BS364" s="3">
        <f t="shared" si="364"/>
        <v>0</v>
      </c>
      <c r="BT364" s="3">
        <f t="shared" si="364"/>
        <v>0</v>
      </c>
      <c r="BU364" s="3">
        <f t="shared" si="364"/>
        <v>0</v>
      </c>
      <c r="BV364" s="3">
        <f t="shared" si="364"/>
        <v>0</v>
      </c>
      <c r="BW364" s="3">
        <f t="shared" si="364"/>
        <v>0</v>
      </c>
      <c r="BX364" s="3">
        <f t="shared" si="364"/>
        <v>0</v>
      </c>
      <c r="BY364" s="3">
        <f t="shared" si="364"/>
        <v>0</v>
      </c>
      <c r="BZ364" s="3">
        <f t="shared" si="364"/>
        <v>0</v>
      </c>
      <c r="CA364" s="3">
        <f t="shared" ref="CA364:DF364" si="365">CA391</f>
        <v>486727.37</v>
      </c>
      <c r="CB364" s="3">
        <f t="shared" si="365"/>
        <v>759.03</v>
      </c>
      <c r="CC364" s="3">
        <f t="shared" si="365"/>
        <v>485968.34</v>
      </c>
      <c r="CD364" s="3">
        <f t="shared" si="365"/>
        <v>0</v>
      </c>
      <c r="CE364" s="3">
        <f t="shared" si="365"/>
        <v>486095.73</v>
      </c>
      <c r="CF364" s="3">
        <f t="shared" si="365"/>
        <v>486095.73</v>
      </c>
      <c r="CG364" s="3">
        <f t="shared" si="365"/>
        <v>0</v>
      </c>
      <c r="CH364" s="3">
        <f t="shared" si="365"/>
        <v>486095.73</v>
      </c>
      <c r="CI364" s="3">
        <f t="shared" si="365"/>
        <v>0</v>
      </c>
      <c r="CJ364" s="3">
        <f t="shared" si="365"/>
        <v>0</v>
      </c>
      <c r="CK364" s="3">
        <f t="shared" si="365"/>
        <v>0</v>
      </c>
      <c r="CL364" s="3">
        <f t="shared" si="365"/>
        <v>0</v>
      </c>
      <c r="CM364" s="3">
        <f t="shared" si="365"/>
        <v>0</v>
      </c>
      <c r="CN364" s="3">
        <f t="shared" si="365"/>
        <v>0</v>
      </c>
      <c r="CO364" s="3">
        <f t="shared" si="365"/>
        <v>0</v>
      </c>
      <c r="CP364" s="3">
        <f t="shared" si="365"/>
        <v>0</v>
      </c>
      <c r="CQ364" s="3">
        <f t="shared" si="365"/>
        <v>0</v>
      </c>
      <c r="CR364" s="3">
        <f t="shared" si="365"/>
        <v>0</v>
      </c>
      <c r="CS364" s="3">
        <f t="shared" si="365"/>
        <v>0</v>
      </c>
      <c r="CT364" s="3">
        <f t="shared" si="365"/>
        <v>0</v>
      </c>
      <c r="CU364" s="3">
        <f t="shared" si="365"/>
        <v>0</v>
      </c>
      <c r="CV364" s="3">
        <f t="shared" si="365"/>
        <v>0</v>
      </c>
      <c r="CW364" s="3">
        <f t="shared" si="365"/>
        <v>0</v>
      </c>
      <c r="CX364" s="3">
        <f t="shared" si="365"/>
        <v>0</v>
      </c>
      <c r="CY364" s="3">
        <f t="shared" si="365"/>
        <v>0</v>
      </c>
      <c r="CZ364" s="3">
        <f t="shared" si="365"/>
        <v>0</v>
      </c>
      <c r="DA364" s="3">
        <f t="shared" si="365"/>
        <v>0</v>
      </c>
      <c r="DB364" s="3">
        <f t="shared" si="365"/>
        <v>0</v>
      </c>
      <c r="DC364" s="3">
        <f t="shared" si="365"/>
        <v>0</v>
      </c>
      <c r="DD364" s="3">
        <f t="shared" si="365"/>
        <v>0</v>
      </c>
      <c r="DE364" s="3">
        <f t="shared" si="365"/>
        <v>0</v>
      </c>
      <c r="DF364" s="3">
        <f t="shared" si="365"/>
        <v>0</v>
      </c>
      <c r="DG364" s="4">
        <f t="shared" ref="DG364:EL364" si="366">DG391</f>
        <v>506949.56</v>
      </c>
      <c r="DH364" s="4">
        <f t="shared" si="366"/>
        <v>494670.15</v>
      </c>
      <c r="DI364" s="4">
        <f t="shared" si="366"/>
        <v>533.85</v>
      </c>
      <c r="DJ364" s="4">
        <f t="shared" si="366"/>
        <v>286.27999999999997</v>
      </c>
      <c r="DK364" s="4">
        <f t="shared" si="366"/>
        <v>11745.56</v>
      </c>
      <c r="DL364" s="4">
        <f t="shared" si="366"/>
        <v>0</v>
      </c>
      <c r="DM364" s="4">
        <f t="shared" si="366"/>
        <v>24.636479999999999</v>
      </c>
      <c r="DN364" s="4">
        <f t="shared" si="366"/>
        <v>0.53591999999999995</v>
      </c>
      <c r="DO364" s="4">
        <f t="shared" si="366"/>
        <v>0.31</v>
      </c>
      <c r="DP364" s="4">
        <f t="shared" si="366"/>
        <v>11938.02</v>
      </c>
      <c r="DQ364" s="4">
        <f t="shared" si="366"/>
        <v>6506.12</v>
      </c>
      <c r="DR364" s="4">
        <f t="shared" si="366"/>
        <v>0</v>
      </c>
      <c r="DS364" s="4">
        <f t="shared" si="366"/>
        <v>0</v>
      </c>
      <c r="DT364" s="4">
        <f t="shared" si="366"/>
        <v>506949.56</v>
      </c>
      <c r="DU364" s="4">
        <f t="shared" si="366"/>
        <v>494670.15</v>
      </c>
      <c r="DV364" s="4">
        <f t="shared" si="366"/>
        <v>533.85</v>
      </c>
      <c r="DW364" s="4">
        <f t="shared" si="366"/>
        <v>286.27999999999997</v>
      </c>
      <c r="DX364" s="4">
        <f t="shared" si="366"/>
        <v>11745.56</v>
      </c>
      <c r="DY364" s="4">
        <f t="shared" si="366"/>
        <v>0</v>
      </c>
      <c r="DZ364" s="4">
        <f t="shared" si="366"/>
        <v>24.636479999999999</v>
      </c>
      <c r="EA364" s="4">
        <f t="shared" si="366"/>
        <v>0.53591999999999995</v>
      </c>
      <c r="EB364" s="4">
        <f t="shared" si="366"/>
        <v>0.31</v>
      </c>
      <c r="EC364" s="4">
        <f t="shared" si="366"/>
        <v>11938.02</v>
      </c>
      <c r="ED364" s="4">
        <f t="shared" si="366"/>
        <v>6506.12</v>
      </c>
      <c r="EE364" s="4">
        <f t="shared" si="366"/>
        <v>0</v>
      </c>
      <c r="EF364" s="4">
        <f t="shared" si="366"/>
        <v>0</v>
      </c>
      <c r="EG364" s="4">
        <f t="shared" si="366"/>
        <v>0</v>
      </c>
      <c r="EH364" s="4">
        <f t="shared" si="366"/>
        <v>0</v>
      </c>
      <c r="EI364" s="4">
        <f t="shared" si="366"/>
        <v>0</v>
      </c>
      <c r="EJ364" s="4">
        <f t="shared" si="366"/>
        <v>525393.69999999995</v>
      </c>
      <c r="EK364" s="4">
        <f t="shared" si="366"/>
        <v>8267.51</v>
      </c>
      <c r="EL364" s="4">
        <f t="shared" si="366"/>
        <v>517126.19</v>
      </c>
      <c r="EM364" s="4">
        <f t="shared" ref="EM364:FR364" si="367">EM391</f>
        <v>0</v>
      </c>
      <c r="EN364" s="4">
        <f t="shared" si="367"/>
        <v>494670.15</v>
      </c>
      <c r="EO364" s="4">
        <f t="shared" si="367"/>
        <v>494670.15</v>
      </c>
      <c r="EP364" s="4">
        <f t="shared" si="367"/>
        <v>0</v>
      </c>
      <c r="EQ364" s="4">
        <f t="shared" si="367"/>
        <v>494670.15</v>
      </c>
      <c r="ER364" s="4">
        <f t="shared" si="367"/>
        <v>0</v>
      </c>
      <c r="ES364" s="4">
        <f t="shared" si="367"/>
        <v>0</v>
      </c>
      <c r="ET364" s="4">
        <f t="shared" si="367"/>
        <v>0</v>
      </c>
      <c r="EU364" s="4">
        <f t="shared" si="367"/>
        <v>0</v>
      </c>
      <c r="EV364" s="4">
        <f t="shared" si="367"/>
        <v>0</v>
      </c>
      <c r="EW364" s="4">
        <f t="shared" si="367"/>
        <v>0</v>
      </c>
      <c r="EX364" s="4">
        <f t="shared" si="367"/>
        <v>0</v>
      </c>
      <c r="EY364" s="4">
        <f t="shared" si="367"/>
        <v>0</v>
      </c>
      <c r="EZ364" s="4">
        <f t="shared" si="367"/>
        <v>0</v>
      </c>
      <c r="FA364" s="4">
        <f t="shared" si="367"/>
        <v>0</v>
      </c>
      <c r="FB364" s="4">
        <f t="shared" si="367"/>
        <v>0</v>
      </c>
      <c r="FC364" s="4">
        <f t="shared" si="367"/>
        <v>0</v>
      </c>
      <c r="FD364" s="4">
        <f t="shared" si="367"/>
        <v>0</v>
      </c>
      <c r="FE364" s="4">
        <f t="shared" si="367"/>
        <v>0</v>
      </c>
      <c r="FF364" s="4">
        <f t="shared" si="367"/>
        <v>0</v>
      </c>
      <c r="FG364" s="4">
        <f t="shared" si="367"/>
        <v>0</v>
      </c>
      <c r="FH364" s="4">
        <f t="shared" si="367"/>
        <v>0</v>
      </c>
      <c r="FI364" s="4">
        <f t="shared" si="367"/>
        <v>0</v>
      </c>
      <c r="FJ364" s="4">
        <f t="shared" si="367"/>
        <v>0</v>
      </c>
      <c r="FK364" s="4">
        <f t="shared" si="367"/>
        <v>0</v>
      </c>
      <c r="FL364" s="4">
        <f t="shared" si="367"/>
        <v>0</v>
      </c>
      <c r="FM364" s="4">
        <f t="shared" si="367"/>
        <v>0</v>
      </c>
      <c r="FN364" s="4">
        <f t="shared" si="367"/>
        <v>0</v>
      </c>
      <c r="FO364" s="4">
        <f t="shared" si="367"/>
        <v>0</v>
      </c>
      <c r="FP364" s="4">
        <f t="shared" si="367"/>
        <v>0</v>
      </c>
      <c r="FQ364" s="4">
        <f t="shared" si="367"/>
        <v>0</v>
      </c>
      <c r="FR364" s="4">
        <f t="shared" si="367"/>
        <v>0</v>
      </c>
      <c r="FS364" s="4">
        <f t="shared" ref="FS364:GX364" si="368">FS391</f>
        <v>525393.69999999995</v>
      </c>
      <c r="FT364" s="4">
        <f t="shared" si="368"/>
        <v>8267.51</v>
      </c>
      <c r="FU364" s="4">
        <f t="shared" si="368"/>
        <v>517126.19</v>
      </c>
      <c r="FV364" s="4">
        <f t="shared" si="368"/>
        <v>0</v>
      </c>
      <c r="FW364" s="4">
        <f t="shared" si="368"/>
        <v>494670.15</v>
      </c>
      <c r="FX364" s="4">
        <f t="shared" si="368"/>
        <v>494670.15</v>
      </c>
      <c r="FY364" s="4">
        <f t="shared" si="368"/>
        <v>0</v>
      </c>
      <c r="FZ364" s="4">
        <f t="shared" si="368"/>
        <v>494670.15</v>
      </c>
      <c r="GA364" s="4">
        <f t="shared" si="368"/>
        <v>0</v>
      </c>
      <c r="GB364" s="4">
        <f t="shared" si="368"/>
        <v>0</v>
      </c>
      <c r="GC364" s="4">
        <f t="shared" si="368"/>
        <v>0</v>
      </c>
      <c r="GD364" s="4">
        <f t="shared" si="368"/>
        <v>0</v>
      </c>
      <c r="GE364" s="4">
        <f t="shared" si="368"/>
        <v>0</v>
      </c>
      <c r="GF364" s="4">
        <f t="shared" si="368"/>
        <v>0</v>
      </c>
      <c r="GG364" s="4">
        <f t="shared" si="368"/>
        <v>0</v>
      </c>
      <c r="GH364" s="4">
        <f t="shared" si="368"/>
        <v>0</v>
      </c>
      <c r="GI364" s="4">
        <f t="shared" si="368"/>
        <v>0</v>
      </c>
      <c r="GJ364" s="4">
        <f t="shared" si="368"/>
        <v>0</v>
      </c>
      <c r="GK364" s="4">
        <f t="shared" si="368"/>
        <v>0</v>
      </c>
      <c r="GL364" s="4">
        <f t="shared" si="368"/>
        <v>0</v>
      </c>
      <c r="GM364" s="4">
        <f t="shared" si="368"/>
        <v>0</v>
      </c>
      <c r="GN364" s="4">
        <f t="shared" si="368"/>
        <v>0</v>
      </c>
      <c r="GO364" s="4">
        <f t="shared" si="368"/>
        <v>0</v>
      </c>
      <c r="GP364" s="4">
        <f t="shared" si="368"/>
        <v>0</v>
      </c>
      <c r="GQ364" s="4">
        <f t="shared" si="368"/>
        <v>0</v>
      </c>
      <c r="GR364" s="4">
        <f t="shared" si="368"/>
        <v>0</v>
      </c>
      <c r="GS364" s="4">
        <f t="shared" si="368"/>
        <v>0</v>
      </c>
      <c r="GT364" s="4">
        <f t="shared" si="368"/>
        <v>0</v>
      </c>
      <c r="GU364" s="4">
        <f t="shared" si="368"/>
        <v>0</v>
      </c>
      <c r="GV364" s="4">
        <f t="shared" si="368"/>
        <v>0</v>
      </c>
      <c r="GW364" s="4">
        <f t="shared" si="368"/>
        <v>0</v>
      </c>
      <c r="GX364" s="4">
        <f t="shared" si="368"/>
        <v>0</v>
      </c>
    </row>
    <row r="366" spans="1:255" x14ac:dyDescent="0.2">
      <c r="A366" s="2">
        <v>17</v>
      </c>
      <c r="B366" s="2">
        <v>1</v>
      </c>
      <c r="C366" s="2">
        <f>ROW(SmtRes!A531)</f>
        <v>531</v>
      </c>
      <c r="D366" s="2">
        <f>ROW(EtalonRes!A531)</f>
        <v>531</v>
      </c>
      <c r="E366" s="2" t="s">
        <v>508</v>
      </c>
      <c r="F366" s="2" t="s">
        <v>509</v>
      </c>
      <c r="G366" s="2" t="s">
        <v>510</v>
      </c>
      <c r="H366" s="2" t="s">
        <v>70</v>
      </c>
      <c r="I366" s="2">
        <v>33</v>
      </c>
      <c r="J366" s="2">
        <v>0</v>
      </c>
      <c r="K366" s="2">
        <v>33</v>
      </c>
      <c r="L366" s="2"/>
      <c r="M366" s="2"/>
      <c r="N366" s="2"/>
      <c r="O366" s="2">
        <f t="shared" ref="O366:O389" si="369">ROUND(CP366,2)</f>
        <v>972.18</v>
      </c>
      <c r="P366" s="2">
        <f>ROUND(CQ366*I366,2)</f>
        <v>777.81</v>
      </c>
      <c r="Q366" s="2">
        <f t="shared" ref="Q366:Q389" si="370">ROUND(CR366*I366,2)</f>
        <v>0</v>
      </c>
      <c r="R366" s="2">
        <f t="shared" ref="R366:R389" si="371">ROUND(CS366*I366,2)</f>
        <v>0</v>
      </c>
      <c r="S366" s="2">
        <f t="shared" ref="S366:S389" si="372">ROUND(CT366*I366,2)</f>
        <v>194.37</v>
      </c>
      <c r="T366" s="2">
        <f t="shared" ref="T366:T389" si="373">ROUND(CU366*I366,2)</f>
        <v>0</v>
      </c>
      <c r="U366" s="2">
        <f t="shared" ref="U366:U389" si="374">ROUND(CV366*I366,7)</f>
        <v>20.196000000000002</v>
      </c>
      <c r="V366" s="2">
        <f t="shared" ref="V366:V389" si="375">ROUND(CW366*I366,7)</f>
        <v>0</v>
      </c>
      <c r="W366" s="2">
        <f t="shared" ref="W366:W389" si="376">ROUND(CX366*I366,2)</f>
        <v>0</v>
      </c>
      <c r="X366" s="2">
        <f t="shared" ref="X366:X389" si="377">ROUND(CY366,2)</f>
        <v>188.54</v>
      </c>
      <c r="Y366" s="2">
        <f t="shared" ref="Y366:Y389" si="378">ROUND(CZ366,2)</f>
        <v>99.13</v>
      </c>
      <c r="Z366" s="2"/>
      <c r="AA366" s="2">
        <v>64976624</v>
      </c>
      <c r="AB366" s="2">
        <f t="shared" ref="AB366:AB389" si="379">ROUND((AC366+AD366+AF366),2)</f>
        <v>29.46</v>
      </c>
      <c r="AC366" s="2">
        <f t="shared" ref="AC366:AC389" si="380">ROUND((ES366),2)</f>
        <v>23.57</v>
      </c>
      <c r="AD366" s="2">
        <f>ROUND(((((ET366*ROUND(1.2,7)))-((EU366*ROUND(1.2,7))))+AE366),2)</f>
        <v>0</v>
      </c>
      <c r="AE366" s="2">
        <f>ROUND(((EU366*ROUND(1.2,7))),2)</f>
        <v>0</v>
      </c>
      <c r="AF366" s="2">
        <f>ROUND(((EV366*ROUND(1.2,7))),2)</f>
        <v>5.89</v>
      </c>
      <c r="AG366" s="2">
        <f t="shared" ref="AG366:AG389" si="381">ROUND((AP366),2)</f>
        <v>0</v>
      </c>
      <c r="AH366" s="2">
        <f>((EW366*ROUND(1.2,7)))</f>
        <v>0.61199999999999999</v>
      </c>
      <c r="AI366" s="2">
        <f>((EX366*ROUND(1.2,7)))</f>
        <v>0</v>
      </c>
      <c r="AJ366" s="2">
        <f t="shared" ref="AJ366:AJ389" si="382">(AS366)</f>
        <v>0</v>
      </c>
      <c r="AK366" s="2">
        <v>28.48</v>
      </c>
      <c r="AL366" s="2">
        <v>23.57</v>
      </c>
      <c r="AM366" s="2">
        <v>0</v>
      </c>
      <c r="AN366" s="2">
        <v>0</v>
      </c>
      <c r="AO366" s="2">
        <v>4.91</v>
      </c>
      <c r="AP366" s="2">
        <v>0</v>
      </c>
      <c r="AQ366" s="2">
        <v>0.51</v>
      </c>
      <c r="AR366" s="2">
        <v>0</v>
      </c>
      <c r="AS366" s="2">
        <v>0</v>
      </c>
      <c r="AT366" s="2">
        <v>97</v>
      </c>
      <c r="AU366" s="2">
        <v>51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511</v>
      </c>
      <c r="BK366" s="2"/>
      <c r="BL366" s="2"/>
      <c r="BM366" s="2">
        <v>108001</v>
      </c>
      <c r="BN366" s="2">
        <v>0</v>
      </c>
      <c r="BO366" s="2" t="s">
        <v>3</v>
      </c>
      <c r="BP366" s="2">
        <v>0</v>
      </c>
      <c r="BQ366" s="2">
        <v>3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97</v>
      </c>
      <c r="CA366" s="2">
        <v>51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1400</v>
      </c>
      <c r="CO366" s="2">
        <v>0</v>
      </c>
      <c r="CP366" s="2">
        <f t="shared" ref="CP366:CP389" si="383">(P366+Q366+S366)</f>
        <v>972.18</v>
      </c>
      <c r="CQ366" s="2">
        <f>AC366*BC366</f>
        <v>23.57</v>
      </c>
      <c r="CR366" s="2">
        <f>((((ET366*ROUND(1.2,7)))*BB366-((EU366*ROUND(1.2,7)))*BS366)+AE366*BS366)</f>
        <v>0</v>
      </c>
      <c r="CS366" s="2">
        <f t="shared" ref="CS366:CS389" si="384">AE366*BS366</f>
        <v>0</v>
      </c>
      <c r="CT366" s="2">
        <f t="shared" ref="CT366:CT389" si="385">AF366*BA366</f>
        <v>5.89</v>
      </c>
      <c r="CU366" s="2">
        <f t="shared" ref="CU366:CU389" si="386">AG366</f>
        <v>0</v>
      </c>
      <c r="CV366" s="2">
        <f t="shared" ref="CV366:CV389" si="387">AH366</f>
        <v>0.61199999999999999</v>
      </c>
      <c r="CW366" s="2">
        <f t="shared" ref="CW366:CW389" si="388">AI366</f>
        <v>0</v>
      </c>
      <c r="CX366" s="2">
        <f t="shared" ref="CX366:CX389" si="389">AJ366</f>
        <v>0</v>
      </c>
      <c r="CY366" s="2">
        <f>(((S366+R366)*AT366)/100)</f>
        <v>188.53889999999998</v>
      </c>
      <c r="CZ366" s="2">
        <f>(((S366+R366)*AU366)/100)</f>
        <v>99.128700000000009</v>
      </c>
      <c r="DA366" s="2"/>
      <c r="DB366" s="2">
        <v>65</v>
      </c>
      <c r="DC366" s="2" t="s">
        <v>3</v>
      </c>
      <c r="DD366" s="2" t="s">
        <v>3</v>
      </c>
      <c r="DE366" s="2" t="s">
        <v>30</v>
      </c>
      <c r="DF366" s="2" t="s">
        <v>30</v>
      </c>
      <c r="DG366" s="2" t="s">
        <v>30</v>
      </c>
      <c r="DH366" s="2" t="s">
        <v>3</v>
      </c>
      <c r="DI366" s="2" t="s">
        <v>30</v>
      </c>
      <c r="DJ366" s="2" t="s">
        <v>30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70</v>
      </c>
      <c r="DW366" s="2" t="s">
        <v>70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49994016</v>
      </c>
      <c r="EF366" s="2">
        <v>3</v>
      </c>
      <c r="EG366" s="2" t="s">
        <v>31</v>
      </c>
      <c r="EH366" s="2">
        <v>0</v>
      </c>
      <c r="EI366" s="2" t="s">
        <v>3</v>
      </c>
      <c r="EJ366" s="2">
        <v>2</v>
      </c>
      <c r="EK366" s="2">
        <v>108001</v>
      </c>
      <c r="EL366" s="2" t="s">
        <v>32</v>
      </c>
      <c r="EM366" s="2" t="s">
        <v>33</v>
      </c>
      <c r="EN366" s="2"/>
      <c r="EO366" s="2" t="s">
        <v>34</v>
      </c>
      <c r="EP366" s="2"/>
      <c r="EQ366" s="2">
        <v>131072</v>
      </c>
      <c r="ER366" s="2">
        <v>28.48</v>
      </c>
      <c r="ES366" s="2">
        <v>23.57</v>
      </c>
      <c r="ET366" s="2">
        <v>0</v>
      </c>
      <c r="EU366" s="2">
        <v>0</v>
      </c>
      <c r="EV366" s="2">
        <v>4.91</v>
      </c>
      <c r="EW366" s="2">
        <v>0.51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97</v>
      </c>
      <c r="FY366" s="2">
        <v>51</v>
      </c>
      <c r="FZ366" s="2"/>
      <c r="GA366" s="2" t="s">
        <v>3</v>
      </c>
      <c r="GB366" s="2"/>
      <c r="GC366" s="2"/>
      <c r="GD366" s="2">
        <v>1</v>
      </c>
      <c r="GE366" s="2"/>
      <c r="GF366" s="2">
        <v>720353683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ref="GL366:GL389" si="390">ROUND(IF(AND(BH366=3,BI366=3,FS366&lt;&gt;0),P366,0),2)</f>
        <v>0</v>
      </c>
      <c r="GM366" s="2">
        <f t="shared" ref="GM366:GM389" si="391">ROUND(O366+X366+Y366,2)+GX366</f>
        <v>1259.8499999999999</v>
      </c>
      <c r="GN366" s="2">
        <f t="shared" ref="GN366:GN389" si="392">IF(OR(BI366=0,BI366=1),GM366-GX366,0)</f>
        <v>0</v>
      </c>
      <c r="GO366" s="2">
        <f t="shared" ref="GO366:GO389" si="393">IF(BI366=2,GM366-GX366,0)</f>
        <v>1259.8499999999999</v>
      </c>
      <c r="GP366" s="2">
        <f t="shared" ref="GP366:GP389" si="394">IF(BI366=4,GM366-GX366,0)</f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ref="GV366:GV389" si="395">ROUND((GT366),2)</f>
        <v>0</v>
      </c>
      <c r="GW366" s="2">
        <v>1</v>
      </c>
      <c r="GX366" s="2">
        <f t="shared" ref="GX366:GX389" si="396">ROUND(HC366*I366,2)</f>
        <v>0</v>
      </c>
      <c r="GY366" s="2"/>
      <c r="GZ366" s="2"/>
      <c r="HA366" s="2">
        <v>0</v>
      </c>
      <c r="HB366" s="2">
        <v>0</v>
      </c>
      <c r="HC366" s="2">
        <f t="shared" ref="HC366:HC389" si="397"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35</v>
      </c>
      <c r="HO366" s="2" t="s">
        <v>36</v>
      </c>
      <c r="HP366" s="2" t="s">
        <v>32</v>
      </c>
      <c r="HQ366" s="2" t="s">
        <v>32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ROW(SmtRes!A536)</f>
        <v>536</v>
      </c>
      <c r="D367">
        <f>ROW(EtalonRes!A536)</f>
        <v>536</v>
      </c>
      <c r="E367" t="s">
        <v>508</v>
      </c>
      <c r="F367" t="s">
        <v>509</v>
      </c>
      <c r="G367" t="s">
        <v>510</v>
      </c>
      <c r="H367" t="s">
        <v>70</v>
      </c>
      <c r="I367">
        <v>33</v>
      </c>
      <c r="J367">
        <v>0</v>
      </c>
      <c r="K367">
        <v>33</v>
      </c>
      <c r="O367">
        <f t="shared" si="369"/>
        <v>17560.689999999999</v>
      </c>
      <c r="P367">
        <f>ROUND(CQ367*I367,2)</f>
        <v>7661.43</v>
      </c>
      <c r="Q367">
        <f t="shared" si="370"/>
        <v>0</v>
      </c>
      <c r="R367">
        <f t="shared" si="371"/>
        <v>0</v>
      </c>
      <c r="S367">
        <f t="shared" si="372"/>
        <v>9899.26</v>
      </c>
      <c r="T367">
        <f t="shared" si="373"/>
        <v>0</v>
      </c>
      <c r="U367">
        <f t="shared" si="374"/>
        <v>20.196000000000002</v>
      </c>
      <c r="V367">
        <f t="shared" si="375"/>
        <v>0</v>
      </c>
      <c r="W367">
        <f t="shared" si="376"/>
        <v>0</v>
      </c>
      <c r="X367">
        <f t="shared" si="377"/>
        <v>9602.2800000000007</v>
      </c>
      <c r="Y367">
        <f t="shared" si="378"/>
        <v>5048.62</v>
      </c>
      <c r="AA367">
        <v>64976622</v>
      </c>
      <c r="AB367">
        <f t="shared" si="379"/>
        <v>29.46</v>
      </c>
      <c r="AC367">
        <f t="shared" si="380"/>
        <v>23.57</v>
      </c>
      <c r="AD367">
        <f>ROUND(((((ET367*ROUND(1.2,7)))-((EU367*ROUND(1.2,7))))+AE367),2)</f>
        <v>0</v>
      </c>
      <c r="AE367">
        <f>ROUND(((EU367*ROUND(1.2,7))),2)</f>
        <v>0</v>
      </c>
      <c r="AF367">
        <f>ROUND(((EV367*ROUND(1.2,7))),2)</f>
        <v>5.89</v>
      </c>
      <c r="AG367">
        <f t="shared" si="381"/>
        <v>0</v>
      </c>
      <c r="AH367">
        <f>((EW367*ROUND(1.2,7)))</f>
        <v>0.61199999999999999</v>
      </c>
      <c r="AI367">
        <f>((EX367*ROUND(1.2,7)))</f>
        <v>0</v>
      </c>
      <c r="AJ367">
        <f t="shared" si="382"/>
        <v>0</v>
      </c>
      <c r="AK367">
        <v>28.48</v>
      </c>
      <c r="AL367">
        <v>23.57</v>
      </c>
      <c r="AM367">
        <v>0</v>
      </c>
      <c r="AN367">
        <v>0</v>
      </c>
      <c r="AO367">
        <v>4.91</v>
      </c>
      <c r="AP367">
        <v>0</v>
      </c>
      <c r="AQ367">
        <v>0.51</v>
      </c>
      <c r="AR367">
        <v>0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50.93</v>
      </c>
      <c r="BB367">
        <v>1</v>
      </c>
      <c r="BC367">
        <v>9.85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511</v>
      </c>
      <c r="BM367">
        <v>108001</v>
      </c>
      <c r="BN367">
        <v>0</v>
      </c>
      <c r="BO367" t="s">
        <v>509</v>
      </c>
      <c r="BP367">
        <v>1</v>
      </c>
      <c r="BQ367">
        <v>3</v>
      </c>
      <c r="BR367">
        <v>0</v>
      </c>
      <c r="BS367">
        <v>50.93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1400</v>
      </c>
      <c r="CO367">
        <v>0</v>
      </c>
      <c r="CP367">
        <f t="shared" si="383"/>
        <v>17560.690000000002</v>
      </c>
      <c r="CQ367">
        <f>AC367*BC367</f>
        <v>232.1645</v>
      </c>
      <c r="CR367">
        <f>((((ET367*ROUND(1.2,7)))*BB367-((EU367*ROUND(1.2,7)))*BS367)+AE367*BS367)</f>
        <v>0</v>
      </c>
      <c r="CS367">
        <f t="shared" si="384"/>
        <v>0</v>
      </c>
      <c r="CT367">
        <f t="shared" si="385"/>
        <v>299.97769999999997</v>
      </c>
      <c r="CU367">
        <f t="shared" si="386"/>
        <v>0</v>
      </c>
      <c r="CV367">
        <f t="shared" si="387"/>
        <v>0.61199999999999999</v>
      </c>
      <c r="CW367">
        <f t="shared" si="388"/>
        <v>0</v>
      </c>
      <c r="CX367">
        <f t="shared" si="389"/>
        <v>0</v>
      </c>
      <c r="CY367">
        <f>(((S367+R367)*AT367)/100)</f>
        <v>9602.2821999999996</v>
      </c>
      <c r="CZ367">
        <f>(((S367+R367)*AU367)/100)</f>
        <v>5048.6225999999997</v>
      </c>
      <c r="DB367">
        <v>66</v>
      </c>
      <c r="DC367" t="s">
        <v>3</v>
      </c>
      <c r="DD367" t="s">
        <v>3</v>
      </c>
      <c r="DE367" t="s">
        <v>30</v>
      </c>
      <c r="DF367" t="s">
        <v>30</v>
      </c>
      <c r="DG367" t="s">
        <v>30</v>
      </c>
      <c r="DH367" t="s">
        <v>3</v>
      </c>
      <c r="DI367" t="s">
        <v>30</v>
      </c>
      <c r="DJ367" t="s">
        <v>30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70</v>
      </c>
      <c r="DW367" t="s">
        <v>70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49994016</v>
      </c>
      <c r="EF367">
        <v>3</v>
      </c>
      <c r="EG367" t="s">
        <v>31</v>
      </c>
      <c r="EH367">
        <v>0</v>
      </c>
      <c r="EI367" t="s">
        <v>3</v>
      </c>
      <c r="EJ367">
        <v>2</v>
      </c>
      <c r="EK367">
        <v>108001</v>
      </c>
      <c r="EL367" t="s">
        <v>32</v>
      </c>
      <c r="EM367" t="s">
        <v>33</v>
      </c>
      <c r="EO367" t="s">
        <v>34</v>
      </c>
      <c r="EQ367">
        <v>131072</v>
      </c>
      <c r="ER367">
        <v>28.48</v>
      </c>
      <c r="ES367">
        <v>23.57</v>
      </c>
      <c r="ET367">
        <v>0</v>
      </c>
      <c r="EU367">
        <v>0</v>
      </c>
      <c r="EV367">
        <v>4.91</v>
      </c>
      <c r="EW367">
        <v>0.51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720353683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390"/>
        <v>0</v>
      </c>
      <c r="GM367">
        <f t="shared" si="391"/>
        <v>32211.59</v>
      </c>
      <c r="GN367">
        <f t="shared" si="392"/>
        <v>0</v>
      </c>
      <c r="GO367">
        <f t="shared" si="393"/>
        <v>32211.59</v>
      </c>
      <c r="GP367">
        <f t="shared" si="394"/>
        <v>0</v>
      </c>
      <c r="GR367">
        <v>0</v>
      </c>
      <c r="GS367">
        <v>3</v>
      </c>
      <c r="GT367">
        <v>0</v>
      </c>
      <c r="GU367" t="s">
        <v>3</v>
      </c>
      <c r="GV367">
        <f t="shared" si="395"/>
        <v>0</v>
      </c>
      <c r="GW367">
        <v>1</v>
      </c>
      <c r="GX367">
        <f t="shared" si="396"/>
        <v>0</v>
      </c>
      <c r="HA367">
        <v>0</v>
      </c>
      <c r="HB367">
        <v>0</v>
      </c>
      <c r="HC367">
        <f t="shared" si="397"/>
        <v>0</v>
      </c>
      <c r="HE367" t="s">
        <v>3</v>
      </c>
      <c r="HF367" t="s">
        <v>3</v>
      </c>
      <c r="HM367" t="s">
        <v>3</v>
      </c>
      <c r="HN367" t="s">
        <v>35</v>
      </c>
      <c r="HO367" t="s">
        <v>36</v>
      </c>
      <c r="HP367" t="s">
        <v>32</v>
      </c>
      <c r="HQ367" t="s">
        <v>32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/>
      <c r="D368" s="2"/>
      <c r="E368" s="2" t="s">
        <v>512</v>
      </c>
      <c r="F368" s="2" t="s">
        <v>143</v>
      </c>
      <c r="G368" s="2" t="s">
        <v>513</v>
      </c>
      <c r="H368" s="2" t="s">
        <v>49</v>
      </c>
      <c r="I368" s="2">
        <v>33</v>
      </c>
      <c r="J368" s="2">
        <v>0</v>
      </c>
      <c r="K368" s="2">
        <v>33</v>
      </c>
      <c r="L368" s="2"/>
      <c r="M368" s="2"/>
      <c r="N368" s="2"/>
      <c r="O368" s="2">
        <f t="shared" si="369"/>
        <v>484704</v>
      </c>
      <c r="P368" s="2">
        <f>ROUND(ROUND(CQ368*I368,2)/BC368,2)</f>
        <v>484704</v>
      </c>
      <c r="Q368" s="2">
        <f t="shared" si="370"/>
        <v>0</v>
      </c>
      <c r="R368" s="2">
        <f t="shared" si="371"/>
        <v>0</v>
      </c>
      <c r="S368" s="2">
        <f t="shared" si="372"/>
        <v>0</v>
      </c>
      <c r="T368" s="2">
        <f t="shared" si="373"/>
        <v>0</v>
      </c>
      <c r="U368" s="2">
        <f t="shared" si="374"/>
        <v>0</v>
      </c>
      <c r="V368" s="2">
        <f t="shared" si="375"/>
        <v>0</v>
      </c>
      <c r="W368" s="2">
        <f t="shared" si="376"/>
        <v>0</v>
      </c>
      <c r="X368" s="2">
        <f t="shared" si="377"/>
        <v>0</v>
      </c>
      <c r="Y368" s="2">
        <f t="shared" si="378"/>
        <v>0</v>
      </c>
      <c r="Z368" s="2"/>
      <c r="AA368" s="2">
        <v>64976624</v>
      </c>
      <c r="AB368" s="2">
        <f t="shared" si="379"/>
        <v>14688</v>
      </c>
      <c r="AC368" s="2">
        <f t="shared" si="380"/>
        <v>14688</v>
      </c>
      <c r="AD368" s="2">
        <f>ROUND((((ET368)-(EU368))+AE368),2)</f>
        <v>0</v>
      </c>
      <c r="AE368" s="2">
        <f t="shared" ref="AE368:AF371" si="398">ROUND((EU368),2)</f>
        <v>0</v>
      </c>
      <c r="AF368" s="2">
        <f t="shared" si="398"/>
        <v>0</v>
      </c>
      <c r="AG368" s="2">
        <f t="shared" si="381"/>
        <v>0</v>
      </c>
      <c r="AH368" s="2">
        <f t="shared" ref="AH368:AI371" si="399">(EW368)</f>
        <v>0</v>
      </c>
      <c r="AI368" s="2">
        <f t="shared" si="399"/>
        <v>0</v>
      </c>
      <c r="AJ368" s="2">
        <f t="shared" si="382"/>
        <v>0</v>
      </c>
      <c r="AK368" s="2">
        <v>14688</v>
      </c>
      <c r="AL368" s="2">
        <v>14688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2</v>
      </c>
      <c r="BJ368" s="2" t="s">
        <v>3</v>
      </c>
      <c r="BK368" s="2"/>
      <c r="BL368" s="2"/>
      <c r="BM368" s="2">
        <v>500004</v>
      </c>
      <c r="BN368" s="2">
        <v>0</v>
      </c>
      <c r="BO368" s="2" t="s">
        <v>3</v>
      </c>
      <c r="BP368" s="2">
        <v>0</v>
      </c>
      <c r="BQ368" s="2">
        <v>14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383"/>
        <v>484704</v>
      </c>
      <c r="CQ368" s="2">
        <f>AC368</f>
        <v>14688</v>
      </c>
      <c r="CR368" s="2">
        <f>(((ET368)-(EU368)*BS368)+AE368*BS368)</f>
        <v>0</v>
      </c>
      <c r="CS368" s="2">
        <f t="shared" si="384"/>
        <v>0</v>
      </c>
      <c r="CT368" s="2">
        <f t="shared" si="385"/>
        <v>0</v>
      </c>
      <c r="CU368" s="2">
        <f t="shared" si="386"/>
        <v>0</v>
      </c>
      <c r="CV368" s="2">
        <f t="shared" si="387"/>
        <v>0</v>
      </c>
      <c r="CW368" s="2">
        <f t="shared" si="388"/>
        <v>0</v>
      </c>
      <c r="CX368" s="2">
        <f t="shared" si="389"/>
        <v>0</v>
      </c>
      <c r="CY368" s="2">
        <f>0</f>
        <v>0</v>
      </c>
      <c r="CZ368" s="2">
        <f>0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1010</v>
      </c>
      <c r="DV368" s="2" t="s">
        <v>49</v>
      </c>
      <c r="DW368" s="2" t="s">
        <v>49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49994437</v>
      </c>
      <c r="EF368" s="2">
        <v>14</v>
      </c>
      <c r="EG368" s="2" t="s">
        <v>42</v>
      </c>
      <c r="EH368" s="2">
        <v>0</v>
      </c>
      <c r="EI368" s="2" t="s">
        <v>3</v>
      </c>
      <c r="EJ368" s="2">
        <v>2</v>
      </c>
      <c r="EK368" s="2">
        <v>500004</v>
      </c>
      <c r="EL368" s="2" t="s">
        <v>43</v>
      </c>
      <c r="EM368" s="2" t="s">
        <v>44</v>
      </c>
      <c r="EN368" s="2"/>
      <c r="EO368" s="2" t="s">
        <v>3</v>
      </c>
      <c r="EP368" s="2"/>
      <c r="EQ368" s="2">
        <v>131072</v>
      </c>
      <c r="ER368" s="2">
        <v>1339.17</v>
      </c>
      <c r="ES368" s="2">
        <v>14688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5</v>
      </c>
      <c r="FA368" s="2"/>
      <c r="FB368" s="2"/>
      <c r="FC368" s="2">
        <v>0</v>
      </c>
      <c r="FD368" s="2">
        <v>18</v>
      </c>
      <c r="FE368" s="2"/>
      <c r="FF368" s="2">
        <v>14400</v>
      </c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514</v>
      </c>
      <c r="GB368" s="2"/>
      <c r="GC368" s="2"/>
      <c r="GD368" s="2">
        <v>1</v>
      </c>
      <c r="GE368" s="2"/>
      <c r="GF368" s="2">
        <v>-2000033008</v>
      </c>
      <c r="GG368" s="2">
        <v>2</v>
      </c>
      <c r="GH368" s="2">
        <v>3</v>
      </c>
      <c r="GI368" s="2">
        <v>-2</v>
      </c>
      <c r="GJ368" s="2">
        <v>0</v>
      </c>
      <c r="GK368" s="2">
        <v>0</v>
      </c>
      <c r="GL368" s="2">
        <f t="shared" si="390"/>
        <v>0</v>
      </c>
      <c r="GM368" s="2">
        <f t="shared" si="391"/>
        <v>484704</v>
      </c>
      <c r="GN368" s="2">
        <f t="shared" si="392"/>
        <v>0</v>
      </c>
      <c r="GO368" s="2">
        <f t="shared" si="393"/>
        <v>484704</v>
      </c>
      <c r="GP368" s="2">
        <f t="shared" si="394"/>
        <v>0</v>
      </c>
      <c r="GQ368" s="2"/>
      <c r="GR368" s="2">
        <v>1</v>
      </c>
      <c r="GS368" s="2">
        <v>1</v>
      </c>
      <c r="GT368" s="2">
        <v>0</v>
      </c>
      <c r="GU368" s="2" t="s">
        <v>3</v>
      </c>
      <c r="GV368" s="2">
        <f t="shared" si="395"/>
        <v>0</v>
      </c>
      <c r="GW368" s="2">
        <v>1</v>
      </c>
      <c r="GX368" s="2">
        <f t="shared" si="396"/>
        <v>0</v>
      </c>
      <c r="GY368" s="2"/>
      <c r="GZ368" s="2"/>
      <c r="HA368" s="2">
        <v>0</v>
      </c>
      <c r="HB368" s="2">
        <v>0</v>
      </c>
      <c r="HC368" s="2">
        <f t="shared" si="397"/>
        <v>0</v>
      </c>
      <c r="HD368" s="2"/>
      <c r="HE368" s="2" t="s">
        <v>46</v>
      </c>
      <c r="HF368" s="2" t="s">
        <v>37</v>
      </c>
      <c r="HG368" s="2">
        <f>ROUND(AC368*I368,2)</f>
        <v>484704</v>
      </c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E369" t="s">
        <v>512</v>
      </c>
      <c r="F369" t="s">
        <v>143</v>
      </c>
      <c r="G369" t="s">
        <v>513</v>
      </c>
      <c r="H369" t="s">
        <v>49</v>
      </c>
      <c r="I369">
        <v>33</v>
      </c>
      <c r="J369">
        <v>0</v>
      </c>
      <c r="K369">
        <v>33</v>
      </c>
      <c r="O369">
        <f t="shared" si="369"/>
        <v>484704</v>
      </c>
      <c r="P369">
        <f t="shared" ref="P369:P389" si="400">ROUND(CQ369*I369,2)</f>
        <v>484704</v>
      </c>
      <c r="Q369">
        <f t="shared" si="370"/>
        <v>0</v>
      </c>
      <c r="R369">
        <f t="shared" si="371"/>
        <v>0</v>
      </c>
      <c r="S369">
        <f t="shared" si="372"/>
        <v>0</v>
      </c>
      <c r="T369">
        <f t="shared" si="373"/>
        <v>0</v>
      </c>
      <c r="U369">
        <f t="shared" si="374"/>
        <v>0</v>
      </c>
      <c r="V369">
        <f t="shared" si="375"/>
        <v>0</v>
      </c>
      <c r="W369">
        <f t="shared" si="376"/>
        <v>0</v>
      </c>
      <c r="X369">
        <f t="shared" si="377"/>
        <v>0</v>
      </c>
      <c r="Y369">
        <f t="shared" si="378"/>
        <v>0</v>
      </c>
      <c r="AA369">
        <v>64976622</v>
      </c>
      <c r="AB369">
        <f t="shared" si="379"/>
        <v>14688</v>
      </c>
      <c r="AC369">
        <f t="shared" si="380"/>
        <v>14688</v>
      </c>
      <c r="AD369">
        <f>ROUND((((ET369)-(EU369))+AE369),2)</f>
        <v>0</v>
      </c>
      <c r="AE369">
        <f t="shared" si="398"/>
        <v>0</v>
      </c>
      <c r="AF369">
        <f t="shared" si="398"/>
        <v>0</v>
      </c>
      <c r="AG369">
        <f t="shared" si="381"/>
        <v>0</v>
      </c>
      <c r="AH369">
        <f t="shared" si="399"/>
        <v>0</v>
      </c>
      <c r="AI369">
        <f t="shared" si="399"/>
        <v>0</v>
      </c>
      <c r="AJ369">
        <f t="shared" si="382"/>
        <v>0</v>
      </c>
      <c r="AK369">
        <v>14688</v>
      </c>
      <c r="AL369">
        <v>14688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9.2200000000000006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3</v>
      </c>
      <c r="BM369">
        <v>500004</v>
      </c>
      <c r="BN369">
        <v>0</v>
      </c>
      <c r="BO369" t="s">
        <v>3</v>
      </c>
      <c r="BP369">
        <v>0</v>
      </c>
      <c r="BQ369">
        <v>14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383"/>
        <v>484704</v>
      </c>
      <c r="CQ369">
        <f>AC369</f>
        <v>14688</v>
      </c>
      <c r="CR369">
        <f>(((ET369)-(EU369)*BS369)+AE369*BS369)</f>
        <v>0</v>
      </c>
      <c r="CS369">
        <f t="shared" si="384"/>
        <v>0</v>
      </c>
      <c r="CT369">
        <f t="shared" si="385"/>
        <v>0</v>
      </c>
      <c r="CU369">
        <f t="shared" si="386"/>
        <v>0</v>
      </c>
      <c r="CV369">
        <f t="shared" si="387"/>
        <v>0</v>
      </c>
      <c r="CW369">
        <f t="shared" si="388"/>
        <v>0</v>
      </c>
      <c r="CX369">
        <f t="shared" si="389"/>
        <v>0</v>
      </c>
      <c r="CY369">
        <f>0</f>
        <v>0</v>
      </c>
      <c r="CZ369">
        <f>0</f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49</v>
      </c>
      <c r="DW369" t="s">
        <v>49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49994437</v>
      </c>
      <c r="EF369">
        <v>14</v>
      </c>
      <c r="EG369" t="s">
        <v>42</v>
      </c>
      <c r="EH369">
        <v>0</v>
      </c>
      <c r="EI369" t="s">
        <v>3</v>
      </c>
      <c r="EJ369">
        <v>2</v>
      </c>
      <c r="EK369">
        <v>500004</v>
      </c>
      <c r="EL369" t="s">
        <v>43</v>
      </c>
      <c r="EM369" t="s">
        <v>44</v>
      </c>
      <c r="EO369" t="s">
        <v>3</v>
      </c>
      <c r="EQ369">
        <v>131072</v>
      </c>
      <c r="ER369">
        <v>14688</v>
      </c>
      <c r="ES369">
        <v>14688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14400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514</v>
      </c>
      <c r="GD369">
        <v>1</v>
      </c>
      <c r="GF369">
        <v>-2000033008</v>
      </c>
      <c r="GG369">
        <v>2</v>
      </c>
      <c r="GH369">
        <v>3</v>
      </c>
      <c r="GI369">
        <v>3</v>
      </c>
      <c r="GJ369">
        <v>0</v>
      </c>
      <c r="GK369">
        <v>0</v>
      </c>
      <c r="GL369">
        <f t="shared" si="390"/>
        <v>0</v>
      </c>
      <c r="GM369">
        <f t="shared" si="391"/>
        <v>484704</v>
      </c>
      <c r="GN369">
        <f t="shared" si="392"/>
        <v>0</v>
      </c>
      <c r="GO369">
        <f t="shared" si="393"/>
        <v>484704</v>
      </c>
      <c r="GP369">
        <f t="shared" si="394"/>
        <v>0</v>
      </c>
      <c r="GR369">
        <v>1</v>
      </c>
      <c r="GS369">
        <v>1</v>
      </c>
      <c r="GT369">
        <v>0</v>
      </c>
      <c r="GU369" t="s">
        <v>3</v>
      </c>
      <c r="GV369">
        <f t="shared" si="395"/>
        <v>0</v>
      </c>
      <c r="GW369">
        <v>1</v>
      </c>
      <c r="GX369">
        <f t="shared" si="396"/>
        <v>0</v>
      </c>
      <c r="HA369">
        <v>0</v>
      </c>
      <c r="HB369">
        <v>0</v>
      </c>
      <c r="HC369">
        <f t="shared" si="397"/>
        <v>0</v>
      </c>
      <c r="HE369" t="s">
        <v>46</v>
      </c>
      <c r="HF369" t="s">
        <v>37</v>
      </c>
      <c r="HG369">
        <f>ROUND(AC369*I369,2)</f>
        <v>484704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/>
      <c r="D370" s="2"/>
      <c r="E370" s="2" t="s">
        <v>515</v>
      </c>
      <c r="F370" s="2" t="s">
        <v>516</v>
      </c>
      <c r="G370" s="2" t="s">
        <v>517</v>
      </c>
      <c r="H370" s="2" t="s">
        <v>244</v>
      </c>
      <c r="I370" s="2">
        <f>ROUND(0.01*99,7)</f>
        <v>0.99</v>
      </c>
      <c r="J370" s="2">
        <v>0</v>
      </c>
      <c r="K370" s="2">
        <f>ROUND(0.01*99,7)</f>
        <v>0.99</v>
      </c>
      <c r="L370" s="2"/>
      <c r="M370" s="2"/>
      <c r="N370" s="2"/>
      <c r="O370" s="2">
        <f t="shared" si="369"/>
        <v>107.42</v>
      </c>
      <c r="P370" s="2">
        <f t="shared" si="400"/>
        <v>107.42</v>
      </c>
      <c r="Q370" s="2">
        <f t="shared" si="370"/>
        <v>0</v>
      </c>
      <c r="R370" s="2">
        <f t="shared" si="371"/>
        <v>0</v>
      </c>
      <c r="S370" s="2">
        <f t="shared" si="372"/>
        <v>0</v>
      </c>
      <c r="T370" s="2">
        <f t="shared" si="373"/>
        <v>0</v>
      </c>
      <c r="U370" s="2">
        <f t="shared" si="374"/>
        <v>0</v>
      </c>
      <c r="V370" s="2">
        <f t="shared" si="375"/>
        <v>0</v>
      </c>
      <c r="W370" s="2">
        <f t="shared" si="376"/>
        <v>0.05</v>
      </c>
      <c r="X370" s="2">
        <f t="shared" si="377"/>
        <v>0</v>
      </c>
      <c r="Y370" s="2">
        <f t="shared" si="378"/>
        <v>0</v>
      </c>
      <c r="Z370" s="2"/>
      <c r="AA370" s="2">
        <v>64976624</v>
      </c>
      <c r="AB370" s="2">
        <f t="shared" si="379"/>
        <v>108.5</v>
      </c>
      <c r="AC370" s="2">
        <f t="shared" si="380"/>
        <v>108.5</v>
      </c>
      <c r="AD370" s="2">
        <f>ROUND((((ET370)-(EU370))+AE370),2)</f>
        <v>0</v>
      </c>
      <c r="AE370" s="2">
        <f t="shared" si="398"/>
        <v>0</v>
      </c>
      <c r="AF370" s="2">
        <f t="shared" si="398"/>
        <v>0</v>
      </c>
      <c r="AG370" s="2">
        <f t="shared" si="381"/>
        <v>0</v>
      </c>
      <c r="AH370" s="2">
        <f t="shared" si="399"/>
        <v>0</v>
      </c>
      <c r="AI370" s="2">
        <f t="shared" si="399"/>
        <v>0</v>
      </c>
      <c r="AJ370" s="2">
        <f t="shared" si="382"/>
        <v>0.05</v>
      </c>
      <c r="AK370" s="2">
        <v>108.5</v>
      </c>
      <c r="AL370" s="2">
        <v>108.5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0.05</v>
      </c>
      <c r="AT370" s="2">
        <v>0</v>
      </c>
      <c r="AU370" s="2">
        <v>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518</v>
      </c>
      <c r="BK370" s="2"/>
      <c r="BL370" s="2"/>
      <c r="BM370" s="2">
        <v>500001</v>
      </c>
      <c r="BN370" s="2">
        <v>0</v>
      </c>
      <c r="BO370" s="2" t="s">
        <v>3</v>
      </c>
      <c r="BP370" s="2">
        <v>0</v>
      </c>
      <c r="BQ370" s="2">
        <v>8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0</v>
      </c>
      <c r="CA370" s="2">
        <v>0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383"/>
        <v>107.42</v>
      </c>
      <c r="CQ370" s="2">
        <f t="shared" ref="CQ370:CQ389" si="401">AC370*BC370</f>
        <v>108.5</v>
      </c>
      <c r="CR370" s="2">
        <f>(((ET370)*BB370-(EU370)*BS370)+AE370*BS370)</f>
        <v>0</v>
      </c>
      <c r="CS370" s="2">
        <f t="shared" si="384"/>
        <v>0</v>
      </c>
      <c r="CT370" s="2">
        <f t="shared" si="385"/>
        <v>0</v>
      </c>
      <c r="CU370" s="2">
        <f t="shared" si="386"/>
        <v>0</v>
      </c>
      <c r="CV370" s="2">
        <f t="shared" si="387"/>
        <v>0</v>
      </c>
      <c r="CW370" s="2">
        <f t="shared" si="388"/>
        <v>0</v>
      </c>
      <c r="CX370" s="2">
        <f t="shared" si="389"/>
        <v>0.05</v>
      </c>
      <c r="CY370" s="2">
        <f>0</f>
        <v>0</v>
      </c>
      <c r="CZ370" s="2">
        <f>0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1009</v>
      </c>
      <c r="DV370" s="2" t="s">
        <v>244</v>
      </c>
      <c r="DW370" s="2" t="s">
        <v>244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49994105</v>
      </c>
      <c r="EF370" s="2">
        <v>8</v>
      </c>
      <c r="EG370" s="2" t="s">
        <v>113</v>
      </c>
      <c r="EH370" s="2">
        <v>0</v>
      </c>
      <c r="EI370" s="2" t="s">
        <v>3</v>
      </c>
      <c r="EJ370" s="2">
        <v>1</v>
      </c>
      <c r="EK370" s="2">
        <v>500001</v>
      </c>
      <c r="EL370" s="2" t="s">
        <v>114</v>
      </c>
      <c r="EM370" s="2" t="s">
        <v>115</v>
      </c>
      <c r="EN370" s="2"/>
      <c r="EO370" s="2" t="s">
        <v>3</v>
      </c>
      <c r="EP370" s="2"/>
      <c r="EQ370" s="2">
        <v>131072</v>
      </c>
      <c r="ER370" s="2">
        <v>108.5</v>
      </c>
      <c r="ES370" s="2">
        <v>108.5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0</v>
      </c>
      <c r="FY370" s="2">
        <v>0</v>
      </c>
      <c r="FZ370" s="2"/>
      <c r="GA370" s="2" t="s">
        <v>3</v>
      </c>
      <c r="GB370" s="2"/>
      <c r="GC370" s="2"/>
      <c r="GD370" s="2">
        <v>1</v>
      </c>
      <c r="GE370" s="2"/>
      <c r="GF370" s="2">
        <v>-369740524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390"/>
        <v>0</v>
      </c>
      <c r="GM370" s="2">
        <f t="shared" si="391"/>
        <v>107.42</v>
      </c>
      <c r="GN370" s="2">
        <f t="shared" si="392"/>
        <v>107.42</v>
      </c>
      <c r="GO370" s="2">
        <f t="shared" si="393"/>
        <v>0</v>
      </c>
      <c r="GP370" s="2">
        <f t="shared" si="394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395"/>
        <v>0</v>
      </c>
      <c r="GW370" s="2">
        <v>1</v>
      </c>
      <c r="GX370" s="2">
        <f t="shared" si="396"/>
        <v>0</v>
      </c>
      <c r="GY370" s="2"/>
      <c r="GZ370" s="2"/>
      <c r="HA370" s="2">
        <v>0</v>
      </c>
      <c r="HB370" s="2">
        <v>0</v>
      </c>
      <c r="HC370" s="2">
        <f t="shared" si="397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E371" t="s">
        <v>515</v>
      </c>
      <c r="F371" t="s">
        <v>516</v>
      </c>
      <c r="G371" t="s">
        <v>517</v>
      </c>
      <c r="H371" t="s">
        <v>244</v>
      </c>
      <c r="I371">
        <f>ROUND(0.01*99,7)</f>
        <v>0.99</v>
      </c>
      <c r="J371">
        <v>0</v>
      </c>
      <c r="K371">
        <f>ROUND(0.01*99,7)</f>
        <v>0.99</v>
      </c>
      <c r="O371">
        <f t="shared" si="369"/>
        <v>325.47000000000003</v>
      </c>
      <c r="P371">
        <f t="shared" si="400"/>
        <v>325.47000000000003</v>
      </c>
      <c r="Q371">
        <f t="shared" si="370"/>
        <v>0</v>
      </c>
      <c r="R371">
        <f t="shared" si="371"/>
        <v>0</v>
      </c>
      <c r="S371">
        <f t="shared" si="372"/>
        <v>0</v>
      </c>
      <c r="T371">
        <f t="shared" si="373"/>
        <v>0</v>
      </c>
      <c r="U371">
        <f t="shared" si="374"/>
        <v>0</v>
      </c>
      <c r="V371">
        <f t="shared" si="375"/>
        <v>0</v>
      </c>
      <c r="W371">
        <f t="shared" si="376"/>
        <v>0.05</v>
      </c>
      <c r="X371">
        <f t="shared" si="377"/>
        <v>0</v>
      </c>
      <c r="Y371">
        <f t="shared" si="378"/>
        <v>0</v>
      </c>
      <c r="AA371">
        <v>64976622</v>
      </c>
      <c r="AB371">
        <f t="shared" si="379"/>
        <v>108.5</v>
      </c>
      <c r="AC371">
        <f t="shared" si="380"/>
        <v>108.5</v>
      </c>
      <c r="AD371">
        <f>ROUND((((ET371)-(EU371))+AE371),2)</f>
        <v>0</v>
      </c>
      <c r="AE371">
        <f t="shared" si="398"/>
        <v>0</v>
      </c>
      <c r="AF371">
        <f t="shared" si="398"/>
        <v>0</v>
      </c>
      <c r="AG371">
        <f t="shared" si="381"/>
        <v>0</v>
      </c>
      <c r="AH371">
        <f t="shared" si="399"/>
        <v>0</v>
      </c>
      <c r="AI371">
        <f t="shared" si="399"/>
        <v>0</v>
      </c>
      <c r="AJ371">
        <f t="shared" si="382"/>
        <v>0.05</v>
      </c>
      <c r="AK371">
        <v>108.5</v>
      </c>
      <c r="AL371">
        <v>108.5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0.05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3.03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518</v>
      </c>
      <c r="BM371">
        <v>500001</v>
      </c>
      <c r="BN371">
        <v>0</v>
      </c>
      <c r="BO371" t="s">
        <v>516</v>
      </c>
      <c r="BP371">
        <v>1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383"/>
        <v>325.47000000000003</v>
      </c>
      <c r="CQ371">
        <f t="shared" si="401"/>
        <v>328.755</v>
      </c>
      <c r="CR371">
        <f>(((ET371)*BB371-(EU371)*BS371)+AE371*BS371)</f>
        <v>0</v>
      </c>
      <c r="CS371">
        <f t="shared" si="384"/>
        <v>0</v>
      </c>
      <c r="CT371">
        <f t="shared" si="385"/>
        <v>0</v>
      </c>
      <c r="CU371">
        <f t="shared" si="386"/>
        <v>0</v>
      </c>
      <c r="CV371">
        <f t="shared" si="387"/>
        <v>0</v>
      </c>
      <c r="CW371">
        <f t="shared" si="388"/>
        <v>0</v>
      </c>
      <c r="CX371">
        <f t="shared" si="389"/>
        <v>0.05</v>
      </c>
      <c r="CY371">
        <f>0</f>
        <v>0</v>
      </c>
      <c r="CZ371">
        <f>0</f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244</v>
      </c>
      <c r="DW371" t="s">
        <v>244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49994105</v>
      </c>
      <c r="EF371">
        <v>8</v>
      </c>
      <c r="EG371" t="s">
        <v>113</v>
      </c>
      <c r="EH371">
        <v>0</v>
      </c>
      <c r="EI371" t="s">
        <v>3</v>
      </c>
      <c r="EJ371">
        <v>1</v>
      </c>
      <c r="EK371">
        <v>500001</v>
      </c>
      <c r="EL371" t="s">
        <v>114</v>
      </c>
      <c r="EM371" t="s">
        <v>115</v>
      </c>
      <c r="EO371" t="s">
        <v>3</v>
      </c>
      <c r="EQ371">
        <v>131072</v>
      </c>
      <c r="ER371">
        <v>108.5</v>
      </c>
      <c r="ES371">
        <v>108.5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3</v>
      </c>
      <c r="GD371">
        <v>1</v>
      </c>
      <c r="GF371">
        <v>-369740524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 t="shared" si="390"/>
        <v>0</v>
      </c>
      <c r="GM371">
        <f t="shared" si="391"/>
        <v>325.47000000000003</v>
      </c>
      <c r="GN371">
        <f t="shared" si="392"/>
        <v>325.47000000000003</v>
      </c>
      <c r="GO371">
        <f t="shared" si="393"/>
        <v>0</v>
      </c>
      <c r="GP371">
        <f t="shared" si="394"/>
        <v>0</v>
      </c>
      <c r="GR371">
        <v>0</v>
      </c>
      <c r="GS371">
        <v>3</v>
      </c>
      <c r="GT371">
        <v>0</v>
      </c>
      <c r="GU371" t="s">
        <v>3</v>
      </c>
      <c r="GV371">
        <f t="shared" si="395"/>
        <v>0</v>
      </c>
      <c r="GW371">
        <v>1</v>
      </c>
      <c r="GX371">
        <f t="shared" si="396"/>
        <v>0</v>
      </c>
      <c r="HA371">
        <v>0</v>
      </c>
      <c r="HB371">
        <v>0</v>
      </c>
      <c r="HC371">
        <f t="shared" si="397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ROW(SmtRes!A543)</f>
        <v>543</v>
      </c>
      <c r="D372" s="2">
        <f>ROW(EtalonRes!A543)</f>
        <v>543</v>
      </c>
      <c r="E372" s="2" t="s">
        <v>519</v>
      </c>
      <c r="F372" s="2" t="s">
        <v>181</v>
      </c>
      <c r="G372" s="2" t="s">
        <v>182</v>
      </c>
      <c r="H372" s="2" t="s">
        <v>183</v>
      </c>
      <c r="I372" s="2">
        <f>ROUND(ROUND(1.62/1.05,2),7)</f>
        <v>1.54</v>
      </c>
      <c r="J372" s="2">
        <v>0</v>
      </c>
      <c r="K372" s="2">
        <f>ROUND(ROUND(1.62/1.05,2),7)</f>
        <v>1.54</v>
      </c>
      <c r="L372" s="2"/>
      <c r="M372" s="2"/>
      <c r="N372" s="2"/>
      <c r="O372" s="2">
        <f t="shared" si="369"/>
        <v>184.36</v>
      </c>
      <c r="P372" s="2">
        <f t="shared" si="400"/>
        <v>111.45</v>
      </c>
      <c r="Q372" s="2">
        <f t="shared" si="370"/>
        <v>38.18</v>
      </c>
      <c r="R372" s="2">
        <f t="shared" si="371"/>
        <v>5.62</v>
      </c>
      <c r="S372" s="2">
        <f t="shared" si="372"/>
        <v>34.729999999999997</v>
      </c>
      <c r="T372" s="2">
        <f t="shared" si="373"/>
        <v>0</v>
      </c>
      <c r="U372" s="2">
        <f t="shared" si="374"/>
        <v>4.2504</v>
      </c>
      <c r="V372" s="2">
        <f t="shared" si="375"/>
        <v>0.53591999999999995</v>
      </c>
      <c r="W372" s="2">
        <f t="shared" si="376"/>
        <v>0</v>
      </c>
      <c r="X372" s="2">
        <f t="shared" si="377"/>
        <v>44.39</v>
      </c>
      <c r="Y372" s="2">
        <f t="shared" si="378"/>
        <v>27.84</v>
      </c>
      <c r="Z372" s="2"/>
      <c r="AA372" s="2">
        <v>64976624</v>
      </c>
      <c r="AB372" s="2">
        <f t="shared" si="379"/>
        <v>119.71</v>
      </c>
      <c r="AC372" s="2">
        <f t="shared" si="380"/>
        <v>72.37</v>
      </c>
      <c r="AD372" s="2">
        <f>ROUND(((((ET372*ROUND(1.2,7)))-((EU372*ROUND(1.2,7))))+AE372),2)</f>
        <v>24.79</v>
      </c>
      <c r="AE372" s="2">
        <f t="shared" ref="AE372:AF375" si="402">ROUND(((EU372*ROUND(1.2,7))),2)</f>
        <v>3.65</v>
      </c>
      <c r="AF372" s="2">
        <f t="shared" si="402"/>
        <v>22.55</v>
      </c>
      <c r="AG372" s="2">
        <f t="shared" si="381"/>
        <v>0</v>
      </c>
      <c r="AH372" s="2">
        <f t="shared" ref="AH372:AI375" si="403">((EW372*ROUND(1.2,7)))</f>
        <v>2.76</v>
      </c>
      <c r="AI372" s="2">
        <f t="shared" si="403"/>
        <v>0.34799999999999998</v>
      </c>
      <c r="AJ372" s="2">
        <f t="shared" si="382"/>
        <v>0</v>
      </c>
      <c r="AK372" s="2">
        <v>111.82</v>
      </c>
      <c r="AL372" s="2">
        <v>72.37</v>
      </c>
      <c r="AM372" s="2">
        <v>20.66</v>
      </c>
      <c r="AN372" s="2">
        <v>3.04</v>
      </c>
      <c r="AO372" s="2">
        <v>18.79</v>
      </c>
      <c r="AP372" s="2">
        <v>0</v>
      </c>
      <c r="AQ372" s="2">
        <v>2.2999999999999998</v>
      </c>
      <c r="AR372" s="2">
        <v>0.28999999999999998</v>
      </c>
      <c r="AS372" s="2">
        <v>0</v>
      </c>
      <c r="AT372" s="2">
        <v>110</v>
      </c>
      <c r="AU372" s="2">
        <v>69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1</v>
      </c>
      <c r="BJ372" s="2" t="s">
        <v>184</v>
      </c>
      <c r="BK372" s="2"/>
      <c r="BL372" s="2"/>
      <c r="BM372" s="2">
        <v>8001</v>
      </c>
      <c r="BN372" s="2">
        <v>0</v>
      </c>
      <c r="BO372" s="2" t="s">
        <v>3</v>
      </c>
      <c r="BP372" s="2">
        <v>0</v>
      </c>
      <c r="BQ372" s="2">
        <v>2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110</v>
      </c>
      <c r="CA372" s="2">
        <v>69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1400</v>
      </c>
      <c r="CO372" s="2">
        <v>0</v>
      </c>
      <c r="CP372" s="2">
        <f t="shared" si="383"/>
        <v>184.35999999999999</v>
      </c>
      <c r="CQ372" s="2">
        <f t="shared" si="401"/>
        <v>72.37</v>
      </c>
      <c r="CR372" s="2">
        <f>((((ET372*ROUND(1.2,7)))*BB372-((EU372*ROUND(1.2,7)))*BS372)+AE372*BS372)</f>
        <v>24.793999999999997</v>
      </c>
      <c r="CS372" s="2">
        <f t="shared" si="384"/>
        <v>3.65</v>
      </c>
      <c r="CT372" s="2">
        <f t="shared" si="385"/>
        <v>22.55</v>
      </c>
      <c r="CU372" s="2">
        <f t="shared" si="386"/>
        <v>0</v>
      </c>
      <c r="CV372" s="2">
        <f t="shared" si="387"/>
        <v>2.76</v>
      </c>
      <c r="CW372" s="2">
        <f t="shared" si="388"/>
        <v>0.34799999999999998</v>
      </c>
      <c r="CX372" s="2">
        <f t="shared" si="389"/>
        <v>0</v>
      </c>
      <c r="CY372" s="2">
        <f>(((S372+R372)*AT372)/100)</f>
        <v>44.384999999999991</v>
      </c>
      <c r="CZ372" s="2">
        <f>(((S372+R372)*AU372)/100)</f>
        <v>27.841499999999996</v>
      </c>
      <c r="DA372" s="2"/>
      <c r="DB372" s="2">
        <v>67</v>
      </c>
      <c r="DC372" s="2" t="s">
        <v>3</v>
      </c>
      <c r="DD372" s="2" t="s">
        <v>3</v>
      </c>
      <c r="DE372" s="2" t="s">
        <v>30</v>
      </c>
      <c r="DF372" s="2" t="s">
        <v>30</v>
      </c>
      <c r="DG372" s="2" t="s">
        <v>30</v>
      </c>
      <c r="DH372" s="2" t="s">
        <v>3</v>
      </c>
      <c r="DI372" s="2" t="s">
        <v>30</v>
      </c>
      <c r="DJ372" s="2" t="s">
        <v>30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183</v>
      </c>
      <c r="DW372" s="2" t="s">
        <v>183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49994187</v>
      </c>
      <c r="EF372" s="2">
        <v>2</v>
      </c>
      <c r="EG372" s="2" t="s">
        <v>88</v>
      </c>
      <c r="EH372" s="2">
        <v>8</v>
      </c>
      <c r="EI372" s="2" t="s">
        <v>185</v>
      </c>
      <c r="EJ372" s="2">
        <v>1</v>
      </c>
      <c r="EK372" s="2">
        <v>8001</v>
      </c>
      <c r="EL372" s="2" t="s">
        <v>185</v>
      </c>
      <c r="EM372" s="2" t="s">
        <v>186</v>
      </c>
      <c r="EN372" s="2"/>
      <c r="EO372" s="2" t="s">
        <v>34</v>
      </c>
      <c r="EP372" s="2"/>
      <c r="EQ372" s="2">
        <v>131072</v>
      </c>
      <c r="ER372" s="2">
        <v>111.82</v>
      </c>
      <c r="ES372" s="2">
        <v>72.37</v>
      </c>
      <c r="ET372" s="2">
        <v>20.66</v>
      </c>
      <c r="EU372" s="2">
        <v>3.04</v>
      </c>
      <c r="EV372" s="2">
        <v>18.79</v>
      </c>
      <c r="EW372" s="2">
        <v>2.2999999999999998</v>
      </c>
      <c r="EX372" s="2">
        <v>0.28999999999999998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110</v>
      </c>
      <c r="FY372" s="2">
        <v>69</v>
      </c>
      <c r="FZ372" s="2"/>
      <c r="GA372" s="2" t="s">
        <v>3</v>
      </c>
      <c r="GB372" s="2"/>
      <c r="GC372" s="2"/>
      <c r="GD372" s="2">
        <v>1</v>
      </c>
      <c r="GE372" s="2"/>
      <c r="GF372" s="2">
        <v>1602098145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 t="shared" si="390"/>
        <v>0</v>
      </c>
      <c r="GM372" s="2">
        <f t="shared" si="391"/>
        <v>256.58999999999997</v>
      </c>
      <c r="GN372" s="2">
        <f t="shared" si="392"/>
        <v>256.58999999999997</v>
      </c>
      <c r="GO372" s="2">
        <f t="shared" si="393"/>
        <v>0</v>
      </c>
      <c r="GP372" s="2">
        <f t="shared" si="394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395"/>
        <v>0</v>
      </c>
      <c r="GW372" s="2">
        <v>1</v>
      </c>
      <c r="GX372" s="2">
        <f t="shared" si="396"/>
        <v>0</v>
      </c>
      <c r="GY372" s="2"/>
      <c r="GZ372" s="2"/>
      <c r="HA372" s="2">
        <v>0</v>
      </c>
      <c r="HB372" s="2">
        <v>0</v>
      </c>
      <c r="HC372" s="2">
        <f t="shared" si="397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187</v>
      </c>
      <c r="HO372" s="2" t="s">
        <v>188</v>
      </c>
      <c r="HP372" s="2" t="s">
        <v>185</v>
      </c>
      <c r="HQ372" s="2" t="s">
        <v>185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ROW(SmtRes!A550)</f>
        <v>550</v>
      </c>
      <c r="D373">
        <f>ROW(EtalonRes!A550)</f>
        <v>550</v>
      </c>
      <c r="E373" t="s">
        <v>519</v>
      </c>
      <c r="F373" t="s">
        <v>181</v>
      </c>
      <c r="G373" t="s">
        <v>182</v>
      </c>
      <c r="H373" t="s">
        <v>183</v>
      </c>
      <c r="I373">
        <f>ROUND(ROUND(1.62/1.05,2),7)</f>
        <v>1.54</v>
      </c>
      <c r="J373">
        <v>0</v>
      </c>
      <c r="K373">
        <f>ROUND(ROUND(1.62/1.05,2),7)</f>
        <v>1.54</v>
      </c>
      <c r="O373">
        <f t="shared" si="369"/>
        <v>3351.22</v>
      </c>
      <c r="P373">
        <f t="shared" si="400"/>
        <v>1065.46</v>
      </c>
      <c r="Q373">
        <f t="shared" si="370"/>
        <v>517.11</v>
      </c>
      <c r="R373">
        <f t="shared" si="371"/>
        <v>286.27999999999997</v>
      </c>
      <c r="S373">
        <f t="shared" si="372"/>
        <v>1768.65</v>
      </c>
      <c r="T373">
        <f t="shared" si="373"/>
        <v>0</v>
      </c>
      <c r="U373">
        <f t="shared" si="374"/>
        <v>4.2504</v>
      </c>
      <c r="V373">
        <f t="shared" si="375"/>
        <v>0.53591999999999995</v>
      </c>
      <c r="W373">
        <f t="shared" si="376"/>
        <v>0</v>
      </c>
      <c r="X373">
        <f t="shared" si="377"/>
        <v>2260.42</v>
      </c>
      <c r="Y373">
        <f t="shared" si="378"/>
        <v>1417.9</v>
      </c>
      <c r="AA373">
        <v>64976622</v>
      </c>
      <c r="AB373">
        <f t="shared" si="379"/>
        <v>119.71</v>
      </c>
      <c r="AC373">
        <f t="shared" si="380"/>
        <v>72.37</v>
      </c>
      <c r="AD373">
        <f>ROUND(((((ET373*ROUND(1.2,7)))-((EU373*ROUND(1.2,7))))+AE373),2)</f>
        <v>24.79</v>
      </c>
      <c r="AE373">
        <f t="shared" si="402"/>
        <v>3.65</v>
      </c>
      <c r="AF373">
        <f t="shared" si="402"/>
        <v>22.55</v>
      </c>
      <c r="AG373">
        <f t="shared" si="381"/>
        <v>0</v>
      </c>
      <c r="AH373">
        <f t="shared" si="403"/>
        <v>2.76</v>
      </c>
      <c r="AI373">
        <f t="shared" si="403"/>
        <v>0.34799999999999998</v>
      </c>
      <c r="AJ373">
        <f t="shared" si="382"/>
        <v>0</v>
      </c>
      <c r="AK373">
        <v>111.82</v>
      </c>
      <c r="AL373">
        <v>72.37</v>
      </c>
      <c r="AM373">
        <v>20.66</v>
      </c>
      <c r="AN373">
        <v>3.04</v>
      </c>
      <c r="AO373">
        <v>18.79</v>
      </c>
      <c r="AP373">
        <v>0</v>
      </c>
      <c r="AQ373">
        <v>2.2999999999999998</v>
      </c>
      <c r="AR373">
        <v>0.28999999999999998</v>
      </c>
      <c r="AS373">
        <v>0</v>
      </c>
      <c r="AT373">
        <v>110</v>
      </c>
      <c r="AU373">
        <v>69</v>
      </c>
      <c r="AV373">
        <v>1</v>
      </c>
      <c r="AW373">
        <v>1</v>
      </c>
      <c r="AZ373">
        <v>1</v>
      </c>
      <c r="BA373">
        <v>50.93</v>
      </c>
      <c r="BB373">
        <v>13.54</v>
      </c>
      <c r="BC373">
        <v>9.56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184</v>
      </c>
      <c r="BM373">
        <v>8001</v>
      </c>
      <c r="BN373">
        <v>0</v>
      </c>
      <c r="BO373" t="s">
        <v>181</v>
      </c>
      <c r="BP373">
        <v>1</v>
      </c>
      <c r="BQ373">
        <v>2</v>
      </c>
      <c r="BR373">
        <v>0</v>
      </c>
      <c r="BS373">
        <v>50.93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110</v>
      </c>
      <c r="CA373">
        <v>69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1400</v>
      </c>
      <c r="CO373">
        <v>0</v>
      </c>
      <c r="CP373">
        <f t="shared" si="383"/>
        <v>3351.2200000000003</v>
      </c>
      <c r="CQ373">
        <f t="shared" si="401"/>
        <v>691.85720000000003</v>
      </c>
      <c r="CR373">
        <f>((((ET373*ROUND(1.2,7)))*BB373-((EU373*ROUND(1.2,7)))*BS373)+AE373*BS373)</f>
        <v>335.78553999999997</v>
      </c>
      <c r="CS373">
        <f t="shared" si="384"/>
        <v>185.89449999999999</v>
      </c>
      <c r="CT373">
        <f t="shared" si="385"/>
        <v>1148.4715000000001</v>
      </c>
      <c r="CU373">
        <f t="shared" si="386"/>
        <v>0</v>
      </c>
      <c r="CV373">
        <f t="shared" si="387"/>
        <v>2.76</v>
      </c>
      <c r="CW373">
        <f t="shared" si="388"/>
        <v>0.34799999999999998</v>
      </c>
      <c r="CX373">
        <f t="shared" si="389"/>
        <v>0</v>
      </c>
      <c r="CY373">
        <f>(((S373+R373)*AT373)/100)</f>
        <v>2260.4230000000007</v>
      </c>
      <c r="CZ373">
        <f>(((S373+R373)*AU373)/100)</f>
        <v>1417.9017000000001</v>
      </c>
      <c r="DB373">
        <v>68</v>
      </c>
      <c r="DC373" t="s">
        <v>3</v>
      </c>
      <c r="DD373" t="s">
        <v>3</v>
      </c>
      <c r="DE373" t="s">
        <v>30</v>
      </c>
      <c r="DF373" t="s">
        <v>30</v>
      </c>
      <c r="DG373" t="s">
        <v>30</v>
      </c>
      <c r="DH373" t="s">
        <v>3</v>
      </c>
      <c r="DI373" t="s">
        <v>30</v>
      </c>
      <c r="DJ373" t="s">
        <v>30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183</v>
      </c>
      <c r="DW373" t="s">
        <v>183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49994187</v>
      </c>
      <c r="EF373">
        <v>2</v>
      </c>
      <c r="EG373" t="s">
        <v>88</v>
      </c>
      <c r="EH373">
        <v>8</v>
      </c>
      <c r="EI373" t="s">
        <v>185</v>
      </c>
      <c r="EJ373">
        <v>1</v>
      </c>
      <c r="EK373">
        <v>8001</v>
      </c>
      <c r="EL373" t="s">
        <v>185</v>
      </c>
      <c r="EM373" t="s">
        <v>186</v>
      </c>
      <c r="EO373" t="s">
        <v>34</v>
      </c>
      <c r="EQ373">
        <v>131072</v>
      </c>
      <c r="ER373">
        <v>111.82</v>
      </c>
      <c r="ES373">
        <v>72.37</v>
      </c>
      <c r="ET373">
        <v>20.66</v>
      </c>
      <c r="EU373">
        <v>3.04</v>
      </c>
      <c r="EV373">
        <v>18.79</v>
      </c>
      <c r="EW373">
        <v>2.2999999999999998</v>
      </c>
      <c r="EX373">
        <v>0.28999999999999998</v>
      </c>
      <c r="EY373">
        <v>0</v>
      </c>
      <c r="FQ373">
        <v>0</v>
      </c>
      <c r="FR373">
        <v>0</v>
      </c>
      <c r="FS373">
        <v>0</v>
      </c>
      <c r="FX373">
        <v>110</v>
      </c>
      <c r="FY373">
        <v>69</v>
      </c>
      <c r="GA373" t="s">
        <v>3</v>
      </c>
      <c r="GD373">
        <v>1</v>
      </c>
      <c r="GF373">
        <v>1602098145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390"/>
        <v>0</v>
      </c>
      <c r="GM373">
        <f t="shared" si="391"/>
        <v>7029.54</v>
      </c>
      <c r="GN373">
        <f t="shared" si="392"/>
        <v>7029.54</v>
      </c>
      <c r="GO373">
        <f t="shared" si="393"/>
        <v>0</v>
      </c>
      <c r="GP373">
        <f t="shared" si="394"/>
        <v>0</v>
      </c>
      <c r="GR373">
        <v>0</v>
      </c>
      <c r="GS373">
        <v>3</v>
      </c>
      <c r="GT373">
        <v>0</v>
      </c>
      <c r="GU373" t="s">
        <v>3</v>
      </c>
      <c r="GV373">
        <f t="shared" si="395"/>
        <v>0</v>
      </c>
      <c r="GW373">
        <v>1</v>
      </c>
      <c r="GX373">
        <f t="shared" si="396"/>
        <v>0</v>
      </c>
      <c r="HA373">
        <v>0</v>
      </c>
      <c r="HB373">
        <v>0</v>
      </c>
      <c r="HC373">
        <f t="shared" si="397"/>
        <v>0</v>
      </c>
      <c r="HE373" t="s">
        <v>3</v>
      </c>
      <c r="HF373" t="s">
        <v>3</v>
      </c>
      <c r="HM373" t="s">
        <v>3</v>
      </c>
      <c r="HN373" t="s">
        <v>187</v>
      </c>
      <c r="HO373" t="s">
        <v>188</v>
      </c>
      <c r="HP373" t="s">
        <v>185</v>
      </c>
      <c r="HQ373" t="s">
        <v>185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>
        <f>ROW(SmtRes!A553)</f>
        <v>553</v>
      </c>
      <c r="D374" s="2">
        <f>ROW(EtalonRes!A553)</f>
        <v>553</v>
      </c>
      <c r="E374" s="2" t="s">
        <v>520</v>
      </c>
      <c r="F374" s="2" t="s">
        <v>521</v>
      </c>
      <c r="G374" s="2" t="s">
        <v>522</v>
      </c>
      <c r="H374" s="2" t="s">
        <v>255</v>
      </c>
      <c r="I374" s="2">
        <f>ROUND(33/100,7)</f>
        <v>0.33</v>
      </c>
      <c r="J374" s="2">
        <v>0</v>
      </c>
      <c r="K374" s="2">
        <f>ROUND(33/100,7)</f>
        <v>0.33</v>
      </c>
      <c r="L374" s="2"/>
      <c r="M374" s="2"/>
      <c r="N374" s="2"/>
      <c r="O374" s="2">
        <f t="shared" si="369"/>
        <v>2.2400000000000002</v>
      </c>
      <c r="P374" s="2">
        <f t="shared" si="400"/>
        <v>0.03</v>
      </c>
      <c r="Q374" s="2">
        <f t="shared" si="370"/>
        <v>0.69</v>
      </c>
      <c r="R374" s="2">
        <f t="shared" si="371"/>
        <v>0</v>
      </c>
      <c r="S374" s="2">
        <f t="shared" si="372"/>
        <v>1.52</v>
      </c>
      <c r="T374" s="2">
        <f t="shared" si="373"/>
        <v>0</v>
      </c>
      <c r="U374" s="2">
        <f t="shared" si="374"/>
        <v>0.19008</v>
      </c>
      <c r="V374" s="2">
        <f t="shared" si="375"/>
        <v>0</v>
      </c>
      <c r="W374" s="2">
        <f t="shared" si="376"/>
        <v>0</v>
      </c>
      <c r="X374" s="2">
        <f t="shared" si="377"/>
        <v>1.47</v>
      </c>
      <c r="Y374" s="2">
        <f t="shared" si="378"/>
        <v>0.78</v>
      </c>
      <c r="Z374" s="2"/>
      <c r="AA374" s="2">
        <v>64976624</v>
      </c>
      <c r="AB374" s="2">
        <f t="shared" si="379"/>
        <v>6.79</v>
      </c>
      <c r="AC374" s="2">
        <f t="shared" si="380"/>
        <v>0.08</v>
      </c>
      <c r="AD374" s="2">
        <f>ROUND(((((ET374*ROUND(1.2,7)))-((EU374*ROUND(1.2,7))))+AE374),2)</f>
        <v>2.09</v>
      </c>
      <c r="AE374" s="2">
        <f t="shared" si="402"/>
        <v>0</v>
      </c>
      <c r="AF374" s="2">
        <f t="shared" si="402"/>
        <v>4.62</v>
      </c>
      <c r="AG374" s="2">
        <f t="shared" si="381"/>
        <v>0</v>
      </c>
      <c r="AH374" s="2">
        <f t="shared" si="403"/>
        <v>0.57599999999999996</v>
      </c>
      <c r="AI374" s="2">
        <f t="shared" si="403"/>
        <v>0</v>
      </c>
      <c r="AJ374" s="2">
        <f t="shared" si="382"/>
        <v>0</v>
      </c>
      <c r="AK374" s="2">
        <v>5.67</v>
      </c>
      <c r="AL374" s="2">
        <v>0.08</v>
      </c>
      <c r="AM374" s="2">
        <v>1.74</v>
      </c>
      <c r="AN374" s="2">
        <v>0</v>
      </c>
      <c r="AO374" s="2">
        <v>3.85</v>
      </c>
      <c r="AP374" s="2">
        <v>0</v>
      </c>
      <c r="AQ374" s="2">
        <v>0.48</v>
      </c>
      <c r="AR374" s="2">
        <v>0</v>
      </c>
      <c r="AS374" s="2">
        <v>0</v>
      </c>
      <c r="AT374" s="2">
        <v>97</v>
      </c>
      <c r="AU374" s="2">
        <v>51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0</v>
      </c>
      <c r="BI374" s="2">
        <v>2</v>
      </c>
      <c r="BJ374" s="2" t="s">
        <v>523</v>
      </c>
      <c r="BK374" s="2"/>
      <c r="BL374" s="2"/>
      <c r="BM374" s="2">
        <v>108001</v>
      </c>
      <c r="BN374" s="2">
        <v>0</v>
      </c>
      <c r="BO374" s="2" t="s">
        <v>3</v>
      </c>
      <c r="BP374" s="2">
        <v>0</v>
      </c>
      <c r="BQ374" s="2">
        <v>3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97</v>
      </c>
      <c r="CA374" s="2">
        <v>51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1400</v>
      </c>
      <c r="CO374" s="2">
        <v>0</v>
      </c>
      <c r="CP374" s="2">
        <f t="shared" si="383"/>
        <v>2.2400000000000002</v>
      </c>
      <c r="CQ374" s="2">
        <f t="shared" si="401"/>
        <v>0.08</v>
      </c>
      <c r="CR374" s="2">
        <f>((((ET374*ROUND(1.2,7)))*BB374-((EU374*ROUND(1.2,7)))*BS374)+AE374*BS374)</f>
        <v>2.0880000000000001</v>
      </c>
      <c r="CS374" s="2">
        <f t="shared" si="384"/>
        <v>0</v>
      </c>
      <c r="CT374" s="2">
        <f t="shared" si="385"/>
        <v>4.62</v>
      </c>
      <c r="CU374" s="2">
        <f t="shared" si="386"/>
        <v>0</v>
      </c>
      <c r="CV374" s="2">
        <f t="shared" si="387"/>
        <v>0.57599999999999996</v>
      </c>
      <c r="CW374" s="2">
        <f t="shared" si="388"/>
        <v>0</v>
      </c>
      <c r="CX374" s="2">
        <f t="shared" si="389"/>
        <v>0</v>
      </c>
      <c r="CY374" s="2">
        <f>(((S374+R374)*AT374)/100)</f>
        <v>1.4743999999999999</v>
      </c>
      <c r="CZ374" s="2">
        <f>(((S374+R374)*AU374)/100)</f>
        <v>0.7752</v>
      </c>
      <c r="DA374" s="2"/>
      <c r="DB374" s="2">
        <v>69</v>
      </c>
      <c r="DC374" s="2" t="s">
        <v>3</v>
      </c>
      <c r="DD374" s="2" t="s">
        <v>3</v>
      </c>
      <c r="DE374" s="2" t="s">
        <v>30</v>
      </c>
      <c r="DF374" s="2" t="s">
        <v>30</v>
      </c>
      <c r="DG374" s="2" t="s">
        <v>30</v>
      </c>
      <c r="DH374" s="2" t="s">
        <v>3</v>
      </c>
      <c r="DI374" s="2" t="s">
        <v>30</v>
      </c>
      <c r="DJ374" s="2" t="s">
        <v>30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1003</v>
      </c>
      <c r="DV374" s="2" t="s">
        <v>255</v>
      </c>
      <c r="DW374" s="2" t="s">
        <v>255</v>
      </c>
      <c r="DX374" s="2">
        <v>100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49994016</v>
      </c>
      <c r="EF374" s="2">
        <v>3</v>
      </c>
      <c r="EG374" s="2" t="s">
        <v>31</v>
      </c>
      <c r="EH374" s="2">
        <v>0</v>
      </c>
      <c r="EI374" s="2" t="s">
        <v>3</v>
      </c>
      <c r="EJ374" s="2">
        <v>2</v>
      </c>
      <c r="EK374" s="2">
        <v>108001</v>
      </c>
      <c r="EL374" s="2" t="s">
        <v>32</v>
      </c>
      <c r="EM374" s="2" t="s">
        <v>33</v>
      </c>
      <c r="EN374" s="2"/>
      <c r="EO374" s="2" t="s">
        <v>34</v>
      </c>
      <c r="EP374" s="2"/>
      <c r="EQ374" s="2">
        <v>131072</v>
      </c>
      <c r="ER374" s="2">
        <v>5.67</v>
      </c>
      <c r="ES374" s="2">
        <v>0.08</v>
      </c>
      <c r="ET374" s="2">
        <v>1.74</v>
      </c>
      <c r="EU374" s="2">
        <v>0</v>
      </c>
      <c r="EV374" s="2">
        <v>3.85</v>
      </c>
      <c r="EW374" s="2">
        <v>0.48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97</v>
      </c>
      <c r="FY374" s="2">
        <v>51</v>
      </c>
      <c r="FZ374" s="2"/>
      <c r="GA374" s="2" t="s">
        <v>3</v>
      </c>
      <c r="GB374" s="2"/>
      <c r="GC374" s="2"/>
      <c r="GD374" s="2">
        <v>1</v>
      </c>
      <c r="GE374" s="2"/>
      <c r="GF374" s="2">
        <v>-660659918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390"/>
        <v>0</v>
      </c>
      <c r="GM374" s="2">
        <f t="shared" si="391"/>
        <v>4.49</v>
      </c>
      <c r="GN374" s="2">
        <f t="shared" si="392"/>
        <v>0</v>
      </c>
      <c r="GO374" s="2">
        <f t="shared" si="393"/>
        <v>4.49</v>
      </c>
      <c r="GP374" s="2">
        <f t="shared" si="394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95"/>
        <v>0</v>
      </c>
      <c r="GW374" s="2">
        <v>1</v>
      </c>
      <c r="GX374" s="2">
        <f t="shared" si="396"/>
        <v>0</v>
      </c>
      <c r="GY374" s="2"/>
      <c r="GZ374" s="2"/>
      <c r="HA374" s="2">
        <v>0</v>
      </c>
      <c r="HB374" s="2">
        <v>0</v>
      </c>
      <c r="HC374" s="2">
        <f t="shared" si="397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35</v>
      </c>
      <c r="HO374" s="2" t="s">
        <v>36</v>
      </c>
      <c r="HP374" s="2" t="s">
        <v>32</v>
      </c>
      <c r="HQ374" s="2" t="s">
        <v>32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C375">
        <f>ROW(SmtRes!A556)</f>
        <v>556</v>
      </c>
      <c r="D375">
        <f>ROW(EtalonRes!A556)</f>
        <v>556</v>
      </c>
      <c r="E375" t="s">
        <v>520</v>
      </c>
      <c r="F375" t="s">
        <v>521</v>
      </c>
      <c r="G375" t="s">
        <v>522</v>
      </c>
      <c r="H375" t="s">
        <v>255</v>
      </c>
      <c r="I375">
        <f>ROUND(33/100,7)</f>
        <v>0.33</v>
      </c>
      <c r="J375">
        <v>0</v>
      </c>
      <c r="K375">
        <f>ROUND(33/100,7)</f>
        <v>0.33</v>
      </c>
      <c r="O375">
        <f t="shared" si="369"/>
        <v>95.68</v>
      </c>
      <c r="P375">
        <f t="shared" si="400"/>
        <v>1.29</v>
      </c>
      <c r="Q375">
        <f t="shared" si="370"/>
        <v>16.739999999999998</v>
      </c>
      <c r="R375">
        <f t="shared" si="371"/>
        <v>0</v>
      </c>
      <c r="S375">
        <f t="shared" si="372"/>
        <v>77.650000000000006</v>
      </c>
      <c r="T375">
        <f t="shared" si="373"/>
        <v>0</v>
      </c>
      <c r="U375">
        <f t="shared" si="374"/>
        <v>0.19008</v>
      </c>
      <c r="V375">
        <f t="shared" si="375"/>
        <v>0</v>
      </c>
      <c r="W375">
        <f t="shared" si="376"/>
        <v>0</v>
      </c>
      <c r="X375">
        <f t="shared" si="377"/>
        <v>75.319999999999993</v>
      </c>
      <c r="Y375">
        <f t="shared" si="378"/>
        <v>39.6</v>
      </c>
      <c r="AA375">
        <v>64976622</v>
      </c>
      <c r="AB375">
        <f t="shared" si="379"/>
        <v>6.79</v>
      </c>
      <c r="AC375">
        <f t="shared" si="380"/>
        <v>0.08</v>
      </c>
      <c r="AD375">
        <f>ROUND(((((ET375*ROUND(1.2,7)))-((EU375*ROUND(1.2,7))))+AE375),2)</f>
        <v>2.09</v>
      </c>
      <c r="AE375">
        <f t="shared" si="402"/>
        <v>0</v>
      </c>
      <c r="AF375">
        <f t="shared" si="402"/>
        <v>4.62</v>
      </c>
      <c r="AG375">
        <f t="shared" si="381"/>
        <v>0</v>
      </c>
      <c r="AH375">
        <f t="shared" si="403"/>
        <v>0.57599999999999996</v>
      </c>
      <c r="AI375">
        <f t="shared" si="403"/>
        <v>0</v>
      </c>
      <c r="AJ375">
        <f t="shared" si="382"/>
        <v>0</v>
      </c>
      <c r="AK375">
        <v>5.67</v>
      </c>
      <c r="AL375">
        <v>0.08</v>
      </c>
      <c r="AM375">
        <v>1.74</v>
      </c>
      <c r="AN375">
        <v>0</v>
      </c>
      <c r="AO375">
        <v>3.85</v>
      </c>
      <c r="AP375">
        <v>0</v>
      </c>
      <c r="AQ375">
        <v>0.48</v>
      </c>
      <c r="AR375">
        <v>0</v>
      </c>
      <c r="AS375">
        <v>0</v>
      </c>
      <c r="AT375">
        <v>97</v>
      </c>
      <c r="AU375">
        <v>51</v>
      </c>
      <c r="AV375">
        <v>1</v>
      </c>
      <c r="AW375">
        <v>1</v>
      </c>
      <c r="AZ375">
        <v>1</v>
      </c>
      <c r="BA375">
        <v>50.93</v>
      </c>
      <c r="BB375">
        <v>24.29</v>
      </c>
      <c r="BC375">
        <v>49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2</v>
      </c>
      <c r="BJ375" t="s">
        <v>523</v>
      </c>
      <c r="BM375">
        <v>108001</v>
      </c>
      <c r="BN375">
        <v>0</v>
      </c>
      <c r="BO375" t="s">
        <v>521</v>
      </c>
      <c r="BP375">
        <v>1</v>
      </c>
      <c r="BQ375">
        <v>3</v>
      </c>
      <c r="BR375">
        <v>0</v>
      </c>
      <c r="BS375">
        <v>50.93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97</v>
      </c>
      <c r="CA375">
        <v>51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1400</v>
      </c>
      <c r="CO375">
        <v>0</v>
      </c>
      <c r="CP375">
        <f t="shared" si="383"/>
        <v>95.68</v>
      </c>
      <c r="CQ375">
        <f t="shared" si="401"/>
        <v>3.92</v>
      </c>
      <c r="CR375">
        <f>((((ET375*ROUND(1.2,7)))*BB375-((EU375*ROUND(1.2,7)))*BS375)+AE375*BS375)</f>
        <v>50.71752</v>
      </c>
      <c r="CS375">
        <f t="shared" si="384"/>
        <v>0</v>
      </c>
      <c r="CT375">
        <f t="shared" si="385"/>
        <v>235.29660000000001</v>
      </c>
      <c r="CU375">
        <f t="shared" si="386"/>
        <v>0</v>
      </c>
      <c r="CV375">
        <f t="shared" si="387"/>
        <v>0.57599999999999996</v>
      </c>
      <c r="CW375">
        <f t="shared" si="388"/>
        <v>0</v>
      </c>
      <c r="CX375">
        <f t="shared" si="389"/>
        <v>0</v>
      </c>
      <c r="CY375">
        <f>(((S375+R375)*AT375)/100)</f>
        <v>75.320499999999996</v>
      </c>
      <c r="CZ375">
        <f>(((S375+R375)*AU375)/100)</f>
        <v>39.601500000000001</v>
      </c>
      <c r="DB375">
        <v>70</v>
      </c>
      <c r="DC375" t="s">
        <v>3</v>
      </c>
      <c r="DD375" t="s">
        <v>3</v>
      </c>
      <c r="DE375" t="s">
        <v>30</v>
      </c>
      <c r="DF375" t="s">
        <v>30</v>
      </c>
      <c r="DG375" t="s">
        <v>30</v>
      </c>
      <c r="DH375" t="s">
        <v>3</v>
      </c>
      <c r="DI375" t="s">
        <v>30</v>
      </c>
      <c r="DJ375" t="s">
        <v>30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255</v>
      </c>
      <c r="DW375" t="s">
        <v>255</v>
      </c>
      <c r="DX375">
        <v>100</v>
      </c>
      <c r="DZ375" t="s">
        <v>3</v>
      </c>
      <c r="EA375" t="s">
        <v>3</v>
      </c>
      <c r="EB375" t="s">
        <v>3</v>
      </c>
      <c r="EC375" t="s">
        <v>3</v>
      </c>
      <c r="EE375">
        <v>49994016</v>
      </c>
      <c r="EF375">
        <v>3</v>
      </c>
      <c r="EG375" t="s">
        <v>31</v>
      </c>
      <c r="EH375">
        <v>0</v>
      </c>
      <c r="EI375" t="s">
        <v>3</v>
      </c>
      <c r="EJ375">
        <v>2</v>
      </c>
      <c r="EK375">
        <v>108001</v>
      </c>
      <c r="EL375" t="s">
        <v>32</v>
      </c>
      <c r="EM375" t="s">
        <v>33</v>
      </c>
      <c r="EO375" t="s">
        <v>34</v>
      </c>
      <c r="EQ375">
        <v>131072</v>
      </c>
      <c r="ER375">
        <v>5.67</v>
      </c>
      <c r="ES375">
        <v>0.08</v>
      </c>
      <c r="ET375">
        <v>1.74</v>
      </c>
      <c r="EU375">
        <v>0</v>
      </c>
      <c r="EV375">
        <v>3.85</v>
      </c>
      <c r="EW375">
        <v>0.48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97</v>
      </c>
      <c r="FY375">
        <v>51</v>
      </c>
      <c r="GA375" t="s">
        <v>3</v>
      </c>
      <c r="GD375">
        <v>1</v>
      </c>
      <c r="GF375">
        <v>-660659918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 t="shared" si="390"/>
        <v>0</v>
      </c>
      <c r="GM375">
        <f t="shared" si="391"/>
        <v>210.6</v>
      </c>
      <c r="GN375">
        <f t="shared" si="392"/>
        <v>0</v>
      </c>
      <c r="GO375">
        <f t="shared" si="393"/>
        <v>210.6</v>
      </c>
      <c r="GP375">
        <f t="shared" si="394"/>
        <v>0</v>
      </c>
      <c r="GR375">
        <v>0</v>
      </c>
      <c r="GS375">
        <v>3</v>
      </c>
      <c r="GT375">
        <v>0</v>
      </c>
      <c r="GU375" t="s">
        <v>3</v>
      </c>
      <c r="GV375">
        <f t="shared" si="395"/>
        <v>0</v>
      </c>
      <c r="GW375">
        <v>1</v>
      </c>
      <c r="GX375">
        <f t="shared" si="396"/>
        <v>0</v>
      </c>
      <c r="HA375">
        <v>0</v>
      </c>
      <c r="HB375">
        <v>0</v>
      </c>
      <c r="HC375">
        <f t="shared" si="397"/>
        <v>0</v>
      </c>
      <c r="HE375" t="s">
        <v>3</v>
      </c>
      <c r="HF375" t="s">
        <v>3</v>
      </c>
      <c r="HM375" t="s">
        <v>3</v>
      </c>
      <c r="HN375" t="s">
        <v>35</v>
      </c>
      <c r="HO375" t="s">
        <v>36</v>
      </c>
      <c r="HP375" t="s">
        <v>32</v>
      </c>
      <c r="HQ375" t="s">
        <v>32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/>
      <c r="D376" s="2"/>
      <c r="E376" s="2" t="s">
        <v>524</v>
      </c>
      <c r="F376" s="2" t="s">
        <v>525</v>
      </c>
      <c r="G376" s="2" t="s">
        <v>526</v>
      </c>
      <c r="H376" s="2" t="s">
        <v>49</v>
      </c>
      <c r="I376" s="2">
        <v>1</v>
      </c>
      <c r="J376" s="2">
        <v>0</v>
      </c>
      <c r="K376" s="2">
        <v>1</v>
      </c>
      <c r="L376" s="2"/>
      <c r="M376" s="2"/>
      <c r="N376" s="2"/>
      <c r="O376" s="2">
        <f t="shared" si="369"/>
        <v>395.02</v>
      </c>
      <c r="P376" s="2">
        <f t="shared" si="400"/>
        <v>395.02</v>
      </c>
      <c r="Q376" s="2">
        <f t="shared" si="370"/>
        <v>0</v>
      </c>
      <c r="R376" s="2">
        <f t="shared" si="371"/>
        <v>0</v>
      </c>
      <c r="S376" s="2">
        <f t="shared" si="372"/>
        <v>0</v>
      </c>
      <c r="T376" s="2">
        <f t="shared" si="373"/>
        <v>0</v>
      </c>
      <c r="U376" s="2">
        <f t="shared" si="374"/>
        <v>0</v>
      </c>
      <c r="V376" s="2">
        <f t="shared" si="375"/>
        <v>0</v>
      </c>
      <c r="W376" s="2">
        <f t="shared" si="376"/>
        <v>0.26</v>
      </c>
      <c r="X376" s="2">
        <f t="shared" si="377"/>
        <v>0</v>
      </c>
      <c r="Y376" s="2">
        <f t="shared" si="378"/>
        <v>0</v>
      </c>
      <c r="Z376" s="2"/>
      <c r="AA376" s="2">
        <v>64976624</v>
      </c>
      <c r="AB376" s="2">
        <f t="shared" si="379"/>
        <v>395.02</v>
      </c>
      <c r="AC376" s="2">
        <f t="shared" si="380"/>
        <v>395.02</v>
      </c>
      <c r="AD376" s="2">
        <f t="shared" ref="AD376:AD389" si="404">ROUND((((ET376)-(EU376))+AE376),2)</f>
        <v>0</v>
      </c>
      <c r="AE376" s="2">
        <f t="shared" ref="AE376:AE389" si="405">ROUND((EU376),2)</f>
        <v>0</v>
      </c>
      <c r="AF376" s="2">
        <f t="shared" ref="AF376:AF389" si="406">ROUND((EV376),2)</f>
        <v>0</v>
      </c>
      <c r="AG376" s="2">
        <f t="shared" si="381"/>
        <v>0</v>
      </c>
      <c r="AH376" s="2">
        <f t="shared" ref="AH376:AH389" si="407">(EW376)</f>
        <v>0</v>
      </c>
      <c r="AI376" s="2">
        <f t="shared" ref="AI376:AI389" si="408">(EX376)</f>
        <v>0</v>
      </c>
      <c r="AJ376" s="2">
        <f t="shared" si="382"/>
        <v>0.26</v>
      </c>
      <c r="AK376" s="2">
        <v>395.02</v>
      </c>
      <c r="AL376" s="2">
        <v>395.02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0.26</v>
      </c>
      <c r="AT376" s="2">
        <v>0</v>
      </c>
      <c r="AU376" s="2">
        <v>0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1</v>
      </c>
      <c r="BJ376" s="2" t="s">
        <v>527</v>
      </c>
      <c r="BK376" s="2"/>
      <c r="BL376" s="2"/>
      <c r="BM376" s="2">
        <v>500001</v>
      </c>
      <c r="BN376" s="2">
        <v>0</v>
      </c>
      <c r="BO376" s="2" t="s">
        <v>3</v>
      </c>
      <c r="BP376" s="2">
        <v>0</v>
      </c>
      <c r="BQ376" s="2">
        <v>8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0</v>
      </c>
      <c r="CA376" s="2">
        <v>0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383"/>
        <v>395.02</v>
      </c>
      <c r="CQ376" s="2">
        <f t="shared" si="401"/>
        <v>395.02</v>
      </c>
      <c r="CR376" s="2">
        <f t="shared" ref="CR376:CR389" si="409">(((ET376)*BB376-(EU376)*BS376)+AE376*BS376)</f>
        <v>0</v>
      </c>
      <c r="CS376" s="2">
        <f t="shared" si="384"/>
        <v>0</v>
      </c>
      <c r="CT376" s="2">
        <f t="shared" si="385"/>
        <v>0</v>
      </c>
      <c r="CU376" s="2">
        <f t="shared" si="386"/>
        <v>0</v>
      </c>
      <c r="CV376" s="2">
        <f t="shared" si="387"/>
        <v>0</v>
      </c>
      <c r="CW376" s="2">
        <f t="shared" si="388"/>
        <v>0</v>
      </c>
      <c r="CX376" s="2">
        <f t="shared" si="389"/>
        <v>0.26</v>
      </c>
      <c r="CY376" s="2">
        <f>0</f>
        <v>0</v>
      </c>
      <c r="CZ376" s="2">
        <f>0</f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1010</v>
      </c>
      <c r="DV376" s="2" t="s">
        <v>49</v>
      </c>
      <c r="DW376" s="2" t="s">
        <v>49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49994105</v>
      </c>
      <c r="EF376" s="2">
        <v>8</v>
      </c>
      <c r="EG376" s="2" t="s">
        <v>113</v>
      </c>
      <c r="EH376" s="2">
        <v>0</v>
      </c>
      <c r="EI376" s="2" t="s">
        <v>3</v>
      </c>
      <c r="EJ376" s="2">
        <v>1</v>
      </c>
      <c r="EK376" s="2">
        <v>500001</v>
      </c>
      <c r="EL376" s="2" t="s">
        <v>114</v>
      </c>
      <c r="EM376" s="2" t="s">
        <v>115</v>
      </c>
      <c r="EN376" s="2"/>
      <c r="EO376" s="2" t="s">
        <v>3</v>
      </c>
      <c r="EP376" s="2"/>
      <c r="EQ376" s="2">
        <v>131072</v>
      </c>
      <c r="ER376" s="2">
        <v>395.02</v>
      </c>
      <c r="ES376" s="2">
        <v>395.02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0</v>
      </c>
      <c r="FY376" s="2">
        <v>0</v>
      </c>
      <c r="FZ376" s="2"/>
      <c r="GA376" s="2" t="s">
        <v>3</v>
      </c>
      <c r="GB376" s="2"/>
      <c r="GC376" s="2"/>
      <c r="GD376" s="2">
        <v>1</v>
      </c>
      <c r="GE376" s="2"/>
      <c r="GF376" s="2">
        <v>2096325134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390"/>
        <v>0</v>
      </c>
      <c r="GM376" s="2">
        <f t="shared" si="391"/>
        <v>395.02</v>
      </c>
      <c r="GN376" s="2">
        <f t="shared" si="392"/>
        <v>395.02</v>
      </c>
      <c r="GO376" s="2">
        <f t="shared" si="393"/>
        <v>0</v>
      </c>
      <c r="GP376" s="2">
        <f t="shared" si="394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95"/>
        <v>0</v>
      </c>
      <c r="GW376" s="2">
        <v>1</v>
      </c>
      <c r="GX376" s="2">
        <f t="shared" si="396"/>
        <v>0</v>
      </c>
      <c r="GY376" s="2"/>
      <c r="GZ376" s="2"/>
      <c r="HA376" s="2">
        <v>0</v>
      </c>
      <c r="HB376" s="2">
        <v>0</v>
      </c>
      <c r="HC376" s="2">
        <f t="shared" si="397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E377" t="s">
        <v>524</v>
      </c>
      <c r="F377" t="s">
        <v>525</v>
      </c>
      <c r="G377" t="s">
        <v>526</v>
      </c>
      <c r="H377" t="s">
        <v>49</v>
      </c>
      <c r="I377">
        <v>1</v>
      </c>
      <c r="J377">
        <v>0</v>
      </c>
      <c r="K377">
        <v>1</v>
      </c>
      <c r="O377">
        <f t="shared" si="369"/>
        <v>912.5</v>
      </c>
      <c r="P377">
        <f t="shared" si="400"/>
        <v>912.5</v>
      </c>
      <c r="Q377">
        <f t="shared" si="370"/>
        <v>0</v>
      </c>
      <c r="R377">
        <f t="shared" si="371"/>
        <v>0</v>
      </c>
      <c r="S377">
        <f t="shared" si="372"/>
        <v>0</v>
      </c>
      <c r="T377">
        <f t="shared" si="373"/>
        <v>0</v>
      </c>
      <c r="U377">
        <f t="shared" si="374"/>
        <v>0</v>
      </c>
      <c r="V377">
        <f t="shared" si="375"/>
        <v>0</v>
      </c>
      <c r="W377">
        <f t="shared" si="376"/>
        <v>0.26</v>
      </c>
      <c r="X377">
        <f t="shared" si="377"/>
        <v>0</v>
      </c>
      <c r="Y377">
        <f t="shared" si="378"/>
        <v>0</v>
      </c>
      <c r="AA377">
        <v>64976622</v>
      </c>
      <c r="AB377">
        <f t="shared" si="379"/>
        <v>395.02</v>
      </c>
      <c r="AC377">
        <f t="shared" si="380"/>
        <v>395.02</v>
      </c>
      <c r="AD377">
        <f t="shared" si="404"/>
        <v>0</v>
      </c>
      <c r="AE377">
        <f t="shared" si="405"/>
        <v>0</v>
      </c>
      <c r="AF377">
        <f t="shared" si="406"/>
        <v>0</v>
      </c>
      <c r="AG377">
        <f t="shared" si="381"/>
        <v>0</v>
      </c>
      <c r="AH377">
        <f t="shared" si="407"/>
        <v>0</v>
      </c>
      <c r="AI377">
        <f t="shared" si="408"/>
        <v>0</v>
      </c>
      <c r="AJ377">
        <f t="shared" si="382"/>
        <v>0.26</v>
      </c>
      <c r="AK377">
        <v>395.02</v>
      </c>
      <c r="AL377">
        <v>395.02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0.26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2.31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527</v>
      </c>
      <c r="BM377">
        <v>500001</v>
      </c>
      <c r="BN377">
        <v>0</v>
      </c>
      <c r="BO377" t="s">
        <v>525</v>
      </c>
      <c r="BP377">
        <v>1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383"/>
        <v>912.5</v>
      </c>
      <c r="CQ377">
        <f t="shared" si="401"/>
        <v>912.49619999999993</v>
      </c>
      <c r="CR377">
        <f t="shared" si="409"/>
        <v>0</v>
      </c>
      <c r="CS377">
        <f t="shared" si="384"/>
        <v>0</v>
      </c>
      <c r="CT377">
        <f t="shared" si="385"/>
        <v>0</v>
      </c>
      <c r="CU377">
        <f t="shared" si="386"/>
        <v>0</v>
      </c>
      <c r="CV377">
        <f t="shared" si="387"/>
        <v>0</v>
      </c>
      <c r="CW377">
        <f t="shared" si="388"/>
        <v>0</v>
      </c>
      <c r="CX377">
        <f t="shared" si="389"/>
        <v>0.26</v>
      </c>
      <c r="CY377">
        <f>0</f>
        <v>0</v>
      </c>
      <c r="CZ377">
        <f>0</f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1010</v>
      </c>
      <c r="DV377" t="s">
        <v>49</v>
      </c>
      <c r="DW377" t="s">
        <v>49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49994105</v>
      </c>
      <c r="EF377">
        <v>8</v>
      </c>
      <c r="EG377" t="s">
        <v>113</v>
      </c>
      <c r="EH377">
        <v>0</v>
      </c>
      <c r="EI377" t="s">
        <v>3</v>
      </c>
      <c r="EJ377">
        <v>1</v>
      </c>
      <c r="EK377">
        <v>500001</v>
      </c>
      <c r="EL377" t="s">
        <v>114</v>
      </c>
      <c r="EM377" t="s">
        <v>115</v>
      </c>
      <c r="EO377" t="s">
        <v>3</v>
      </c>
      <c r="EQ377">
        <v>131072</v>
      </c>
      <c r="ER377">
        <v>395.02</v>
      </c>
      <c r="ES377">
        <v>395.02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3</v>
      </c>
      <c r="GD377">
        <v>1</v>
      </c>
      <c r="GF377">
        <v>2096325134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 t="shared" si="390"/>
        <v>0</v>
      </c>
      <c r="GM377">
        <f t="shared" si="391"/>
        <v>912.5</v>
      </c>
      <c r="GN377">
        <f t="shared" si="392"/>
        <v>912.5</v>
      </c>
      <c r="GO377">
        <f t="shared" si="393"/>
        <v>0</v>
      </c>
      <c r="GP377">
        <f t="shared" si="394"/>
        <v>0</v>
      </c>
      <c r="GR377">
        <v>0</v>
      </c>
      <c r="GS377">
        <v>3</v>
      </c>
      <c r="GT377">
        <v>0</v>
      </c>
      <c r="GU377" t="s">
        <v>3</v>
      </c>
      <c r="GV377">
        <f t="shared" si="395"/>
        <v>0</v>
      </c>
      <c r="GW377">
        <v>1</v>
      </c>
      <c r="GX377">
        <f t="shared" si="396"/>
        <v>0</v>
      </c>
      <c r="HA377">
        <v>0</v>
      </c>
      <c r="HB377">
        <v>0</v>
      </c>
      <c r="HC377">
        <f t="shared" si="397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>
        <f>ROW(SmtRes!A557)</f>
        <v>557</v>
      </c>
      <c r="D378" s="2">
        <f>ROW(EtalonRes!A557)</f>
        <v>557</v>
      </c>
      <c r="E378" s="2" t="s">
        <v>3</v>
      </c>
      <c r="F378" s="2" t="s">
        <v>528</v>
      </c>
      <c r="G378" s="2" t="s">
        <v>529</v>
      </c>
      <c r="H378" s="2" t="s">
        <v>148</v>
      </c>
      <c r="I378" s="2">
        <v>0</v>
      </c>
      <c r="J378" s="2">
        <v>0</v>
      </c>
      <c r="K378" s="2">
        <v>0</v>
      </c>
      <c r="L378" s="2"/>
      <c r="M378" s="2"/>
      <c r="N378" s="2"/>
      <c r="O378" s="2">
        <f t="shared" si="369"/>
        <v>0</v>
      </c>
      <c r="P378" s="2">
        <f t="shared" si="400"/>
        <v>0</v>
      </c>
      <c r="Q378" s="2">
        <f t="shared" si="370"/>
        <v>0</v>
      </c>
      <c r="R378" s="2">
        <f t="shared" si="371"/>
        <v>0</v>
      </c>
      <c r="S378" s="2">
        <f t="shared" si="372"/>
        <v>0</v>
      </c>
      <c r="T378" s="2">
        <f t="shared" si="373"/>
        <v>0</v>
      </c>
      <c r="U378" s="2">
        <f t="shared" si="374"/>
        <v>0</v>
      </c>
      <c r="V378" s="2">
        <f t="shared" si="375"/>
        <v>0</v>
      </c>
      <c r="W378" s="2">
        <f t="shared" si="376"/>
        <v>0</v>
      </c>
      <c r="X378" s="2">
        <f t="shared" si="377"/>
        <v>0</v>
      </c>
      <c r="Y378" s="2">
        <f t="shared" si="378"/>
        <v>0</v>
      </c>
      <c r="Z378" s="2"/>
      <c r="AA378" s="2">
        <v>-1</v>
      </c>
      <c r="AB378" s="2">
        <f t="shared" si="379"/>
        <v>2184</v>
      </c>
      <c r="AC378" s="2">
        <f t="shared" si="380"/>
        <v>0</v>
      </c>
      <c r="AD378" s="2">
        <f t="shared" si="404"/>
        <v>0</v>
      </c>
      <c r="AE378" s="2">
        <f t="shared" si="405"/>
        <v>0</v>
      </c>
      <c r="AF378" s="2">
        <f t="shared" si="406"/>
        <v>2184</v>
      </c>
      <c r="AG378" s="2">
        <f t="shared" si="381"/>
        <v>0</v>
      </c>
      <c r="AH378" s="2">
        <f t="shared" si="407"/>
        <v>280</v>
      </c>
      <c r="AI378" s="2">
        <f t="shared" si="408"/>
        <v>0</v>
      </c>
      <c r="AJ378" s="2">
        <f t="shared" si="382"/>
        <v>0</v>
      </c>
      <c r="AK378" s="2">
        <v>2184</v>
      </c>
      <c r="AL378" s="2">
        <v>0</v>
      </c>
      <c r="AM378" s="2">
        <v>0</v>
      </c>
      <c r="AN378" s="2">
        <v>0</v>
      </c>
      <c r="AO378" s="2">
        <v>2184</v>
      </c>
      <c r="AP378" s="2">
        <v>0</v>
      </c>
      <c r="AQ378" s="2">
        <v>280</v>
      </c>
      <c r="AR378" s="2">
        <v>0</v>
      </c>
      <c r="AS378" s="2">
        <v>0</v>
      </c>
      <c r="AT378" s="2">
        <v>89</v>
      </c>
      <c r="AU378" s="2">
        <v>40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1</v>
      </c>
      <c r="BJ378" s="2" t="s">
        <v>530</v>
      </c>
      <c r="BK378" s="2"/>
      <c r="BL378" s="2"/>
      <c r="BM378" s="2">
        <v>1003</v>
      </c>
      <c r="BN378" s="2">
        <v>0</v>
      </c>
      <c r="BO378" s="2" t="s">
        <v>3</v>
      </c>
      <c r="BP378" s="2">
        <v>0</v>
      </c>
      <c r="BQ378" s="2">
        <v>2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89</v>
      </c>
      <c r="CA378" s="2">
        <v>40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83"/>
        <v>0</v>
      </c>
      <c r="CQ378" s="2">
        <f t="shared" si="401"/>
        <v>0</v>
      </c>
      <c r="CR378" s="2">
        <f t="shared" si="409"/>
        <v>0</v>
      </c>
      <c r="CS378" s="2">
        <f t="shared" si="384"/>
        <v>0</v>
      </c>
      <c r="CT378" s="2">
        <f t="shared" si="385"/>
        <v>2184</v>
      </c>
      <c r="CU378" s="2">
        <f t="shared" si="386"/>
        <v>0</v>
      </c>
      <c r="CV378" s="2">
        <f t="shared" si="387"/>
        <v>280</v>
      </c>
      <c r="CW378" s="2">
        <f t="shared" si="388"/>
        <v>0</v>
      </c>
      <c r="CX378" s="2">
        <f t="shared" si="389"/>
        <v>0</v>
      </c>
      <c r="CY378" s="2">
        <f t="shared" ref="CY378:CY385" si="410">(((S378+R378)*AT378)/100)</f>
        <v>0</v>
      </c>
      <c r="CZ378" s="2">
        <f t="shared" ref="CZ378:CZ385" si="411">(((S378+R378)*AU378)/100)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1013</v>
      </c>
      <c r="DV378" s="2" t="s">
        <v>148</v>
      </c>
      <c r="DW378" s="2" t="s">
        <v>148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49994151</v>
      </c>
      <c r="EF378" s="2">
        <v>2</v>
      </c>
      <c r="EG378" s="2" t="s">
        <v>88</v>
      </c>
      <c r="EH378" s="2">
        <v>1</v>
      </c>
      <c r="EI378" s="2" t="s">
        <v>150</v>
      </c>
      <c r="EJ378" s="2">
        <v>1</v>
      </c>
      <c r="EK378" s="2">
        <v>1003</v>
      </c>
      <c r="EL378" s="2" t="s">
        <v>151</v>
      </c>
      <c r="EM378" s="2" t="s">
        <v>152</v>
      </c>
      <c r="EN378" s="2"/>
      <c r="EO378" s="2" t="s">
        <v>3</v>
      </c>
      <c r="EP378" s="2"/>
      <c r="EQ378" s="2">
        <v>132096</v>
      </c>
      <c r="ER378" s="2">
        <v>2184</v>
      </c>
      <c r="ES378" s="2">
        <v>0</v>
      </c>
      <c r="ET378" s="2">
        <v>0</v>
      </c>
      <c r="EU378" s="2">
        <v>0</v>
      </c>
      <c r="EV378" s="2">
        <v>2184</v>
      </c>
      <c r="EW378" s="2">
        <v>280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89</v>
      </c>
      <c r="FY378" s="2">
        <v>40</v>
      </c>
      <c r="FZ378" s="2"/>
      <c r="GA378" s="2" t="s">
        <v>3</v>
      </c>
      <c r="GB378" s="2"/>
      <c r="GC378" s="2"/>
      <c r="GD378" s="2">
        <v>1</v>
      </c>
      <c r="GE378" s="2"/>
      <c r="GF378" s="2">
        <v>235728869</v>
      </c>
      <c r="GG378" s="2">
        <v>2</v>
      </c>
      <c r="GH378" s="2">
        <v>1</v>
      </c>
      <c r="GI378" s="2">
        <v>-2</v>
      </c>
      <c r="GJ378" s="2">
        <v>0</v>
      </c>
      <c r="GK378" s="2">
        <v>0</v>
      </c>
      <c r="GL378" s="2">
        <f t="shared" si="390"/>
        <v>0</v>
      </c>
      <c r="GM378" s="2">
        <f t="shared" si="391"/>
        <v>0</v>
      </c>
      <c r="GN378" s="2">
        <f t="shared" si="392"/>
        <v>0</v>
      </c>
      <c r="GO378" s="2">
        <f t="shared" si="393"/>
        <v>0</v>
      </c>
      <c r="GP378" s="2">
        <f t="shared" si="394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395"/>
        <v>0</v>
      </c>
      <c r="GW378" s="2">
        <v>1</v>
      </c>
      <c r="GX378" s="2">
        <f t="shared" si="396"/>
        <v>0</v>
      </c>
      <c r="GY378" s="2"/>
      <c r="GZ378" s="2"/>
      <c r="HA378" s="2">
        <v>0</v>
      </c>
      <c r="HB378" s="2">
        <v>0</v>
      </c>
      <c r="HC378" s="2">
        <f t="shared" si="397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153</v>
      </c>
      <c r="HO378" s="2" t="s">
        <v>154</v>
      </c>
      <c r="HP378" s="2" t="s">
        <v>151</v>
      </c>
      <c r="HQ378" s="2" t="s">
        <v>151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C379">
        <f>ROW(SmtRes!A558)</f>
        <v>558</v>
      </c>
      <c r="D379">
        <f>ROW(EtalonRes!A558)</f>
        <v>558</v>
      </c>
      <c r="E379" t="s">
        <v>3</v>
      </c>
      <c r="F379" t="s">
        <v>528</v>
      </c>
      <c r="G379" t="s">
        <v>529</v>
      </c>
      <c r="H379" t="s">
        <v>148</v>
      </c>
      <c r="I379">
        <v>0</v>
      </c>
      <c r="J379">
        <v>0</v>
      </c>
      <c r="K379">
        <v>0</v>
      </c>
      <c r="O379">
        <f t="shared" si="369"/>
        <v>0</v>
      </c>
      <c r="P379">
        <f t="shared" si="400"/>
        <v>0</v>
      </c>
      <c r="Q379">
        <f t="shared" si="370"/>
        <v>0</v>
      </c>
      <c r="R379">
        <f t="shared" si="371"/>
        <v>0</v>
      </c>
      <c r="S379">
        <f t="shared" si="372"/>
        <v>0</v>
      </c>
      <c r="T379">
        <f t="shared" si="373"/>
        <v>0</v>
      </c>
      <c r="U379">
        <f t="shared" si="374"/>
        <v>0</v>
      </c>
      <c r="V379">
        <f t="shared" si="375"/>
        <v>0</v>
      </c>
      <c r="W379">
        <f t="shared" si="376"/>
        <v>0</v>
      </c>
      <c r="X379">
        <f t="shared" si="377"/>
        <v>0</v>
      </c>
      <c r="Y379">
        <f t="shared" si="378"/>
        <v>0</v>
      </c>
      <c r="AA379">
        <v>-1</v>
      </c>
      <c r="AB379">
        <f t="shared" si="379"/>
        <v>2184</v>
      </c>
      <c r="AC379">
        <f t="shared" si="380"/>
        <v>0</v>
      </c>
      <c r="AD379">
        <f t="shared" si="404"/>
        <v>0</v>
      </c>
      <c r="AE379">
        <f t="shared" si="405"/>
        <v>0</v>
      </c>
      <c r="AF379">
        <f t="shared" si="406"/>
        <v>2184</v>
      </c>
      <c r="AG379">
        <f t="shared" si="381"/>
        <v>0</v>
      </c>
      <c r="AH379">
        <f t="shared" si="407"/>
        <v>280</v>
      </c>
      <c r="AI379">
        <f t="shared" si="408"/>
        <v>0</v>
      </c>
      <c r="AJ379">
        <f t="shared" si="382"/>
        <v>0</v>
      </c>
      <c r="AK379">
        <v>2184</v>
      </c>
      <c r="AL379">
        <v>0</v>
      </c>
      <c r="AM379">
        <v>0</v>
      </c>
      <c r="AN379">
        <v>0</v>
      </c>
      <c r="AO379">
        <v>2184</v>
      </c>
      <c r="AP379">
        <v>0</v>
      </c>
      <c r="AQ379">
        <v>280</v>
      </c>
      <c r="AR379">
        <v>0</v>
      </c>
      <c r="AS379">
        <v>0</v>
      </c>
      <c r="AT379">
        <v>89</v>
      </c>
      <c r="AU379">
        <v>40</v>
      </c>
      <c r="AV379">
        <v>1</v>
      </c>
      <c r="AW379">
        <v>1</v>
      </c>
      <c r="AZ379">
        <v>1</v>
      </c>
      <c r="BA379">
        <v>50.93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530</v>
      </c>
      <c r="BM379">
        <v>1003</v>
      </c>
      <c r="BN379">
        <v>0</v>
      </c>
      <c r="BO379" t="s">
        <v>528</v>
      </c>
      <c r="BP379">
        <v>1</v>
      </c>
      <c r="BQ379">
        <v>2</v>
      </c>
      <c r="BR379">
        <v>0</v>
      </c>
      <c r="BS379">
        <v>50.93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89</v>
      </c>
      <c r="CA379">
        <v>40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83"/>
        <v>0</v>
      </c>
      <c r="CQ379">
        <f t="shared" si="401"/>
        <v>0</v>
      </c>
      <c r="CR379">
        <f t="shared" si="409"/>
        <v>0</v>
      </c>
      <c r="CS379">
        <f t="shared" si="384"/>
        <v>0</v>
      </c>
      <c r="CT379">
        <f t="shared" si="385"/>
        <v>111231.12</v>
      </c>
      <c r="CU379">
        <f t="shared" si="386"/>
        <v>0</v>
      </c>
      <c r="CV379">
        <f t="shared" si="387"/>
        <v>280</v>
      </c>
      <c r="CW379">
        <f t="shared" si="388"/>
        <v>0</v>
      </c>
      <c r="CX379">
        <f t="shared" si="389"/>
        <v>0</v>
      </c>
      <c r="CY379">
        <f t="shared" si="410"/>
        <v>0</v>
      </c>
      <c r="CZ379">
        <f t="shared" si="411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148</v>
      </c>
      <c r="DW379" t="s">
        <v>148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49994151</v>
      </c>
      <c r="EF379">
        <v>2</v>
      </c>
      <c r="EG379" t="s">
        <v>88</v>
      </c>
      <c r="EH379">
        <v>1</v>
      </c>
      <c r="EI379" t="s">
        <v>150</v>
      </c>
      <c r="EJ379">
        <v>1</v>
      </c>
      <c r="EK379">
        <v>1003</v>
      </c>
      <c r="EL379" t="s">
        <v>151</v>
      </c>
      <c r="EM379" t="s">
        <v>152</v>
      </c>
      <c r="EO379" t="s">
        <v>3</v>
      </c>
      <c r="EQ379">
        <v>132096</v>
      </c>
      <c r="ER379">
        <v>2184</v>
      </c>
      <c r="ES379">
        <v>0</v>
      </c>
      <c r="ET379">
        <v>0</v>
      </c>
      <c r="EU379">
        <v>0</v>
      </c>
      <c r="EV379">
        <v>2184</v>
      </c>
      <c r="EW379">
        <v>280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89</v>
      </c>
      <c r="FY379">
        <v>40</v>
      </c>
      <c r="GA379" t="s">
        <v>3</v>
      </c>
      <c r="GD379">
        <v>1</v>
      </c>
      <c r="GF379">
        <v>235728869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 t="shared" si="390"/>
        <v>0</v>
      </c>
      <c r="GM379">
        <f t="shared" si="391"/>
        <v>0</v>
      </c>
      <c r="GN379">
        <f t="shared" si="392"/>
        <v>0</v>
      </c>
      <c r="GO379">
        <f t="shared" si="393"/>
        <v>0</v>
      </c>
      <c r="GP379">
        <f t="shared" si="394"/>
        <v>0</v>
      </c>
      <c r="GR379">
        <v>0</v>
      </c>
      <c r="GS379">
        <v>3</v>
      </c>
      <c r="GT379">
        <v>0</v>
      </c>
      <c r="GU379" t="s">
        <v>3</v>
      </c>
      <c r="GV379">
        <f t="shared" si="395"/>
        <v>0</v>
      </c>
      <c r="GW379">
        <v>1</v>
      </c>
      <c r="GX379">
        <f t="shared" si="396"/>
        <v>0</v>
      </c>
      <c r="HA379">
        <v>0</v>
      </c>
      <c r="HB379">
        <v>0</v>
      </c>
      <c r="HC379">
        <f t="shared" si="397"/>
        <v>0</v>
      </c>
      <c r="HE379" t="s">
        <v>3</v>
      </c>
      <c r="HF379" t="s">
        <v>3</v>
      </c>
      <c r="HM379" t="s">
        <v>3</v>
      </c>
      <c r="HN379" t="s">
        <v>153</v>
      </c>
      <c r="HO379" t="s">
        <v>154</v>
      </c>
      <c r="HP379" t="s">
        <v>151</v>
      </c>
      <c r="HQ379" t="s">
        <v>151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>
        <f>ROW(SmtRes!A563)</f>
        <v>563</v>
      </c>
      <c r="D380" s="2">
        <f>ROW(EtalonRes!A563)</f>
        <v>563</v>
      </c>
      <c r="E380" s="2" t="s">
        <v>3</v>
      </c>
      <c r="F380" s="2" t="s">
        <v>509</v>
      </c>
      <c r="G380" s="2" t="s">
        <v>510</v>
      </c>
      <c r="H380" s="2" t="s">
        <v>70</v>
      </c>
      <c r="I380" s="2">
        <v>0</v>
      </c>
      <c r="J380" s="2">
        <v>0</v>
      </c>
      <c r="K380" s="2">
        <v>0</v>
      </c>
      <c r="L380" s="2"/>
      <c r="M380" s="2"/>
      <c r="N380" s="2"/>
      <c r="O380" s="2">
        <f t="shared" si="369"/>
        <v>0</v>
      </c>
      <c r="P380" s="2">
        <f t="shared" si="400"/>
        <v>0</v>
      </c>
      <c r="Q380" s="2">
        <f t="shared" si="370"/>
        <v>0</v>
      </c>
      <c r="R380" s="2">
        <f t="shared" si="371"/>
        <v>0</v>
      </c>
      <c r="S380" s="2">
        <f t="shared" si="372"/>
        <v>0</v>
      </c>
      <c r="T380" s="2">
        <f t="shared" si="373"/>
        <v>0</v>
      </c>
      <c r="U380" s="2">
        <f t="shared" si="374"/>
        <v>0</v>
      </c>
      <c r="V380" s="2">
        <f t="shared" si="375"/>
        <v>0</v>
      </c>
      <c r="W380" s="2">
        <f t="shared" si="376"/>
        <v>0</v>
      </c>
      <c r="X380" s="2">
        <f t="shared" si="377"/>
        <v>0</v>
      </c>
      <c r="Y380" s="2">
        <f t="shared" si="378"/>
        <v>0</v>
      </c>
      <c r="Z380" s="2"/>
      <c r="AA380" s="2">
        <v>-1</v>
      </c>
      <c r="AB380" s="2">
        <f t="shared" si="379"/>
        <v>28.48</v>
      </c>
      <c r="AC380" s="2">
        <f t="shared" si="380"/>
        <v>23.57</v>
      </c>
      <c r="AD380" s="2">
        <f t="shared" si="404"/>
        <v>0</v>
      </c>
      <c r="AE380" s="2">
        <f t="shared" si="405"/>
        <v>0</v>
      </c>
      <c r="AF380" s="2">
        <f t="shared" si="406"/>
        <v>4.91</v>
      </c>
      <c r="AG380" s="2">
        <f t="shared" si="381"/>
        <v>0</v>
      </c>
      <c r="AH380" s="2">
        <f t="shared" si="407"/>
        <v>0.51</v>
      </c>
      <c r="AI380" s="2">
        <f t="shared" si="408"/>
        <v>0</v>
      </c>
      <c r="AJ380" s="2">
        <f t="shared" si="382"/>
        <v>0</v>
      </c>
      <c r="AK380" s="2">
        <v>28.48</v>
      </c>
      <c r="AL380" s="2">
        <v>23.57</v>
      </c>
      <c r="AM380" s="2">
        <v>0</v>
      </c>
      <c r="AN380" s="2">
        <v>0</v>
      </c>
      <c r="AO380" s="2">
        <v>4.91</v>
      </c>
      <c r="AP380" s="2">
        <v>0</v>
      </c>
      <c r="AQ380" s="2">
        <v>0.51</v>
      </c>
      <c r="AR380" s="2">
        <v>0</v>
      </c>
      <c r="AS380" s="2">
        <v>0</v>
      </c>
      <c r="AT380" s="2">
        <v>97</v>
      </c>
      <c r="AU380" s="2">
        <v>51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0</v>
      </c>
      <c r="BI380" s="2">
        <v>2</v>
      </c>
      <c r="BJ380" s="2" t="s">
        <v>511</v>
      </c>
      <c r="BK380" s="2"/>
      <c r="BL380" s="2"/>
      <c r="BM380" s="2">
        <v>108001</v>
      </c>
      <c r="BN380" s="2">
        <v>0</v>
      </c>
      <c r="BO380" s="2" t="s">
        <v>3</v>
      </c>
      <c r="BP380" s="2">
        <v>0</v>
      </c>
      <c r="BQ380" s="2">
        <v>3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97</v>
      </c>
      <c r="CA380" s="2">
        <v>51</v>
      </c>
      <c r="CB380" s="2" t="s">
        <v>3</v>
      </c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83"/>
        <v>0</v>
      </c>
      <c r="CQ380" s="2">
        <f t="shared" si="401"/>
        <v>23.57</v>
      </c>
      <c r="CR380" s="2">
        <f t="shared" si="409"/>
        <v>0</v>
      </c>
      <c r="CS380" s="2">
        <f t="shared" si="384"/>
        <v>0</v>
      </c>
      <c r="CT380" s="2">
        <f t="shared" si="385"/>
        <v>4.91</v>
      </c>
      <c r="CU380" s="2">
        <f t="shared" si="386"/>
        <v>0</v>
      </c>
      <c r="CV380" s="2">
        <f t="shared" si="387"/>
        <v>0.51</v>
      </c>
      <c r="CW380" s="2">
        <f t="shared" si="388"/>
        <v>0</v>
      </c>
      <c r="CX380" s="2">
        <f t="shared" si="389"/>
        <v>0</v>
      </c>
      <c r="CY380" s="2">
        <f t="shared" si="410"/>
        <v>0</v>
      </c>
      <c r="CZ380" s="2">
        <f t="shared" si="411"/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1013</v>
      </c>
      <c r="DV380" s="2" t="s">
        <v>70</v>
      </c>
      <c r="DW380" s="2" t="s">
        <v>70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49994016</v>
      </c>
      <c r="EF380" s="2">
        <v>3</v>
      </c>
      <c r="EG380" s="2" t="s">
        <v>31</v>
      </c>
      <c r="EH380" s="2">
        <v>0</v>
      </c>
      <c r="EI380" s="2" t="s">
        <v>3</v>
      </c>
      <c r="EJ380" s="2">
        <v>2</v>
      </c>
      <c r="EK380" s="2">
        <v>108001</v>
      </c>
      <c r="EL380" s="2" t="s">
        <v>32</v>
      </c>
      <c r="EM380" s="2" t="s">
        <v>33</v>
      </c>
      <c r="EN380" s="2"/>
      <c r="EO380" s="2" t="s">
        <v>3</v>
      </c>
      <c r="EP380" s="2"/>
      <c r="EQ380" s="2">
        <v>132096</v>
      </c>
      <c r="ER380" s="2">
        <v>28.48</v>
      </c>
      <c r="ES380" s="2">
        <v>23.57</v>
      </c>
      <c r="ET380" s="2">
        <v>0</v>
      </c>
      <c r="EU380" s="2">
        <v>0</v>
      </c>
      <c r="EV380" s="2">
        <v>4.91</v>
      </c>
      <c r="EW380" s="2">
        <v>0.51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97</v>
      </c>
      <c r="FY380" s="2">
        <v>51</v>
      </c>
      <c r="FZ380" s="2"/>
      <c r="GA380" s="2" t="s">
        <v>3</v>
      </c>
      <c r="GB380" s="2"/>
      <c r="GC380" s="2"/>
      <c r="GD380" s="2">
        <v>1</v>
      </c>
      <c r="GE380" s="2"/>
      <c r="GF380" s="2">
        <v>720353683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 t="shared" si="390"/>
        <v>0</v>
      </c>
      <c r="GM380" s="2">
        <f t="shared" si="391"/>
        <v>0</v>
      </c>
      <c r="GN380" s="2">
        <f t="shared" si="392"/>
        <v>0</v>
      </c>
      <c r="GO380" s="2">
        <f t="shared" si="393"/>
        <v>0</v>
      </c>
      <c r="GP380" s="2">
        <f t="shared" si="394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395"/>
        <v>0</v>
      </c>
      <c r="GW380" s="2">
        <v>1</v>
      </c>
      <c r="GX380" s="2">
        <f t="shared" si="396"/>
        <v>0</v>
      </c>
      <c r="GY380" s="2"/>
      <c r="GZ380" s="2"/>
      <c r="HA380" s="2">
        <v>0</v>
      </c>
      <c r="HB380" s="2">
        <v>0</v>
      </c>
      <c r="HC380" s="2">
        <f t="shared" si="397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35</v>
      </c>
      <c r="HO380" s="2" t="s">
        <v>36</v>
      </c>
      <c r="HP380" s="2" t="s">
        <v>32</v>
      </c>
      <c r="HQ380" s="2" t="s">
        <v>32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C381">
        <f>ROW(SmtRes!A568)</f>
        <v>568</v>
      </c>
      <c r="D381">
        <f>ROW(EtalonRes!A568)</f>
        <v>568</v>
      </c>
      <c r="E381" t="s">
        <v>3</v>
      </c>
      <c r="F381" t="s">
        <v>509</v>
      </c>
      <c r="G381" t="s">
        <v>510</v>
      </c>
      <c r="H381" t="s">
        <v>70</v>
      </c>
      <c r="I381">
        <v>0</v>
      </c>
      <c r="J381">
        <v>0</v>
      </c>
      <c r="K381">
        <v>0</v>
      </c>
      <c r="O381">
        <f t="shared" si="369"/>
        <v>0</v>
      </c>
      <c r="P381">
        <f t="shared" si="400"/>
        <v>0</v>
      </c>
      <c r="Q381">
        <f t="shared" si="370"/>
        <v>0</v>
      </c>
      <c r="R381">
        <f t="shared" si="371"/>
        <v>0</v>
      </c>
      <c r="S381">
        <f t="shared" si="372"/>
        <v>0</v>
      </c>
      <c r="T381">
        <f t="shared" si="373"/>
        <v>0</v>
      </c>
      <c r="U381">
        <f t="shared" si="374"/>
        <v>0</v>
      </c>
      <c r="V381">
        <f t="shared" si="375"/>
        <v>0</v>
      </c>
      <c r="W381">
        <f t="shared" si="376"/>
        <v>0</v>
      </c>
      <c r="X381">
        <f t="shared" si="377"/>
        <v>0</v>
      </c>
      <c r="Y381">
        <f t="shared" si="378"/>
        <v>0</v>
      </c>
      <c r="AA381">
        <v>-1</v>
      </c>
      <c r="AB381">
        <f t="shared" si="379"/>
        <v>28.48</v>
      </c>
      <c r="AC381">
        <f t="shared" si="380"/>
        <v>23.57</v>
      </c>
      <c r="AD381">
        <f t="shared" si="404"/>
        <v>0</v>
      </c>
      <c r="AE381">
        <f t="shared" si="405"/>
        <v>0</v>
      </c>
      <c r="AF381">
        <f t="shared" si="406"/>
        <v>4.91</v>
      </c>
      <c r="AG381">
        <f t="shared" si="381"/>
        <v>0</v>
      </c>
      <c r="AH381">
        <f t="shared" si="407"/>
        <v>0.51</v>
      </c>
      <c r="AI381">
        <f t="shared" si="408"/>
        <v>0</v>
      </c>
      <c r="AJ381">
        <f t="shared" si="382"/>
        <v>0</v>
      </c>
      <c r="AK381">
        <v>28.48</v>
      </c>
      <c r="AL381">
        <v>23.57</v>
      </c>
      <c r="AM381">
        <v>0</v>
      </c>
      <c r="AN381">
        <v>0</v>
      </c>
      <c r="AO381">
        <v>4.91</v>
      </c>
      <c r="AP381">
        <v>0</v>
      </c>
      <c r="AQ381">
        <v>0.51</v>
      </c>
      <c r="AR381">
        <v>0</v>
      </c>
      <c r="AS381">
        <v>0</v>
      </c>
      <c r="AT381">
        <v>97</v>
      </c>
      <c r="AU381">
        <v>51</v>
      </c>
      <c r="AV381">
        <v>1</v>
      </c>
      <c r="AW381">
        <v>1</v>
      </c>
      <c r="AZ381">
        <v>1</v>
      </c>
      <c r="BA381">
        <v>50.93</v>
      </c>
      <c r="BB381">
        <v>1</v>
      </c>
      <c r="BC381">
        <v>9.85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2</v>
      </c>
      <c r="BJ381" t="s">
        <v>511</v>
      </c>
      <c r="BM381">
        <v>108001</v>
      </c>
      <c r="BN381">
        <v>0</v>
      </c>
      <c r="BO381" t="s">
        <v>509</v>
      </c>
      <c r="BP381">
        <v>1</v>
      </c>
      <c r="BQ381">
        <v>3</v>
      </c>
      <c r="BR381">
        <v>0</v>
      </c>
      <c r="BS381">
        <v>50.93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97</v>
      </c>
      <c r="CA381">
        <v>51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83"/>
        <v>0</v>
      </c>
      <c r="CQ381">
        <f t="shared" si="401"/>
        <v>232.1645</v>
      </c>
      <c r="CR381">
        <f t="shared" si="409"/>
        <v>0</v>
      </c>
      <c r="CS381">
        <f t="shared" si="384"/>
        <v>0</v>
      </c>
      <c r="CT381">
        <f t="shared" si="385"/>
        <v>250.06630000000001</v>
      </c>
      <c r="CU381">
        <f t="shared" si="386"/>
        <v>0</v>
      </c>
      <c r="CV381">
        <f t="shared" si="387"/>
        <v>0.51</v>
      </c>
      <c r="CW381">
        <f t="shared" si="388"/>
        <v>0</v>
      </c>
      <c r="CX381">
        <f t="shared" si="389"/>
        <v>0</v>
      </c>
      <c r="CY381">
        <f t="shared" si="410"/>
        <v>0</v>
      </c>
      <c r="CZ381">
        <f t="shared" si="411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70</v>
      </c>
      <c r="DW381" t="s">
        <v>70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49994016</v>
      </c>
      <c r="EF381">
        <v>3</v>
      </c>
      <c r="EG381" t="s">
        <v>31</v>
      </c>
      <c r="EH381">
        <v>0</v>
      </c>
      <c r="EI381" t="s">
        <v>3</v>
      </c>
      <c r="EJ381">
        <v>2</v>
      </c>
      <c r="EK381">
        <v>108001</v>
      </c>
      <c r="EL381" t="s">
        <v>32</v>
      </c>
      <c r="EM381" t="s">
        <v>33</v>
      </c>
      <c r="EO381" t="s">
        <v>3</v>
      </c>
      <c r="EQ381">
        <v>132096</v>
      </c>
      <c r="ER381">
        <v>28.48</v>
      </c>
      <c r="ES381">
        <v>23.57</v>
      </c>
      <c r="ET381">
        <v>0</v>
      </c>
      <c r="EU381">
        <v>0</v>
      </c>
      <c r="EV381">
        <v>4.91</v>
      </c>
      <c r="EW381">
        <v>0.51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97</v>
      </c>
      <c r="FY381">
        <v>51</v>
      </c>
      <c r="GA381" t="s">
        <v>3</v>
      </c>
      <c r="GD381">
        <v>1</v>
      </c>
      <c r="GF381">
        <v>720353683</v>
      </c>
      <c r="GG381">
        <v>2</v>
      </c>
      <c r="GH381">
        <v>1</v>
      </c>
      <c r="GI381">
        <v>2</v>
      </c>
      <c r="GJ381">
        <v>0</v>
      </c>
      <c r="GK381">
        <v>0</v>
      </c>
      <c r="GL381">
        <f t="shared" si="390"/>
        <v>0</v>
      </c>
      <c r="GM381">
        <f t="shared" si="391"/>
        <v>0</v>
      </c>
      <c r="GN381">
        <f t="shared" si="392"/>
        <v>0</v>
      </c>
      <c r="GO381">
        <f t="shared" si="393"/>
        <v>0</v>
      </c>
      <c r="GP381">
        <f t="shared" si="394"/>
        <v>0</v>
      </c>
      <c r="GR381">
        <v>0</v>
      </c>
      <c r="GS381">
        <v>3</v>
      </c>
      <c r="GT381">
        <v>0</v>
      </c>
      <c r="GU381" t="s">
        <v>3</v>
      </c>
      <c r="GV381">
        <f t="shared" si="395"/>
        <v>0</v>
      </c>
      <c r="GW381">
        <v>1</v>
      </c>
      <c r="GX381">
        <f t="shared" si="396"/>
        <v>0</v>
      </c>
      <c r="HA381">
        <v>0</v>
      </c>
      <c r="HB381">
        <v>0</v>
      </c>
      <c r="HC381">
        <f t="shared" si="397"/>
        <v>0</v>
      </c>
      <c r="HE381" t="s">
        <v>3</v>
      </c>
      <c r="HF381" t="s">
        <v>3</v>
      </c>
      <c r="HM381" t="s">
        <v>3</v>
      </c>
      <c r="HN381" t="s">
        <v>35</v>
      </c>
      <c r="HO381" t="s">
        <v>36</v>
      </c>
      <c r="HP381" t="s">
        <v>32</v>
      </c>
      <c r="HQ381" t="s">
        <v>32</v>
      </c>
      <c r="HS381">
        <v>0</v>
      </c>
      <c r="IK381">
        <v>0</v>
      </c>
    </row>
    <row r="382" spans="1:255" x14ac:dyDescent="0.2">
      <c r="A382" s="2">
        <v>17</v>
      </c>
      <c r="B382" s="2">
        <v>1</v>
      </c>
      <c r="C382" s="2">
        <f>ROW(SmtRes!A576)</f>
        <v>576</v>
      </c>
      <c r="D382" s="2">
        <f>ROW(EtalonRes!A576)</f>
        <v>576</v>
      </c>
      <c r="E382" s="2" t="s">
        <v>3</v>
      </c>
      <c r="F382" s="2" t="s">
        <v>190</v>
      </c>
      <c r="G382" s="2" t="s">
        <v>191</v>
      </c>
      <c r="H382" s="2" t="s">
        <v>192</v>
      </c>
      <c r="I382" s="2">
        <v>0</v>
      </c>
      <c r="J382" s="2">
        <v>0</v>
      </c>
      <c r="K382" s="2">
        <v>0</v>
      </c>
      <c r="L382" s="2"/>
      <c r="M382" s="2"/>
      <c r="N382" s="2"/>
      <c r="O382" s="2">
        <f t="shared" si="369"/>
        <v>0</v>
      </c>
      <c r="P382" s="2">
        <f t="shared" si="400"/>
        <v>0</v>
      </c>
      <c r="Q382" s="2">
        <f t="shared" si="370"/>
        <v>0</v>
      </c>
      <c r="R382" s="2">
        <f t="shared" si="371"/>
        <v>0</v>
      </c>
      <c r="S382" s="2">
        <f t="shared" si="372"/>
        <v>0</v>
      </c>
      <c r="T382" s="2">
        <f t="shared" si="373"/>
        <v>0</v>
      </c>
      <c r="U382" s="2">
        <f t="shared" si="374"/>
        <v>0</v>
      </c>
      <c r="V382" s="2">
        <f t="shared" si="375"/>
        <v>0</v>
      </c>
      <c r="W382" s="2">
        <f t="shared" si="376"/>
        <v>0</v>
      </c>
      <c r="X382" s="2">
        <f t="shared" si="377"/>
        <v>0</v>
      </c>
      <c r="Y382" s="2">
        <f t="shared" si="378"/>
        <v>0</v>
      </c>
      <c r="Z382" s="2"/>
      <c r="AA382" s="2">
        <v>-1</v>
      </c>
      <c r="AB382" s="2">
        <f t="shared" si="379"/>
        <v>58585.02</v>
      </c>
      <c r="AC382" s="2">
        <f t="shared" si="380"/>
        <v>55590.49</v>
      </c>
      <c r="AD382" s="2">
        <f t="shared" si="404"/>
        <v>1590.53</v>
      </c>
      <c r="AE382" s="2">
        <f t="shared" si="405"/>
        <v>243</v>
      </c>
      <c r="AF382" s="2">
        <f t="shared" si="406"/>
        <v>1404</v>
      </c>
      <c r="AG382" s="2">
        <f t="shared" si="381"/>
        <v>0</v>
      </c>
      <c r="AH382" s="2">
        <f t="shared" si="407"/>
        <v>180</v>
      </c>
      <c r="AI382" s="2">
        <f t="shared" si="408"/>
        <v>18</v>
      </c>
      <c r="AJ382" s="2">
        <f t="shared" si="382"/>
        <v>0</v>
      </c>
      <c r="AK382" s="2">
        <v>58585.02</v>
      </c>
      <c r="AL382" s="2">
        <v>55590.49</v>
      </c>
      <c r="AM382" s="2">
        <v>1590.53</v>
      </c>
      <c r="AN382" s="2">
        <v>243</v>
      </c>
      <c r="AO382" s="2">
        <v>1404</v>
      </c>
      <c r="AP382" s="2">
        <v>0</v>
      </c>
      <c r="AQ382" s="2">
        <v>180</v>
      </c>
      <c r="AR382" s="2">
        <v>18</v>
      </c>
      <c r="AS382" s="2">
        <v>0</v>
      </c>
      <c r="AT382" s="2">
        <v>102</v>
      </c>
      <c r="AU382" s="2">
        <v>58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0</v>
      </c>
      <c r="BI382" s="2">
        <v>1</v>
      </c>
      <c r="BJ382" s="2" t="s">
        <v>193</v>
      </c>
      <c r="BK382" s="2"/>
      <c r="BL382" s="2"/>
      <c r="BM382" s="2">
        <v>6001</v>
      </c>
      <c r="BN382" s="2">
        <v>0</v>
      </c>
      <c r="BO382" s="2" t="s">
        <v>3</v>
      </c>
      <c r="BP382" s="2">
        <v>0</v>
      </c>
      <c r="BQ382" s="2">
        <v>2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102</v>
      </c>
      <c r="CA382" s="2">
        <v>58</v>
      </c>
      <c r="CB382" s="2" t="s">
        <v>3</v>
      </c>
      <c r="CC382" s="2"/>
      <c r="CD382" s="2"/>
      <c r="CE382" s="2">
        <v>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83"/>
        <v>0</v>
      </c>
      <c r="CQ382" s="2">
        <f t="shared" si="401"/>
        <v>55590.49</v>
      </c>
      <c r="CR382" s="2">
        <f t="shared" si="409"/>
        <v>1590.53</v>
      </c>
      <c r="CS382" s="2">
        <f t="shared" si="384"/>
        <v>243</v>
      </c>
      <c r="CT382" s="2">
        <f t="shared" si="385"/>
        <v>1404</v>
      </c>
      <c r="CU382" s="2">
        <f t="shared" si="386"/>
        <v>0</v>
      </c>
      <c r="CV382" s="2">
        <f t="shared" si="387"/>
        <v>180</v>
      </c>
      <c r="CW382" s="2">
        <f t="shared" si="388"/>
        <v>18</v>
      </c>
      <c r="CX382" s="2">
        <f t="shared" si="389"/>
        <v>0</v>
      </c>
      <c r="CY382" s="2">
        <f t="shared" si="410"/>
        <v>0</v>
      </c>
      <c r="CZ382" s="2">
        <f t="shared" si="411"/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192</v>
      </c>
      <c r="DW382" s="2" t="s">
        <v>192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49994172</v>
      </c>
      <c r="EF382" s="2">
        <v>2</v>
      </c>
      <c r="EG382" s="2" t="s">
        <v>88</v>
      </c>
      <c r="EH382" s="2">
        <v>6</v>
      </c>
      <c r="EI382" s="2" t="s">
        <v>194</v>
      </c>
      <c r="EJ382" s="2">
        <v>1</v>
      </c>
      <c r="EK382" s="2">
        <v>6001</v>
      </c>
      <c r="EL382" s="2" t="s">
        <v>194</v>
      </c>
      <c r="EM382" s="2" t="s">
        <v>195</v>
      </c>
      <c r="EN382" s="2"/>
      <c r="EO382" s="2" t="s">
        <v>3</v>
      </c>
      <c r="EP382" s="2"/>
      <c r="EQ382" s="2">
        <v>132096</v>
      </c>
      <c r="ER382" s="2">
        <v>58585.02</v>
      </c>
      <c r="ES382" s="2">
        <v>55590.49</v>
      </c>
      <c r="ET382" s="2">
        <v>1590.53</v>
      </c>
      <c r="EU382" s="2">
        <v>243</v>
      </c>
      <c r="EV382" s="2">
        <v>1404</v>
      </c>
      <c r="EW382" s="2">
        <v>180</v>
      </c>
      <c r="EX382" s="2">
        <v>18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0</v>
      </c>
      <c r="FT382" s="2"/>
      <c r="FU382" s="2"/>
      <c r="FV382" s="2"/>
      <c r="FW382" s="2"/>
      <c r="FX382" s="2">
        <v>102</v>
      </c>
      <c r="FY382" s="2">
        <v>58</v>
      </c>
      <c r="FZ382" s="2"/>
      <c r="GA382" s="2" t="s">
        <v>3</v>
      </c>
      <c r="GB382" s="2"/>
      <c r="GC382" s="2"/>
      <c r="GD382" s="2">
        <v>1</v>
      </c>
      <c r="GE382" s="2"/>
      <c r="GF382" s="2">
        <v>2118577387</v>
      </c>
      <c r="GG382" s="2">
        <v>2</v>
      </c>
      <c r="GH382" s="2">
        <v>1</v>
      </c>
      <c r="GI382" s="2">
        <v>-2</v>
      </c>
      <c r="GJ382" s="2">
        <v>0</v>
      </c>
      <c r="GK382" s="2">
        <v>0</v>
      </c>
      <c r="GL382" s="2">
        <f t="shared" si="390"/>
        <v>0</v>
      </c>
      <c r="GM382" s="2">
        <f t="shared" si="391"/>
        <v>0</v>
      </c>
      <c r="GN382" s="2">
        <f t="shared" si="392"/>
        <v>0</v>
      </c>
      <c r="GO382" s="2">
        <f t="shared" si="393"/>
        <v>0</v>
      </c>
      <c r="GP382" s="2">
        <f t="shared" si="394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395"/>
        <v>0</v>
      </c>
      <c r="GW382" s="2">
        <v>1</v>
      </c>
      <c r="GX382" s="2">
        <f t="shared" si="396"/>
        <v>0</v>
      </c>
      <c r="GY382" s="2"/>
      <c r="GZ382" s="2"/>
      <c r="HA382" s="2">
        <v>0</v>
      </c>
      <c r="HB382" s="2">
        <v>0</v>
      </c>
      <c r="HC382" s="2">
        <f t="shared" si="397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196</v>
      </c>
      <c r="HO382" s="2" t="s">
        <v>197</v>
      </c>
      <c r="HP382" s="2" t="s">
        <v>194</v>
      </c>
      <c r="HQ382" s="2" t="s">
        <v>194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C383">
        <f>ROW(SmtRes!A584)</f>
        <v>584</v>
      </c>
      <c r="D383">
        <f>ROW(EtalonRes!A584)</f>
        <v>584</v>
      </c>
      <c r="E383" t="s">
        <v>3</v>
      </c>
      <c r="F383" t="s">
        <v>190</v>
      </c>
      <c r="G383" t="s">
        <v>191</v>
      </c>
      <c r="H383" t="s">
        <v>192</v>
      </c>
      <c r="I383">
        <v>0</v>
      </c>
      <c r="J383">
        <v>0</v>
      </c>
      <c r="K383">
        <v>0</v>
      </c>
      <c r="O383">
        <f t="shared" si="369"/>
        <v>0</v>
      </c>
      <c r="P383">
        <f t="shared" si="400"/>
        <v>0</v>
      </c>
      <c r="Q383">
        <f t="shared" si="370"/>
        <v>0</v>
      </c>
      <c r="R383">
        <f t="shared" si="371"/>
        <v>0</v>
      </c>
      <c r="S383">
        <f t="shared" si="372"/>
        <v>0</v>
      </c>
      <c r="T383">
        <f t="shared" si="373"/>
        <v>0</v>
      </c>
      <c r="U383">
        <f t="shared" si="374"/>
        <v>0</v>
      </c>
      <c r="V383">
        <f t="shared" si="375"/>
        <v>0</v>
      </c>
      <c r="W383">
        <f t="shared" si="376"/>
        <v>0</v>
      </c>
      <c r="X383">
        <f t="shared" si="377"/>
        <v>0</v>
      </c>
      <c r="Y383">
        <f t="shared" si="378"/>
        <v>0</v>
      </c>
      <c r="AA383">
        <v>-1</v>
      </c>
      <c r="AB383">
        <f t="shared" si="379"/>
        <v>58585.02</v>
      </c>
      <c r="AC383">
        <f t="shared" si="380"/>
        <v>55590.49</v>
      </c>
      <c r="AD383">
        <f t="shared" si="404"/>
        <v>1590.53</v>
      </c>
      <c r="AE383">
        <f t="shared" si="405"/>
        <v>243</v>
      </c>
      <c r="AF383">
        <f t="shared" si="406"/>
        <v>1404</v>
      </c>
      <c r="AG383">
        <f t="shared" si="381"/>
        <v>0</v>
      </c>
      <c r="AH383">
        <f t="shared" si="407"/>
        <v>180</v>
      </c>
      <c r="AI383">
        <f t="shared" si="408"/>
        <v>18</v>
      </c>
      <c r="AJ383">
        <f t="shared" si="382"/>
        <v>0</v>
      </c>
      <c r="AK383">
        <v>58585.02</v>
      </c>
      <c r="AL383">
        <v>55590.49</v>
      </c>
      <c r="AM383">
        <v>1590.53</v>
      </c>
      <c r="AN383">
        <v>243</v>
      </c>
      <c r="AO383">
        <v>1404</v>
      </c>
      <c r="AP383">
        <v>0</v>
      </c>
      <c r="AQ383">
        <v>180</v>
      </c>
      <c r="AR383">
        <v>18</v>
      </c>
      <c r="AS383">
        <v>0</v>
      </c>
      <c r="AT383">
        <v>102</v>
      </c>
      <c r="AU383">
        <v>58</v>
      </c>
      <c r="AV383">
        <v>1</v>
      </c>
      <c r="AW383">
        <v>1</v>
      </c>
      <c r="AZ383">
        <v>1</v>
      </c>
      <c r="BA383">
        <v>50.93</v>
      </c>
      <c r="BB383">
        <v>13.56</v>
      </c>
      <c r="BC383">
        <v>9.2100000000000009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193</v>
      </c>
      <c r="BM383">
        <v>6001</v>
      </c>
      <c r="BN383">
        <v>0</v>
      </c>
      <c r="BO383" t="s">
        <v>190</v>
      </c>
      <c r="BP383">
        <v>1</v>
      </c>
      <c r="BQ383">
        <v>2</v>
      </c>
      <c r="BR383">
        <v>0</v>
      </c>
      <c r="BS383">
        <v>50.93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102</v>
      </c>
      <c r="CA383">
        <v>58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83"/>
        <v>0</v>
      </c>
      <c r="CQ383">
        <f t="shared" si="401"/>
        <v>511988.41290000005</v>
      </c>
      <c r="CR383">
        <f t="shared" si="409"/>
        <v>21567.586800000001</v>
      </c>
      <c r="CS383">
        <f t="shared" si="384"/>
        <v>12375.99</v>
      </c>
      <c r="CT383">
        <f t="shared" si="385"/>
        <v>71505.72</v>
      </c>
      <c r="CU383">
        <f t="shared" si="386"/>
        <v>0</v>
      </c>
      <c r="CV383">
        <f t="shared" si="387"/>
        <v>180</v>
      </c>
      <c r="CW383">
        <f t="shared" si="388"/>
        <v>18</v>
      </c>
      <c r="CX383">
        <f t="shared" si="389"/>
        <v>0</v>
      </c>
      <c r="CY383">
        <f t="shared" si="410"/>
        <v>0</v>
      </c>
      <c r="CZ383">
        <f t="shared" si="411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192</v>
      </c>
      <c r="DW383" t="s">
        <v>192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49994172</v>
      </c>
      <c r="EF383">
        <v>2</v>
      </c>
      <c r="EG383" t="s">
        <v>88</v>
      </c>
      <c r="EH383">
        <v>6</v>
      </c>
      <c r="EI383" t="s">
        <v>194</v>
      </c>
      <c r="EJ383">
        <v>1</v>
      </c>
      <c r="EK383">
        <v>6001</v>
      </c>
      <c r="EL383" t="s">
        <v>194</v>
      </c>
      <c r="EM383" t="s">
        <v>195</v>
      </c>
      <c r="EO383" t="s">
        <v>3</v>
      </c>
      <c r="EQ383">
        <v>132096</v>
      </c>
      <c r="ER383">
        <v>58585.02</v>
      </c>
      <c r="ES383">
        <v>55590.49</v>
      </c>
      <c r="ET383">
        <v>1590.53</v>
      </c>
      <c r="EU383">
        <v>243</v>
      </c>
      <c r="EV383">
        <v>1404</v>
      </c>
      <c r="EW383">
        <v>180</v>
      </c>
      <c r="EX383">
        <v>18</v>
      </c>
      <c r="EY383">
        <v>0</v>
      </c>
      <c r="FQ383">
        <v>0</v>
      </c>
      <c r="FR383">
        <v>0</v>
      </c>
      <c r="FS383">
        <v>0</v>
      </c>
      <c r="FX383">
        <v>102</v>
      </c>
      <c r="FY383">
        <v>58</v>
      </c>
      <c r="GA383" t="s">
        <v>3</v>
      </c>
      <c r="GD383">
        <v>1</v>
      </c>
      <c r="GF383">
        <v>2118577387</v>
      </c>
      <c r="GG383">
        <v>2</v>
      </c>
      <c r="GH383">
        <v>1</v>
      </c>
      <c r="GI383">
        <v>2</v>
      </c>
      <c r="GJ383">
        <v>0</v>
      </c>
      <c r="GK383">
        <v>0</v>
      </c>
      <c r="GL383">
        <f t="shared" si="390"/>
        <v>0</v>
      </c>
      <c r="GM383">
        <f t="shared" si="391"/>
        <v>0</v>
      </c>
      <c r="GN383">
        <f t="shared" si="392"/>
        <v>0</v>
      </c>
      <c r="GO383">
        <f t="shared" si="393"/>
        <v>0</v>
      </c>
      <c r="GP383">
        <f t="shared" si="394"/>
        <v>0</v>
      </c>
      <c r="GR383">
        <v>0</v>
      </c>
      <c r="GS383">
        <v>3</v>
      </c>
      <c r="GT383">
        <v>0</v>
      </c>
      <c r="GU383" t="s">
        <v>3</v>
      </c>
      <c r="GV383">
        <f t="shared" si="395"/>
        <v>0</v>
      </c>
      <c r="GW383">
        <v>1</v>
      </c>
      <c r="GX383">
        <f t="shared" si="396"/>
        <v>0</v>
      </c>
      <c r="HA383">
        <v>0</v>
      </c>
      <c r="HB383">
        <v>0</v>
      </c>
      <c r="HC383">
        <f t="shared" si="397"/>
        <v>0</v>
      </c>
      <c r="HE383" t="s">
        <v>3</v>
      </c>
      <c r="HF383" t="s">
        <v>3</v>
      </c>
      <c r="HM383" t="s">
        <v>3</v>
      </c>
      <c r="HN383" t="s">
        <v>196</v>
      </c>
      <c r="HO383" t="s">
        <v>197</v>
      </c>
      <c r="HP383" t="s">
        <v>194</v>
      </c>
      <c r="HQ383" t="s">
        <v>194</v>
      </c>
      <c r="HS383"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ROW(SmtRes!A593)</f>
        <v>593</v>
      </c>
      <c r="D384" s="2">
        <f>ROW(EtalonRes!A592)</f>
        <v>592</v>
      </c>
      <c r="E384" s="2" t="s">
        <v>3</v>
      </c>
      <c r="F384" s="2" t="s">
        <v>190</v>
      </c>
      <c r="G384" s="2" t="s">
        <v>191</v>
      </c>
      <c r="H384" s="2" t="s">
        <v>192</v>
      </c>
      <c r="I384" s="2">
        <v>0</v>
      </c>
      <c r="J384" s="2">
        <v>0</v>
      </c>
      <c r="K384" s="2">
        <v>0</v>
      </c>
      <c r="L384" s="2"/>
      <c r="M384" s="2"/>
      <c r="N384" s="2"/>
      <c r="O384" s="2">
        <f t="shared" si="369"/>
        <v>0</v>
      </c>
      <c r="P384" s="2">
        <f t="shared" si="400"/>
        <v>0</v>
      </c>
      <c r="Q384" s="2">
        <f t="shared" si="370"/>
        <v>0</v>
      </c>
      <c r="R384" s="2">
        <f t="shared" si="371"/>
        <v>0</v>
      </c>
      <c r="S384" s="2">
        <f t="shared" si="372"/>
        <v>0</v>
      </c>
      <c r="T384" s="2">
        <f t="shared" si="373"/>
        <v>0</v>
      </c>
      <c r="U384" s="2">
        <f t="shared" si="374"/>
        <v>0</v>
      </c>
      <c r="V384" s="2">
        <f t="shared" si="375"/>
        <v>0</v>
      </c>
      <c r="W384" s="2">
        <f t="shared" si="376"/>
        <v>0</v>
      </c>
      <c r="X384" s="2">
        <f t="shared" si="377"/>
        <v>0</v>
      </c>
      <c r="Y384" s="2">
        <f t="shared" si="378"/>
        <v>0</v>
      </c>
      <c r="Z384" s="2"/>
      <c r="AA384" s="2">
        <v>-1</v>
      </c>
      <c r="AB384" s="2">
        <f t="shared" si="379"/>
        <v>58585.02</v>
      </c>
      <c r="AC384" s="2">
        <f t="shared" si="380"/>
        <v>55590.49</v>
      </c>
      <c r="AD384" s="2">
        <f t="shared" si="404"/>
        <v>1590.53</v>
      </c>
      <c r="AE384" s="2">
        <f t="shared" si="405"/>
        <v>243</v>
      </c>
      <c r="AF384" s="2">
        <f t="shared" si="406"/>
        <v>1404</v>
      </c>
      <c r="AG384" s="2">
        <f t="shared" si="381"/>
        <v>0</v>
      </c>
      <c r="AH384" s="2">
        <f t="shared" si="407"/>
        <v>180</v>
      </c>
      <c r="AI384" s="2">
        <f t="shared" si="408"/>
        <v>18</v>
      </c>
      <c r="AJ384" s="2">
        <f t="shared" si="382"/>
        <v>0</v>
      </c>
      <c r="AK384" s="2">
        <v>58585.02</v>
      </c>
      <c r="AL384" s="2">
        <v>55590.49</v>
      </c>
      <c r="AM384" s="2">
        <v>1590.53</v>
      </c>
      <c r="AN384" s="2">
        <v>243</v>
      </c>
      <c r="AO384" s="2">
        <v>1404</v>
      </c>
      <c r="AP384" s="2">
        <v>0</v>
      </c>
      <c r="AQ384" s="2">
        <v>180</v>
      </c>
      <c r="AR384" s="2">
        <v>18</v>
      </c>
      <c r="AS384" s="2">
        <v>0</v>
      </c>
      <c r="AT384" s="2">
        <v>102</v>
      </c>
      <c r="AU384" s="2">
        <v>58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1</v>
      </c>
      <c r="BJ384" s="2" t="s">
        <v>193</v>
      </c>
      <c r="BK384" s="2"/>
      <c r="BL384" s="2"/>
      <c r="BM384" s="2">
        <v>6001</v>
      </c>
      <c r="BN384" s="2">
        <v>0</v>
      </c>
      <c r="BO384" s="2" t="s">
        <v>3</v>
      </c>
      <c r="BP384" s="2">
        <v>0</v>
      </c>
      <c r="BQ384" s="2">
        <v>2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102</v>
      </c>
      <c r="CA384" s="2">
        <v>58</v>
      </c>
      <c r="CB384" s="2" t="s">
        <v>3</v>
      </c>
      <c r="CC384" s="2"/>
      <c r="CD384" s="2"/>
      <c r="CE384" s="2">
        <v>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83"/>
        <v>0</v>
      </c>
      <c r="CQ384" s="2">
        <f t="shared" si="401"/>
        <v>55590.49</v>
      </c>
      <c r="CR384" s="2">
        <f t="shared" si="409"/>
        <v>1590.53</v>
      </c>
      <c r="CS384" s="2">
        <f t="shared" si="384"/>
        <v>243</v>
      </c>
      <c r="CT384" s="2">
        <f t="shared" si="385"/>
        <v>1404</v>
      </c>
      <c r="CU384" s="2">
        <f t="shared" si="386"/>
        <v>0</v>
      </c>
      <c r="CV384" s="2">
        <f t="shared" si="387"/>
        <v>180</v>
      </c>
      <c r="CW384" s="2">
        <f t="shared" si="388"/>
        <v>18</v>
      </c>
      <c r="CX384" s="2">
        <f t="shared" si="389"/>
        <v>0</v>
      </c>
      <c r="CY384" s="2">
        <f t="shared" si="410"/>
        <v>0</v>
      </c>
      <c r="CZ384" s="2">
        <f t="shared" si="411"/>
        <v>0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192</v>
      </c>
      <c r="DW384" s="2" t="s">
        <v>192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49994172</v>
      </c>
      <c r="EF384" s="2">
        <v>2</v>
      </c>
      <c r="EG384" s="2" t="s">
        <v>88</v>
      </c>
      <c r="EH384" s="2">
        <v>6</v>
      </c>
      <c r="EI384" s="2" t="s">
        <v>194</v>
      </c>
      <c r="EJ384" s="2">
        <v>1</v>
      </c>
      <c r="EK384" s="2">
        <v>6001</v>
      </c>
      <c r="EL384" s="2" t="s">
        <v>194</v>
      </c>
      <c r="EM384" s="2" t="s">
        <v>195</v>
      </c>
      <c r="EN384" s="2"/>
      <c r="EO384" s="2" t="s">
        <v>3</v>
      </c>
      <c r="EP384" s="2"/>
      <c r="EQ384" s="2">
        <v>132096</v>
      </c>
      <c r="ER384" s="2">
        <v>58585.02</v>
      </c>
      <c r="ES384" s="2">
        <v>55590.49</v>
      </c>
      <c r="ET384" s="2">
        <v>1590.53</v>
      </c>
      <c r="EU384" s="2">
        <v>243</v>
      </c>
      <c r="EV384" s="2">
        <v>1404</v>
      </c>
      <c r="EW384" s="2">
        <v>180</v>
      </c>
      <c r="EX384" s="2">
        <v>18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0</v>
      </c>
      <c r="FT384" s="2"/>
      <c r="FU384" s="2"/>
      <c r="FV384" s="2"/>
      <c r="FW384" s="2"/>
      <c r="FX384" s="2">
        <v>102</v>
      </c>
      <c r="FY384" s="2">
        <v>58</v>
      </c>
      <c r="FZ384" s="2"/>
      <c r="GA384" s="2" t="s">
        <v>3</v>
      </c>
      <c r="GB384" s="2"/>
      <c r="GC384" s="2"/>
      <c r="GD384" s="2">
        <v>1</v>
      </c>
      <c r="GE384" s="2"/>
      <c r="GF384" s="2">
        <v>2118577387</v>
      </c>
      <c r="GG384" s="2">
        <v>2</v>
      </c>
      <c r="GH384" s="2">
        <v>1</v>
      </c>
      <c r="GI384" s="2">
        <v>-2</v>
      </c>
      <c r="GJ384" s="2">
        <v>0</v>
      </c>
      <c r="GK384" s="2">
        <v>0</v>
      </c>
      <c r="GL384" s="2">
        <f t="shared" si="390"/>
        <v>0</v>
      </c>
      <c r="GM384" s="2">
        <f t="shared" si="391"/>
        <v>0</v>
      </c>
      <c r="GN384" s="2">
        <f t="shared" si="392"/>
        <v>0</v>
      </c>
      <c r="GO384" s="2">
        <f t="shared" si="393"/>
        <v>0</v>
      </c>
      <c r="GP384" s="2">
        <f t="shared" si="394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95"/>
        <v>0</v>
      </c>
      <c r="GW384" s="2">
        <v>1</v>
      </c>
      <c r="GX384" s="2">
        <f t="shared" si="396"/>
        <v>0</v>
      </c>
      <c r="GY384" s="2"/>
      <c r="GZ384" s="2"/>
      <c r="HA384" s="2">
        <v>0</v>
      </c>
      <c r="HB384" s="2">
        <v>0</v>
      </c>
      <c r="HC384" s="2">
        <f t="shared" si="397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196</v>
      </c>
      <c r="HO384" s="2" t="s">
        <v>197</v>
      </c>
      <c r="HP384" s="2" t="s">
        <v>194</v>
      </c>
      <c r="HQ384" s="2" t="s">
        <v>194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ROW(SmtRes!A602)</f>
        <v>602</v>
      </c>
      <c r="D385">
        <f>ROW(EtalonRes!A600)</f>
        <v>600</v>
      </c>
      <c r="E385" t="s">
        <v>3</v>
      </c>
      <c r="F385" t="s">
        <v>190</v>
      </c>
      <c r="G385" t="s">
        <v>191</v>
      </c>
      <c r="H385" t="s">
        <v>192</v>
      </c>
      <c r="I385">
        <v>0</v>
      </c>
      <c r="J385">
        <v>0</v>
      </c>
      <c r="K385">
        <v>0</v>
      </c>
      <c r="O385">
        <f t="shared" si="369"/>
        <v>0</v>
      </c>
      <c r="P385">
        <f t="shared" si="400"/>
        <v>0</v>
      </c>
      <c r="Q385">
        <f t="shared" si="370"/>
        <v>0</v>
      </c>
      <c r="R385">
        <f t="shared" si="371"/>
        <v>0</v>
      </c>
      <c r="S385">
        <f t="shared" si="372"/>
        <v>0</v>
      </c>
      <c r="T385">
        <f t="shared" si="373"/>
        <v>0</v>
      </c>
      <c r="U385">
        <f t="shared" si="374"/>
        <v>0</v>
      </c>
      <c r="V385">
        <f t="shared" si="375"/>
        <v>0</v>
      </c>
      <c r="W385">
        <f t="shared" si="376"/>
        <v>0</v>
      </c>
      <c r="X385">
        <f t="shared" si="377"/>
        <v>0</v>
      </c>
      <c r="Y385">
        <f t="shared" si="378"/>
        <v>0</v>
      </c>
      <c r="AA385">
        <v>-1</v>
      </c>
      <c r="AB385">
        <f t="shared" si="379"/>
        <v>58585.02</v>
      </c>
      <c r="AC385">
        <f t="shared" si="380"/>
        <v>55590.49</v>
      </c>
      <c r="AD385">
        <f t="shared" si="404"/>
        <v>1590.53</v>
      </c>
      <c r="AE385">
        <f t="shared" si="405"/>
        <v>243</v>
      </c>
      <c r="AF385">
        <f t="shared" si="406"/>
        <v>1404</v>
      </c>
      <c r="AG385">
        <f t="shared" si="381"/>
        <v>0</v>
      </c>
      <c r="AH385">
        <f t="shared" si="407"/>
        <v>180</v>
      </c>
      <c r="AI385">
        <f t="shared" si="408"/>
        <v>18</v>
      </c>
      <c r="AJ385">
        <f t="shared" si="382"/>
        <v>0</v>
      </c>
      <c r="AK385">
        <v>58585.02</v>
      </c>
      <c r="AL385">
        <v>55590.49</v>
      </c>
      <c r="AM385">
        <v>1590.53</v>
      </c>
      <c r="AN385">
        <v>243</v>
      </c>
      <c r="AO385">
        <v>1404</v>
      </c>
      <c r="AP385">
        <v>0</v>
      </c>
      <c r="AQ385">
        <v>180</v>
      </c>
      <c r="AR385">
        <v>18</v>
      </c>
      <c r="AS385">
        <v>0</v>
      </c>
      <c r="AT385">
        <v>102</v>
      </c>
      <c r="AU385">
        <v>58</v>
      </c>
      <c r="AV385">
        <v>1</v>
      </c>
      <c r="AW385">
        <v>1</v>
      </c>
      <c r="AZ385">
        <v>1</v>
      </c>
      <c r="BA385">
        <v>50.93</v>
      </c>
      <c r="BB385">
        <v>13.56</v>
      </c>
      <c r="BC385">
        <v>9.2100000000000009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193</v>
      </c>
      <c r="BM385">
        <v>6001</v>
      </c>
      <c r="BN385">
        <v>0</v>
      </c>
      <c r="BO385" t="s">
        <v>190</v>
      </c>
      <c r="BP385">
        <v>1</v>
      </c>
      <c r="BQ385">
        <v>2</v>
      </c>
      <c r="BR385">
        <v>0</v>
      </c>
      <c r="BS385">
        <v>50.93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102</v>
      </c>
      <c r="CA385">
        <v>58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83"/>
        <v>0</v>
      </c>
      <c r="CQ385">
        <f t="shared" si="401"/>
        <v>511988.41290000005</v>
      </c>
      <c r="CR385">
        <f t="shared" si="409"/>
        <v>21567.586800000001</v>
      </c>
      <c r="CS385">
        <f t="shared" si="384"/>
        <v>12375.99</v>
      </c>
      <c r="CT385">
        <f t="shared" si="385"/>
        <v>71505.72</v>
      </c>
      <c r="CU385">
        <f t="shared" si="386"/>
        <v>0</v>
      </c>
      <c r="CV385">
        <f t="shared" si="387"/>
        <v>180</v>
      </c>
      <c r="CW385">
        <f t="shared" si="388"/>
        <v>18</v>
      </c>
      <c r="CX385">
        <f t="shared" si="389"/>
        <v>0</v>
      </c>
      <c r="CY385">
        <f t="shared" si="410"/>
        <v>0</v>
      </c>
      <c r="CZ385">
        <f t="shared" si="411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192</v>
      </c>
      <c r="DW385" t="s">
        <v>192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49994172</v>
      </c>
      <c r="EF385">
        <v>2</v>
      </c>
      <c r="EG385" t="s">
        <v>88</v>
      </c>
      <c r="EH385">
        <v>6</v>
      </c>
      <c r="EI385" t="s">
        <v>194</v>
      </c>
      <c r="EJ385">
        <v>1</v>
      </c>
      <c r="EK385">
        <v>6001</v>
      </c>
      <c r="EL385" t="s">
        <v>194</v>
      </c>
      <c r="EM385" t="s">
        <v>195</v>
      </c>
      <c r="EO385" t="s">
        <v>3</v>
      </c>
      <c r="EQ385">
        <v>132096</v>
      </c>
      <c r="ER385">
        <v>58585.02</v>
      </c>
      <c r="ES385">
        <v>55590.49</v>
      </c>
      <c r="ET385">
        <v>1590.53</v>
      </c>
      <c r="EU385">
        <v>243</v>
      </c>
      <c r="EV385">
        <v>1404</v>
      </c>
      <c r="EW385">
        <v>180</v>
      </c>
      <c r="EX385">
        <v>18</v>
      </c>
      <c r="EY385">
        <v>0</v>
      </c>
      <c r="FQ385">
        <v>0</v>
      </c>
      <c r="FR385">
        <v>0</v>
      </c>
      <c r="FS385">
        <v>0</v>
      </c>
      <c r="FX385">
        <v>102</v>
      </c>
      <c r="FY385">
        <v>58</v>
      </c>
      <c r="GA385" t="s">
        <v>3</v>
      </c>
      <c r="GD385">
        <v>1</v>
      </c>
      <c r="GF385">
        <v>2118577387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390"/>
        <v>0</v>
      </c>
      <c r="GM385">
        <f t="shared" si="391"/>
        <v>0</v>
      </c>
      <c r="GN385">
        <f t="shared" si="392"/>
        <v>0</v>
      </c>
      <c r="GO385">
        <f t="shared" si="393"/>
        <v>0</v>
      </c>
      <c r="GP385">
        <f t="shared" si="394"/>
        <v>0</v>
      </c>
      <c r="GR385">
        <v>0</v>
      </c>
      <c r="GS385">
        <v>3</v>
      </c>
      <c r="GT385">
        <v>0</v>
      </c>
      <c r="GU385" t="s">
        <v>3</v>
      </c>
      <c r="GV385">
        <f t="shared" si="395"/>
        <v>0</v>
      </c>
      <c r="GW385">
        <v>1</v>
      </c>
      <c r="GX385">
        <f t="shared" si="396"/>
        <v>0</v>
      </c>
      <c r="HA385">
        <v>0</v>
      </c>
      <c r="HB385">
        <v>0</v>
      </c>
      <c r="HC385">
        <f t="shared" si="397"/>
        <v>0</v>
      </c>
      <c r="HE385" t="s">
        <v>3</v>
      </c>
      <c r="HF385" t="s">
        <v>3</v>
      </c>
      <c r="HM385" t="s">
        <v>3</v>
      </c>
      <c r="HN385" t="s">
        <v>196</v>
      </c>
      <c r="HO385" t="s">
        <v>197</v>
      </c>
      <c r="HP385" t="s">
        <v>194</v>
      </c>
      <c r="HQ385" t="s">
        <v>194</v>
      </c>
      <c r="HS385">
        <v>0</v>
      </c>
      <c r="IK385">
        <v>0</v>
      </c>
    </row>
    <row r="386" spans="1:255" x14ac:dyDescent="0.2">
      <c r="A386" s="2">
        <v>18</v>
      </c>
      <c r="B386" s="2">
        <v>1</v>
      </c>
      <c r="C386" s="2">
        <v>591</v>
      </c>
      <c r="D386" s="2"/>
      <c r="E386" s="2" t="s">
        <v>3</v>
      </c>
      <c r="F386" s="2" t="s">
        <v>531</v>
      </c>
      <c r="G386" s="2" t="s">
        <v>532</v>
      </c>
      <c r="H386" s="2" t="s">
        <v>166</v>
      </c>
      <c r="I386" s="2">
        <f>I384*J386</f>
        <v>0</v>
      </c>
      <c r="J386" s="2">
        <v>-102</v>
      </c>
      <c r="K386" s="2">
        <v>-102</v>
      </c>
      <c r="L386" s="2"/>
      <c r="M386" s="2"/>
      <c r="N386" s="2"/>
      <c r="O386" s="2">
        <f t="shared" si="369"/>
        <v>0</v>
      </c>
      <c r="P386" s="2">
        <f t="shared" si="400"/>
        <v>0</v>
      </c>
      <c r="Q386" s="2">
        <f t="shared" si="370"/>
        <v>0</v>
      </c>
      <c r="R386" s="2">
        <f t="shared" si="371"/>
        <v>0</v>
      </c>
      <c r="S386" s="2">
        <f t="shared" si="372"/>
        <v>0</v>
      </c>
      <c r="T386" s="2">
        <f t="shared" si="373"/>
        <v>0</v>
      </c>
      <c r="U386" s="2">
        <f t="shared" si="374"/>
        <v>0</v>
      </c>
      <c r="V386" s="2">
        <f t="shared" si="375"/>
        <v>0</v>
      </c>
      <c r="W386" s="2">
        <f t="shared" si="376"/>
        <v>0</v>
      </c>
      <c r="X386" s="2">
        <f t="shared" si="377"/>
        <v>0</v>
      </c>
      <c r="Y386" s="2">
        <f t="shared" si="378"/>
        <v>0</v>
      </c>
      <c r="Z386" s="2"/>
      <c r="AA386" s="2">
        <v>-1</v>
      </c>
      <c r="AB386" s="2">
        <f t="shared" si="379"/>
        <v>520</v>
      </c>
      <c r="AC386" s="2">
        <f t="shared" si="380"/>
        <v>520</v>
      </c>
      <c r="AD386" s="2">
        <f t="shared" si="404"/>
        <v>0</v>
      </c>
      <c r="AE386" s="2">
        <f t="shared" si="405"/>
        <v>0</v>
      </c>
      <c r="AF386" s="2">
        <f t="shared" si="406"/>
        <v>0</v>
      </c>
      <c r="AG386" s="2">
        <f t="shared" si="381"/>
        <v>0</v>
      </c>
      <c r="AH386" s="2">
        <f t="shared" si="407"/>
        <v>0</v>
      </c>
      <c r="AI386" s="2">
        <f t="shared" si="408"/>
        <v>0</v>
      </c>
      <c r="AJ386" s="2">
        <f t="shared" si="382"/>
        <v>65.709999999999994</v>
      </c>
      <c r="AK386" s="2">
        <v>520</v>
      </c>
      <c r="AL386" s="2">
        <v>520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65.709999999999994</v>
      </c>
      <c r="AT386" s="2">
        <v>0</v>
      </c>
      <c r="AU386" s="2">
        <v>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1</v>
      </c>
      <c r="BJ386" s="2" t="s">
        <v>533</v>
      </c>
      <c r="BK386" s="2"/>
      <c r="BL386" s="2"/>
      <c r="BM386" s="2">
        <v>500001</v>
      </c>
      <c r="BN386" s="2">
        <v>0</v>
      </c>
      <c r="BO386" s="2" t="s">
        <v>3</v>
      </c>
      <c r="BP386" s="2">
        <v>0</v>
      </c>
      <c r="BQ386" s="2">
        <v>8</v>
      </c>
      <c r="BR386" s="2">
        <v>1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0</v>
      </c>
      <c r="CA386" s="2">
        <v>0</v>
      </c>
      <c r="CB386" s="2" t="s">
        <v>3</v>
      </c>
      <c r="CC386" s="2"/>
      <c r="CD386" s="2"/>
      <c r="CE386" s="2">
        <v>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83"/>
        <v>0</v>
      </c>
      <c r="CQ386" s="2">
        <f t="shared" si="401"/>
        <v>520</v>
      </c>
      <c r="CR386" s="2">
        <f t="shared" si="409"/>
        <v>0</v>
      </c>
      <c r="CS386" s="2">
        <f t="shared" si="384"/>
        <v>0</v>
      </c>
      <c r="CT386" s="2">
        <f t="shared" si="385"/>
        <v>0</v>
      </c>
      <c r="CU386" s="2">
        <f t="shared" si="386"/>
        <v>0</v>
      </c>
      <c r="CV386" s="2">
        <f t="shared" si="387"/>
        <v>0</v>
      </c>
      <c r="CW386" s="2">
        <f t="shared" si="388"/>
        <v>0</v>
      </c>
      <c r="CX386" s="2">
        <f t="shared" si="389"/>
        <v>65.709999999999994</v>
      </c>
      <c r="CY386" s="2">
        <f>0</f>
        <v>0</v>
      </c>
      <c r="CZ386" s="2">
        <f>0</f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1007</v>
      </c>
      <c r="DV386" s="2" t="s">
        <v>166</v>
      </c>
      <c r="DW386" s="2" t="s">
        <v>166</v>
      </c>
      <c r="DX386" s="2">
        <v>1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49994105</v>
      </c>
      <c r="EF386" s="2">
        <v>8</v>
      </c>
      <c r="EG386" s="2" t="s">
        <v>113</v>
      </c>
      <c r="EH386" s="2">
        <v>0</v>
      </c>
      <c r="EI386" s="2" t="s">
        <v>3</v>
      </c>
      <c r="EJ386" s="2">
        <v>1</v>
      </c>
      <c r="EK386" s="2">
        <v>500001</v>
      </c>
      <c r="EL386" s="2" t="s">
        <v>114</v>
      </c>
      <c r="EM386" s="2" t="s">
        <v>115</v>
      </c>
      <c r="EN386" s="2"/>
      <c r="EO386" s="2" t="s">
        <v>3</v>
      </c>
      <c r="EP386" s="2"/>
      <c r="EQ386" s="2">
        <v>1024</v>
      </c>
      <c r="ER386" s="2">
        <v>520</v>
      </c>
      <c r="ES386" s="2">
        <v>520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0</v>
      </c>
      <c r="FY386" s="2">
        <v>0</v>
      </c>
      <c r="FZ386" s="2"/>
      <c r="GA386" s="2" t="s">
        <v>3</v>
      </c>
      <c r="GB386" s="2"/>
      <c r="GC386" s="2"/>
      <c r="GD386" s="2">
        <v>1</v>
      </c>
      <c r="GE386" s="2"/>
      <c r="GF386" s="2">
        <v>-982149453</v>
      </c>
      <c r="GG386" s="2">
        <v>2</v>
      </c>
      <c r="GH386" s="2">
        <v>1</v>
      </c>
      <c r="GI386" s="2">
        <v>-2</v>
      </c>
      <c r="GJ386" s="2">
        <v>0</v>
      </c>
      <c r="GK386" s="2">
        <v>0</v>
      </c>
      <c r="GL386" s="2">
        <f t="shared" si="390"/>
        <v>0</v>
      </c>
      <c r="GM386" s="2">
        <f t="shared" si="391"/>
        <v>0</v>
      </c>
      <c r="GN386" s="2">
        <f t="shared" si="392"/>
        <v>0</v>
      </c>
      <c r="GO386" s="2">
        <f t="shared" si="393"/>
        <v>0</v>
      </c>
      <c r="GP386" s="2">
        <f t="shared" si="394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395"/>
        <v>0</v>
      </c>
      <c r="GW386" s="2">
        <v>1</v>
      </c>
      <c r="GX386" s="2">
        <f t="shared" si="396"/>
        <v>0</v>
      </c>
      <c r="GY386" s="2"/>
      <c r="GZ386" s="2"/>
      <c r="HA386" s="2">
        <v>0</v>
      </c>
      <c r="HB386" s="2">
        <v>0</v>
      </c>
      <c r="HC386" s="2">
        <f t="shared" si="397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18</v>
      </c>
      <c r="B387">
        <v>1</v>
      </c>
      <c r="C387">
        <v>600</v>
      </c>
      <c r="E387" t="s">
        <v>3</v>
      </c>
      <c r="F387" t="s">
        <v>531</v>
      </c>
      <c r="G387" t="s">
        <v>532</v>
      </c>
      <c r="H387" t="s">
        <v>166</v>
      </c>
      <c r="I387">
        <f>I385*J387</f>
        <v>0</v>
      </c>
      <c r="J387">
        <v>-102</v>
      </c>
      <c r="K387">
        <v>-102</v>
      </c>
      <c r="O387">
        <f t="shared" si="369"/>
        <v>0</v>
      </c>
      <c r="P387">
        <f t="shared" si="400"/>
        <v>0</v>
      </c>
      <c r="Q387">
        <f t="shared" si="370"/>
        <v>0</v>
      </c>
      <c r="R387">
        <f t="shared" si="371"/>
        <v>0</v>
      </c>
      <c r="S387">
        <f t="shared" si="372"/>
        <v>0</v>
      </c>
      <c r="T387">
        <f t="shared" si="373"/>
        <v>0</v>
      </c>
      <c r="U387">
        <f t="shared" si="374"/>
        <v>0</v>
      </c>
      <c r="V387">
        <f t="shared" si="375"/>
        <v>0</v>
      </c>
      <c r="W387">
        <f t="shared" si="376"/>
        <v>0</v>
      </c>
      <c r="X387">
        <f t="shared" si="377"/>
        <v>0</v>
      </c>
      <c r="Y387">
        <f t="shared" si="378"/>
        <v>0</v>
      </c>
      <c r="AA387">
        <v>-1</v>
      </c>
      <c r="AB387">
        <f t="shared" si="379"/>
        <v>520</v>
      </c>
      <c r="AC387">
        <f t="shared" si="380"/>
        <v>520</v>
      </c>
      <c r="AD387">
        <f t="shared" si="404"/>
        <v>0</v>
      </c>
      <c r="AE387">
        <f t="shared" si="405"/>
        <v>0</v>
      </c>
      <c r="AF387">
        <f t="shared" si="406"/>
        <v>0</v>
      </c>
      <c r="AG387">
        <f t="shared" si="381"/>
        <v>0</v>
      </c>
      <c r="AH387">
        <f t="shared" si="407"/>
        <v>0</v>
      </c>
      <c r="AI387">
        <f t="shared" si="408"/>
        <v>0</v>
      </c>
      <c r="AJ387">
        <f t="shared" si="382"/>
        <v>65.709999999999994</v>
      </c>
      <c r="AK387">
        <v>520</v>
      </c>
      <c r="AL387">
        <v>520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65.709999999999994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9.02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533</v>
      </c>
      <c r="BM387">
        <v>500001</v>
      </c>
      <c r="BN387">
        <v>0</v>
      </c>
      <c r="BO387" t="s">
        <v>531</v>
      </c>
      <c r="BP387">
        <v>1</v>
      </c>
      <c r="BQ387">
        <v>8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83"/>
        <v>0</v>
      </c>
      <c r="CQ387">
        <f t="shared" si="401"/>
        <v>4690.3999999999996</v>
      </c>
      <c r="CR387">
        <f t="shared" si="409"/>
        <v>0</v>
      </c>
      <c r="CS387">
        <f t="shared" si="384"/>
        <v>0</v>
      </c>
      <c r="CT387">
        <f t="shared" si="385"/>
        <v>0</v>
      </c>
      <c r="CU387">
        <f t="shared" si="386"/>
        <v>0</v>
      </c>
      <c r="CV387">
        <f t="shared" si="387"/>
        <v>0</v>
      </c>
      <c r="CW387">
        <f t="shared" si="388"/>
        <v>0</v>
      </c>
      <c r="CX387">
        <f t="shared" si="389"/>
        <v>65.709999999999994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1007</v>
      </c>
      <c r="DV387" t="s">
        <v>166</v>
      </c>
      <c r="DW387" t="s">
        <v>166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49994105</v>
      </c>
      <c r="EF387">
        <v>8</v>
      </c>
      <c r="EG387" t="s">
        <v>113</v>
      </c>
      <c r="EH387">
        <v>0</v>
      </c>
      <c r="EI387" t="s">
        <v>3</v>
      </c>
      <c r="EJ387">
        <v>1</v>
      </c>
      <c r="EK387">
        <v>500001</v>
      </c>
      <c r="EL387" t="s">
        <v>114</v>
      </c>
      <c r="EM387" t="s">
        <v>115</v>
      </c>
      <c r="EO387" t="s">
        <v>3</v>
      </c>
      <c r="EQ387">
        <v>1024</v>
      </c>
      <c r="ER387">
        <v>520</v>
      </c>
      <c r="ES387">
        <v>520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-982149453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390"/>
        <v>0</v>
      </c>
      <c r="GM387">
        <f t="shared" si="391"/>
        <v>0</v>
      </c>
      <c r="GN387">
        <f t="shared" si="392"/>
        <v>0</v>
      </c>
      <c r="GO387">
        <f t="shared" si="393"/>
        <v>0</v>
      </c>
      <c r="GP387">
        <f t="shared" si="394"/>
        <v>0</v>
      </c>
      <c r="GR387">
        <v>0</v>
      </c>
      <c r="GS387">
        <v>3</v>
      </c>
      <c r="GT387">
        <v>0</v>
      </c>
      <c r="GU387" t="s">
        <v>3</v>
      </c>
      <c r="GV387">
        <f t="shared" si="395"/>
        <v>0</v>
      </c>
      <c r="GW387">
        <v>1</v>
      </c>
      <c r="GX387">
        <f t="shared" si="396"/>
        <v>0</v>
      </c>
      <c r="HA387">
        <v>0</v>
      </c>
      <c r="HB387">
        <v>0</v>
      </c>
      <c r="HC387">
        <f t="shared" si="397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2">
        <v>18</v>
      </c>
      <c r="B388" s="2">
        <v>1</v>
      </c>
      <c r="C388" s="2">
        <v>592</v>
      </c>
      <c r="D388" s="2"/>
      <c r="E388" s="2" t="s">
        <v>3</v>
      </c>
      <c r="F388" s="2" t="s">
        <v>534</v>
      </c>
      <c r="G388" s="2" t="s">
        <v>535</v>
      </c>
      <c r="H388" s="2" t="s">
        <v>166</v>
      </c>
      <c r="I388" s="2">
        <f>I384*J388</f>
        <v>0</v>
      </c>
      <c r="J388" s="2">
        <v>102</v>
      </c>
      <c r="K388" s="2">
        <v>102</v>
      </c>
      <c r="L388" s="2"/>
      <c r="M388" s="2"/>
      <c r="N388" s="2"/>
      <c r="O388" s="2">
        <f t="shared" si="369"/>
        <v>0</v>
      </c>
      <c r="P388" s="2">
        <f t="shared" si="400"/>
        <v>0</v>
      </c>
      <c r="Q388" s="2">
        <f t="shared" si="370"/>
        <v>0</v>
      </c>
      <c r="R388" s="2">
        <f t="shared" si="371"/>
        <v>0</v>
      </c>
      <c r="S388" s="2">
        <f t="shared" si="372"/>
        <v>0</v>
      </c>
      <c r="T388" s="2">
        <f t="shared" si="373"/>
        <v>0</v>
      </c>
      <c r="U388" s="2">
        <f t="shared" si="374"/>
        <v>0</v>
      </c>
      <c r="V388" s="2">
        <f t="shared" si="375"/>
        <v>0</v>
      </c>
      <c r="W388" s="2">
        <f t="shared" si="376"/>
        <v>0</v>
      </c>
      <c r="X388" s="2">
        <f t="shared" si="377"/>
        <v>0</v>
      </c>
      <c r="Y388" s="2">
        <f t="shared" si="378"/>
        <v>0</v>
      </c>
      <c r="Z388" s="2"/>
      <c r="AA388" s="2">
        <v>-1</v>
      </c>
      <c r="AB388" s="2">
        <f t="shared" si="379"/>
        <v>711.51</v>
      </c>
      <c r="AC388" s="2">
        <f t="shared" si="380"/>
        <v>711.51</v>
      </c>
      <c r="AD388" s="2">
        <f t="shared" si="404"/>
        <v>0</v>
      </c>
      <c r="AE388" s="2">
        <f t="shared" si="405"/>
        <v>0</v>
      </c>
      <c r="AF388" s="2">
        <f t="shared" si="406"/>
        <v>0</v>
      </c>
      <c r="AG388" s="2">
        <f t="shared" si="381"/>
        <v>0</v>
      </c>
      <c r="AH388" s="2">
        <f t="shared" si="407"/>
        <v>0</v>
      </c>
      <c r="AI388" s="2">
        <f t="shared" si="408"/>
        <v>0</v>
      </c>
      <c r="AJ388" s="2">
        <f t="shared" si="382"/>
        <v>64.900000000000006</v>
      </c>
      <c r="AK388" s="2">
        <v>711.51</v>
      </c>
      <c r="AL388" s="2">
        <v>711.51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64.900000000000006</v>
      </c>
      <c r="AT388" s="2">
        <v>0</v>
      </c>
      <c r="AU388" s="2">
        <v>0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3</v>
      </c>
      <c r="BI388" s="2">
        <v>1</v>
      </c>
      <c r="BJ388" s="2" t="s">
        <v>536</v>
      </c>
      <c r="BK388" s="2"/>
      <c r="BL388" s="2"/>
      <c r="BM388" s="2">
        <v>500001</v>
      </c>
      <c r="BN388" s="2">
        <v>0</v>
      </c>
      <c r="BO388" s="2" t="s">
        <v>3</v>
      </c>
      <c r="BP388" s="2">
        <v>0</v>
      </c>
      <c r="BQ388" s="2">
        <v>8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0</v>
      </c>
      <c r="CA388" s="2">
        <v>0</v>
      </c>
      <c r="CB388" s="2" t="s">
        <v>3</v>
      </c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383"/>
        <v>0</v>
      </c>
      <c r="CQ388" s="2">
        <f t="shared" si="401"/>
        <v>711.51</v>
      </c>
      <c r="CR388" s="2">
        <f t="shared" si="409"/>
        <v>0</v>
      </c>
      <c r="CS388" s="2">
        <f t="shared" si="384"/>
        <v>0</v>
      </c>
      <c r="CT388" s="2">
        <f t="shared" si="385"/>
        <v>0</v>
      </c>
      <c r="CU388" s="2">
        <f t="shared" si="386"/>
        <v>0</v>
      </c>
      <c r="CV388" s="2">
        <f t="shared" si="387"/>
        <v>0</v>
      </c>
      <c r="CW388" s="2">
        <f t="shared" si="388"/>
        <v>0</v>
      </c>
      <c r="CX388" s="2">
        <f t="shared" si="389"/>
        <v>64.900000000000006</v>
      </c>
      <c r="CY388" s="2">
        <f>0</f>
        <v>0</v>
      </c>
      <c r="CZ388" s="2">
        <f>0</f>
        <v>0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1007</v>
      </c>
      <c r="DV388" s="2" t="s">
        <v>166</v>
      </c>
      <c r="DW388" s="2" t="s">
        <v>166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49994105</v>
      </c>
      <c r="EF388" s="2">
        <v>8</v>
      </c>
      <c r="EG388" s="2" t="s">
        <v>113</v>
      </c>
      <c r="EH388" s="2">
        <v>0</v>
      </c>
      <c r="EI388" s="2" t="s">
        <v>3</v>
      </c>
      <c r="EJ388" s="2">
        <v>1</v>
      </c>
      <c r="EK388" s="2">
        <v>500001</v>
      </c>
      <c r="EL388" s="2" t="s">
        <v>114</v>
      </c>
      <c r="EM388" s="2" t="s">
        <v>115</v>
      </c>
      <c r="EN388" s="2"/>
      <c r="EO388" s="2" t="s">
        <v>3</v>
      </c>
      <c r="EP388" s="2"/>
      <c r="EQ388" s="2">
        <v>1024</v>
      </c>
      <c r="ER388" s="2">
        <v>711.51</v>
      </c>
      <c r="ES388" s="2">
        <v>711.51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0</v>
      </c>
      <c r="FY388" s="2">
        <v>0</v>
      </c>
      <c r="FZ388" s="2"/>
      <c r="GA388" s="2" t="s">
        <v>3</v>
      </c>
      <c r="GB388" s="2"/>
      <c r="GC388" s="2"/>
      <c r="GD388" s="2">
        <v>1</v>
      </c>
      <c r="GE388" s="2"/>
      <c r="GF388" s="2">
        <v>1397491610</v>
      </c>
      <c r="GG388" s="2">
        <v>2</v>
      </c>
      <c r="GH388" s="2">
        <v>1</v>
      </c>
      <c r="GI388" s="2">
        <v>-2</v>
      </c>
      <c r="GJ388" s="2">
        <v>0</v>
      </c>
      <c r="GK388" s="2">
        <v>0</v>
      </c>
      <c r="GL388" s="2">
        <f t="shared" si="390"/>
        <v>0</v>
      </c>
      <c r="GM388" s="2">
        <f t="shared" si="391"/>
        <v>0</v>
      </c>
      <c r="GN388" s="2">
        <f t="shared" si="392"/>
        <v>0</v>
      </c>
      <c r="GO388" s="2">
        <f t="shared" si="393"/>
        <v>0</v>
      </c>
      <c r="GP388" s="2">
        <f t="shared" si="394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395"/>
        <v>0</v>
      </c>
      <c r="GW388" s="2">
        <v>1</v>
      </c>
      <c r="GX388" s="2">
        <f t="shared" si="396"/>
        <v>0</v>
      </c>
      <c r="GY388" s="2"/>
      <c r="GZ388" s="2"/>
      <c r="HA388" s="2">
        <v>0</v>
      </c>
      <c r="HB388" s="2">
        <v>0</v>
      </c>
      <c r="HC388" s="2">
        <f t="shared" si="397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18</v>
      </c>
      <c r="B389">
        <v>1</v>
      </c>
      <c r="C389">
        <v>601</v>
      </c>
      <c r="E389" t="s">
        <v>3</v>
      </c>
      <c r="F389" t="s">
        <v>534</v>
      </c>
      <c r="G389" t="s">
        <v>535</v>
      </c>
      <c r="H389" t="s">
        <v>166</v>
      </c>
      <c r="I389">
        <f>I385*J389</f>
        <v>0</v>
      </c>
      <c r="J389">
        <v>102</v>
      </c>
      <c r="K389">
        <v>102</v>
      </c>
      <c r="O389">
        <f t="shared" si="369"/>
        <v>0</v>
      </c>
      <c r="P389">
        <f t="shared" si="400"/>
        <v>0</v>
      </c>
      <c r="Q389">
        <f t="shared" si="370"/>
        <v>0</v>
      </c>
      <c r="R389">
        <f t="shared" si="371"/>
        <v>0</v>
      </c>
      <c r="S389">
        <f t="shared" si="372"/>
        <v>0</v>
      </c>
      <c r="T389">
        <f t="shared" si="373"/>
        <v>0</v>
      </c>
      <c r="U389">
        <f t="shared" si="374"/>
        <v>0</v>
      </c>
      <c r="V389">
        <f t="shared" si="375"/>
        <v>0</v>
      </c>
      <c r="W389">
        <f t="shared" si="376"/>
        <v>0</v>
      </c>
      <c r="X389">
        <f t="shared" si="377"/>
        <v>0</v>
      </c>
      <c r="Y389">
        <f t="shared" si="378"/>
        <v>0</v>
      </c>
      <c r="AA389">
        <v>-1</v>
      </c>
      <c r="AB389">
        <f t="shared" si="379"/>
        <v>711.51</v>
      </c>
      <c r="AC389">
        <f t="shared" si="380"/>
        <v>711.51</v>
      </c>
      <c r="AD389">
        <f t="shared" si="404"/>
        <v>0</v>
      </c>
      <c r="AE389">
        <f t="shared" si="405"/>
        <v>0</v>
      </c>
      <c r="AF389">
        <f t="shared" si="406"/>
        <v>0</v>
      </c>
      <c r="AG389">
        <f t="shared" si="381"/>
        <v>0</v>
      </c>
      <c r="AH389">
        <f t="shared" si="407"/>
        <v>0</v>
      </c>
      <c r="AI389">
        <f t="shared" si="408"/>
        <v>0</v>
      </c>
      <c r="AJ389">
        <f t="shared" si="382"/>
        <v>64.900000000000006</v>
      </c>
      <c r="AK389">
        <v>711.51</v>
      </c>
      <c r="AL389">
        <v>711.51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64.900000000000006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7.87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536</v>
      </c>
      <c r="BM389">
        <v>500001</v>
      </c>
      <c r="BN389">
        <v>0</v>
      </c>
      <c r="BO389" t="s">
        <v>534</v>
      </c>
      <c r="BP389">
        <v>1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83"/>
        <v>0</v>
      </c>
      <c r="CQ389">
        <f t="shared" si="401"/>
        <v>5599.5837000000001</v>
      </c>
      <c r="CR389">
        <f t="shared" si="409"/>
        <v>0</v>
      </c>
      <c r="CS389">
        <f t="shared" si="384"/>
        <v>0</v>
      </c>
      <c r="CT389">
        <f t="shared" si="385"/>
        <v>0</v>
      </c>
      <c r="CU389">
        <f t="shared" si="386"/>
        <v>0</v>
      </c>
      <c r="CV389">
        <f t="shared" si="387"/>
        <v>0</v>
      </c>
      <c r="CW389">
        <f t="shared" si="388"/>
        <v>0</v>
      </c>
      <c r="CX389">
        <f t="shared" si="389"/>
        <v>64.900000000000006</v>
      </c>
      <c r="CY389">
        <f>0</f>
        <v>0</v>
      </c>
      <c r="CZ389">
        <f>0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1007</v>
      </c>
      <c r="DV389" t="s">
        <v>166</v>
      </c>
      <c r="DW389" t="s">
        <v>166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49994105</v>
      </c>
      <c r="EF389">
        <v>8</v>
      </c>
      <c r="EG389" t="s">
        <v>113</v>
      </c>
      <c r="EH389">
        <v>0</v>
      </c>
      <c r="EI389" t="s">
        <v>3</v>
      </c>
      <c r="EJ389">
        <v>1</v>
      </c>
      <c r="EK389">
        <v>500001</v>
      </c>
      <c r="EL389" t="s">
        <v>114</v>
      </c>
      <c r="EM389" t="s">
        <v>115</v>
      </c>
      <c r="EO389" t="s">
        <v>3</v>
      </c>
      <c r="EQ389">
        <v>1024</v>
      </c>
      <c r="ER389">
        <v>711.51</v>
      </c>
      <c r="ES389">
        <v>711.51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3</v>
      </c>
      <c r="GD389">
        <v>1</v>
      </c>
      <c r="GF389">
        <v>1397491610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390"/>
        <v>0</v>
      </c>
      <c r="GM389">
        <f t="shared" si="391"/>
        <v>0</v>
      </c>
      <c r="GN389">
        <f t="shared" si="392"/>
        <v>0</v>
      </c>
      <c r="GO389">
        <f t="shared" si="393"/>
        <v>0</v>
      </c>
      <c r="GP389">
        <f t="shared" si="394"/>
        <v>0</v>
      </c>
      <c r="GR389">
        <v>0</v>
      </c>
      <c r="GS389">
        <v>3</v>
      </c>
      <c r="GT389">
        <v>0</v>
      </c>
      <c r="GU389" t="s">
        <v>3</v>
      </c>
      <c r="GV389">
        <f t="shared" si="395"/>
        <v>0</v>
      </c>
      <c r="GW389">
        <v>1</v>
      </c>
      <c r="GX389">
        <f t="shared" si="396"/>
        <v>0</v>
      </c>
      <c r="HA389">
        <v>0</v>
      </c>
      <c r="HB389">
        <v>0</v>
      </c>
      <c r="HC389">
        <f t="shared" si="397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1" spans="1:255" x14ac:dyDescent="0.2">
      <c r="A391" s="3">
        <v>51</v>
      </c>
      <c r="B391" s="3">
        <f>B362</f>
        <v>1</v>
      </c>
      <c r="C391" s="3">
        <f>A362</f>
        <v>4</v>
      </c>
      <c r="D391" s="3">
        <f>ROW(A362)</f>
        <v>362</v>
      </c>
      <c r="E391" s="3"/>
      <c r="F391" s="3" t="str">
        <f>IF(F362&lt;&gt;"",F362,"")</f>
        <v>Новый раздел</v>
      </c>
      <c r="G391" s="3" t="str">
        <f>IF(G362&lt;&gt;"",G362,"")</f>
        <v>Установка маркеров, рэперов (248018-2021-ТКР1.1-24)</v>
      </c>
      <c r="H391" s="3">
        <v>0</v>
      </c>
      <c r="I391" s="3"/>
      <c r="J391" s="3"/>
      <c r="K391" s="3"/>
      <c r="L391" s="3"/>
      <c r="M391" s="3"/>
      <c r="N391" s="3"/>
      <c r="O391" s="3">
        <f t="shared" ref="O391:T391" si="412">ROUND(AB391,2)</f>
        <v>486365.22</v>
      </c>
      <c r="P391" s="3">
        <f t="shared" si="412"/>
        <v>486095.73</v>
      </c>
      <c r="Q391" s="3">
        <f t="shared" si="412"/>
        <v>38.869999999999997</v>
      </c>
      <c r="R391" s="3">
        <f t="shared" si="412"/>
        <v>5.62</v>
      </c>
      <c r="S391" s="3">
        <f t="shared" si="412"/>
        <v>230.62</v>
      </c>
      <c r="T391" s="3">
        <f t="shared" si="412"/>
        <v>0</v>
      </c>
      <c r="U391" s="3">
        <f>AH391</f>
        <v>24.636479999999999</v>
      </c>
      <c r="V391" s="3">
        <f>AI391</f>
        <v>0.53591999999999995</v>
      </c>
      <c r="W391" s="3">
        <f>ROUND(AJ391,2)</f>
        <v>0.31</v>
      </c>
      <c r="X391" s="3">
        <f>ROUND(AK391,2)</f>
        <v>234.4</v>
      </c>
      <c r="Y391" s="3">
        <f>ROUND(AL391,2)</f>
        <v>127.75</v>
      </c>
      <c r="Z391" s="3"/>
      <c r="AA391" s="3"/>
      <c r="AB391" s="3">
        <f>ROUND(SUMIF(AA366:AA389,"=64976624",O366:O389),2)</f>
        <v>486365.22</v>
      </c>
      <c r="AC391" s="3">
        <f>ROUND(SUMIF(AA366:AA389,"=64976624",P366:P389),2)</f>
        <v>486095.73</v>
      </c>
      <c r="AD391" s="3">
        <f>ROUND(SUMIF(AA366:AA389,"=64976624",Q366:Q389),2)</f>
        <v>38.869999999999997</v>
      </c>
      <c r="AE391" s="3">
        <f>ROUND(SUMIF(AA366:AA389,"=64976624",R366:R389),2)</f>
        <v>5.62</v>
      </c>
      <c r="AF391" s="3">
        <f>ROUND(SUMIF(AA366:AA389,"=64976624",S366:S389),2)</f>
        <v>230.62</v>
      </c>
      <c r="AG391" s="3">
        <f>ROUND(SUMIF(AA366:AA389,"=64976624",T366:T389),2)</f>
        <v>0</v>
      </c>
      <c r="AH391" s="3">
        <f>SUMIF(AA366:AA389,"=64976624",U366:U389)</f>
        <v>24.636479999999999</v>
      </c>
      <c r="AI391" s="3">
        <f>SUMIF(AA366:AA389,"=64976624",V366:V389)</f>
        <v>0.53591999999999995</v>
      </c>
      <c r="AJ391" s="3">
        <f>ROUND(SUMIF(AA366:AA389,"=64976624",W366:W389),2)</f>
        <v>0.31</v>
      </c>
      <c r="AK391" s="3">
        <f>ROUND(SUMIF(AA366:AA389,"=64976624",X366:X389),2)</f>
        <v>234.4</v>
      </c>
      <c r="AL391" s="3">
        <f>ROUND(SUMIF(AA366:AA389,"=64976624",Y366:Y389),2)</f>
        <v>127.75</v>
      </c>
      <c r="AM391" s="3"/>
      <c r="AN391" s="3"/>
      <c r="AO391" s="3">
        <f t="shared" ref="AO391:BD391" si="413">ROUND(BX391,2)</f>
        <v>0</v>
      </c>
      <c r="AP391" s="3">
        <f t="shared" si="413"/>
        <v>0</v>
      </c>
      <c r="AQ391" s="3">
        <f t="shared" si="413"/>
        <v>0</v>
      </c>
      <c r="AR391" s="3">
        <f t="shared" si="413"/>
        <v>486727.37</v>
      </c>
      <c r="AS391" s="3">
        <f t="shared" si="413"/>
        <v>759.03</v>
      </c>
      <c r="AT391" s="3">
        <f t="shared" si="413"/>
        <v>485968.34</v>
      </c>
      <c r="AU391" s="3">
        <f t="shared" si="413"/>
        <v>0</v>
      </c>
      <c r="AV391" s="3">
        <f t="shared" si="413"/>
        <v>486095.73</v>
      </c>
      <c r="AW391" s="3">
        <f t="shared" si="413"/>
        <v>486095.73</v>
      </c>
      <c r="AX391" s="3">
        <f t="shared" si="413"/>
        <v>0</v>
      </c>
      <c r="AY391" s="3">
        <f t="shared" si="413"/>
        <v>486095.73</v>
      </c>
      <c r="AZ391" s="3">
        <f t="shared" si="413"/>
        <v>0</v>
      </c>
      <c r="BA391" s="3">
        <f t="shared" si="413"/>
        <v>0</v>
      </c>
      <c r="BB391" s="3">
        <f t="shared" si="413"/>
        <v>0</v>
      </c>
      <c r="BC391" s="3">
        <f t="shared" si="413"/>
        <v>0</v>
      </c>
      <c r="BD391" s="3">
        <f t="shared" si="413"/>
        <v>0</v>
      </c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>
        <f>ROUND(SUMIF(AA366:AA389,"=64976624",FQ366:FQ389),2)</f>
        <v>0</v>
      </c>
      <c r="BY391" s="3">
        <f>ROUND(SUMIF(AA366:AA389,"=64976624",FR366:FR389),2)</f>
        <v>0</v>
      </c>
      <c r="BZ391" s="3">
        <f>ROUND(SUMIF(AA366:AA389,"=64976624",GL366:GL389),2)</f>
        <v>0</v>
      </c>
      <c r="CA391" s="3">
        <f>ROUND(SUMIF(AA366:AA389,"=64976624",GM366:GM389),2)</f>
        <v>486727.37</v>
      </c>
      <c r="CB391" s="3">
        <f>ROUND(SUMIF(AA366:AA389,"=64976624",GN366:GN389),2)</f>
        <v>759.03</v>
      </c>
      <c r="CC391" s="3">
        <f>ROUND(SUMIF(AA366:AA389,"=64976624",GO366:GO389),2)</f>
        <v>485968.34</v>
      </c>
      <c r="CD391" s="3">
        <f>ROUND(SUMIF(AA366:AA389,"=64976624",GP366:GP389),2)</f>
        <v>0</v>
      </c>
      <c r="CE391" s="3">
        <f>AC391-BX391</f>
        <v>486095.73</v>
      </c>
      <c r="CF391" s="3">
        <f>AC391-BY391</f>
        <v>486095.73</v>
      </c>
      <c r="CG391" s="3">
        <f>BX391-BZ391</f>
        <v>0</v>
      </c>
      <c r="CH391" s="3">
        <f>AC391-BX391-BY391+BZ391</f>
        <v>486095.73</v>
      </c>
      <c r="CI391" s="3">
        <f>BY391-BZ391</f>
        <v>0</v>
      </c>
      <c r="CJ391" s="3">
        <f>ROUND(SUMIF(AA366:AA389,"=64976624",GX366:GX389),2)</f>
        <v>0</v>
      </c>
      <c r="CK391" s="3">
        <f>ROUND(SUMIF(AA366:AA389,"=64976624",GY366:GY389),2)</f>
        <v>0</v>
      </c>
      <c r="CL391" s="3">
        <f>ROUND(SUMIF(AA366:AA389,"=64976624",GZ366:GZ389),2)</f>
        <v>0</v>
      </c>
      <c r="CM391" s="3">
        <f>ROUND(SUMIF(AA366:AA389,"=64976624",HD366:HD389),2)</f>
        <v>0</v>
      </c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4">
        <f t="shared" ref="DG391:DL391" si="414">ROUND(DT391,2)</f>
        <v>506949.56</v>
      </c>
      <c r="DH391" s="4">
        <f t="shared" si="414"/>
        <v>494670.15</v>
      </c>
      <c r="DI391" s="4">
        <f t="shared" si="414"/>
        <v>533.85</v>
      </c>
      <c r="DJ391" s="4">
        <f t="shared" si="414"/>
        <v>286.27999999999997</v>
      </c>
      <c r="DK391" s="4">
        <f t="shared" si="414"/>
        <v>11745.56</v>
      </c>
      <c r="DL391" s="4">
        <f t="shared" si="414"/>
        <v>0</v>
      </c>
      <c r="DM391" s="4">
        <f>DZ391</f>
        <v>24.636479999999999</v>
      </c>
      <c r="DN391" s="4">
        <f>EA391</f>
        <v>0.53591999999999995</v>
      </c>
      <c r="DO391" s="4">
        <f>ROUND(EB391,2)</f>
        <v>0.31</v>
      </c>
      <c r="DP391" s="4">
        <f>ROUND(EC391,2)</f>
        <v>11938.02</v>
      </c>
      <c r="DQ391" s="4">
        <f>ROUND(ED391,2)</f>
        <v>6506.12</v>
      </c>
      <c r="DR391" s="4"/>
      <c r="DS391" s="4"/>
      <c r="DT391" s="4">
        <f>ROUND(SUMIF(AA366:AA389,"=64976622",O366:O389),2)</f>
        <v>506949.56</v>
      </c>
      <c r="DU391" s="4">
        <f>ROUND(SUMIF(AA366:AA389,"=64976622",P366:P389),2)</f>
        <v>494670.15</v>
      </c>
      <c r="DV391" s="4">
        <f>ROUND(SUMIF(AA366:AA389,"=64976622",Q366:Q389),2)</f>
        <v>533.85</v>
      </c>
      <c r="DW391" s="4">
        <f>ROUND(SUMIF(AA366:AA389,"=64976622",R366:R389),2)</f>
        <v>286.27999999999997</v>
      </c>
      <c r="DX391" s="4">
        <f>ROUND(SUMIF(AA366:AA389,"=64976622",S366:S389),2)</f>
        <v>11745.56</v>
      </c>
      <c r="DY391" s="4">
        <f>ROUND(SUMIF(AA366:AA389,"=64976622",T366:T389),2)</f>
        <v>0</v>
      </c>
      <c r="DZ391" s="4">
        <f>SUMIF(AA366:AA389,"=64976622",U366:U389)</f>
        <v>24.636479999999999</v>
      </c>
      <c r="EA391" s="4">
        <f>SUMIF(AA366:AA389,"=64976622",V366:V389)</f>
        <v>0.53591999999999995</v>
      </c>
      <c r="EB391" s="4">
        <f>ROUND(SUMIF(AA366:AA389,"=64976622",W366:W389),2)</f>
        <v>0.31</v>
      </c>
      <c r="EC391" s="4">
        <f>ROUND(SUMIF(AA366:AA389,"=64976622",X366:X389),2)</f>
        <v>11938.02</v>
      </c>
      <c r="ED391" s="4">
        <f>ROUND(SUMIF(AA366:AA389,"=64976622",Y366:Y389),2)</f>
        <v>6506.12</v>
      </c>
      <c r="EE391" s="4"/>
      <c r="EF391" s="4"/>
      <c r="EG391" s="4">
        <f t="shared" ref="EG391:EV391" si="415">ROUND(FP391,2)</f>
        <v>0</v>
      </c>
      <c r="EH391" s="4">
        <f t="shared" si="415"/>
        <v>0</v>
      </c>
      <c r="EI391" s="4">
        <f t="shared" si="415"/>
        <v>0</v>
      </c>
      <c r="EJ391" s="4">
        <f t="shared" si="415"/>
        <v>525393.69999999995</v>
      </c>
      <c r="EK391" s="4">
        <f t="shared" si="415"/>
        <v>8267.51</v>
      </c>
      <c r="EL391" s="4">
        <f t="shared" si="415"/>
        <v>517126.19</v>
      </c>
      <c r="EM391" s="4">
        <f t="shared" si="415"/>
        <v>0</v>
      </c>
      <c r="EN391" s="4">
        <f t="shared" si="415"/>
        <v>494670.15</v>
      </c>
      <c r="EO391" s="4">
        <f t="shared" si="415"/>
        <v>494670.15</v>
      </c>
      <c r="EP391" s="4">
        <f t="shared" si="415"/>
        <v>0</v>
      </c>
      <c r="EQ391" s="4">
        <f t="shared" si="415"/>
        <v>494670.15</v>
      </c>
      <c r="ER391" s="4">
        <f t="shared" si="415"/>
        <v>0</v>
      </c>
      <c r="ES391" s="4">
        <f t="shared" si="415"/>
        <v>0</v>
      </c>
      <c r="ET391" s="4">
        <f t="shared" si="415"/>
        <v>0</v>
      </c>
      <c r="EU391" s="4">
        <f t="shared" si="415"/>
        <v>0</v>
      </c>
      <c r="EV391" s="4">
        <f t="shared" si="415"/>
        <v>0</v>
      </c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>
        <f>ROUND(SUMIF(AA366:AA389,"=64976622",FQ366:FQ389),2)</f>
        <v>0</v>
      </c>
      <c r="FQ391" s="4">
        <f>ROUND(SUMIF(AA366:AA389,"=64976622",FR366:FR389),2)</f>
        <v>0</v>
      </c>
      <c r="FR391" s="4">
        <f>ROUND(SUMIF(AA366:AA389,"=64976622",GL366:GL389),2)</f>
        <v>0</v>
      </c>
      <c r="FS391" s="4">
        <f>ROUND(SUMIF(AA366:AA389,"=64976622",GM366:GM389),2)</f>
        <v>525393.69999999995</v>
      </c>
      <c r="FT391" s="4">
        <f>ROUND(SUMIF(AA366:AA389,"=64976622",GN366:GN389),2)</f>
        <v>8267.51</v>
      </c>
      <c r="FU391" s="4">
        <f>ROUND(SUMIF(AA366:AA389,"=64976622",GO366:GO389),2)</f>
        <v>517126.19</v>
      </c>
      <c r="FV391" s="4">
        <f>ROUND(SUMIF(AA366:AA389,"=64976622",GP366:GP389),2)</f>
        <v>0</v>
      </c>
      <c r="FW391" s="4">
        <f>DU391-FP391</f>
        <v>494670.15</v>
      </c>
      <c r="FX391" s="4">
        <f>DU391-FQ391</f>
        <v>494670.15</v>
      </c>
      <c r="FY391" s="4">
        <f>FP391-FR391</f>
        <v>0</v>
      </c>
      <c r="FZ391" s="4">
        <f>DU391-FP391-FQ391+FR391</f>
        <v>494670.15</v>
      </c>
      <c r="GA391" s="4">
        <f>FQ391-FR391</f>
        <v>0</v>
      </c>
      <c r="GB391" s="4">
        <f>ROUND(SUMIF(AA366:AA389,"=64976622",GX366:GX389),2)</f>
        <v>0</v>
      </c>
      <c r="GC391" s="4">
        <f>ROUND(SUMIF(AA366:AA389,"=64976622",GY366:GY389),2)</f>
        <v>0</v>
      </c>
      <c r="GD391" s="4">
        <f>ROUND(SUMIF(AA366:AA389,"=64976622",GZ366:GZ389),2)</f>
        <v>0</v>
      </c>
      <c r="GE391" s="4">
        <f>ROUND(SUMIF(AA366:AA389,"=64976622",HD366:HD389),2)</f>
        <v>0</v>
      </c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>
        <v>0</v>
      </c>
    </row>
    <row r="393" spans="1:255" x14ac:dyDescent="0.2">
      <c r="A393" s="5">
        <v>50</v>
      </c>
      <c r="B393" s="5">
        <v>0</v>
      </c>
      <c r="C393" s="5">
        <v>0</v>
      </c>
      <c r="D393" s="5">
        <v>1</v>
      </c>
      <c r="E393" s="5">
        <v>201</v>
      </c>
      <c r="F393" s="5">
        <f>ROUND(Source!O391,O393)</f>
        <v>486365.22</v>
      </c>
      <c r="G393" s="5" t="s">
        <v>261</v>
      </c>
      <c r="H393" s="5" t="s">
        <v>262</v>
      </c>
      <c r="I393" s="5"/>
      <c r="J393" s="5"/>
      <c r="K393" s="5">
        <v>201</v>
      </c>
      <c r="L393" s="5">
        <v>1</v>
      </c>
      <c r="M393" s="5">
        <v>3</v>
      </c>
      <c r="N393" s="5" t="s">
        <v>3</v>
      </c>
      <c r="O393" s="5">
        <v>2</v>
      </c>
      <c r="P393" s="5">
        <f>ROUND(Source!DG391,O393)</f>
        <v>506949.56</v>
      </c>
      <c r="Q393" s="5"/>
      <c r="R393" s="5"/>
      <c r="S393" s="5"/>
      <c r="T393" s="5"/>
      <c r="U393" s="5"/>
      <c r="V393" s="5"/>
      <c r="W393" s="5">
        <v>486365.22</v>
      </c>
      <c r="X393" s="5">
        <v>1</v>
      </c>
      <c r="Y393" s="5">
        <v>486365.22</v>
      </c>
      <c r="Z393" s="5">
        <v>506949.56</v>
      </c>
      <c r="AA393" s="5">
        <v>1</v>
      </c>
      <c r="AB393" s="5">
        <v>506949.56</v>
      </c>
    </row>
    <row r="394" spans="1:255" x14ac:dyDescent="0.2">
      <c r="A394" s="5">
        <v>50</v>
      </c>
      <c r="B394" s="5">
        <v>0</v>
      </c>
      <c r="C394" s="5">
        <v>0</v>
      </c>
      <c r="D394" s="5">
        <v>1</v>
      </c>
      <c r="E394" s="5">
        <v>202</v>
      </c>
      <c r="F394" s="5">
        <f>ROUND(Source!P391,O394)</f>
        <v>486095.73</v>
      </c>
      <c r="G394" s="5" t="s">
        <v>263</v>
      </c>
      <c r="H394" s="5" t="s">
        <v>264</v>
      </c>
      <c r="I394" s="5"/>
      <c r="J394" s="5"/>
      <c r="K394" s="5">
        <v>202</v>
      </c>
      <c r="L394" s="5">
        <v>2</v>
      </c>
      <c r="M394" s="5">
        <v>3</v>
      </c>
      <c r="N394" s="5" t="s">
        <v>3</v>
      </c>
      <c r="O394" s="5">
        <v>2</v>
      </c>
      <c r="P394" s="5">
        <f>ROUND(Source!DH391,O394)</f>
        <v>494670.15</v>
      </c>
      <c r="Q394" s="5"/>
      <c r="R394" s="5"/>
      <c r="S394" s="5"/>
      <c r="T394" s="5"/>
      <c r="U394" s="5"/>
      <c r="V394" s="5"/>
      <c r="W394" s="5">
        <v>486095.73</v>
      </c>
      <c r="X394" s="5">
        <v>1</v>
      </c>
      <c r="Y394" s="5">
        <v>486095.73</v>
      </c>
      <c r="Z394" s="5">
        <v>494670.15</v>
      </c>
      <c r="AA394" s="5">
        <v>1</v>
      </c>
      <c r="AB394" s="5">
        <v>494670.15</v>
      </c>
    </row>
    <row r="395" spans="1:255" x14ac:dyDescent="0.2">
      <c r="A395" s="5">
        <v>50</v>
      </c>
      <c r="B395" s="5">
        <v>0</v>
      </c>
      <c r="C395" s="5">
        <v>0</v>
      </c>
      <c r="D395" s="5">
        <v>1</v>
      </c>
      <c r="E395" s="5">
        <v>222</v>
      </c>
      <c r="F395" s="5">
        <f>ROUND(Source!AO391,O395)</f>
        <v>0</v>
      </c>
      <c r="G395" s="5" t="s">
        <v>265</v>
      </c>
      <c r="H395" s="5" t="s">
        <v>266</v>
      </c>
      <c r="I395" s="5"/>
      <c r="J395" s="5"/>
      <c r="K395" s="5">
        <v>222</v>
      </c>
      <c r="L395" s="5">
        <v>3</v>
      </c>
      <c r="M395" s="5">
        <v>3</v>
      </c>
      <c r="N395" s="5" t="s">
        <v>3</v>
      </c>
      <c r="O395" s="5">
        <v>2</v>
      </c>
      <c r="P395" s="5">
        <f>ROUND(Source!EG391,O395)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55" x14ac:dyDescent="0.2">
      <c r="A396" s="5">
        <v>50</v>
      </c>
      <c r="B396" s="5">
        <v>0</v>
      </c>
      <c r="C396" s="5">
        <v>0</v>
      </c>
      <c r="D396" s="5">
        <v>1</v>
      </c>
      <c r="E396" s="5">
        <v>225</v>
      </c>
      <c r="F396" s="5">
        <f>ROUND(Source!AV391,O396)</f>
        <v>486095.73</v>
      </c>
      <c r="G396" s="5" t="s">
        <v>267</v>
      </c>
      <c r="H396" s="5" t="s">
        <v>268</v>
      </c>
      <c r="I396" s="5"/>
      <c r="J396" s="5"/>
      <c r="K396" s="5">
        <v>225</v>
      </c>
      <c r="L396" s="5">
        <v>4</v>
      </c>
      <c r="M396" s="5">
        <v>3</v>
      </c>
      <c r="N396" s="5" t="s">
        <v>3</v>
      </c>
      <c r="O396" s="5">
        <v>2</v>
      </c>
      <c r="P396" s="5">
        <f>ROUND(Source!EN391,O396)</f>
        <v>494670.15</v>
      </c>
      <c r="Q396" s="5"/>
      <c r="R396" s="5"/>
      <c r="S396" s="5"/>
      <c r="T396" s="5"/>
      <c r="U396" s="5"/>
      <c r="V396" s="5"/>
      <c r="W396" s="5">
        <v>486095.73</v>
      </c>
      <c r="X396" s="5">
        <v>1</v>
      </c>
      <c r="Y396" s="5">
        <v>486095.73</v>
      </c>
      <c r="Z396" s="5">
        <v>494670.15</v>
      </c>
      <c r="AA396" s="5">
        <v>1</v>
      </c>
      <c r="AB396" s="5">
        <v>494670.15</v>
      </c>
    </row>
    <row r="397" spans="1:255" x14ac:dyDescent="0.2">
      <c r="A397" s="5">
        <v>50</v>
      </c>
      <c r="B397" s="5">
        <v>0</v>
      </c>
      <c r="C397" s="5">
        <v>0</v>
      </c>
      <c r="D397" s="5">
        <v>1</v>
      </c>
      <c r="E397" s="5">
        <v>226</v>
      </c>
      <c r="F397" s="5">
        <f>ROUND(Source!AW391,O397)</f>
        <v>486095.73</v>
      </c>
      <c r="G397" s="5" t="s">
        <v>269</v>
      </c>
      <c r="H397" s="5" t="s">
        <v>270</v>
      </c>
      <c r="I397" s="5"/>
      <c r="J397" s="5"/>
      <c r="K397" s="5">
        <v>226</v>
      </c>
      <c r="L397" s="5">
        <v>5</v>
      </c>
      <c r="M397" s="5">
        <v>3</v>
      </c>
      <c r="N397" s="5" t="s">
        <v>3</v>
      </c>
      <c r="O397" s="5">
        <v>2</v>
      </c>
      <c r="P397" s="5">
        <f>ROUND(Source!EO391,O397)</f>
        <v>494670.15</v>
      </c>
      <c r="Q397" s="5"/>
      <c r="R397" s="5"/>
      <c r="S397" s="5"/>
      <c r="T397" s="5"/>
      <c r="U397" s="5"/>
      <c r="V397" s="5"/>
      <c r="W397" s="5">
        <v>486095.73</v>
      </c>
      <c r="X397" s="5">
        <v>1</v>
      </c>
      <c r="Y397" s="5">
        <v>486095.73</v>
      </c>
      <c r="Z397" s="5">
        <v>494670.15</v>
      </c>
      <c r="AA397" s="5">
        <v>1</v>
      </c>
      <c r="AB397" s="5">
        <v>494670.15</v>
      </c>
    </row>
    <row r="398" spans="1:255" x14ac:dyDescent="0.2">
      <c r="A398" s="5">
        <v>50</v>
      </c>
      <c r="B398" s="5">
        <v>0</v>
      </c>
      <c r="C398" s="5">
        <v>0</v>
      </c>
      <c r="D398" s="5">
        <v>1</v>
      </c>
      <c r="E398" s="5">
        <v>227</v>
      </c>
      <c r="F398" s="5">
        <f>ROUND(Source!AX391,O398)</f>
        <v>0</v>
      </c>
      <c r="G398" s="5" t="s">
        <v>271</v>
      </c>
      <c r="H398" s="5" t="s">
        <v>272</v>
      </c>
      <c r="I398" s="5"/>
      <c r="J398" s="5"/>
      <c r="K398" s="5">
        <v>227</v>
      </c>
      <c r="L398" s="5">
        <v>6</v>
      </c>
      <c r="M398" s="5">
        <v>3</v>
      </c>
      <c r="N398" s="5" t="s">
        <v>3</v>
      </c>
      <c r="O398" s="5">
        <v>2</v>
      </c>
      <c r="P398" s="5">
        <f>ROUND(Source!EP391,O398)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55" x14ac:dyDescent="0.2">
      <c r="A399" s="5">
        <v>50</v>
      </c>
      <c r="B399" s="5">
        <v>0</v>
      </c>
      <c r="C399" s="5">
        <v>0</v>
      </c>
      <c r="D399" s="5">
        <v>1</v>
      </c>
      <c r="E399" s="5">
        <v>228</v>
      </c>
      <c r="F399" s="5">
        <f>ROUND(Source!AY391,O399)</f>
        <v>486095.73</v>
      </c>
      <c r="G399" s="5" t="s">
        <v>273</v>
      </c>
      <c r="H399" s="5" t="s">
        <v>274</v>
      </c>
      <c r="I399" s="5"/>
      <c r="J399" s="5"/>
      <c r="K399" s="5">
        <v>228</v>
      </c>
      <c r="L399" s="5">
        <v>7</v>
      </c>
      <c r="M399" s="5">
        <v>3</v>
      </c>
      <c r="N399" s="5" t="s">
        <v>3</v>
      </c>
      <c r="O399" s="5">
        <v>2</v>
      </c>
      <c r="P399" s="5">
        <f>ROUND(Source!EQ391,O399)</f>
        <v>494670.15</v>
      </c>
      <c r="Q399" s="5"/>
      <c r="R399" s="5"/>
      <c r="S399" s="5"/>
      <c r="T399" s="5"/>
      <c r="U399" s="5"/>
      <c r="V399" s="5"/>
      <c r="W399" s="5">
        <v>486095.73</v>
      </c>
      <c r="X399" s="5">
        <v>1</v>
      </c>
      <c r="Y399" s="5">
        <v>486095.73</v>
      </c>
      <c r="Z399" s="5">
        <v>494670.15</v>
      </c>
      <c r="AA399" s="5">
        <v>1</v>
      </c>
      <c r="AB399" s="5">
        <v>494670.15</v>
      </c>
    </row>
    <row r="400" spans="1:255" x14ac:dyDescent="0.2">
      <c r="A400" s="5">
        <v>50</v>
      </c>
      <c r="B400" s="5">
        <v>0</v>
      </c>
      <c r="C400" s="5">
        <v>0</v>
      </c>
      <c r="D400" s="5">
        <v>1</v>
      </c>
      <c r="E400" s="5">
        <v>216</v>
      </c>
      <c r="F400" s="5">
        <f>ROUND(Source!AP391,O400)</f>
        <v>0</v>
      </c>
      <c r="G400" s="5" t="s">
        <v>275</v>
      </c>
      <c r="H400" s="5" t="s">
        <v>276</v>
      </c>
      <c r="I400" s="5"/>
      <c r="J400" s="5"/>
      <c r="K400" s="5">
        <v>216</v>
      </c>
      <c r="L400" s="5">
        <v>8</v>
      </c>
      <c r="M400" s="5">
        <v>3</v>
      </c>
      <c r="N400" s="5" t="s">
        <v>3</v>
      </c>
      <c r="O400" s="5">
        <v>2</v>
      </c>
      <c r="P400" s="5">
        <f>ROUND(Source!EH391,O400)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223</v>
      </c>
      <c r="F401" s="5">
        <f>ROUND(Source!AQ391,O401)</f>
        <v>0</v>
      </c>
      <c r="G401" s="5" t="s">
        <v>277</v>
      </c>
      <c r="H401" s="5" t="s">
        <v>278</v>
      </c>
      <c r="I401" s="5"/>
      <c r="J401" s="5"/>
      <c r="K401" s="5">
        <v>223</v>
      </c>
      <c r="L401" s="5">
        <v>9</v>
      </c>
      <c r="M401" s="5">
        <v>3</v>
      </c>
      <c r="N401" s="5" t="s">
        <v>3</v>
      </c>
      <c r="O401" s="5">
        <v>2</v>
      </c>
      <c r="P401" s="5">
        <f>ROUND(Source!EI391,O401)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229</v>
      </c>
      <c r="F402" s="5">
        <f>ROUND(Source!AZ391,O402)</f>
        <v>0</v>
      </c>
      <c r="G402" s="5" t="s">
        <v>279</v>
      </c>
      <c r="H402" s="5" t="s">
        <v>280</v>
      </c>
      <c r="I402" s="5"/>
      <c r="J402" s="5"/>
      <c r="K402" s="5">
        <v>229</v>
      </c>
      <c r="L402" s="5">
        <v>10</v>
      </c>
      <c r="M402" s="5">
        <v>3</v>
      </c>
      <c r="N402" s="5" t="s">
        <v>3</v>
      </c>
      <c r="O402" s="5">
        <v>2</v>
      </c>
      <c r="P402" s="5">
        <f>ROUND(Source!ER391,O402)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203</v>
      </c>
      <c r="F403" s="5">
        <f>ROUND(Source!Q391,O403)</f>
        <v>38.869999999999997</v>
      </c>
      <c r="G403" s="5" t="s">
        <v>281</v>
      </c>
      <c r="H403" s="5" t="s">
        <v>282</v>
      </c>
      <c r="I403" s="5"/>
      <c r="J403" s="5"/>
      <c r="K403" s="5">
        <v>203</v>
      </c>
      <c r="L403" s="5">
        <v>11</v>
      </c>
      <c r="M403" s="5">
        <v>3</v>
      </c>
      <c r="N403" s="5" t="s">
        <v>3</v>
      </c>
      <c r="O403" s="5">
        <v>2</v>
      </c>
      <c r="P403" s="5">
        <f>ROUND(Source!DI391,O403)</f>
        <v>533.85</v>
      </c>
      <c r="Q403" s="5"/>
      <c r="R403" s="5"/>
      <c r="S403" s="5"/>
      <c r="T403" s="5"/>
      <c r="U403" s="5"/>
      <c r="V403" s="5"/>
      <c r="W403" s="5">
        <v>38.869999999999997</v>
      </c>
      <c r="X403" s="5">
        <v>1</v>
      </c>
      <c r="Y403" s="5">
        <v>38.869999999999997</v>
      </c>
      <c r="Z403" s="5">
        <v>533.85</v>
      </c>
      <c r="AA403" s="5">
        <v>1</v>
      </c>
      <c r="AB403" s="5">
        <v>533.85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231</v>
      </c>
      <c r="F404" s="5">
        <f>ROUND(Source!BB391,O404)</f>
        <v>0</v>
      </c>
      <c r="G404" s="5" t="s">
        <v>283</v>
      </c>
      <c r="H404" s="5" t="s">
        <v>284</v>
      </c>
      <c r="I404" s="5"/>
      <c r="J404" s="5"/>
      <c r="K404" s="5">
        <v>231</v>
      </c>
      <c r="L404" s="5">
        <v>12</v>
      </c>
      <c r="M404" s="5">
        <v>3</v>
      </c>
      <c r="N404" s="5" t="s">
        <v>3</v>
      </c>
      <c r="O404" s="5">
        <v>2</v>
      </c>
      <c r="P404" s="5">
        <f>ROUND(Source!ET391,O404)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204</v>
      </c>
      <c r="F405" s="5">
        <f>ROUND(Source!R391,O405)</f>
        <v>5.62</v>
      </c>
      <c r="G405" s="5" t="s">
        <v>285</v>
      </c>
      <c r="H405" s="5" t="s">
        <v>286</v>
      </c>
      <c r="I405" s="5"/>
      <c r="J405" s="5"/>
      <c r="K405" s="5">
        <v>204</v>
      </c>
      <c r="L405" s="5">
        <v>13</v>
      </c>
      <c r="M405" s="5">
        <v>3</v>
      </c>
      <c r="N405" s="5" t="s">
        <v>3</v>
      </c>
      <c r="O405" s="5">
        <v>2</v>
      </c>
      <c r="P405" s="5">
        <f>ROUND(Source!DJ391,O405)</f>
        <v>286.27999999999997</v>
      </c>
      <c r="Q405" s="5"/>
      <c r="R405" s="5"/>
      <c r="S405" s="5"/>
      <c r="T405" s="5"/>
      <c r="U405" s="5"/>
      <c r="V405" s="5"/>
      <c r="W405" s="5">
        <v>5.62</v>
      </c>
      <c r="X405" s="5">
        <v>1</v>
      </c>
      <c r="Y405" s="5">
        <v>5.62</v>
      </c>
      <c r="Z405" s="5">
        <v>286.27999999999997</v>
      </c>
      <c r="AA405" s="5">
        <v>1</v>
      </c>
      <c r="AB405" s="5">
        <v>286.27999999999997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205</v>
      </c>
      <c r="F406" s="5">
        <f>ROUND(Source!S391,O406)</f>
        <v>230.62</v>
      </c>
      <c r="G406" s="5" t="s">
        <v>287</v>
      </c>
      <c r="H406" s="5" t="s">
        <v>288</v>
      </c>
      <c r="I406" s="5"/>
      <c r="J406" s="5"/>
      <c r="K406" s="5">
        <v>205</v>
      </c>
      <c r="L406" s="5">
        <v>14</v>
      </c>
      <c r="M406" s="5">
        <v>3</v>
      </c>
      <c r="N406" s="5" t="s">
        <v>3</v>
      </c>
      <c r="O406" s="5">
        <v>2</v>
      </c>
      <c r="P406" s="5">
        <f>ROUND(Source!DK391,O406)</f>
        <v>11745.56</v>
      </c>
      <c r="Q406" s="5"/>
      <c r="R406" s="5"/>
      <c r="S406" s="5"/>
      <c r="T406" s="5"/>
      <c r="U406" s="5"/>
      <c r="V406" s="5"/>
      <c r="W406" s="5">
        <v>230.62</v>
      </c>
      <c r="X406" s="5">
        <v>1</v>
      </c>
      <c r="Y406" s="5">
        <v>230.62</v>
      </c>
      <c r="Z406" s="5">
        <v>11745.56</v>
      </c>
      <c r="AA406" s="5">
        <v>1</v>
      </c>
      <c r="AB406" s="5">
        <v>11745.56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232</v>
      </c>
      <c r="F407" s="5">
        <f>ROUND(Source!BC391,O407)</f>
        <v>0</v>
      </c>
      <c r="G407" s="5" t="s">
        <v>289</v>
      </c>
      <c r="H407" s="5" t="s">
        <v>290</v>
      </c>
      <c r="I407" s="5"/>
      <c r="J407" s="5"/>
      <c r="K407" s="5">
        <v>232</v>
      </c>
      <c r="L407" s="5">
        <v>15</v>
      </c>
      <c r="M407" s="5">
        <v>3</v>
      </c>
      <c r="N407" s="5" t="s">
        <v>3</v>
      </c>
      <c r="O407" s="5">
        <v>2</v>
      </c>
      <c r="P407" s="5">
        <f>ROUND(Source!EU391,O407)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214</v>
      </c>
      <c r="F408" s="5">
        <f>ROUND(Source!AS391,O408)</f>
        <v>759.03</v>
      </c>
      <c r="G408" s="5" t="s">
        <v>291</v>
      </c>
      <c r="H408" s="5" t="s">
        <v>292</v>
      </c>
      <c r="I408" s="5"/>
      <c r="J408" s="5"/>
      <c r="K408" s="5">
        <v>214</v>
      </c>
      <c r="L408" s="5">
        <v>16</v>
      </c>
      <c r="M408" s="5">
        <v>3</v>
      </c>
      <c r="N408" s="5" t="s">
        <v>3</v>
      </c>
      <c r="O408" s="5">
        <v>2</v>
      </c>
      <c r="P408" s="5">
        <f>ROUND(Source!EK391,O408)</f>
        <v>8267.51</v>
      </c>
      <c r="Q408" s="5"/>
      <c r="R408" s="5"/>
      <c r="S408" s="5"/>
      <c r="T408" s="5"/>
      <c r="U408" s="5"/>
      <c r="V408" s="5"/>
      <c r="W408" s="5">
        <v>759.03</v>
      </c>
      <c r="X408" s="5">
        <v>1</v>
      </c>
      <c r="Y408" s="5">
        <v>759.03</v>
      </c>
      <c r="Z408" s="5">
        <v>8267.51</v>
      </c>
      <c r="AA408" s="5">
        <v>1</v>
      </c>
      <c r="AB408" s="5">
        <v>8267.51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215</v>
      </c>
      <c r="F409" s="5">
        <f>ROUND(Source!AT391,O409)</f>
        <v>485968.34</v>
      </c>
      <c r="G409" s="5" t="s">
        <v>293</v>
      </c>
      <c r="H409" s="5" t="s">
        <v>294</v>
      </c>
      <c r="I409" s="5"/>
      <c r="J409" s="5"/>
      <c r="K409" s="5">
        <v>215</v>
      </c>
      <c r="L409" s="5">
        <v>17</v>
      </c>
      <c r="M409" s="5">
        <v>3</v>
      </c>
      <c r="N409" s="5" t="s">
        <v>3</v>
      </c>
      <c r="O409" s="5">
        <v>2</v>
      </c>
      <c r="P409" s="5">
        <f>ROUND(Source!EL391,O409)</f>
        <v>517126.19</v>
      </c>
      <c r="Q409" s="5"/>
      <c r="R409" s="5"/>
      <c r="S409" s="5"/>
      <c r="T409" s="5"/>
      <c r="U409" s="5"/>
      <c r="V409" s="5"/>
      <c r="W409" s="5">
        <v>485968.34</v>
      </c>
      <c r="X409" s="5">
        <v>1</v>
      </c>
      <c r="Y409" s="5">
        <v>485968.34</v>
      </c>
      <c r="Z409" s="5">
        <v>517126.19</v>
      </c>
      <c r="AA409" s="5">
        <v>1</v>
      </c>
      <c r="AB409" s="5">
        <v>517126.19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217</v>
      </c>
      <c r="F410" s="5">
        <f>ROUND(Source!AU391,O410)</f>
        <v>0</v>
      </c>
      <c r="G410" s="5" t="s">
        <v>295</v>
      </c>
      <c r="H410" s="5" t="s">
        <v>296</v>
      </c>
      <c r="I410" s="5"/>
      <c r="J410" s="5"/>
      <c r="K410" s="5">
        <v>217</v>
      </c>
      <c r="L410" s="5">
        <v>18</v>
      </c>
      <c r="M410" s="5">
        <v>3</v>
      </c>
      <c r="N410" s="5" t="s">
        <v>3</v>
      </c>
      <c r="O410" s="5">
        <v>2</v>
      </c>
      <c r="P410" s="5">
        <f>ROUND(Source!EM391,O410)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230</v>
      </c>
      <c r="F411" s="5">
        <f>ROUND(Source!BA391,O411)</f>
        <v>0</v>
      </c>
      <c r="G411" s="5" t="s">
        <v>297</v>
      </c>
      <c r="H411" s="5" t="s">
        <v>298</v>
      </c>
      <c r="I411" s="5"/>
      <c r="J411" s="5"/>
      <c r="K411" s="5">
        <v>230</v>
      </c>
      <c r="L411" s="5">
        <v>19</v>
      </c>
      <c r="M411" s="5">
        <v>3</v>
      </c>
      <c r="N411" s="5" t="s">
        <v>3</v>
      </c>
      <c r="O411" s="5">
        <v>2</v>
      </c>
      <c r="P411" s="5">
        <f>ROUND(Source!ES391,O411)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206</v>
      </c>
      <c r="F412" s="5">
        <f>ROUND(Source!T391,O412)</f>
        <v>0</v>
      </c>
      <c r="G412" s="5" t="s">
        <v>299</v>
      </c>
      <c r="H412" s="5" t="s">
        <v>300</v>
      </c>
      <c r="I412" s="5"/>
      <c r="J412" s="5"/>
      <c r="K412" s="5">
        <v>206</v>
      </c>
      <c r="L412" s="5">
        <v>20</v>
      </c>
      <c r="M412" s="5">
        <v>3</v>
      </c>
      <c r="N412" s="5" t="s">
        <v>3</v>
      </c>
      <c r="O412" s="5">
        <v>2</v>
      </c>
      <c r="P412" s="5">
        <f>ROUND(Source!DL391,O412)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207</v>
      </c>
      <c r="F413" s="5">
        <f>ROUND(Source!U391,O413)</f>
        <v>24.636479999999999</v>
      </c>
      <c r="G413" s="5" t="s">
        <v>301</v>
      </c>
      <c r="H413" s="5" t="s">
        <v>302</v>
      </c>
      <c r="I413" s="5"/>
      <c r="J413" s="5"/>
      <c r="K413" s="5">
        <v>207</v>
      </c>
      <c r="L413" s="5">
        <v>21</v>
      </c>
      <c r="M413" s="5">
        <v>3</v>
      </c>
      <c r="N413" s="5" t="s">
        <v>3</v>
      </c>
      <c r="O413" s="5">
        <v>7</v>
      </c>
      <c r="P413" s="5">
        <f>ROUND(Source!DM391,O413)</f>
        <v>24.636479999999999</v>
      </c>
      <c r="Q413" s="5"/>
      <c r="R413" s="5"/>
      <c r="S413" s="5"/>
      <c r="T413" s="5"/>
      <c r="U413" s="5"/>
      <c r="V413" s="5"/>
      <c r="W413" s="5">
        <v>24.636479999999999</v>
      </c>
      <c r="X413" s="5">
        <v>1</v>
      </c>
      <c r="Y413" s="5">
        <v>24.636479999999999</v>
      </c>
      <c r="Z413" s="5">
        <v>24.636479999999999</v>
      </c>
      <c r="AA413" s="5">
        <v>1</v>
      </c>
      <c r="AB413" s="5">
        <v>24.636479999999999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208</v>
      </c>
      <c r="F414" s="5">
        <f>ROUND(Source!V391,O414)</f>
        <v>0.53591999999999995</v>
      </c>
      <c r="G414" s="5" t="s">
        <v>303</v>
      </c>
      <c r="H414" s="5" t="s">
        <v>304</v>
      </c>
      <c r="I414" s="5"/>
      <c r="J414" s="5"/>
      <c r="K414" s="5">
        <v>208</v>
      </c>
      <c r="L414" s="5">
        <v>22</v>
      </c>
      <c r="M414" s="5">
        <v>3</v>
      </c>
      <c r="N414" s="5" t="s">
        <v>3</v>
      </c>
      <c r="O414" s="5">
        <v>7</v>
      </c>
      <c r="P414" s="5">
        <f>ROUND(Source!DN391,O414)</f>
        <v>0.53591999999999995</v>
      </c>
      <c r="Q414" s="5"/>
      <c r="R414" s="5"/>
      <c r="S414" s="5"/>
      <c r="T414" s="5"/>
      <c r="U414" s="5"/>
      <c r="V414" s="5"/>
      <c r="W414" s="5">
        <v>0.53591999999999995</v>
      </c>
      <c r="X414" s="5">
        <v>1</v>
      </c>
      <c r="Y414" s="5">
        <v>0.53591999999999995</v>
      </c>
      <c r="Z414" s="5">
        <v>0.53591999999999995</v>
      </c>
      <c r="AA414" s="5">
        <v>1</v>
      </c>
      <c r="AB414" s="5">
        <v>0.53591999999999995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209</v>
      </c>
      <c r="F415" s="5">
        <f>ROUND(Source!W391,O415)</f>
        <v>0.31</v>
      </c>
      <c r="G415" s="5" t="s">
        <v>305</v>
      </c>
      <c r="H415" s="5" t="s">
        <v>306</v>
      </c>
      <c r="I415" s="5"/>
      <c r="J415" s="5"/>
      <c r="K415" s="5">
        <v>209</v>
      </c>
      <c r="L415" s="5">
        <v>23</v>
      </c>
      <c r="M415" s="5">
        <v>3</v>
      </c>
      <c r="N415" s="5" t="s">
        <v>3</v>
      </c>
      <c r="O415" s="5">
        <v>2</v>
      </c>
      <c r="P415" s="5">
        <f>ROUND(Source!DO391,O415)</f>
        <v>0.31</v>
      </c>
      <c r="Q415" s="5"/>
      <c r="R415" s="5"/>
      <c r="S415" s="5"/>
      <c r="T415" s="5"/>
      <c r="U415" s="5"/>
      <c r="V415" s="5"/>
      <c r="W415" s="5">
        <v>0.31</v>
      </c>
      <c r="X415" s="5">
        <v>1</v>
      </c>
      <c r="Y415" s="5">
        <v>0.31</v>
      </c>
      <c r="Z415" s="5">
        <v>0.31</v>
      </c>
      <c r="AA415" s="5">
        <v>1</v>
      </c>
      <c r="AB415" s="5">
        <v>0.31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233</v>
      </c>
      <c r="F416" s="5">
        <f>ROUND(Source!BD391,O416)</f>
        <v>0</v>
      </c>
      <c r="G416" s="5" t="s">
        <v>307</v>
      </c>
      <c r="H416" s="5" t="s">
        <v>308</v>
      </c>
      <c r="I416" s="5"/>
      <c r="J416" s="5"/>
      <c r="K416" s="5">
        <v>233</v>
      </c>
      <c r="L416" s="5">
        <v>24</v>
      </c>
      <c r="M416" s="5">
        <v>3</v>
      </c>
      <c r="N416" s="5" t="s">
        <v>3</v>
      </c>
      <c r="O416" s="5">
        <v>2</v>
      </c>
      <c r="P416" s="5">
        <f>ROUND(Source!EV391,O416)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55" x14ac:dyDescent="0.2">
      <c r="A417" s="5">
        <v>50</v>
      </c>
      <c r="B417" s="5">
        <v>0</v>
      </c>
      <c r="C417" s="5">
        <v>0</v>
      </c>
      <c r="D417" s="5">
        <v>1</v>
      </c>
      <c r="E417" s="5">
        <v>210</v>
      </c>
      <c r="F417" s="5">
        <f>ROUND(Source!X391,O417)</f>
        <v>234.4</v>
      </c>
      <c r="G417" s="5" t="s">
        <v>309</v>
      </c>
      <c r="H417" s="5" t="s">
        <v>310</v>
      </c>
      <c r="I417" s="5"/>
      <c r="J417" s="5"/>
      <c r="K417" s="5">
        <v>210</v>
      </c>
      <c r="L417" s="5">
        <v>25</v>
      </c>
      <c r="M417" s="5">
        <v>3</v>
      </c>
      <c r="N417" s="5" t="s">
        <v>3</v>
      </c>
      <c r="O417" s="5">
        <v>2</v>
      </c>
      <c r="P417" s="5">
        <f>ROUND(Source!DP391,O417)</f>
        <v>11938.02</v>
      </c>
      <c r="Q417" s="5"/>
      <c r="R417" s="5"/>
      <c r="S417" s="5"/>
      <c r="T417" s="5"/>
      <c r="U417" s="5"/>
      <c r="V417" s="5"/>
      <c r="W417" s="5">
        <v>234.4</v>
      </c>
      <c r="X417" s="5">
        <v>1</v>
      </c>
      <c r="Y417" s="5">
        <v>234.4</v>
      </c>
      <c r="Z417" s="5">
        <v>11938.02</v>
      </c>
      <c r="AA417" s="5">
        <v>1</v>
      </c>
      <c r="AB417" s="5">
        <v>11938.02</v>
      </c>
    </row>
    <row r="418" spans="1:255" x14ac:dyDescent="0.2">
      <c r="A418" s="5">
        <v>50</v>
      </c>
      <c r="B418" s="5">
        <v>0</v>
      </c>
      <c r="C418" s="5">
        <v>0</v>
      </c>
      <c r="D418" s="5">
        <v>1</v>
      </c>
      <c r="E418" s="5">
        <v>211</v>
      </c>
      <c r="F418" s="5">
        <f>ROUND(Source!Y391,O418)</f>
        <v>127.75</v>
      </c>
      <c r="G418" s="5" t="s">
        <v>311</v>
      </c>
      <c r="H418" s="5" t="s">
        <v>312</v>
      </c>
      <c r="I418" s="5"/>
      <c r="J418" s="5"/>
      <c r="K418" s="5">
        <v>211</v>
      </c>
      <c r="L418" s="5">
        <v>26</v>
      </c>
      <c r="M418" s="5">
        <v>3</v>
      </c>
      <c r="N418" s="5" t="s">
        <v>3</v>
      </c>
      <c r="O418" s="5">
        <v>2</v>
      </c>
      <c r="P418" s="5">
        <f>ROUND(Source!DQ391,O418)</f>
        <v>6506.12</v>
      </c>
      <c r="Q418" s="5"/>
      <c r="R418" s="5"/>
      <c r="S418" s="5"/>
      <c r="T418" s="5"/>
      <c r="U418" s="5"/>
      <c r="V418" s="5"/>
      <c r="W418" s="5">
        <v>127.75</v>
      </c>
      <c r="X418" s="5">
        <v>1</v>
      </c>
      <c r="Y418" s="5">
        <v>127.75</v>
      </c>
      <c r="Z418" s="5">
        <v>6506.12</v>
      </c>
      <c r="AA418" s="5">
        <v>1</v>
      </c>
      <c r="AB418" s="5">
        <v>6506.12</v>
      </c>
    </row>
    <row r="419" spans="1:255" x14ac:dyDescent="0.2">
      <c r="A419" s="5">
        <v>50</v>
      </c>
      <c r="B419" s="5">
        <v>0</v>
      </c>
      <c r="C419" s="5">
        <v>0</v>
      </c>
      <c r="D419" s="5">
        <v>1</v>
      </c>
      <c r="E419" s="5">
        <v>224</v>
      </c>
      <c r="F419" s="5">
        <f>ROUND(Source!AR391,O419)</f>
        <v>486727.37</v>
      </c>
      <c r="G419" s="5" t="s">
        <v>313</v>
      </c>
      <c r="H419" s="5" t="s">
        <v>314</v>
      </c>
      <c r="I419" s="5"/>
      <c r="J419" s="5"/>
      <c r="K419" s="5">
        <v>224</v>
      </c>
      <c r="L419" s="5">
        <v>27</v>
      </c>
      <c r="M419" s="5">
        <v>3</v>
      </c>
      <c r="N419" s="5" t="s">
        <v>3</v>
      </c>
      <c r="O419" s="5">
        <v>2</v>
      </c>
      <c r="P419" s="5">
        <f>ROUND(Source!EJ391,O419)</f>
        <v>525393.69999999995</v>
      </c>
      <c r="Q419" s="5"/>
      <c r="R419" s="5"/>
      <c r="S419" s="5"/>
      <c r="T419" s="5"/>
      <c r="U419" s="5"/>
      <c r="V419" s="5"/>
      <c r="W419" s="5">
        <v>486727.37000000005</v>
      </c>
      <c r="X419" s="5">
        <v>1</v>
      </c>
      <c r="Y419" s="5">
        <v>486727.37000000005</v>
      </c>
      <c r="Z419" s="5">
        <v>525393.69999999995</v>
      </c>
      <c r="AA419" s="5">
        <v>1</v>
      </c>
      <c r="AB419" s="5">
        <v>525393.69999999995</v>
      </c>
    </row>
    <row r="421" spans="1:255" x14ac:dyDescent="0.2">
      <c r="A421" s="1">
        <v>4</v>
      </c>
      <c r="B421" s="1">
        <v>0</v>
      </c>
      <c r="C421" s="1"/>
      <c r="D421" s="1">
        <f>ROW(A428)</f>
        <v>428</v>
      </c>
      <c r="E421" s="1"/>
      <c r="F421" s="1" t="s">
        <v>23</v>
      </c>
      <c r="G421" s="1" t="s">
        <v>537</v>
      </c>
      <c r="H421" s="1" t="s">
        <v>3</v>
      </c>
      <c r="I421" s="1">
        <v>0</v>
      </c>
      <c r="J421" s="1"/>
      <c r="K421" s="1">
        <v>0</v>
      </c>
      <c r="L421" s="1"/>
      <c r="M421" s="1" t="s">
        <v>3</v>
      </c>
      <c r="N421" s="1"/>
      <c r="O421" s="1"/>
      <c r="P421" s="1"/>
      <c r="Q421" s="1"/>
      <c r="R421" s="1"/>
      <c r="S421" s="1">
        <v>0</v>
      </c>
      <c r="T421" s="1">
        <v>0</v>
      </c>
      <c r="U421" s="1" t="s">
        <v>3</v>
      </c>
      <c r="V421" s="1">
        <v>0</v>
      </c>
      <c r="W421" s="1"/>
      <c r="X421" s="1"/>
      <c r="Y421" s="1"/>
      <c r="Z421" s="1"/>
      <c r="AA421" s="1"/>
      <c r="AB421" s="1" t="s">
        <v>3</v>
      </c>
      <c r="AC421" s="1" t="s">
        <v>3</v>
      </c>
      <c r="AD421" s="1" t="s">
        <v>3</v>
      </c>
      <c r="AE421" s="1" t="s">
        <v>3</v>
      </c>
      <c r="AF421" s="1" t="s">
        <v>3</v>
      </c>
      <c r="AG421" s="1" t="s">
        <v>3</v>
      </c>
      <c r="AH421" s="1"/>
      <c r="AI421" s="1"/>
      <c r="AJ421" s="1"/>
      <c r="AK421" s="1"/>
      <c r="AL421" s="1"/>
      <c r="AM421" s="1"/>
      <c r="AN421" s="1"/>
      <c r="AO421" s="1"/>
      <c r="AP421" s="1" t="s">
        <v>3</v>
      </c>
      <c r="AQ421" s="1" t="s">
        <v>3</v>
      </c>
      <c r="AR421" s="1" t="s">
        <v>3</v>
      </c>
      <c r="AS421" s="1"/>
      <c r="AT421" s="1"/>
      <c r="AU421" s="1"/>
      <c r="AV421" s="1"/>
      <c r="AW421" s="1"/>
      <c r="AX421" s="1"/>
      <c r="AY421" s="1"/>
      <c r="AZ421" s="1" t="s">
        <v>3</v>
      </c>
      <c r="BA421" s="1"/>
      <c r="BB421" s="1" t="s">
        <v>3</v>
      </c>
      <c r="BC421" s="1" t="s">
        <v>3</v>
      </c>
      <c r="BD421" s="1" t="s">
        <v>21</v>
      </c>
      <c r="BE421" s="1" t="s">
        <v>21</v>
      </c>
      <c r="BF421" s="1" t="s">
        <v>21</v>
      </c>
      <c r="BG421" s="1" t="s">
        <v>3</v>
      </c>
      <c r="BH421" s="1" t="s">
        <v>21</v>
      </c>
      <c r="BI421" s="1" t="s">
        <v>21</v>
      </c>
      <c r="BJ421" s="1" t="s">
        <v>3</v>
      </c>
      <c r="BK421" s="1" t="s">
        <v>3</v>
      </c>
      <c r="BL421" s="1" t="s">
        <v>3</v>
      </c>
      <c r="BM421" s="1" t="s">
        <v>3</v>
      </c>
      <c r="BN421" s="1" t="s">
        <v>21</v>
      </c>
      <c r="BO421" s="1" t="s">
        <v>1398</v>
      </c>
      <c r="BP421" s="1" t="s">
        <v>22</v>
      </c>
      <c r="BQ421" s="1"/>
      <c r="BR421" s="1"/>
      <c r="BS421" s="1"/>
      <c r="BT421" s="1"/>
      <c r="BU421" s="1"/>
      <c r="BV421" s="1"/>
      <c r="BW421" s="1"/>
      <c r="BX421" s="1">
        <v>0</v>
      </c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>
        <v>0</v>
      </c>
    </row>
    <row r="423" spans="1:255" x14ac:dyDescent="0.2">
      <c r="A423" s="3">
        <v>52</v>
      </c>
      <c r="B423" s="3">
        <f t="shared" ref="B423:G423" si="416">B428</f>
        <v>0</v>
      </c>
      <c r="C423" s="3">
        <f t="shared" si="416"/>
        <v>4</v>
      </c>
      <c r="D423" s="3">
        <f t="shared" si="416"/>
        <v>421</v>
      </c>
      <c r="E423" s="3">
        <f t="shared" si="416"/>
        <v>0</v>
      </c>
      <c r="F423" s="3" t="str">
        <f t="shared" si="416"/>
        <v>Новый раздел</v>
      </c>
      <c r="G423" s="3" t="str">
        <f t="shared" si="416"/>
        <v>Оборудование</v>
      </c>
      <c r="H423" s="3"/>
      <c r="I423" s="3"/>
      <c r="J423" s="3"/>
      <c r="K423" s="3"/>
      <c r="L423" s="3"/>
      <c r="M423" s="3"/>
      <c r="N423" s="3"/>
      <c r="O423" s="3">
        <f t="shared" ref="O423:AT423" si="417">O428</f>
        <v>0</v>
      </c>
      <c r="P423" s="3">
        <f t="shared" si="417"/>
        <v>0</v>
      </c>
      <c r="Q423" s="3">
        <f t="shared" si="417"/>
        <v>0</v>
      </c>
      <c r="R423" s="3">
        <f t="shared" si="417"/>
        <v>0</v>
      </c>
      <c r="S423" s="3">
        <f t="shared" si="417"/>
        <v>0</v>
      </c>
      <c r="T423" s="3">
        <f t="shared" si="417"/>
        <v>0</v>
      </c>
      <c r="U423" s="3">
        <f t="shared" si="417"/>
        <v>0</v>
      </c>
      <c r="V423" s="3">
        <f t="shared" si="417"/>
        <v>0</v>
      </c>
      <c r="W423" s="3">
        <f t="shared" si="417"/>
        <v>0</v>
      </c>
      <c r="X423" s="3">
        <f t="shared" si="417"/>
        <v>0</v>
      </c>
      <c r="Y423" s="3">
        <f t="shared" si="417"/>
        <v>0</v>
      </c>
      <c r="Z423" s="3">
        <f t="shared" si="417"/>
        <v>0</v>
      </c>
      <c r="AA423" s="3">
        <f t="shared" si="417"/>
        <v>0</v>
      </c>
      <c r="AB423" s="3">
        <f t="shared" si="417"/>
        <v>0</v>
      </c>
      <c r="AC423" s="3">
        <f t="shared" si="417"/>
        <v>0</v>
      </c>
      <c r="AD423" s="3">
        <f t="shared" si="417"/>
        <v>0</v>
      </c>
      <c r="AE423" s="3">
        <f t="shared" si="417"/>
        <v>0</v>
      </c>
      <c r="AF423" s="3">
        <f t="shared" si="417"/>
        <v>0</v>
      </c>
      <c r="AG423" s="3">
        <f t="shared" si="417"/>
        <v>0</v>
      </c>
      <c r="AH423" s="3">
        <f t="shared" si="417"/>
        <v>0</v>
      </c>
      <c r="AI423" s="3">
        <f t="shared" si="417"/>
        <v>0</v>
      </c>
      <c r="AJ423" s="3">
        <f t="shared" si="417"/>
        <v>0</v>
      </c>
      <c r="AK423" s="3">
        <f t="shared" si="417"/>
        <v>0</v>
      </c>
      <c r="AL423" s="3">
        <f t="shared" si="417"/>
        <v>0</v>
      </c>
      <c r="AM423" s="3">
        <f t="shared" si="417"/>
        <v>0</v>
      </c>
      <c r="AN423" s="3">
        <f t="shared" si="417"/>
        <v>0</v>
      </c>
      <c r="AO423" s="3">
        <f t="shared" si="417"/>
        <v>0</v>
      </c>
      <c r="AP423" s="3">
        <f t="shared" si="417"/>
        <v>0</v>
      </c>
      <c r="AQ423" s="3">
        <f t="shared" si="417"/>
        <v>0</v>
      </c>
      <c r="AR423" s="3">
        <f t="shared" si="417"/>
        <v>0</v>
      </c>
      <c r="AS423" s="3">
        <f t="shared" si="417"/>
        <v>0</v>
      </c>
      <c r="AT423" s="3">
        <f t="shared" si="417"/>
        <v>0</v>
      </c>
      <c r="AU423" s="3">
        <f t="shared" ref="AU423:BZ423" si="418">AU428</f>
        <v>0</v>
      </c>
      <c r="AV423" s="3">
        <f t="shared" si="418"/>
        <v>0</v>
      </c>
      <c r="AW423" s="3">
        <f t="shared" si="418"/>
        <v>0</v>
      </c>
      <c r="AX423" s="3">
        <f t="shared" si="418"/>
        <v>0</v>
      </c>
      <c r="AY423" s="3">
        <f t="shared" si="418"/>
        <v>0</v>
      </c>
      <c r="AZ423" s="3">
        <f t="shared" si="418"/>
        <v>0</v>
      </c>
      <c r="BA423" s="3">
        <f t="shared" si="418"/>
        <v>0</v>
      </c>
      <c r="BB423" s="3">
        <f t="shared" si="418"/>
        <v>0</v>
      </c>
      <c r="BC423" s="3">
        <f t="shared" si="418"/>
        <v>0</v>
      </c>
      <c r="BD423" s="3">
        <f t="shared" si="418"/>
        <v>0</v>
      </c>
      <c r="BE423" s="3">
        <f t="shared" si="418"/>
        <v>0</v>
      </c>
      <c r="BF423" s="3">
        <f t="shared" si="418"/>
        <v>0</v>
      </c>
      <c r="BG423" s="3">
        <f t="shared" si="418"/>
        <v>0</v>
      </c>
      <c r="BH423" s="3">
        <f t="shared" si="418"/>
        <v>0</v>
      </c>
      <c r="BI423" s="3">
        <f t="shared" si="418"/>
        <v>0</v>
      </c>
      <c r="BJ423" s="3">
        <f t="shared" si="418"/>
        <v>0</v>
      </c>
      <c r="BK423" s="3">
        <f t="shared" si="418"/>
        <v>0</v>
      </c>
      <c r="BL423" s="3">
        <f t="shared" si="418"/>
        <v>0</v>
      </c>
      <c r="BM423" s="3">
        <f t="shared" si="418"/>
        <v>0</v>
      </c>
      <c r="BN423" s="3">
        <f t="shared" si="418"/>
        <v>0</v>
      </c>
      <c r="BO423" s="3">
        <f t="shared" si="418"/>
        <v>0</v>
      </c>
      <c r="BP423" s="3">
        <f t="shared" si="418"/>
        <v>0</v>
      </c>
      <c r="BQ423" s="3">
        <f t="shared" si="418"/>
        <v>0</v>
      </c>
      <c r="BR423" s="3">
        <f t="shared" si="418"/>
        <v>0</v>
      </c>
      <c r="BS423" s="3">
        <f t="shared" si="418"/>
        <v>0</v>
      </c>
      <c r="BT423" s="3">
        <f t="shared" si="418"/>
        <v>0</v>
      </c>
      <c r="BU423" s="3">
        <f t="shared" si="418"/>
        <v>0</v>
      </c>
      <c r="BV423" s="3">
        <f t="shared" si="418"/>
        <v>0</v>
      </c>
      <c r="BW423" s="3">
        <f t="shared" si="418"/>
        <v>0</v>
      </c>
      <c r="BX423" s="3">
        <f t="shared" si="418"/>
        <v>0</v>
      </c>
      <c r="BY423" s="3">
        <f t="shared" si="418"/>
        <v>0</v>
      </c>
      <c r="BZ423" s="3">
        <f t="shared" si="418"/>
        <v>0</v>
      </c>
      <c r="CA423" s="3">
        <f t="shared" ref="CA423:DF423" si="419">CA428</f>
        <v>0</v>
      </c>
      <c r="CB423" s="3">
        <f t="shared" si="419"/>
        <v>0</v>
      </c>
      <c r="CC423" s="3">
        <f t="shared" si="419"/>
        <v>0</v>
      </c>
      <c r="CD423" s="3">
        <f t="shared" si="419"/>
        <v>0</v>
      </c>
      <c r="CE423" s="3">
        <f t="shared" si="419"/>
        <v>0</v>
      </c>
      <c r="CF423" s="3">
        <f t="shared" si="419"/>
        <v>0</v>
      </c>
      <c r="CG423" s="3">
        <f t="shared" si="419"/>
        <v>0</v>
      </c>
      <c r="CH423" s="3">
        <f t="shared" si="419"/>
        <v>0</v>
      </c>
      <c r="CI423" s="3">
        <f t="shared" si="419"/>
        <v>0</v>
      </c>
      <c r="CJ423" s="3">
        <f t="shared" si="419"/>
        <v>0</v>
      </c>
      <c r="CK423" s="3">
        <f t="shared" si="419"/>
        <v>0</v>
      </c>
      <c r="CL423" s="3">
        <f t="shared" si="419"/>
        <v>0</v>
      </c>
      <c r="CM423" s="3">
        <f t="shared" si="419"/>
        <v>0</v>
      </c>
      <c r="CN423" s="3">
        <f t="shared" si="419"/>
        <v>0</v>
      </c>
      <c r="CO423" s="3">
        <f t="shared" si="419"/>
        <v>0</v>
      </c>
      <c r="CP423" s="3">
        <f t="shared" si="419"/>
        <v>0</v>
      </c>
      <c r="CQ423" s="3">
        <f t="shared" si="419"/>
        <v>0</v>
      </c>
      <c r="CR423" s="3">
        <f t="shared" si="419"/>
        <v>0</v>
      </c>
      <c r="CS423" s="3">
        <f t="shared" si="419"/>
        <v>0</v>
      </c>
      <c r="CT423" s="3">
        <f t="shared" si="419"/>
        <v>0</v>
      </c>
      <c r="CU423" s="3">
        <f t="shared" si="419"/>
        <v>0</v>
      </c>
      <c r="CV423" s="3">
        <f t="shared" si="419"/>
        <v>0</v>
      </c>
      <c r="CW423" s="3">
        <f t="shared" si="419"/>
        <v>0</v>
      </c>
      <c r="CX423" s="3">
        <f t="shared" si="419"/>
        <v>0</v>
      </c>
      <c r="CY423" s="3">
        <f t="shared" si="419"/>
        <v>0</v>
      </c>
      <c r="CZ423" s="3">
        <f t="shared" si="419"/>
        <v>0</v>
      </c>
      <c r="DA423" s="3">
        <f t="shared" si="419"/>
        <v>0</v>
      </c>
      <c r="DB423" s="3">
        <f t="shared" si="419"/>
        <v>0</v>
      </c>
      <c r="DC423" s="3">
        <f t="shared" si="419"/>
        <v>0</v>
      </c>
      <c r="DD423" s="3">
        <f t="shared" si="419"/>
        <v>0</v>
      </c>
      <c r="DE423" s="3">
        <f t="shared" si="419"/>
        <v>0</v>
      </c>
      <c r="DF423" s="3">
        <f t="shared" si="419"/>
        <v>0</v>
      </c>
      <c r="DG423" s="4">
        <f t="shared" ref="DG423:EL423" si="420">DG428</f>
        <v>0</v>
      </c>
      <c r="DH423" s="4">
        <f t="shared" si="420"/>
        <v>0</v>
      </c>
      <c r="DI423" s="4">
        <f t="shared" si="420"/>
        <v>0</v>
      </c>
      <c r="DJ423" s="4">
        <f t="shared" si="420"/>
        <v>0</v>
      </c>
      <c r="DK423" s="4">
        <f t="shared" si="420"/>
        <v>0</v>
      </c>
      <c r="DL423" s="4">
        <f t="shared" si="420"/>
        <v>0</v>
      </c>
      <c r="DM423" s="4">
        <f t="shared" si="420"/>
        <v>0</v>
      </c>
      <c r="DN423" s="4">
        <f t="shared" si="420"/>
        <v>0</v>
      </c>
      <c r="DO423" s="4">
        <f t="shared" si="420"/>
        <v>0</v>
      </c>
      <c r="DP423" s="4">
        <f t="shared" si="420"/>
        <v>0</v>
      </c>
      <c r="DQ423" s="4">
        <f t="shared" si="420"/>
        <v>0</v>
      </c>
      <c r="DR423" s="4">
        <f t="shared" si="420"/>
        <v>0</v>
      </c>
      <c r="DS423" s="4">
        <f t="shared" si="420"/>
        <v>0</v>
      </c>
      <c r="DT423" s="4">
        <f t="shared" si="420"/>
        <v>0</v>
      </c>
      <c r="DU423" s="4">
        <f t="shared" si="420"/>
        <v>0</v>
      </c>
      <c r="DV423" s="4">
        <f t="shared" si="420"/>
        <v>0</v>
      </c>
      <c r="DW423" s="4">
        <f t="shared" si="420"/>
        <v>0</v>
      </c>
      <c r="DX423" s="4">
        <f t="shared" si="420"/>
        <v>0</v>
      </c>
      <c r="DY423" s="4">
        <f t="shared" si="420"/>
        <v>0</v>
      </c>
      <c r="DZ423" s="4">
        <f t="shared" si="420"/>
        <v>0</v>
      </c>
      <c r="EA423" s="4">
        <f t="shared" si="420"/>
        <v>0</v>
      </c>
      <c r="EB423" s="4">
        <f t="shared" si="420"/>
        <v>0</v>
      </c>
      <c r="EC423" s="4">
        <f t="shared" si="420"/>
        <v>0</v>
      </c>
      <c r="ED423" s="4">
        <f t="shared" si="420"/>
        <v>0</v>
      </c>
      <c r="EE423" s="4">
        <f t="shared" si="420"/>
        <v>0</v>
      </c>
      <c r="EF423" s="4">
        <f t="shared" si="420"/>
        <v>0</v>
      </c>
      <c r="EG423" s="4">
        <f t="shared" si="420"/>
        <v>0</v>
      </c>
      <c r="EH423" s="4">
        <f t="shared" si="420"/>
        <v>0</v>
      </c>
      <c r="EI423" s="4">
        <f t="shared" si="420"/>
        <v>0</v>
      </c>
      <c r="EJ423" s="4">
        <f t="shared" si="420"/>
        <v>0</v>
      </c>
      <c r="EK423" s="4">
        <f t="shared" si="420"/>
        <v>0</v>
      </c>
      <c r="EL423" s="4">
        <f t="shared" si="420"/>
        <v>0</v>
      </c>
      <c r="EM423" s="4">
        <f t="shared" ref="EM423:FR423" si="421">EM428</f>
        <v>0</v>
      </c>
      <c r="EN423" s="4">
        <f t="shared" si="421"/>
        <v>0</v>
      </c>
      <c r="EO423" s="4">
        <f t="shared" si="421"/>
        <v>0</v>
      </c>
      <c r="EP423" s="4">
        <f t="shared" si="421"/>
        <v>0</v>
      </c>
      <c r="EQ423" s="4">
        <f t="shared" si="421"/>
        <v>0</v>
      </c>
      <c r="ER423" s="4">
        <f t="shared" si="421"/>
        <v>0</v>
      </c>
      <c r="ES423" s="4">
        <f t="shared" si="421"/>
        <v>0</v>
      </c>
      <c r="ET423" s="4">
        <f t="shared" si="421"/>
        <v>0</v>
      </c>
      <c r="EU423" s="4">
        <f t="shared" si="421"/>
        <v>0</v>
      </c>
      <c r="EV423" s="4">
        <f t="shared" si="421"/>
        <v>0</v>
      </c>
      <c r="EW423" s="4">
        <f t="shared" si="421"/>
        <v>0</v>
      </c>
      <c r="EX423" s="4">
        <f t="shared" si="421"/>
        <v>0</v>
      </c>
      <c r="EY423" s="4">
        <f t="shared" si="421"/>
        <v>0</v>
      </c>
      <c r="EZ423" s="4">
        <f t="shared" si="421"/>
        <v>0</v>
      </c>
      <c r="FA423" s="4">
        <f t="shared" si="421"/>
        <v>0</v>
      </c>
      <c r="FB423" s="4">
        <f t="shared" si="421"/>
        <v>0</v>
      </c>
      <c r="FC423" s="4">
        <f t="shared" si="421"/>
        <v>0</v>
      </c>
      <c r="FD423" s="4">
        <f t="shared" si="421"/>
        <v>0</v>
      </c>
      <c r="FE423" s="4">
        <f t="shared" si="421"/>
        <v>0</v>
      </c>
      <c r="FF423" s="4">
        <f t="shared" si="421"/>
        <v>0</v>
      </c>
      <c r="FG423" s="4">
        <f t="shared" si="421"/>
        <v>0</v>
      </c>
      <c r="FH423" s="4">
        <f t="shared" si="421"/>
        <v>0</v>
      </c>
      <c r="FI423" s="4">
        <f t="shared" si="421"/>
        <v>0</v>
      </c>
      <c r="FJ423" s="4">
        <f t="shared" si="421"/>
        <v>0</v>
      </c>
      <c r="FK423" s="4">
        <f t="shared" si="421"/>
        <v>0</v>
      </c>
      <c r="FL423" s="4">
        <f t="shared" si="421"/>
        <v>0</v>
      </c>
      <c r="FM423" s="4">
        <f t="shared" si="421"/>
        <v>0</v>
      </c>
      <c r="FN423" s="4">
        <f t="shared" si="421"/>
        <v>0</v>
      </c>
      <c r="FO423" s="4">
        <f t="shared" si="421"/>
        <v>0</v>
      </c>
      <c r="FP423" s="4">
        <f t="shared" si="421"/>
        <v>0</v>
      </c>
      <c r="FQ423" s="4">
        <f t="shared" si="421"/>
        <v>0</v>
      </c>
      <c r="FR423" s="4">
        <f t="shared" si="421"/>
        <v>0</v>
      </c>
      <c r="FS423" s="4">
        <f t="shared" ref="FS423:GX423" si="422">FS428</f>
        <v>0</v>
      </c>
      <c r="FT423" s="4">
        <f t="shared" si="422"/>
        <v>0</v>
      </c>
      <c r="FU423" s="4">
        <f t="shared" si="422"/>
        <v>0</v>
      </c>
      <c r="FV423" s="4">
        <f t="shared" si="422"/>
        <v>0</v>
      </c>
      <c r="FW423" s="4">
        <f t="shared" si="422"/>
        <v>0</v>
      </c>
      <c r="FX423" s="4">
        <f t="shared" si="422"/>
        <v>0</v>
      </c>
      <c r="FY423" s="4">
        <f t="shared" si="422"/>
        <v>0</v>
      </c>
      <c r="FZ423" s="4">
        <f t="shared" si="422"/>
        <v>0</v>
      </c>
      <c r="GA423" s="4">
        <f t="shared" si="422"/>
        <v>0</v>
      </c>
      <c r="GB423" s="4">
        <f t="shared" si="422"/>
        <v>0</v>
      </c>
      <c r="GC423" s="4">
        <f t="shared" si="422"/>
        <v>0</v>
      </c>
      <c r="GD423" s="4">
        <f t="shared" si="422"/>
        <v>0</v>
      </c>
      <c r="GE423" s="4">
        <f t="shared" si="422"/>
        <v>0</v>
      </c>
      <c r="GF423" s="4">
        <f t="shared" si="422"/>
        <v>0</v>
      </c>
      <c r="GG423" s="4">
        <f t="shared" si="422"/>
        <v>0</v>
      </c>
      <c r="GH423" s="4">
        <f t="shared" si="422"/>
        <v>0</v>
      </c>
      <c r="GI423" s="4">
        <f t="shared" si="422"/>
        <v>0</v>
      </c>
      <c r="GJ423" s="4">
        <f t="shared" si="422"/>
        <v>0</v>
      </c>
      <c r="GK423" s="4">
        <f t="shared" si="422"/>
        <v>0</v>
      </c>
      <c r="GL423" s="4">
        <f t="shared" si="422"/>
        <v>0</v>
      </c>
      <c r="GM423" s="4">
        <f t="shared" si="422"/>
        <v>0</v>
      </c>
      <c r="GN423" s="4">
        <f t="shared" si="422"/>
        <v>0</v>
      </c>
      <c r="GO423" s="4">
        <f t="shared" si="422"/>
        <v>0</v>
      </c>
      <c r="GP423" s="4">
        <f t="shared" si="422"/>
        <v>0</v>
      </c>
      <c r="GQ423" s="4">
        <f t="shared" si="422"/>
        <v>0</v>
      </c>
      <c r="GR423" s="4">
        <f t="shared" si="422"/>
        <v>0</v>
      </c>
      <c r="GS423" s="4">
        <f t="shared" si="422"/>
        <v>0</v>
      </c>
      <c r="GT423" s="4">
        <f t="shared" si="422"/>
        <v>0</v>
      </c>
      <c r="GU423" s="4">
        <f t="shared" si="422"/>
        <v>0</v>
      </c>
      <c r="GV423" s="4">
        <f t="shared" si="422"/>
        <v>0</v>
      </c>
      <c r="GW423" s="4">
        <f t="shared" si="422"/>
        <v>0</v>
      </c>
      <c r="GX423" s="4">
        <f t="shared" si="422"/>
        <v>0</v>
      </c>
    </row>
    <row r="425" spans="1:255" x14ac:dyDescent="0.2">
      <c r="A425" s="2">
        <v>17</v>
      </c>
      <c r="B425" s="2">
        <v>0</v>
      </c>
      <c r="C425" s="2"/>
      <c r="D425" s="2"/>
      <c r="E425" s="2" t="s">
        <v>3</v>
      </c>
      <c r="F425" s="2" t="s">
        <v>143</v>
      </c>
      <c r="G425" s="2" t="s">
        <v>538</v>
      </c>
      <c r="H425" s="2" t="s">
        <v>539</v>
      </c>
      <c r="I425" s="2">
        <v>1</v>
      </c>
      <c r="J425" s="2">
        <v>0</v>
      </c>
      <c r="K425" s="2">
        <v>1</v>
      </c>
      <c r="L425" s="2"/>
      <c r="M425" s="2"/>
      <c r="N425" s="2"/>
      <c r="O425" s="2">
        <f>ROUND(CP425,2)</f>
        <v>2461127.77</v>
      </c>
      <c r="P425" s="2">
        <f>ROUND(ROUND(CQ425*I425,2)/BC425,2)</f>
        <v>2461127.77</v>
      </c>
      <c r="Q425" s="2">
        <f>ROUND(CR425*I425,2)</f>
        <v>0</v>
      </c>
      <c r="R425" s="2">
        <f>ROUND(CS425*I425,2)</f>
        <v>0</v>
      </c>
      <c r="S425" s="2">
        <f>ROUND(CT425*I425,2)</f>
        <v>0</v>
      </c>
      <c r="T425" s="2">
        <f>ROUND(CU425*I425,2)</f>
        <v>0</v>
      </c>
      <c r="U425" s="2">
        <f>ROUND(CV425*I425,7)</f>
        <v>0</v>
      </c>
      <c r="V425" s="2">
        <f>ROUND(CW425*I425,7)</f>
        <v>0</v>
      </c>
      <c r="W425" s="2">
        <f>ROUND(CX425*I425,2)</f>
        <v>0</v>
      </c>
      <c r="X425" s="2">
        <f>ROUND(CY425,2)</f>
        <v>0</v>
      </c>
      <c r="Y425" s="2">
        <f>ROUND(CZ425,2)</f>
        <v>0</v>
      </c>
      <c r="Z425" s="2"/>
      <c r="AA425" s="2">
        <v>-1</v>
      </c>
      <c r="AB425" s="2">
        <f>ROUND((AC425+AD425+AF425),2)</f>
        <v>2461127.77</v>
      </c>
      <c r="AC425" s="2">
        <f t="shared" ref="AC425:AF426" si="423">ROUND((ES425),2)</f>
        <v>2461127.77</v>
      </c>
      <c r="AD425" s="2">
        <f t="shared" si="423"/>
        <v>0</v>
      </c>
      <c r="AE425" s="2">
        <f t="shared" si="423"/>
        <v>0</v>
      </c>
      <c r="AF425" s="2">
        <f t="shared" si="423"/>
        <v>0</v>
      </c>
      <c r="AG425" s="2">
        <f>ROUND((AP425),2)</f>
        <v>0</v>
      </c>
      <c r="AH425" s="2">
        <f>(EW425)</f>
        <v>0</v>
      </c>
      <c r="AI425" s="2">
        <f>(EX425)</f>
        <v>0</v>
      </c>
      <c r="AJ425" s="2">
        <f>(AS425)</f>
        <v>0</v>
      </c>
      <c r="AK425" s="2">
        <v>2461127.77</v>
      </c>
      <c r="AL425" s="2">
        <v>2461127.77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3</v>
      </c>
      <c r="BI425" s="2">
        <v>3</v>
      </c>
      <c r="BJ425" s="2" t="s">
        <v>3</v>
      </c>
      <c r="BK425" s="2"/>
      <c r="BL425" s="2"/>
      <c r="BM425" s="2">
        <v>600009</v>
      </c>
      <c r="BN425" s="2">
        <v>0</v>
      </c>
      <c r="BO425" s="2" t="s">
        <v>3</v>
      </c>
      <c r="BP425" s="2">
        <v>0</v>
      </c>
      <c r="BQ425" s="2">
        <v>29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0</v>
      </c>
      <c r="CA425" s="2">
        <v>0</v>
      </c>
      <c r="CB425" s="2" t="s">
        <v>3</v>
      </c>
      <c r="CC425" s="2"/>
      <c r="CD425" s="2"/>
      <c r="CE425" s="2">
        <v>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>(P425+Q425+S425)</f>
        <v>2461127.77</v>
      </c>
      <c r="CQ425" s="2">
        <f>AC425</f>
        <v>2461127.77</v>
      </c>
      <c r="CR425" s="2">
        <f>(((ET425)-(EU425)*BS425)+AE425*BS425)</f>
        <v>0</v>
      </c>
      <c r="CS425" s="2">
        <f>AE425*BS425</f>
        <v>0</v>
      </c>
      <c r="CT425" s="2">
        <f>AF425*BA425</f>
        <v>0</v>
      </c>
      <c r="CU425" s="2">
        <f t="shared" ref="CU425:CX426" si="424">AG425</f>
        <v>0</v>
      </c>
      <c r="CV425" s="2">
        <f t="shared" si="424"/>
        <v>0</v>
      </c>
      <c r="CW425" s="2">
        <f t="shared" si="424"/>
        <v>0</v>
      </c>
      <c r="CX425" s="2">
        <f t="shared" si="424"/>
        <v>0</v>
      </c>
      <c r="CY425" s="2">
        <f>0</f>
        <v>0</v>
      </c>
      <c r="CZ425" s="2">
        <f>0</f>
        <v>0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1013</v>
      </c>
      <c r="DV425" s="2" t="s">
        <v>539</v>
      </c>
      <c r="DW425" s="2" t="s">
        <v>539</v>
      </c>
      <c r="DX425" s="2">
        <v>1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49994703</v>
      </c>
      <c r="EF425" s="2">
        <v>29</v>
      </c>
      <c r="EG425" s="2" t="s">
        <v>540</v>
      </c>
      <c r="EH425" s="2">
        <v>0</v>
      </c>
      <c r="EI425" s="2" t="s">
        <v>3</v>
      </c>
      <c r="EJ425" s="2">
        <v>3</v>
      </c>
      <c r="EK425" s="2">
        <v>600009</v>
      </c>
      <c r="EL425" s="2" t="s">
        <v>540</v>
      </c>
      <c r="EM425" s="2" t="s">
        <v>541</v>
      </c>
      <c r="EN425" s="2"/>
      <c r="EO425" s="2" t="s">
        <v>3</v>
      </c>
      <c r="EP425" s="2"/>
      <c r="EQ425" s="2">
        <v>132096</v>
      </c>
      <c r="ER425" s="2">
        <v>98659.6</v>
      </c>
      <c r="ES425" s="2">
        <v>2461127.77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5</v>
      </c>
      <c r="FA425" s="2"/>
      <c r="FB425" s="2"/>
      <c r="FC425" s="2">
        <v>0</v>
      </c>
      <c r="FD425" s="2">
        <v>18</v>
      </c>
      <c r="FE425" s="2"/>
      <c r="FF425" s="2">
        <v>2361111.11</v>
      </c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f>P425</f>
        <v>2461127.77</v>
      </c>
      <c r="FS425" s="2">
        <v>0</v>
      </c>
      <c r="FT425" s="2"/>
      <c r="FU425" s="2"/>
      <c r="FV425" s="2"/>
      <c r="FW425" s="2"/>
      <c r="FX425" s="2">
        <v>0</v>
      </c>
      <c r="FY425" s="2">
        <v>0</v>
      </c>
      <c r="FZ425" s="2"/>
      <c r="GA425" s="2" t="s">
        <v>542</v>
      </c>
      <c r="GB425" s="2"/>
      <c r="GC425" s="2"/>
      <c r="GD425" s="2">
        <v>1</v>
      </c>
      <c r="GE425" s="2"/>
      <c r="GF425" s="2">
        <v>1892419311</v>
      </c>
      <c r="GG425" s="2">
        <v>2</v>
      </c>
      <c r="GH425" s="2">
        <v>3</v>
      </c>
      <c r="GI425" s="2">
        <v>-2</v>
      </c>
      <c r="GJ425" s="2">
        <v>0</v>
      </c>
      <c r="GK425" s="2">
        <v>0</v>
      </c>
      <c r="GL425" s="2">
        <f>ROUND(IF(AND(BH425=3,BI425=3,FS425&lt;&gt;0),P425,0),2)</f>
        <v>0</v>
      </c>
      <c r="GM425" s="2">
        <f>ROUND(O425+X425+Y425,2)+GX425</f>
        <v>2461127.77</v>
      </c>
      <c r="GN425" s="2">
        <f>IF(OR(BI425=0,BI425=1),GM425-GX425,0)</f>
        <v>0</v>
      </c>
      <c r="GO425" s="2">
        <f>IF(BI425=2,GM425-GX425,0)</f>
        <v>0</v>
      </c>
      <c r="GP425" s="2">
        <f>IF(BI425=4,GM425-GX425,0)</f>
        <v>0</v>
      </c>
      <c r="GQ425" s="2"/>
      <c r="GR425" s="2">
        <v>1</v>
      </c>
      <c r="GS425" s="2">
        <v>1</v>
      </c>
      <c r="GT425" s="2">
        <v>0</v>
      </c>
      <c r="GU425" s="2" t="s">
        <v>3</v>
      </c>
      <c r="GV425" s="2">
        <f>ROUND((GT425),2)</f>
        <v>0</v>
      </c>
      <c r="GW425" s="2">
        <v>1</v>
      </c>
      <c r="GX425" s="2">
        <f>ROUND(HC425*I425,2)</f>
        <v>0</v>
      </c>
      <c r="GY425" s="2"/>
      <c r="GZ425" s="2"/>
      <c r="HA425" s="2">
        <v>0</v>
      </c>
      <c r="HB425" s="2">
        <v>0</v>
      </c>
      <c r="HC425" s="2">
        <f>GV425*GW425</f>
        <v>0</v>
      </c>
      <c r="HD425" s="2"/>
      <c r="HE425" s="2" t="s">
        <v>38</v>
      </c>
      <c r="HF425" s="2" t="s">
        <v>76</v>
      </c>
      <c r="HG425" s="2"/>
      <c r="HH425" s="2">
        <f>ROUND(AC425*I425,2)</f>
        <v>2461127.77</v>
      </c>
      <c r="HI425" s="2"/>
      <c r="HJ425" s="2"/>
      <c r="HK425" s="2"/>
      <c r="HL425" s="2"/>
      <c r="HM425" s="2" t="s">
        <v>3</v>
      </c>
      <c r="HN425" s="2" t="s">
        <v>3</v>
      </c>
      <c r="HO425" s="2" t="s">
        <v>3</v>
      </c>
      <c r="HP425" s="2" t="s">
        <v>3</v>
      </c>
      <c r="HQ425" s="2" t="s">
        <v>3</v>
      </c>
      <c r="HR425" s="2"/>
      <c r="HS425" s="2">
        <v>0</v>
      </c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17</v>
      </c>
      <c r="B426">
        <v>0</v>
      </c>
      <c r="E426" t="s">
        <v>3</v>
      </c>
      <c r="F426" t="s">
        <v>143</v>
      </c>
      <c r="G426" t="s">
        <v>538</v>
      </c>
      <c r="H426" t="s">
        <v>539</v>
      </c>
      <c r="I426">
        <v>1</v>
      </c>
      <c r="J426">
        <v>0</v>
      </c>
      <c r="K426">
        <v>1</v>
      </c>
      <c r="O426">
        <f>ROUND(CP426,2)</f>
        <v>2461127.77</v>
      </c>
      <c r="P426">
        <f>ROUND(CQ426*I426,2)</f>
        <v>2461127.77</v>
      </c>
      <c r="Q426">
        <f>ROUND(CR426*I426,2)</f>
        <v>0</v>
      </c>
      <c r="R426">
        <f>ROUND(CS426*I426,2)</f>
        <v>0</v>
      </c>
      <c r="S426">
        <f>ROUND(CT426*I426,2)</f>
        <v>0</v>
      </c>
      <c r="T426">
        <f>ROUND(CU426*I426,2)</f>
        <v>0</v>
      </c>
      <c r="U426">
        <f>ROUND(CV426*I426,7)</f>
        <v>0</v>
      </c>
      <c r="V426">
        <f>ROUND(CW426*I426,7)</f>
        <v>0</v>
      </c>
      <c r="W426">
        <f>ROUND(CX426*I426,2)</f>
        <v>0</v>
      </c>
      <c r="X426">
        <f>ROUND(CY426,2)</f>
        <v>0</v>
      </c>
      <c r="Y426">
        <f>ROUND(CZ426,2)</f>
        <v>0</v>
      </c>
      <c r="AA426">
        <v>-1</v>
      </c>
      <c r="AB426">
        <f>ROUND((AC426+AD426+AF426),2)</f>
        <v>2461127.77</v>
      </c>
      <c r="AC426">
        <f t="shared" si="423"/>
        <v>2461127.77</v>
      </c>
      <c r="AD426">
        <f t="shared" si="423"/>
        <v>0</v>
      </c>
      <c r="AE426">
        <f t="shared" si="423"/>
        <v>0</v>
      </c>
      <c r="AF426">
        <f t="shared" si="423"/>
        <v>0</v>
      </c>
      <c r="AG426">
        <f>ROUND((AP426),2)</f>
        <v>0</v>
      </c>
      <c r="AH426">
        <f>(EW426)</f>
        <v>0</v>
      </c>
      <c r="AI426">
        <f>(EX426)</f>
        <v>0</v>
      </c>
      <c r="AJ426">
        <f>(AS426)</f>
        <v>0</v>
      </c>
      <c r="AK426">
        <v>2461127.77</v>
      </c>
      <c r="AL426">
        <v>2461127.77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6.74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3</v>
      </c>
      <c r="BJ426" t="s">
        <v>3</v>
      </c>
      <c r="BM426">
        <v>600009</v>
      </c>
      <c r="BN426">
        <v>0</v>
      </c>
      <c r="BO426" t="s">
        <v>3</v>
      </c>
      <c r="BP426">
        <v>0</v>
      </c>
      <c r="BQ426">
        <v>29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>(P426+Q426+S426)</f>
        <v>2461127.77</v>
      </c>
      <c r="CQ426">
        <f>AC426</f>
        <v>2461127.77</v>
      </c>
      <c r="CR426">
        <f>(((ET426)-(EU426)*BS426)+AE426*BS426)</f>
        <v>0</v>
      </c>
      <c r="CS426">
        <f>AE426*BS426</f>
        <v>0</v>
      </c>
      <c r="CT426">
        <f>AF426*BA426</f>
        <v>0</v>
      </c>
      <c r="CU426">
        <f t="shared" si="424"/>
        <v>0</v>
      </c>
      <c r="CV426">
        <f t="shared" si="424"/>
        <v>0</v>
      </c>
      <c r="CW426">
        <f t="shared" si="424"/>
        <v>0</v>
      </c>
      <c r="CX426">
        <f t="shared" si="424"/>
        <v>0</v>
      </c>
      <c r="CY426">
        <f>0</f>
        <v>0</v>
      </c>
      <c r="CZ426">
        <f>0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539</v>
      </c>
      <c r="DW426" t="s">
        <v>539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49994703</v>
      </c>
      <c r="EF426">
        <v>29</v>
      </c>
      <c r="EG426" t="s">
        <v>540</v>
      </c>
      <c r="EH426">
        <v>0</v>
      </c>
      <c r="EI426" t="s">
        <v>3</v>
      </c>
      <c r="EJ426">
        <v>3</v>
      </c>
      <c r="EK426">
        <v>600009</v>
      </c>
      <c r="EL426" t="s">
        <v>540</v>
      </c>
      <c r="EM426" t="s">
        <v>541</v>
      </c>
      <c r="EO426" t="s">
        <v>3</v>
      </c>
      <c r="EQ426">
        <v>132096</v>
      </c>
      <c r="ER426">
        <v>2461127.77</v>
      </c>
      <c r="ES426">
        <v>2461127.77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5</v>
      </c>
      <c r="FC426">
        <v>0</v>
      </c>
      <c r="FD426">
        <v>18</v>
      </c>
      <c r="FF426">
        <v>2361111.11</v>
      </c>
      <c r="FQ426">
        <v>0</v>
      </c>
      <c r="FR426">
        <f>P426</f>
        <v>2461127.77</v>
      </c>
      <c r="FS426">
        <v>0</v>
      </c>
      <c r="FX426">
        <v>0</v>
      </c>
      <c r="FY426">
        <v>0</v>
      </c>
      <c r="GA426" t="s">
        <v>542</v>
      </c>
      <c r="GD426">
        <v>1</v>
      </c>
      <c r="GF426">
        <v>1892419311</v>
      </c>
      <c r="GG426">
        <v>2</v>
      </c>
      <c r="GH426">
        <v>3</v>
      </c>
      <c r="GI426">
        <v>5</v>
      </c>
      <c r="GJ426">
        <v>0</v>
      </c>
      <c r="GK426">
        <v>0</v>
      </c>
      <c r="GL426">
        <f>ROUND(IF(AND(BH426=3,BI426=3,FS426&lt;&gt;0),P426,0),2)</f>
        <v>0</v>
      </c>
      <c r="GM426">
        <f>ROUND(O426+X426+Y426,2)+GX426</f>
        <v>2461127.77</v>
      </c>
      <c r="GN426">
        <f>IF(OR(BI426=0,BI426=1),GM426-GX426,0)</f>
        <v>0</v>
      </c>
      <c r="GO426">
        <f>IF(BI426=2,GM426-GX426,0)</f>
        <v>0</v>
      </c>
      <c r="GP426">
        <f>IF(BI426=4,GM426-GX426,0)</f>
        <v>0</v>
      </c>
      <c r="GR426">
        <v>1</v>
      </c>
      <c r="GS426">
        <v>1</v>
      </c>
      <c r="GT426">
        <v>0</v>
      </c>
      <c r="GU426" t="s">
        <v>3</v>
      </c>
      <c r="GV426">
        <f>ROUND((GT426),2)</f>
        <v>0</v>
      </c>
      <c r="GW426">
        <v>1</v>
      </c>
      <c r="GX426">
        <f>ROUND(HC426*I426,2)</f>
        <v>0</v>
      </c>
      <c r="HA426">
        <v>0</v>
      </c>
      <c r="HB426">
        <v>0</v>
      </c>
      <c r="HC426">
        <f>GV426*GW426</f>
        <v>0</v>
      </c>
      <c r="HE426" t="s">
        <v>38</v>
      </c>
      <c r="HF426" t="s">
        <v>76</v>
      </c>
      <c r="HH426">
        <f>ROUND(AC426*I426,2)</f>
        <v>2461127.77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HS426">
        <v>0</v>
      </c>
      <c r="IK426">
        <v>0</v>
      </c>
    </row>
    <row r="428" spans="1:255" x14ac:dyDescent="0.2">
      <c r="A428" s="3">
        <v>51</v>
      </c>
      <c r="B428" s="3">
        <f>B421</f>
        <v>0</v>
      </c>
      <c r="C428" s="3">
        <f>A421</f>
        <v>4</v>
      </c>
      <c r="D428" s="3">
        <f>ROW(A421)</f>
        <v>421</v>
      </c>
      <c r="E428" s="3"/>
      <c r="F428" s="3" t="str">
        <f>IF(F421&lt;&gt;"",F421,"")</f>
        <v>Новый раздел</v>
      </c>
      <c r="G428" s="3" t="str">
        <f>IF(G421&lt;&gt;"",G421,"")</f>
        <v>Оборудование</v>
      </c>
      <c r="H428" s="3">
        <v>0</v>
      </c>
      <c r="I428" s="3"/>
      <c r="J428" s="3"/>
      <c r="K428" s="3"/>
      <c r="L428" s="3"/>
      <c r="M428" s="3"/>
      <c r="N428" s="3"/>
      <c r="O428" s="3">
        <f t="shared" ref="O428:T428" si="425">ROUND(AB428,2)</f>
        <v>0</v>
      </c>
      <c r="P428" s="3">
        <f t="shared" si="425"/>
        <v>0</v>
      </c>
      <c r="Q428" s="3">
        <f t="shared" si="425"/>
        <v>0</v>
      </c>
      <c r="R428" s="3">
        <f t="shared" si="425"/>
        <v>0</v>
      </c>
      <c r="S428" s="3">
        <f t="shared" si="425"/>
        <v>0</v>
      </c>
      <c r="T428" s="3">
        <f t="shared" si="425"/>
        <v>0</v>
      </c>
      <c r="U428" s="3">
        <f>AH428</f>
        <v>0</v>
      </c>
      <c r="V428" s="3">
        <f>AI428</f>
        <v>0</v>
      </c>
      <c r="W428" s="3">
        <f>ROUND(AJ428,2)</f>
        <v>0</v>
      </c>
      <c r="X428" s="3">
        <f>ROUND(AK428,2)</f>
        <v>0</v>
      </c>
      <c r="Y428" s="3">
        <f>ROUND(AL428,2)</f>
        <v>0</v>
      </c>
      <c r="Z428" s="3"/>
      <c r="AA428" s="3"/>
      <c r="AB428" s="3">
        <f>ROUND(SUMIF(AA425:AA426,"=64976624",O425:O426),2)</f>
        <v>0</v>
      </c>
      <c r="AC428" s="3">
        <f>ROUND(SUMIF(AA425:AA426,"=64976624",P425:P426),2)</f>
        <v>0</v>
      </c>
      <c r="AD428" s="3">
        <f>ROUND(SUMIF(AA425:AA426,"=64976624",Q425:Q426),2)</f>
        <v>0</v>
      </c>
      <c r="AE428" s="3">
        <f>ROUND(SUMIF(AA425:AA426,"=64976624",R425:R426),2)</f>
        <v>0</v>
      </c>
      <c r="AF428" s="3">
        <f>ROUND(SUMIF(AA425:AA426,"=64976624",S425:S426),2)</f>
        <v>0</v>
      </c>
      <c r="AG428" s="3">
        <f>ROUND(SUMIF(AA425:AA426,"=64976624",T425:T426),2)</f>
        <v>0</v>
      </c>
      <c r="AH428" s="3">
        <f>SUMIF(AA425:AA426,"=64976624",U425:U426)</f>
        <v>0</v>
      </c>
      <c r="AI428" s="3">
        <f>SUMIF(AA425:AA426,"=64976624",V425:V426)</f>
        <v>0</v>
      </c>
      <c r="AJ428" s="3">
        <f>ROUND(SUMIF(AA425:AA426,"=64976624",W425:W426),2)</f>
        <v>0</v>
      </c>
      <c r="AK428" s="3">
        <f>ROUND(SUMIF(AA425:AA426,"=64976624",X425:X426),2)</f>
        <v>0</v>
      </c>
      <c r="AL428" s="3">
        <f>ROUND(SUMIF(AA425:AA426,"=64976624",Y425:Y426),2)</f>
        <v>0</v>
      </c>
      <c r="AM428" s="3"/>
      <c r="AN428" s="3"/>
      <c r="AO428" s="3">
        <f t="shared" ref="AO428:BD428" si="426">ROUND(BX428,2)</f>
        <v>0</v>
      </c>
      <c r="AP428" s="3">
        <f t="shared" si="426"/>
        <v>0</v>
      </c>
      <c r="AQ428" s="3">
        <f t="shared" si="426"/>
        <v>0</v>
      </c>
      <c r="AR428" s="3">
        <f t="shared" si="426"/>
        <v>0</v>
      </c>
      <c r="AS428" s="3">
        <f t="shared" si="426"/>
        <v>0</v>
      </c>
      <c r="AT428" s="3">
        <f t="shared" si="426"/>
        <v>0</v>
      </c>
      <c r="AU428" s="3">
        <f t="shared" si="426"/>
        <v>0</v>
      </c>
      <c r="AV428" s="3">
        <f t="shared" si="426"/>
        <v>0</v>
      </c>
      <c r="AW428" s="3">
        <f t="shared" si="426"/>
        <v>0</v>
      </c>
      <c r="AX428" s="3">
        <f t="shared" si="426"/>
        <v>0</v>
      </c>
      <c r="AY428" s="3">
        <f t="shared" si="426"/>
        <v>0</v>
      </c>
      <c r="AZ428" s="3">
        <f t="shared" si="426"/>
        <v>0</v>
      </c>
      <c r="BA428" s="3">
        <f t="shared" si="426"/>
        <v>0</v>
      </c>
      <c r="BB428" s="3">
        <f t="shared" si="426"/>
        <v>0</v>
      </c>
      <c r="BC428" s="3">
        <f t="shared" si="426"/>
        <v>0</v>
      </c>
      <c r="BD428" s="3">
        <f t="shared" si="426"/>
        <v>0</v>
      </c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>
        <f>ROUND(SUMIF(AA425:AA426,"=64976624",FQ425:FQ426),2)</f>
        <v>0</v>
      </c>
      <c r="BY428" s="3">
        <f>ROUND(SUMIF(AA425:AA426,"=64976624",FR425:FR426),2)</f>
        <v>0</v>
      </c>
      <c r="BZ428" s="3">
        <f>ROUND(SUMIF(AA425:AA426,"=64976624",GL425:GL426),2)</f>
        <v>0</v>
      </c>
      <c r="CA428" s="3">
        <f>ROUND(SUMIF(AA425:AA426,"=64976624",GM425:GM426),2)</f>
        <v>0</v>
      </c>
      <c r="CB428" s="3">
        <f>ROUND(SUMIF(AA425:AA426,"=64976624",GN425:GN426),2)</f>
        <v>0</v>
      </c>
      <c r="CC428" s="3">
        <f>ROUND(SUMIF(AA425:AA426,"=64976624",GO425:GO426),2)</f>
        <v>0</v>
      </c>
      <c r="CD428" s="3">
        <f>ROUND(SUMIF(AA425:AA426,"=64976624",GP425:GP426),2)</f>
        <v>0</v>
      </c>
      <c r="CE428" s="3">
        <f>AC428-BX428</f>
        <v>0</v>
      </c>
      <c r="CF428" s="3">
        <f>AC428-BY428</f>
        <v>0</v>
      </c>
      <c r="CG428" s="3">
        <f>BX428-BZ428</f>
        <v>0</v>
      </c>
      <c r="CH428" s="3">
        <f>AC428-BX428-BY428+BZ428</f>
        <v>0</v>
      </c>
      <c r="CI428" s="3">
        <f>BY428-BZ428</f>
        <v>0</v>
      </c>
      <c r="CJ428" s="3">
        <f>ROUND(SUMIF(AA425:AA426,"=64976624",GX425:GX426),2)</f>
        <v>0</v>
      </c>
      <c r="CK428" s="3">
        <f>ROUND(SUMIF(AA425:AA426,"=64976624",GY425:GY426),2)</f>
        <v>0</v>
      </c>
      <c r="CL428" s="3">
        <f>ROUND(SUMIF(AA425:AA426,"=64976624",GZ425:GZ426),2)</f>
        <v>0</v>
      </c>
      <c r="CM428" s="3">
        <f>ROUND(SUMIF(AA425:AA426,"=64976624",HD425:HD426),2)</f>
        <v>0</v>
      </c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4">
        <f t="shared" ref="DG428:DL428" si="427">ROUND(DT428,2)</f>
        <v>0</v>
      </c>
      <c r="DH428" s="4">
        <f t="shared" si="427"/>
        <v>0</v>
      </c>
      <c r="DI428" s="4">
        <f t="shared" si="427"/>
        <v>0</v>
      </c>
      <c r="DJ428" s="4">
        <f t="shared" si="427"/>
        <v>0</v>
      </c>
      <c r="DK428" s="4">
        <f t="shared" si="427"/>
        <v>0</v>
      </c>
      <c r="DL428" s="4">
        <f t="shared" si="427"/>
        <v>0</v>
      </c>
      <c r="DM428" s="4">
        <f>DZ428</f>
        <v>0</v>
      </c>
      <c r="DN428" s="4">
        <f>EA428</f>
        <v>0</v>
      </c>
      <c r="DO428" s="4">
        <f>ROUND(EB428,2)</f>
        <v>0</v>
      </c>
      <c r="DP428" s="4">
        <f>ROUND(EC428,2)</f>
        <v>0</v>
      </c>
      <c r="DQ428" s="4">
        <f>ROUND(ED428,2)</f>
        <v>0</v>
      </c>
      <c r="DR428" s="4"/>
      <c r="DS428" s="4"/>
      <c r="DT428" s="4">
        <f>ROUND(SUMIF(AA425:AA426,"=64976622",O425:O426),2)</f>
        <v>0</v>
      </c>
      <c r="DU428" s="4">
        <f>ROUND(SUMIF(AA425:AA426,"=64976622",P425:P426),2)</f>
        <v>0</v>
      </c>
      <c r="DV428" s="4">
        <f>ROUND(SUMIF(AA425:AA426,"=64976622",Q425:Q426),2)</f>
        <v>0</v>
      </c>
      <c r="DW428" s="4">
        <f>ROUND(SUMIF(AA425:AA426,"=64976622",R425:R426),2)</f>
        <v>0</v>
      </c>
      <c r="DX428" s="4">
        <f>ROUND(SUMIF(AA425:AA426,"=64976622",S425:S426),2)</f>
        <v>0</v>
      </c>
      <c r="DY428" s="4">
        <f>ROUND(SUMIF(AA425:AA426,"=64976622",T425:T426),2)</f>
        <v>0</v>
      </c>
      <c r="DZ428" s="4">
        <f>SUMIF(AA425:AA426,"=64976622",U425:U426)</f>
        <v>0</v>
      </c>
      <c r="EA428" s="4">
        <f>SUMIF(AA425:AA426,"=64976622",V425:V426)</f>
        <v>0</v>
      </c>
      <c r="EB428" s="4">
        <f>ROUND(SUMIF(AA425:AA426,"=64976622",W425:W426),2)</f>
        <v>0</v>
      </c>
      <c r="EC428" s="4">
        <f>ROUND(SUMIF(AA425:AA426,"=64976622",X425:X426),2)</f>
        <v>0</v>
      </c>
      <c r="ED428" s="4">
        <f>ROUND(SUMIF(AA425:AA426,"=64976622",Y425:Y426),2)</f>
        <v>0</v>
      </c>
      <c r="EE428" s="4"/>
      <c r="EF428" s="4"/>
      <c r="EG428" s="4">
        <f t="shared" ref="EG428:EV428" si="428">ROUND(FP428,2)</f>
        <v>0</v>
      </c>
      <c r="EH428" s="4">
        <f t="shared" si="428"/>
        <v>0</v>
      </c>
      <c r="EI428" s="4">
        <f t="shared" si="428"/>
        <v>0</v>
      </c>
      <c r="EJ428" s="4">
        <f t="shared" si="428"/>
        <v>0</v>
      </c>
      <c r="EK428" s="4">
        <f t="shared" si="428"/>
        <v>0</v>
      </c>
      <c r="EL428" s="4">
        <f t="shared" si="428"/>
        <v>0</v>
      </c>
      <c r="EM428" s="4">
        <f t="shared" si="428"/>
        <v>0</v>
      </c>
      <c r="EN428" s="4">
        <f t="shared" si="428"/>
        <v>0</v>
      </c>
      <c r="EO428" s="4">
        <f t="shared" si="428"/>
        <v>0</v>
      </c>
      <c r="EP428" s="4">
        <f t="shared" si="428"/>
        <v>0</v>
      </c>
      <c r="EQ428" s="4">
        <f t="shared" si="428"/>
        <v>0</v>
      </c>
      <c r="ER428" s="4">
        <f t="shared" si="428"/>
        <v>0</v>
      </c>
      <c r="ES428" s="4">
        <f t="shared" si="428"/>
        <v>0</v>
      </c>
      <c r="ET428" s="4">
        <f t="shared" si="428"/>
        <v>0</v>
      </c>
      <c r="EU428" s="4">
        <f t="shared" si="428"/>
        <v>0</v>
      </c>
      <c r="EV428" s="4">
        <f t="shared" si="428"/>
        <v>0</v>
      </c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>
        <f>ROUND(SUMIF(AA425:AA426,"=64976622",FQ425:FQ426),2)</f>
        <v>0</v>
      </c>
      <c r="FQ428" s="4">
        <f>ROUND(SUMIF(AA425:AA426,"=64976622",FR425:FR426),2)</f>
        <v>0</v>
      </c>
      <c r="FR428" s="4">
        <f>ROUND(SUMIF(AA425:AA426,"=64976622",GL425:GL426),2)</f>
        <v>0</v>
      </c>
      <c r="FS428" s="4">
        <f>ROUND(SUMIF(AA425:AA426,"=64976622",GM425:GM426),2)</f>
        <v>0</v>
      </c>
      <c r="FT428" s="4">
        <f>ROUND(SUMIF(AA425:AA426,"=64976622",GN425:GN426),2)</f>
        <v>0</v>
      </c>
      <c r="FU428" s="4">
        <f>ROUND(SUMIF(AA425:AA426,"=64976622",GO425:GO426),2)</f>
        <v>0</v>
      </c>
      <c r="FV428" s="4">
        <f>ROUND(SUMIF(AA425:AA426,"=64976622",GP425:GP426),2)</f>
        <v>0</v>
      </c>
      <c r="FW428" s="4">
        <f>DU428-FP428</f>
        <v>0</v>
      </c>
      <c r="FX428" s="4">
        <f>DU428-FQ428</f>
        <v>0</v>
      </c>
      <c r="FY428" s="4">
        <f>FP428-FR428</f>
        <v>0</v>
      </c>
      <c r="FZ428" s="4">
        <f>DU428-FP428-FQ428+FR428</f>
        <v>0</v>
      </c>
      <c r="GA428" s="4">
        <f>FQ428-FR428</f>
        <v>0</v>
      </c>
      <c r="GB428" s="4">
        <f>ROUND(SUMIF(AA425:AA426,"=64976622",GX425:GX426),2)</f>
        <v>0</v>
      </c>
      <c r="GC428" s="4">
        <f>ROUND(SUMIF(AA425:AA426,"=64976622",GY425:GY426),2)</f>
        <v>0</v>
      </c>
      <c r="GD428" s="4">
        <f>ROUND(SUMIF(AA425:AA426,"=64976622",GZ425:GZ426),2)</f>
        <v>0</v>
      </c>
      <c r="GE428" s="4">
        <f>ROUND(SUMIF(AA425:AA426,"=64976622",HD425:HD426),2)</f>
        <v>0</v>
      </c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201</v>
      </c>
      <c r="F430" s="5">
        <f>ROUND(Source!O428,O430)</f>
        <v>0</v>
      </c>
      <c r="G430" s="5" t="s">
        <v>261</v>
      </c>
      <c r="H430" s="5" t="s">
        <v>262</v>
      </c>
      <c r="I430" s="5"/>
      <c r="J430" s="5"/>
      <c r="K430" s="5">
        <v>201</v>
      </c>
      <c r="L430" s="5">
        <v>1</v>
      </c>
      <c r="M430" s="5">
        <v>3</v>
      </c>
      <c r="N430" s="5" t="s">
        <v>3</v>
      </c>
      <c r="O430" s="5">
        <v>2</v>
      </c>
      <c r="P430" s="5">
        <f>ROUND(Source!DG428,O430)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202</v>
      </c>
      <c r="F431" s="5">
        <f>ROUND(Source!P428,O431)</f>
        <v>0</v>
      </c>
      <c r="G431" s="5" t="s">
        <v>263</v>
      </c>
      <c r="H431" s="5" t="s">
        <v>264</v>
      </c>
      <c r="I431" s="5"/>
      <c r="J431" s="5"/>
      <c r="K431" s="5">
        <v>202</v>
      </c>
      <c r="L431" s="5">
        <v>2</v>
      </c>
      <c r="M431" s="5">
        <v>3</v>
      </c>
      <c r="N431" s="5" t="s">
        <v>3</v>
      </c>
      <c r="O431" s="5">
        <v>2</v>
      </c>
      <c r="P431" s="5">
        <f>ROUND(Source!DH428,O431)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222</v>
      </c>
      <c r="F432" s="5">
        <f>ROUND(Source!AO428,O432)</f>
        <v>0</v>
      </c>
      <c r="G432" s="5" t="s">
        <v>265</v>
      </c>
      <c r="H432" s="5" t="s">
        <v>266</v>
      </c>
      <c r="I432" s="5"/>
      <c r="J432" s="5"/>
      <c r="K432" s="5">
        <v>222</v>
      </c>
      <c r="L432" s="5">
        <v>3</v>
      </c>
      <c r="M432" s="5">
        <v>3</v>
      </c>
      <c r="N432" s="5" t="s">
        <v>3</v>
      </c>
      <c r="O432" s="5">
        <v>2</v>
      </c>
      <c r="P432" s="5">
        <f>ROUND(Source!EG428,O432)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225</v>
      </c>
      <c r="F433" s="5">
        <f>ROUND(Source!AV428,O433)</f>
        <v>0</v>
      </c>
      <c r="G433" s="5" t="s">
        <v>267</v>
      </c>
      <c r="H433" s="5" t="s">
        <v>268</v>
      </c>
      <c r="I433" s="5"/>
      <c r="J433" s="5"/>
      <c r="K433" s="5">
        <v>225</v>
      </c>
      <c r="L433" s="5">
        <v>4</v>
      </c>
      <c r="M433" s="5">
        <v>3</v>
      </c>
      <c r="N433" s="5" t="s">
        <v>3</v>
      </c>
      <c r="O433" s="5">
        <v>2</v>
      </c>
      <c r="P433" s="5">
        <f>ROUND(Source!EN428,O433)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226</v>
      </c>
      <c r="F434" s="5">
        <f>ROUND(Source!AW428,O434)</f>
        <v>0</v>
      </c>
      <c r="G434" s="5" t="s">
        <v>269</v>
      </c>
      <c r="H434" s="5" t="s">
        <v>270</v>
      </c>
      <c r="I434" s="5"/>
      <c r="J434" s="5"/>
      <c r="K434" s="5">
        <v>226</v>
      </c>
      <c r="L434" s="5">
        <v>5</v>
      </c>
      <c r="M434" s="5">
        <v>3</v>
      </c>
      <c r="N434" s="5" t="s">
        <v>3</v>
      </c>
      <c r="O434" s="5">
        <v>2</v>
      </c>
      <c r="P434" s="5">
        <f>ROUND(Source!EO428,O434)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227</v>
      </c>
      <c r="F435" s="5">
        <f>ROUND(Source!AX428,O435)</f>
        <v>0</v>
      </c>
      <c r="G435" s="5" t="s">
        <v>271</v>
      </c>
      <c r="H435" s="5" t="s">
        <v>272</v>
      </c>
      <c r="I435" s="5"/>
      <c r="J435" s="5"/>
      <c r="K435" s="5">
        <v>227</v>
      </c>
      <c r="L435" s="5">
        <v>6</v>
      </c>
      <c r="M435" s="5">
        <v>3</v>
      </c>
      <c r="N435" s="5" t="s">
        <v>3</v>
      </c>
      <c r="O435" s="5">
        <v>2</v>
      </c>
      <c r="P435" s="5">
        <f>ROUND(Source!EP428,O435)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228</v>
      </c>
      <c r="F436" s="5">
        <f>ROUND(Source!AY428,O436)</f>
        <v>0</v>
      </c>
      <c r="G436" s="5" t="s">
        <v>273</v>
      </c>
      <c r="H436" s="5" t="s">
        <v>274</v>
      </c>
      <c r="I436" s="5"/>
      <c r="J436" s="5"/>
      <c r="K436" s="5">
        <v>228</v>
      </c>
      <c r="L436" s="5">
        <v>7</v>
      </c>
      <c r="M436" s="5">
        <v>3</v>
      </c>
      <c r="N436" s="5" t="s">
        <v>3</v>
      </c>
      <c r="O436" s="5">
        <v>2</v>
      </c>
      <c r="P436" s="5">
        <f>ROUND(Source!EQ428,O436)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216</v>
      </c>
      <c r="F437" s="5">
        <f>ROUND(Source!AP428,O437)</f>
        <v>0</v>
      </c>
      <c r="G437" s="5" t="s">
        <v>275</v>
      </c>
      <c r="H437" s="5" t="s">
        <v>276</v>
      </c>
      <c r="I437" s="5"/>
      <c r="J437" s="5"/>
      <c r="K437" s="5">
        <v>216</v>
      </c>
      <c r="L437" s="5">
        <v>8</v>
      </c>
      <c r="M437" s="5">
        <v>3</v>
      </c>
      <c r="N437" s="5" t="s">
        <v>3</v>
      </c>
      <c r="O437" s="5">
        <v>2</v>
      </c>
      <c r="P437" s="5">
        <f>ROUND(Source!EH428,O437)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223</v>
      </c>
      <c r="F438" s="5">
        <f>ROUND(Source!AQ428,O438)</f>
        <v>0</v>
      </c>
      <c r="G438" s="5" t="s">
        <v>277</v>
      </c>
      <c r="H438" s="5" t="s">
        <v>278</v>
      </c>
      <c r="I438" s="5"/>
      <c r="J438" s="5"/>
      <c r="K438" s="5">
        <v>223</v>
      </c>
      <c r="L438" s="5">
        <v>9</v>
      </c>
      <c r="M438" s="5">
        <v>3</v>
      </c>
      <c r="N438" s="5" t="s">
        <v>3</v>
      </c>
      <c r="O438" s="5">
        <v>2</v>
      </c>
      <c r="P438" s="5">
        <f>ROUND(Source!EI428,O438)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229</v>
      </c>
      <c r="F439" s="5">
        <f>ROUND(Source!AZ428,O439)</f>
        <v>0</v>
      </c>
      <c r="G439" s="5" t="s">
        <v>279</v>
      </c>
      <c r="H439" s="5" t="s">
        <v>280</v>
      </c>
      <c r="I439" s="5"/>
      <c r="J439" s="5"/>
      <c r="K439" s="5">
        <v>229</v>
      </c>
      <c r="L439" s="5">
        <v>10</v>
      </c>
      <c r="M439" s="5">
        <v>3</v>
      </c>
      <c r="N439" s="5" t="s">
        <v>3</v>
      </c>
      <c r="O439" s="5">
        <v>2</v>
      </c>
      <c r="P439" s="5">
        <f>ROUND(Source!ER428,O439)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203</v>
      </c>
      <c r="F440" s="5">
        <f>ROUND(Source!Q428,O440)</f>
        <v>0</v>
      </c>
      <c r="G440" s="5" t="s">
        <v>281</v>
      </c>
      <c r="H440" s="5" t="s">
        <v>282</v>
      </c>
      <c r="I440" s="5"/>
      <c r="J440" s="5"/>
      <c r="K440" s="5">
        <v>203</v>
      </c>
      <c r="L440" s="5">
        <v>11</v>
      </c>
      <c r="M440" s="5">
        <v>3</v>
      </c>
      <c r="N440" s="5" t="s">
        <v>3</v>
      </c>
      <c r="O440" s="5">
        <v>2</v>
      </c>
      <c r="P440" s="5">
        <f>ROUND(Source!DI428,O440)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231</v>
      </c>
      <c r="F441" s="5">
        <f>ROUND(Source!BB428,O441)</f>
        <v>0</v>
      </c>
      <c r="G441" s="5" t="s">
        <v>283</v>
      </c>
      <c r="H441" s="5" t="s">
        <v>284</v>
      </c>
      <c r="I441" s="5"/>
      <c r="J441" s="5"/>
      <c r="K441" s="5">
        <v>231</v>
      </c>
      <c r="L441" s="5">
        <v>12</v>
      </c>
      <c r="M441" s="5">
        <v>3</v>
      </c>
      <c r="N441" s="5" t="s">
        <v>3</v>
      </c>
      <c r="O441" s="5">
        <v>2</v>
      </c>
      <c r="P441" s="5">
        <f>ROUND(Source!ET428,O441)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204</v>
      </c>
      <c r="F442" s="5">
        <f>ROUND(Source!R428,O442)</f>
        <v>0</v>
      </c>
      <c r="G442" s="5" t="s">
        <v>285</v>
      </c>
      <c r="H442" s="5" t="s">
        <v>286</v>
      </c>
      <c r="I442" s="5"/>
      <c r="J442" s="5"/>
      <c r="K442" s="5">
        <v>204</v>
      </c>
      <c r="L442" s="5">
        <v>13</v>
      </c>
      <c r="M442" s="5">
        <v>3</v>
      </c>
      <c r="N442" s="5" t="s">
        <v>3</v>
      </c>
      <c r="O442" s="5">
        <v>2</v>
      </c>
      <c r="P442" s="5">
        <f>ROUND(Source!DJ428,O442)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205</v>
      </c>
      <c r="F443" s="5">
        <f>ROUND(Source!S428,O443)</f>
        <v>0</v>
      </c>
      <c r="G443" s="5" t="s">
        <v>287</v>
      </c>
      <c r="H443" s="5" t="s">
        <v>288</v>
      </c>
      <c r="I443" s="5"/>
      <c r="J443" s="5"/>
      <c r="K443" s="5">
        <v>205</v>
      </c>
      <c r="L443" s="5">
        <v>14</v>
      </c>
      <c r="M443" s="5">
        <v>3</v>
      </c>
      <c r="N443" s="5" t="s">
        <v>3</v>
      </c>
      <c r="O443" s="5">
        <v>2</v>
      </c>
      <c r="P443" s="5">
        <f>ROUND(Source!DK428,O443)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232</v>
      </c>
      <c r="F444" s="5">
        <f>ROUND(Source!BC428,O444)</f>
        <v>0</v>
      </c>
      <c r="G444" s="5" t="s">
        <v>289</v>
      </c>
      <c r="H444" s="5" t="s">
        <v>290</v>
      </c>
      <c r="I444" s="5"/>
      <c r="J444" s="5"/>
      <c r="K444" s="5">
        <v>232</v>
      </c>
      <c r="L444" s="5">
        <v>15</v>
      </c>
      <c r="M444" s="5">
        <v>3</v>
      </c>
      <c r="N444" s="5" t="s">
        <v>3</v>
      </c>
      <c r="O444" s="5">
        <v>2</v>
      </c>
      <c r="P444" s="5">
        <f>ROUND(Source!EU428,O444)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214</v>
      </c>
      <c r="F445" s="5">
        <f>ROUND(Source!AS428,O445)</f>
        <v>0</v>
      </c>
      <c r="G445" s="5" t="s">
        <v>291</v>
      </c>
      <c r="H445" s="5" t="s">
        <v>292</v>
      </c>
      <c r="I445" s="5"/>
      <c r="J445" s="5"/>
      <c r="K445" s="5">
        <v>214</v>
      </c>
      <c r="L445" s="5">
        <v>16</v>
      </c>
      <c r="M445" s="5">
        <v>3</v>
      </c>
      <c r="N445" s="5" t="s">
        <v>3</v>
      </c>
      <c r="O445" s="5">
        <v>2</v>
      </c>
      <c r="P445" s="5">
        <f>ROUND(Source!EK428,O445)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215</v>
      </c>
      <c r="F446" s="5">
        <f>ROUND(Source!AT428,O446)</f>
        <v>0</v>
      </c>
      <c r="G446" s="5" t="s">
        <v>293</v>
      </c>
      <c r="H446" s="5" t="s">
        <v>294</v>
      </c>
      <c r="I446" s="5"/>
      <c r="J446" s="5"/>
      <c r="K446" s="5">
        <v>215</v>
      </c>
      <c r="L446" s="5">
        <v>17</v>
      </c>
      <c r="M446" s="5">
        <v>3</v>
      </c>
      <c r="N446" s="5" t="s">
        <v>3</v>
      </c>
      <c r="O446" s="5">
        <v>2</v>
      </c>
      <c r="P446" s="5">
        <f>ROUND(Source!EL428,O446)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217</v>
      </c>
      <c r="F447" s="5">
        <f>ROUND(Source!AU428,O447)</f>
        <v>0</v>
      </c>
      <c r="G447" s="5" t="s">
        <v>295</v>
      </c>
      <c r="H447" s="5" t="s">
        <v>296</v>
      </c>
      <c r="I447" s="5"/>
      <c r="J447" s="5"/>
      <c r="K447" s="5">
        <v>217</v>
      </c>
      <c r="L447" s="5">
        <v>18</v>
      </c>
      <c r="M447" s="5">
        <v>3</v>
      </c>
      <c r="N447" s="5" t="s">
        <v>3</v>
      </c>
      <c r="O447" s="5">
        <v>2</v>
      </c>
      <c r="P447" s="5">
        <f>ROUND(Source!EM428,O447)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230</v>
      </c>
      <c r="F448" s="5">
        <f>ROUND(Source!BA428,O448)</f>
        <v>0</v>
      </c>
      <c r="G448" s="5" t="s">
        <v>297</v>
      </c>
      <c r="H448" s="5" t="s">
        <v>298</v>
      </c>
      <c r="I448" s="5"/>
      <c r="J448" s="5"/>
      <c r="K448" s="5">
        <v>230</v>
      </c>
      <c r="L448" s="5">
        <v>19</v>
      </c>
      <c r="M448" s="5">
        <v>3</v>
      </c>
      <c r="N448" s="5" t="s">
        <v>3</v>
      </c>
      <c r="O448" s="5">
        <v>2</v>
      </c>
      <c r="P448" s="5">
        <f>ROUND(Source!ES428,O448)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206</v>
      </c>
      <c r="F449" s="5">
        <f>ROUND(Source!T428,O449)</f>
        <v>0</v>
      </c>
      <c r="G449" s="5" t="s">
        <v>299</v>
      </c>
      <c r="H449" s="5" t="s">
        <v>300</v>
      </c>
      <c r="I449" s="5"/>
      <c r="J449" s="5"/>
      <c r="K449" s="5">
        <v>206</v>
      </c>
      <c r="L449" s="5">
        <v>20</v>
      </c>
      <c r="M449" s="5">
        <v>3</v>
      </c>
      <c r="N449" s="5" t="s">
        <v>3</v>
      </c>
      <c r="O449" s="5">
        <v>2</v>
      </c>
      <c r="P449" s="5">
        <f>ROUND(Source!DL428,O449)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207</v>
      </c>
      <c r="F450" s="5">
        <f>ROUND(Source!U428,O450)</f>
        <v>0</v>
      </c>
      <c r="G450" s="5" t="s">
        <v>301</v>
      </c>
      <c r="H450" s="5" t="s">
        <v>302</v>
      </c>
      <c r="I450" s="5"/>
      <c r="J450" s="5"/>
      <c r="K450" s="5">
        <v>207</v>
      </c>
      <c r="L450" s="5">
        <v>21</v>
      </c>
      <c r="M450" s="5">
        <v>3</v>
      </c>
      <c r="N450" s="5" t="s">
        <v>3</v>
      </c>
      <c r="O450" s="5">
        <v>7</v>
      </c>
      <c r="P450" s="5">
        <f>ROUND(Source!DM428,O450)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208</v>
      </c>
      <c r="F451" s="5">
        <f>ROUND(Source!V428,O451)</f>
        <v>0</v>
      </c>
      <c r="G451" s="5" t="s">
        <v>303</v>
      </c>
      <c r="H451" s="5" t="s">
        <v>304</v>
      </c>
      <c r="I451" s="5"/>
      <c r="J451" s="5"/>
      <c r="K451" s="5">
        <v>208</v>
      </c>
      <c r="L451" s="5">
        <v>22</v>
      </c>
      <c r="M451" s="5">
        <v>3</v>
      </c>
      <c r="N451" s="5" t="s">
        <v>3</v>
      </c>
      <c r="O451" s="5">
        <v>7</v>
      </c>
      <c r="P451" s="5">
        <f>ROUND(Source!DN428,O451)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209</v>
      </c>
      <c r="F452" s="5">
        <f>ROUND(Source!W428,O452)</f>
        <v>0</v>
      </c>
      <c r="G452" s="5" t="s">
        <v>305</v>
      </c>
      <c r="H452" s="5" t="s">
        <v>306</v>
      </c>
      <c r="I452" s="5"/>
      <c r="J452" s="5"/>
      <c r="K452" s="5">
        <v>209</v>
      </c>
      <c r="L452" s="5">
        <v>23</v>
      </c>
      <c r="M452" s="5">
        <v>3</v>
      </c>
      <c r="N452" s="5" t="s">
        <v>3</v>
      </c>
      <c r="O452" s="5">
        <v>2</v>
      </c>
      <c r="P452" s="5">
        <f>ROUND(Source!DO428,O452)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233</v>
      </c>
      <c r="F453" s="5">
        <f>ROUND(Source!BD428,O453)</f>
        <v>0</v>
      </c>
      <c r="G453" s="5" t="s">
        <v>307</v>
      </c>
      <c r="H453" s="5" t="s">
        <v>308</v>
      </c>
      <c r="I453" s="5"/>
      <c r="J453" s="5"/>
      <c r="K453" s="5">
        <v>233</v>
      </c>
      <c r="L453" s="5">
        <v>24</v>
      </c>
      <c r="M453" s="5">
        <v>3</v>
      </c>
      <c r="N453" s="5" t="s">
        <v>3</v>
      </c>
      <c r="O453" s="5">
        <v>2</v>
      </c>
      <c r="P453" s="5">
        <f>ROUND(Source!EV428,O453)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210</v>
      </c>
      <c r="F454" s="5">
        <f>ROUND(Source!X428,O454)</f>
        <v>0</v>
      </c>
      <c r="G454" s="5" t="s">
        <v>309</v>
      </c>
      <c r="H454" s="5" t="s">
        <v>310</v>
      </c>
      <c r="I454" s="5"/>
      <c r="J454" s="5"/>
      <c r="K454" s="5">
        <v>210</v>
      </c>
      <c r="L454" s="5">
        <v>25</v>
      </c>
      <c r="M454" s="5">
        <v>3</v>
      </c>
      <c r="N454" s="5" t="s">
        <v>3</v>
      </c>
      <c r="O454" s="5">
        <v>2</v>
      </c>
      <c r="P454" s="5">
        <f>ROUND(Source!DP428,O454)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211</v>
      </c>
      <c r="F455" s="5">
        <f>ROUND(Source!Y428,O455)</f>
        <v>0</v>
      </c>
      <c r="G455" s="5" t="s">
        <v>311</v>
      </c>
      <c r="H455" s="5" t="s">
        <v>312</v>
      </c>
      <c r="I455" s="5"/>
      <c r="J455" s="5"/>
      <c r="K455" s="5">
        <v>211</v>
      </c>
      <c r="L455" s="5">
        <v>26</v>
      </c>
      <c r="M455" s="5">
        <v>3</v>
      </c>
      <c r="N455" s="5" t="s">
        <v>3</v>
      </c>
      <c r="O455" s="5">
        <v>2</v>
      </c>
      <c r="P455" s="5">
        <f>ROUND(Source!DQ428,O455)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224</v>
      </c>
      <c r="F456" s="5">
        <f>ROUND(Source!AR428,O456)</f>
        <v>0</v>
      </c>
      <c r="G456" s="5" t="s">
        <v>313</v>
      </c>
      <c r="H456" s="5" t="s">
        <v>314</v>
      </c>
      <c r="I456" s="5"/>
      <c r="J456" s="5"/>
      <c r="K456" s="5">
        <v>224</v>
      </c>
      <c r="L456" s="5">
        <v>27</v>
      </c>
      <c r="M456" s="5">
        <v>3</v>
      </c>
      <c r="N456" s="5" t="s">
        <v>3</v>
      </c>
      <c r="O456" s="5">
        <v>2</v>
      </c>
      <c r="P456" s="5">
        <f>ROUND(Source!EJ428,O456)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8" spans="1:255" x14ac:dyDescent="0.2">
      <c r="A458" s="1">
        <v>4</v>
      </c>
      <c r="B458" s="1">
        <v>1</v>
      </c>
      <c r="C458" s="1"/>
      <c r="D458" s="1">
        <f>ROW(A467)</f>
        <v>467</v>
      </c>
      <c r="E458" s="1"/>
      <c r="F458" s="1" t="s">
        <v>23</v>
      </c>
      <c r="G458" s="1" t="s">
        <v>543</v>
      </c>
      <c r="H458" s="1" t="s">
        <v>3</v>
      </c>
      <c r="I458" s="1">
        <v>0</v>
      </c>
      <c r="J458" s="1"/>
      <c r="K458" s="1">
        <v>0</v>
      </c>
      <c r="L458" s="1"/>
      <c r="M458" s="1" t="s">
        <v>3</v>
      </c>
      <c r="N458" s="1"/>
      <c r="O458" s="1"/>
      <c r="P458" s="1"/>
      <c r="Q458" s="1"/>
      <c r="R458" s="1"/>
      <c r="S458" s="1">
        <v>0</v>
      </c>
      <c r="T458" s="1">
        <v>0</v>
      </c>
      <c r="U458" s="1" t="s">
        <v>3</v>
      </c>
      <c r="V458" s="1">
        <v>0</v>
      </c>
      <c r="W458" s="1"/>
      <c r="X458" s="1"/>
      <c r="Y458" s="1"/>
      <c r="Z458" s="1"/>
      <c r="AA458" s="1"/>
      <c r="AB458" s="1" t="s">
        <v>3</v>
      </c>
      <c r="AC458" s="1" t="s">
        <v>3</v>
      </c>
      <c r="AD458" s="1" t="s">
        <v>3</v>
      </c>
      <c r="AE458" s="1" t="s">
        <v>3</v>
      </c>
      <c r="AF458" s="1" t="s">
        <v>3</v>
      </c>
      <c r="AG458" s="1" t="s">
        <v>3</v>
      </c>
      <c r="AH458" s="1"/>
      <c r="AI458" s="1"/>
      <c r="AJ458" s="1"/>
      <c r="AK458" s="1"/>
      <c r="AL458" s="1"/>
      <c r="AM458" s="1"/>
      <c r="AN458" s="1"/>
      <c r="AO458" s="1"/>
      <c r="AP458" s="1" t="s">
        <v>3</v>
      </c>
      <c r="AQ458" s="1" t="s">
        <v>3</v>
      </c>
      <c r="AR458" s="1" t="s">
        <v>3</v>
      </c>
      <c r="AS458" s="1"/>
      <c r="AT458" s="1"/>
      <c r="AU458" s="1"/>
      <c r="AV458" s="1"/>
      <c r="AW458" s="1"/>
      <c r="AX458" s="1"/>
      <c r="AY458" s="1"/>
      <c r="AZ458" s="1" t="s">
        <v>3</v>
      </c>
      <c r="BA458" s="1"/>
      <c r="BB458" s="1" t="s">
        <v>3</v>
      </c>
      <c r="BC458" s="1" t="s">
        <v>3</v>
      </c>
      <c r="BD458" s="1" t="s">
        <v>21</v>
      </c>
      <c r="BE458" s="1" t="s">
        <v>21</v>
      </c>
      <c r="BF458" s="1" t="s">
        <v>21</v>
      </c>
      <c r="BG458" s="1" t="s">
        <v>3</v>
      </c>
      <c r="BH458" s="1" t="s">
        <v>21</v>
      </c>
      <c r="BI458" s="1" t="s">
        <v>21</v>
      </c>
      <c r="BJ458" s="1" t="s">
        <v>3</v>
      </c>
      <c r="BK458" s="1" t="s">
        <v>3</v>
      </c>
      <c r="BL458" s="1" t="s">
        <v>3</v>
      </c>
      <c r="BM458" s="1" t="s">
        <v>3</v>
      </c>
      <c r="BN458" s="1" t="s">
        <v>21</v>
      </c>
      <c r="BO458" s="1" t="s">
        <v>1398</v>
      </c>
      <c r="BP458" s="1" t="s">
        <v>22</v>
      </c>
      <c r="BQ458" s="1"/>
      <c r="BR458" s="1"/>
      <c r="BS458" s="1"/>
      <c r="BT458" s="1"/>
      <c r="BU458" s="1"/>
      <c r="BV458" s="1"/>
      <c r="BW458" s="1"/>
      <c r="BX458" s="1">
        <v>0</v>
      </c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>
        <v>0</v>
      </c>
    </row>
    <row r="460" spans="1:255" x14ac:dyDescent="0.2">
      <c r="A460" s="3">
        <v>52</v>
      </c>
      <c r="B460" s="3">
        <f t="shared" ref="B460:G460" si="429">B467</f>
        <v>1</v>
      </c>
      <c r="C460" s="3">
        <f t="shared" si="429"/>
        <v>4</v>
      </c>
      <c r="D460" s="3">
        <f t="shared" si="429"/>
        <v>458</v>
      </c>
      <c r="E460" s="3">
        <f t="shared" si="429"/>
        <v>0</v>
      </c>
      <c r="F460" s="3" t="str">
        <f t="shared" si="429"/>
        <v>Новый раздел</v>
      </c>
      <c r="G460" s="3" t="str">
        <f t="shared" si="429"/>
        <v>Заходы на проектированное ЗПП 220кВ</v>
      </c>
      <c r="H460" s="3"/>
      <c r="I460" s="3"/>
      <c r="J460" s="3"/>
      <c r="K460" s="3"/>
      <c r="L460" s="3"/>
      <c r="M460" s="3"/>
      <c r="N460" s="3"/>
      <c r="O460" s="3">
        <f t="shared" ref="O460:AT460" si="430">O467</f>
        <v>5680644.9000000004</v>
      </c>
      <c r="P460" s="3">
        <f t="shared" si="430"/>
        <v>5674758.1799999997</v>
      </c>
      <c r="Q460" s="3">
        <f t="shared" si="430"/>
        <v>1313.22</v>
      </c>
      <c r="R460" s="3">
        <f t="shared" si="430"/>
        <v>34.68</v>
      </c>
      <c r="S460" s="3">
        <f t="shared" si="430"/>
        <v>4573.5</v>
      </c>
      <c r="T460" s="3">
        <f t="shared" si="430"/>
        <v>0</v>
      </c>
      <c r="U460" s="3">
        <f t="shared" si="430"/>
        <v>412.39800000000002</v>
      </c>
      <c r="V460" s="3">
        <f t="shared" si="430"/>
        <v>1.944</v>
      </c>
      <c r="W460" s="3">
        <f t="shared" si="430"/>
        <v>0</v>
      </c>
      <c r="X460" s="3">
        <f t="shared" si="430"/>
        <v>4469.93</v>
      </c>
      <c r="Y460" s="3">
        <f t="shared" si="430"/>
        <v>2350.17</v>
      </c>
      <c r="Z460" s="3">
        <f t="shared" si="430"/>
        <v>0</v>
      </c>
      <c r="AA460" s="3">
        <f t="shared" si="430"/>
        <v>0</v>
      </c>
      <c r="AB460" s="3">
        <f t="shared" si="430"/>
        <v>5680644.9000000004</v>
      </c>
      <c r="AC460" s="3">
        <f t="shared" si="430"/>
        <v>5674758.1799999997</v>
      </c>
      <c r="AD460" s="3">
        <f t="shared" si="430"/>
        <v>1313.22</v>
      </c>
      <c r="AE460" s="3">
        <f t="shared" si="430"/>
        <v>34.68</v>
      </c>
      <c r="AF460" s="3">
        <f t="shared" si="430"/>
        <v>4573.5</v>
      </c>
      <c r="AG460" s="3">
        <f t="shared" si="430"/>
        <v>0</v>
      </c>
      <c r="AH460" s="3">
        <f t="shared" si="430"/>
        <v>412.39800000000002</v>
      </c>
      <c r="AI460" s="3">
        <f t="shared" si="430"/>
        <v>1.944</v>
      </c>
      <c r="AJ460" s="3">
        <f t="shared" si="430"/>
        <v>0</v>
      </c>
      <c r="AK460" s="3">
        <f t="shared" si="430"/>
        <v>4469.93</v>
      </c>
      <c r="AL460" s="3">
        <f t="shared" si="430"/>
        <v>2350.17</v>
      </c>
      <c r="AM460" s="3">
        <f t="shared" si="430"/>
        <v>0</v>
      </c>
      <c r="AN460" s="3">
        <f t="shared" si="430"/>
        <v>0</v>
      </c>
      <c r="AO460" s="3">
        <f t="shared" si="430"/>
        <v>0</v>
      </c>
      <c r="AP460" s="3">
        <f t="shared" si="430"/>
        <v>5673489.3899999997</v>
      </c>
      <c r="AQ460" s="3">
        <f t="shared" si="430"/>
        <v>0</v>
      </c>
      <c r="AR460" s="3">
        <f t="shared" si="430"/>
        <v>5687465</v>
      </c>
      <c r="AS460" s="3">
        <f t="shared" si="430"/>
        <v>0</v>
      </c>
      <c r="AT460" s="3">
        <f t="shared" si="430"/>
        <v>13975.61</v>
      </c>
      <c r="AU460" s="3">
        <f t="shared" ref="AU460:BZ460" si="431">AU467</f>
        <v>0</v>
      </c>
      <c r="AV460" s="3">
        <f t="shared" si="431"/>
        <v>5674758.1799999997</v>
      </c>
      <c r="AW460" s="3">
        <f t="shared" si="431"/>
        <v>1268.79</v>
      </c>
      <c r="AX460" s="3">
        <f t="shared" si="431"/>
        <v>0</v>
      </c>
      <c r="AY460" s="3">
        <f t="shared" si="431"/>
        <v>1268.79</v>
      </c>
      <c r="AZ460" s="3">
        <f t="shared" si="431"/>
        <v>5673489.3899999997</v>
      </c>
      <c r="BA460" s="3">
        <f t="shared" si="431"/>
        <v>0</v>
      </c>
      <c r="BB460" s="3">
        <f t="shared" si="431"/>
        <v>0</v>
      </c>
      <c r="BC460" s="3">
        <f t="shared" si="431"/>
        <v>0</v>
      </c>
      <c r="BD460" s="3">
        <f t="shared" si="431"/>
        <v>0</v>
      </c>
      <c r="BE460" s="3">
        <f t="shared" si="431"/>
        <v>0</v>
      </c>
      <c r="BF460" s="3">
        <f t="shared" si="431"/>
        <v>0</v>
      </c>
      <c r="BG460" s="3">
        <f t="shared" si="431"/>
        <v>0</v>
      </c>
      <c r="BH460" s="3">
        <f t="shared" si="431"/>
        <v>0</v>
      </c>
      <c r="BI460" s="3">
        <f t="shared" si="431"/>
        <v>0</v>
      </c>
      <c r="BJ460" s="3">
        <f t="shared" si="431"/>
        <v>0</v>
      </c>
      <c r="BK460" s="3">
        <f t="shared" si="431"/>
        <v>0</v>
      </c>
      <c r="BL460" s="3">
        <f t="shared" si="431"/>
        <v>0</v>
      </c>
      <c r="BM460" s="3">
        <f t="shared" si="431"/>
        <v>0</v>
      </c>
      <c r="BN460" s="3">
        <f t="shared" si="431"/>
        <v>0</v>
      </c>
      <c r="BO460" s="3">
        <f t="shared" si="431"/>
        <v>0</v>
      </c>
      <c r="BP460" s="3">
        <f t="shared" si="431"/>
        <v>0</v>
      </c>
      <c r="BQ460" s="3">
        <f t="shared" si="431"/>
        <v>0</v>
      </c>
      <c r="BR460" s="3">
        <f t="shared" si="431"/>
        <v>0</v>
      </c>
      <c r="BS460" s="3">
        <f t="shared" si="431"/>
        <v>0</v>
      </c>
      <c r="BT460" s="3">
        <f t="shared" si="431"/>
        <v>0</v>
      </c>
      <c r="BU460" s="3">
        <f t="shared" si="431"/>
        <v>0</v>
      </c>
      <c r="BV460" s="3">
        <f t="shared" si="431"/>
        <v>0</v>
      </c>
      <c r="BW460" s="3">
        <f t="shared" si="431"/>
        <v>0</v>
      </c>
      <c r="BX460" s="3">
        <f t="shared" si="431"/>
        <v>0</v>
      </c>
      <c r="BY460" s="3">
        <f t="shared" si="431"/>
        <v>5673489.3899999997</v>
      </c>
      <c r="BZ460" s="3">
        <f t="shared" si="431"/>
        <v>0</v>
      </c>
      <c r="CA460" s="3">
        <f t="shared" ref="CA460:DF460" si="432">CA467</f>
        <v>5687465</v>
      </c>
      <c r="CB460" s="3">
        <f t="shared" si="432"/>
        <v>0</v>
      </c>
      <c r="CC460" s="3">
        <f t="shared" si="432"/>
        <v>13975.61</v>
      </c>
      <c r="CD460" s="3">
        <f t="shared" si="432"/>
        <v>0</v>
      </c>
      <c r="CE460" s="3">
        <f t="shared" si="432"/>
        <v>5674758.1799999997</v>
      </c>
      <c r="CF460" s="3">
        <f t="shared" si="432"/>
        <v>1268.7900000000373</v>
      </c>
      <c r="CG460" s="3">
        <f t="shared" si="432"/>
        <v>0</v>
      </c>
      <c r="CH460" s="3">
        <f t="shared" si="432"/>
        <v>1268.7900000000373</v>
      </c>
      <c r="CI460" s="3">
        <f t="shared" si="432"/>
        <v>5673489.3899999997</v>
      </c>
      <c r="CJ460" s="3">
        <f t="shared" si="432"/>
        <v>0</v>
      </c>
      <c r="CK460" s="3">
        <f t="shared" si="432"/>
        <v>0</v>
      </c>
      <c r="CL460" s="3">
        <f t="shared" si="432"/>
        <v>0</v>
      </c>
      <c r="CM460" s="3">
        <f t="shared" si="432"/>
        <v>0</v>
      </c>
      <c r="CN460" s="3">
        <f t="shared" si="432"/>
        <v>0</v>
      </c>
      <c r="CO460" s="3">
        <f t="shared" si="432"/>
        <v>0</v>
      </c>
      <c r="CP460" s="3">
        <f t="shared" si="432"/>
        <v>0</v>
      </c>
      <c r="CQ460" s="3">
        <f t="shared" si="432"/>
        <v>0</v>
      </c>
      <c r="CR460" s="3">
        <f t="shared" si="432"/>
        <v>0</v>
      </c>
      <c r="CS460" s="3">
        <f t="shared" si="432"/>
        <v>0</v>
      </c>
      <c r="CT460" s="3">
        <f t="shared" si="432"/>
        <v>0</v>
      </c>
      <c r="CU460" s="3">
        <f t="shared" si="432"/>
        <v>0</v>
      </c>
      <c r="CV460" s="3">
        <f t="shared" si="432"/>
        <v>0</v>
      </c>
      <c r="CW460" s="3">
        <f t="shared" si="432"/>
        <v>0</v>
      </c>
      <c r="CX460" s="3">
        <f t="shared" si="432"/>
        <v>0</v>
      </c>
      <c r="CY460" s="3">
        <f t="shared" si="432"/>
        <v>0</v>
      </c>
      <c r="CZ460" s="3">
        <f t="shared" si="432"/>
        <v>0</v>
      </c>
      <c r="DA460" s="3">
        <f t="shared" si="432"/>
        <v>0</v>
      </c>
      <c r="DB460" s="3">
        <f t="shared" si="432"/>
        <v>0</v>
      </c>
      <c r="DC460" s="3">
        <f t="shared" si="432"/>
        <v>0</v>
      </c>
      <c r="DD460" s="3">
        <f t="shared" si="432"/>
        <v>0</v>
      </c>
      <c r="DE460" s="3">
        <f t="shared" si="432"/>
        <v>0</v>
      </c>
      <c r="DF460" s="3">
        <f t="shared" si="432"/>
        <v>0</v>
      </c>
      <c r="DG460" s="4">
        <f t="shared" ref="DG460:EL460" si="433">DG467</f>
        <v>5776781.1299999999</v>
      </c>
      <c r="DH460" s="4">
        <f t="shared" si="433"/>
        <v>5523366.1100000003</v>
      </c>
      <c r="DI460" s="4">
        <f t="shared" si="433"/>
        <v>20486.66</v>
      </c>
      <c r="DJ460" s="4">
        <f t="shared" si="433"/>
        <v>1766.25</v>
      </c>
      <c r="DK460" s="4">
        <f t="shared" si="433"/>
        <v>232928.36</v>
      </c>
      <c r="DL460" s="4">
        <f t="shared" si="433"/>
        <v>0</v>
      </c>
      <c r="DM460" s="4">
        <f t="shared" si="433"/>
        <v>412.39800000000002</v>
      </c>
      <c r="DN460" s="4">
        <f t="shared" si="433"/>
        <v>1.944</v>
      </c>
      <c r="DO460" s="4">
        <f t="shared" si="433"/>
        <v>0</v>
      </c>
      <c r="DP460" s="4">
        <f t="shared" si="433"/>
        <v>227653.77</v>
      </c>
      <c r="DQ460" s="4">
        <f t="shared" si="433"/>
        <v>119694.25</v>
      </c>
      <c r="DR460" s="4">
        <f t="shared" si="433"/>
        <v>0</v>
      </c>
      <c r="DS460" s="4">
        <f t="shared" si="433"/>
        <v>0</v>
      </c>
      <c r="DT460" s="4">
        <f t="shared" si="433"/>
        <v>5776781.1299999999</v>
      </c>
      <c r="DU460" s="4">
        <f t="shared" si="433"/>
        <v>5523366.1100000003</v>
      </c>
      <c r="DV460" s="4">
        <f t="shared" si="433"/>
        <v>20486.66</v>
      </c>
      <c r="DW460" s="4">
        <f t="shared" si="433"/>
        <v>1766.25</v>
      </c>
      <c r="DX460" s="4">
        <f t="shared" si="433"/>
        <v>232928.36</v>
      </c>
      <c r="DY460" s="4">
        <f t="shared" si="433"/>
        <v>0</v>
      </c>
      <c r="DZ460" s="4">
        <f t="shared" si="433"/>
        <v>412.39800000000002</v>
      </c>
      <c r="EA460" s="4">
        <f t="shared" si="433"/>
        <v>1.944</v>
      </c>
      <c r="EB460" s="4">
        <f t="shared" si="433"/>
        <v>0</v>
      </c>
      <c r="EC460" s="4">
        <f t="shared" si="433"/>
        <v>227653.77</v>
      </c>
      <c r="ED460" s="4">
        <f t="shared" si="433"/>
        <v>119694.25</v>
      </c>
      <c r="EE460" s="4">
        <f t="shared" si="433"/>
        <v>0</v>
      </c>
      <c r="EF460" s="4">
        <f t="shared" si="433"/>
        <v>0</v>
      </c>
      <c r="EG460" s="4">
        <f t="shared" si="433"/>
        <v>0</v>
      </c>
      <c r="EH460" s="4">
        <f t="shared" si="433"/>
        <v>5508242.1299999999</v>
      </c>
      <c r="EI460" s="4">
        <f t="shared" si="433"/>
        <v>0</v>
      </c>
      <c r="EJ460" s="4">
        <f t="shared" si="433"/>
        <v>6124129.1500000004</v>
      </c>
      <c r="EK460" s="4">
        <f t="shared" si="433"/>
        <v>0</v>
      </c>
      <c r="EL460" s="4">
        <f t="shared" si="433"/>
        <v>615887.02</v>
      </c>
      <c r="EM460" s="4">
        <f t="shared" ref="EM460:FR460" si="434">EM467</f>
        <v>0</v>
      </c>
      <c r="EN460" s="4">
        <f t="shared" si="434"/>
        <v>5523366.1100000003</v>
      </c>
      <c r="EO460" s="4">
        <f t="shared" si="434"/>
        <v>15123.98</v>
      </c>
      <c r="EP460" s="4">
        <f t="shared" si="434"/>
        <v>0</v>
      </c>
      <c r="EQ460" s="4">
        <f t="shared" si="434"/>
        <v>15123.98</v>
      </c>
      <c r="ER460" s="4">
        <f t="shared" si="434"/>
        <v>5508242.1299999999</v>
      </c>
      <c r="ES460" s="4">
        <f t="shared" si="434"/>
        <v>0</v>
      </c>
      <c r="ET460" s="4">
        <f t="shared" si="434"/>
        <v>0</v>
      </c>
      <c r="EU460" s="4">
        <f t="shared" si="434"/>
        <v>0</v>
      </c>
      <c r="EV460" s="4">
        <f t="shared" si="434"/>
        <v>0</v>
      </c>
      <c r="EW460" s="4">
        <f t="shared" si="434"/>
        <v>0</v>
      </c>
      <c r="EX460" s="4">
        <f t="shared" si="434"/>
        <v>0</v>
      </c>
      <c r="EY460" s="4">
        <f t="shared" si="434"/>
        <v>0</v>
      </c>
      <c r="EZ460" s="4">
        <f t="shared" si="434"/>
        <v>0</v>
      </c>
      <c r="FA460" s="4">
        <f t="shared" si="434"/>
        <v>0</v>
      </c>
      <c r="FB460" s="4">
        <f t="shared" si="434"/>
        <v>0</v>
      </c>
      <c r="FC460" s="4">
        <f t="shared" si="434"/>
        <v>0</v>
      </c>
      <c r="FD460" s="4">
        <f t="shared" si="434"/>
        <v>0</v>
      </c>
      <c r="FE460" s="4">
        <f t="shared" si="434"/>
        <v>0</v>
      </c>
      <c r="FF460" s="4">
        <f t="shared" si="434"/>
        <v>0</v>
      </c>
      <c r="FG460" s="4">
        <f t="shared" si="434"/>
        <v>0</v>
      </c>
      <c r="FH460" s="4">
        <f t="shared" si="434"/>
        <v>0</v>
      </c>
      <c r="FI460" s="4">
        <f t="shared" si="434"/>
        <v>0</v>
      </c>
      <c r="FJ460" s="4">
        <f t="shared" si="434"/>
        <v>0</v>
      </c>
      <c r="FK460" s="4">
        <f t="shared" si="434"/>
        <v>0</v>
      </c>
      <c r="FL460" s="4">
        <f t="shared" si="434"/>
        <v>0</v>
      </c>
      <c r="FM460" s="4">
        <f t="shared" si="434"/>
        <v>0</v>
      </c>
      <c r="FN460" s="4">
        <f t="shared" si="434"/>
        <v>0</v>
      </c>
      <c r="FO460" s="4">
        <f t="shared" si="434"/>
        <v>0</v>
      </c>
      <c r="FP460" s="4">
        <f t="shared" si="434"/>
        <v>0</v>
      </c>
      <c r="FQ460" s="4">
        <f t="shared" si="434"/>
        <v>5508242.1299999999</v>
      </c>
      <c r="FR460" s="4">
        <f t="shared" si="434"/>
        <v>0</v>
      </c>
      <c r="FS460" s="4">
        <f t="shared" ref="FS460:GX460" si="435">FS467</f>
        <v>6124129.1500000004</v>
      </c>
      <c r="FT460" s="4">
        <f t="shared" si="435"/>
        <v>0</v>
      </c>
      <c r="FU460" s="4">
        <f t="shared" si="435"/>
        <v>615887.02</v>
      </c>
      <c r="FV460" s="4">
        <f t="shared" si="435"/>
        <v>0</v>
      </c>
      <c r="FW460" s="4">
        <f t="shared" si="435"/>
        <v>5523366.1100000003</v>
      </c>
      <c r="FX460" s="4">
        <f t="shared" si="435"/>
        <v>15123.980000000447</v>
      </c>
      <c r="FY460" s="4">
        <f t="shared" si="435"/>
        <v>0</v>
      </c>
      <c r="FZ460" s="4">
        <f t="shared" si="435"/>
        <v>15123.980000000447</v>
      </c>
      <c r="GA460" s="4">
        <f t="shared" si="435"/>
        <v>5508242.1299999999</v>
      </c>
      <c r="GB460" s="4">
        <f t="shared" si="435"/>
        <v>0</v>
      </c>
      <c r="GC460" s="4">
        <f t="shared" si="435"/>
        <v>0</v>
      </c>
      <c r="GD460" s="4">
        <f t="shared" si="435"/>
        <v>0</v>
      </c>
      <c r="GE460" s="4">
        <f t="shared" si="435"/>
        <v>0</v>
      </c>
      <c r="GF460" s="4">
        <f t="shared" si="435"/>
        <v>0</v>
      </c>
      <c r="GG460" s="4">
        <f t="shared" si="435"/>
        <v>0</v>
      </c>
      <c r="GH460" s="4">
        <f t="shared" si="435"/>
        <v>0</v>
      </c>
      <c r="GI460" s="4">
        <f t="shared" si="435"/>
        <v>0</v>
      </c>
      <c r="GJ460" s="4">
        <f t="shared" si="435"/>
        <v>0</v>
      </c>
      <c r="GK460" s="4">
        <f t="shared" si="435"/>
        <v>0</v>
      </c>
      <c r="GL460" s="4">
        <f t="shared" si="435"/>
        <v>0</v>
      </c>
      <c r="GM460" s="4">
        <f t="shared" si="435"/>
        <v>0</v>
      </c>
      <c r="GN460" s="4">
        <f t="shared" si="435"/>
        <v>0</v>
      </c>
      <c r="GO460" s="4">
        <f t="shared" si="435"/>
        <v>0</v>
      </c>
      <c r="GP460" s="4">
        <f t="shared" si="435"/>
        <v>0</v>
      </c>
      <c r="GQ460" s="4">
        <f t="shared" si="435"/>
        <v>0</v>
      </c>
      <c r="GR460" s="4">
        <f t="shared" si="435"/>
        <v>0</v>
      </c>
      <c r="GS460" s="4">
        <f t="shared" si="435"/>
        <v>0</v>
      </c>
      <c r="GT460" s="4">
        <f t="shared" si="435"/>
        <v>0</v>
      </c>
      <c r="GU460" s="4">
        <f t="shared" si="435"/>
        <v>0</v>
      </c>
      <c r="GV460" s="4">
        <f t="shared" si="435"/>
        <v>0</v>
      </c>
      <c r="GW460" s="4">
        <f t="shared" si="435"/>
        <v>0</v>
      </c>
      <c r="GX460" s="4">
        <f t="shared" si="435"/>
        <v>0</v>
      </c>
    </row>
    <row r="462" spans="1:255" x14ac:dyDescent="0.2">
      <c r="A462" s="2">
        <v>17</v>
      </c>
      <c r="B462" s="2">
        <v>1</v>
      </c>
      <c r="C462" s="2">
        <f>ROW(SmtRes!A616)</f>
        <v>616</v>
      </c>
      <c r="D462" s="2">
        <f>ROW(EtalonRes!A614)</f>
        <v>614</v>
      </c>
      <c r="E462" s="2" t="s">
        <v>544</v>
      </c>
      <c r="F462" s="2" t="s">
        <v>545</v>
      </c>
      <c r="G462" s="2" t="s">
        <v>546</v>
      </c>
      <c r="H462" s="2" t="s">
        <v>70</v>
      </c>
      <c r="I462" s="2">
        <v>3</v>
      </c>
      <c r="J462" s="2">
        <v>0</v>
      </c>
      <c r="K462" s="2">
        <v>3</v>
      </c>
      <c r="L462" s="2"/>
      <c r="M462" s="2"/>
      <c r="N462" s="2"/>
      <c r="O462" s="2">
        <f>ROUND(CP462,2)</f>
        <v>7155.51</v>
      </c>
      <c r="P462" s="2">
        <f>ROUND(CQ462*I462,2)</f>
        <v>1268.79</v>
      </c>
      <c r="Q462" s="2">
        <f>ROUND(CR462*I462,2)</f>
        <v>1313.22</v>
      </c>
      <c r="R462" s="2">
        <f>ROUND(CS462*I462,2)</f>
        <v>34.68</v>
      </c>
      <c r="S462" s="2">
        <f>ROUND(CT462*I462,2)</f>
        <v>4573.5</v>
      </c>
      <c r="T462" s="2">
        <f>ROUND(CU462*I462,2)</f>
        <v>0</v>
      </c>
      <c r="U462" s="2">
        <f>ROUND(CV462*I462,7)</f>
        <v>412.39800000000002</v>
      </c>
      <c r="V462" s="2">
        <f>ROUND(CW462*I462,7)</f>
        <v>1.944</v>
      </c>
      <c r="W462" s="2">
        <f>ROUND(CX462*I462,2)</f>
        <v>0</v>
      </c>
      <c r="X462" s="2">
        <f t="shared" ref="X462:Y465" si="436">ROUND(CY462,2)</f>
        <v>4469.93</v>
      </c>
      <c r="Y462" s="2">
        <f t="shared" si="436"/>
        <v>2350.17</v>
      </c>
      <c r="Z462" s="2"/>
      <c r="AA462" s="2">
        <v>64976624</v>
      </c>
      <c r="AB462" s="2">
        <f>ROUND((AC462+AD462+AF462),2)</f>
        <v>2385.17</v>
      </c>
      <c r="AC462" s="2">
        <f>ROUND((ES462),2)</f>
        <v>422.93</v>
      </c>
      <c r="AD462" s="2">
        <f>ROUND(((((ET462*ROUND(1.2,7)))-((EU462*ROUND(1.2,7))))+AE462),2)</f>
        <v>437.74</v>
      </c>
      <c r="AE462" s="2">
        <f>ROUND(((EU462*ROUND(1.2,7))),2)</f>
        <v>11.56</v>
      </c>
      <c r="AF462" s="2">
        <f>ROUND(((EV462*ROUND((1.05*1.2),7))),2)</f>
        <v>1524.5</v>
      </c>
      <c r="AG462" s="2">
        <f>ROUND((AP462),2)</f>
        <v>0</v>
      </c>
      <c r="AH462" s="2">
        <f>((EW462*ROUND((1.05*1.2),7)))</f>
        <v>137.46599999999998</v>
      </c>
      <c r="AI462" s="2">
        <f>((EX462*ROUND(1.2,7)))</f>
        <v>0.64800000000000002</v>
      </c>
      <c r="AJ462" s="2">
        <f>(AS462)</f>
        <v>0</v>
      </c>
      <c r="AK462" s="2">
        <v>1997.63</v>
      </c>
      <c r="AL462" s="2">
        <v>422.93</v>
      </c>
      <c r="AM462" s="2">
        <v>364.78</v>
      </c>
      <c r="AN462" s="2">
        <v>9.6300000000000008</v>
      </c>
      <c r="AO462" s="2">
        <v>1209.92</v>
      </c>
      <c r="AP462" s="2">
        <v>0</v>
      </c>
      <c r="AQ462" s="2">
        <v>109.1</v>
      </c>
      <c r="AR462" s="2">
        <v>0.54</v>
      </c>
      <c r="AS462" s="2">
        <v>0</v>
      </c>
      <c r="AT462" s="2">
        <v>97</v>
      </c>
      <c r="AU462" s="2">
        <v>51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547</v>
      </c>
      <c r="BK462" s="2"/>
      <c r="BL462" s="2"/>
      <c r="BM462" s="2">
        <v>108001</v>
      </c>
      <c r="BN462" s="2">
        <v>0</v>
      </c>
      <c r="BO462" s="2" t="s">
        <v>3</v>
      </c>
      <c r="BP462" s="2">
        <v>0</v>
      </c>
      <c r="BQ462" s="2">
        <v>3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97</v>
      </c>
      <c r="CA462" s="2">
        <v>51</v>
      </c>
      <c r="CB462" s="2" t="s">
        <v>3</v>
      </c>
      <c r="CC462" s="2"/>
      <c r="CD462" s="2"/>
      <c r="CE462" s="2">
        <v>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1401</v>
      </c>
      <c r="CO462" s="2">
        <v>0</v>
      </c>
      <c r="CP462" s="2">
        <f>(P462+Q462+S462)</f>
        <v>7155.51</v>
      </c>
      <c r="CQ462" s="2">
        <f>AC462*BC462</f>
        <v>422.93</v>
      </c>
      <c r="CR462" s="2">
        <f>((((ET462*ROUND(1.2,7)))*BB462-((EU462*ROUND(1.2,7)))*BS462)+AE462*BS462)</f>
        <v>437.73999999999995</v>
      </c>
      <c r="CS462" s="2">
        <f>AE462*BS462</f>
        <v>11.56</v>
      </c>
      <c r="CT462" s="2">
        <f>AF462*BA462</f>
        <v>1524.5</v>
      </c>
      <c r="CU462" s="2">
        <f t="shared" ref="CU462:CX465" si="437">AG462</f>
        <v>0</v>
      </c>
      <c r="CV462" s="2">
        <f t="shared" si="437"/>
        <v>137.46599999999998</v>
      </c>
      <c r="CW462" s="2">
        <f t="shared" si="437"/>
        <v>0.64800000000000002</v>
      </c>
      <c r="CX462" s="2">
        <f t="shared" si="437"/>
        <v>0</v>
      </c>
      <c r="CY462" s="2">
        <f>(((S462+R462)*AT462)/100)</f>
        <v>4469.9346000000005</v>
      </c>
      <c r="CZ462" s="2">
        <f>(((S462+R462)*AU462)/100)</f>
        <v>2350.1718000000001</v>
      </c>
      <c r="DA462" s="2"/>
      <c r="DB462" s="2">
        <v>71</v>
      </c>
      <c r="DC462" s="2" t="s">
        <v>3</v>
      </c>
      <c r="DD462" s="2" t="s">
        <v>3</v>
      </c>
      <c r="DE462" s="2" t="s">
        <v>30</v>
      </c>
      <c r="DF462" s="2" t="s">
        <v>30</v>
      </c>
      <c r="DG462" s="2" t="s">
        <v>548</v>
      </c>
      <c r="DH462" s="2" t="s">
        <v>3</v>
      </c>
      <c r="DI462" s="2" t="s">
        <v>548</v>
      </c>
      <c r="DJ462" s="2" t="s">
        <v>30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1013</v>
      </c>
      <c r="DV462" s="2" t="s">
        <v>70</v>
      </c>
      <c r="DW462" s="2" t="s">
        <v>70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49994016</v>
      </c>
      <c r="EF462" s="2">
        <v>3</v>
      </c>
      <c r="EG462" s="2" t="s">
        <v>31</v>
      </c>
      <c r="EH462" s="2">
        <v>0</v>
      </c>
      <c r="EI462" s="2" t="s">
        <v>3</v>
      </c>
      <c r="EJ462" s="2">
        <v>2</v>
      </c>
      <c r="EK462" s="2">
        <v>108001</v>
      </c>
      <c r="EL462" s="2" t="s">
        <v>32</v>
      </c>
      <c r="EM462" s="2" t="s">
        <v>33</v>
      </c>
      <c r="EN462" s="2"/>
      <c r="EO462" s="2" t="s">
        <v>549</v>
      </c>
      <c r="EP462" s="2"/>
      <c r="EQ462" s="2">
        <v>131072</v>
      </c>
      <c r="ER462" s="2">
        <v>1997.63</v>
      </c>
      <c r="ES462" s="2">
        <v>422.93</v>
      </c>
      <c r="ET462" s="2">
        <v>364.78</v>
      </c>
      <c r="EU462" s="2">
        <v>9.6300000000000008</v>
      </c>
      <c r="EV462" s="2">
        <v>1209.92</v>
      </c>
      <c r="EW462" s="2">
        <v>109.1</v>
      </c>
      <c r="EX462" s="2">
        <v>0.54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97</v>
      </c>
      <c r="FY462" s="2">
        <v>51</v>
      </c>
      <c r="FZ462" s="2"/>
      <c r="GA462" s="2" t="s">
        <v>3</v>
      </c>
      <c r="GB462" s="2"/>
      <c r="GC462" s="2"/>
      <c r="GD462" s="2">
        <v>1</v>
      </c>
      <c r="GE462" s="2"/>
      <c r="GF462" s="2">
        <v>2123566224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>ROUND(IF(AND(BH462=3,BI462=3,FS462&lt;&gt;0),P462,0),2)</f>
        <v>0</v>
      </c>
      <c r="GM462" s="2">
        <f>ROUND(O462+X462+Y462,2)+GX462</f>
        <v>13975.61</v>
      </c>
      <c r="GN462" s="2">
        <f>IF(OR(BI462=0,BI462=1),GM462-GX462,0)</f>
        <v>0</v>
      </c>
      <c r="GO462" s="2">
        <f>IF(BI462=2,GM462-GX462,0)</f>
        <v>13975.61</v>
      </c>
      <c r="GP462" s="2">
        <f>IF(BI462=4,GM462-GX462,0)</f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>ROUND((GT462),2)</f>
        <v>0</v>
      </c>
      <c r="GW462" s="2">
        <v>1</v>
      </c>
      <c r="GX462" s="2">
        <f>ROUND(HC462*I462,2)</f>
        <v>0</v>
      </c>
      <c r="GY462" s="2"/>
      <c r="GZ462" s="2"/>
      <c r="HA462" s="2">
        <v>0</v>
      </c>
      <c r="HB462" s="2">
        <v>0</v>
      </c>
      <c r="HC462" s="2">
        <f>GV462*GW462</f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35</v>
      </c>
      <c r="HO462" s="2" t="s">
        <v>36</v>
      </c>
      <c r="HP462" s="2" t="s">
        <v>32</v>
      </c>
      <c r="HQ462" s="2" t="s">
        <v>32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ROW(SmtRes!A630)</f>
        <v>630</v>
      </c>
      <c r="D463">
        <f>ROW(EtalonRes!A628)</f>
        <v>628</v>
      </c>
      <c r="E463" t="s">
        <v>544</v>
      </c>
      <c r="F463" t="s">
        <v>545</v>
      </c>
      <c r="G463" t="s">
        <v>546</v>
      </c>
      <c r="H463" t="s">
        <v>70</v>
      </c>
      <c r="I463">
        <v>3</v>
      </c>
      <c r="J463">
        <v>0</v>
      </c>
      <c r="K463">
        <v>3</v>
      </c>
      <c r="O463">
        <f>ROUND(CP463,2)</f>
        <v>268539</v>
      </c>
      <c r="P463">
        <f>ROUND(CQ463*I463,2)</f>
        <v>15123.98</v>
      </c>
      <c r="Q463">
        <f>ROUND(CR463*I463,2)</f>
        <v>20486.66</v>
      </c>
      <c r="R463">
        <f>ROUND(CS463*I463,2)</f>
        <v>1766.25</v>
      </c>
      <c r="S463">
        <f>ROUND(CT463*I463,2)</f>
        <v>232928.36</v>
      </c>
      <c r="T463">
        <f>ROUND(CU463*I463,2)</f>
        <v>0</v>
      </c>
      <c r="U463">
        <f>ROUND(CV463*I463,7)</f>
        <v>412.39800000000002</v>
      </c>
      <c r="V463">
        <f>ROUND(CW463*I463,7)</f>
        <v>1.944</v>
      </c>
      <c r="W463">
        <f>ROUND(CX463*I463,2)</f>
        <v>0</v>
      </c>
      <c r="X463">
        <f t="shared" si="436"/>
        <v>227653.77</v>
      </c>
      <c r="Y463">
        <f t="shared" si="436"/>
        <v>119694.25</v>
      </c>
      <c r="AA463">
        <v>64976622</v>
      </c>
      <c r="AB463">
        <f>ROUND((AC463+AD463+AF463),2)</f>
        <v>2385.17</v>
      </c>
      <c r="AC463">
        <f>ROUND((ES463),2)</f>
        <v>422.93</v>
      </c>
      <c r="AD463">
        <f>ROUND(((((ET463*ROUND(1.2,7)))-((EU463*ROUND(1.2,7))))+AE463),2)</f>
        <v>437.74</v>
      </c>
      <c r="AE463">
        <f>ROUND(((EU463*ROUND(1.2,7))),2)</f>
        <v>11.56</v>
      </c>
      <c r="AF463">
        <f>ROUND(((EV463*ROUND((1.05*1.2),7))),2)</f>
        <v>1524.5</v>
      </c>
      <c r="AG463">
        <f>ROUND((AP463),2)</f>
        <v>0</v>
      </c>
      <c r="AH463">
        <f>((EW463*ROUND((1.05*1.2),7)))</f>
        <v>137.46599999999998</v>
      </c>
      <c r="AI463">
        <f>((EX463*ROUND(1.2,7)))</f>
        <v>0.64800000000000002</v>
      </c>
      <c r="AJ463">
        <f>(AS463)</f>
        <v>0</v>
      </c>
      <c r="AK463">
        <v>1997.63</v>
      </c>
      <c r="AL463">
        <v>422.93</v>
      </c>
      <c r="AM463">
        <v>364.78</v>
      </c>
      <c r="AN463">
        <v>9.6300000000000008</v>
      </c>
      <c r="AO463">
        <v>1209.92</v>
      </c>
      <c r="AP463">
        <v>0</v>
      </c>
      <c r="AQ463">
        <v>109.1</v>
      </c>
      <c r="AR463">
        <v>0.54</v>
      </c>
      <c r="AS463">
        <v>0</v>
      </c>
      <c r="AT463">
        <v>97</v>
      </c>
      <c r="AU463">
        <v>51</v>
      </c>
      <c r="AV463">
        <v>1</v>
      </c>
      <c r="AW463">
        <v>1</v>
      </c>
      <c r="AZ463">
        <v>1</v>
      </c>
      <c r="BA463">
        <v>50.93</v>
      </c>
      <c r="BB463">
        <v>15.6</v>
      </c>
      <c r="BC463">
        <v>11.92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547</v>
      </c>
      <c r="BM463">
        <v>108001</v>
      </c>
      <c r="BN463">
        <v>0</v>
      </c>
      <c r="BO463" t="s">
        <v>545</v>
      </c>
      <c r="BP463">
        <v>1</v>
      </c>
      <c r="BQ463">
        <v>3</v>
      </c>
      <c r="BR463">
        <v>0</v>
      </c>
      <c r="BS463">
        <v>50.93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1401</v>
      </c>
      <c r="CO463">
        <v>0</v>
      </c>
      <c r="CP463">
        <f>(P463+Q463+S463)</f>
        <v>268539</v>
      </c>
      <c r="CQ463">
        <f>AC463*BC463</f>
        <v>5041.3256000000001</v>
      </c>
      <c r="CR463">
        <f>((((ET463*ROUND(1.2,7)))*BB463-((EU463*ROUND(1.2,7)))*BS463)+AE463*BS463)</f>
        <v>6828.8853199999985</v>
      </c>
      <c r="CS463">
        <f>AE463*BS463</f>
        <v>588.75080000000003</v>
      </c>
      <c r="CT463">
        <f>AF463*BA463</f>
        <v>77642.785000000003</v>
      </c>
      <c r="CU463">
        <f t="shared" si="437"/>
        <v>0</v>
      </c>
      <c r="CV463">
        <f t="shared" si="437"/>
        <v>137.46599999999998</v>
      </c>
      <c r="CW463">
        <f t="shared" si="437"/>
        <v>0.64800000000000002</v>
      </c>
      <c r="CX463">
        <f t="shared" si="437"/>
        <v>0</v>
      </c>
      <c r="CY463">
        <f>(((S463+R463)*AT463)/100)</f>
        <v>227653.77169999998</v>
      </c>
      <c r="CZ463">
        <f>(((S463+R463)*AU463)/100)</f>
        <v>119694.25109999999</v>
      </c>
      <c r="DB463">
        <v>73</v>
      </c>
      <c r="DC463" t="s">
        <v>3</v>
      </c>
      <c r="DD463" t="s">
        <v>3</v>
      </c>
      <c r="DE463" t="s">
        <v>30</v>
      </c>
      <c r="DF463" t="s">
        <v>30</v>
      </c>
      <c r="DG463" t="s">
        <v>548</v>
      </c>
      <c r="DH463" t="s">
        <v>3</v>
      </c>
      <c r="DI463" t="s">
        <v>548</v>
      </c>
      <c r="DJ463" t="s">
        <v>30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70</v>
      </c>
      <c r="DW463" t="s">
        <v>70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49994016</v>
      </c>
      <c r="EF463">
        <v>3</v>
      </c>
      <c r="EG463" t="s">
        <v>31</v>
      </c>
      <c r="EH463">
        <v>0</v>
      </c>
      <c r="EI463" t="s">
        <v>3</v>
      </c>
      <c r="EJ463">
        <v>2</v>
      </c>
      <c r="EK463">
        <v>108001</v>
      </c>
      <c r="EL463" t="s">
        <v>32</v>
      </c>
      <c r="EM463" t="s">
        <v>33</v>
      </c>
      <c r="EO463" t="s">
        <v>549</v>
      </c>
      <c r="EQ463">
        <v>131072</v>
      </c>
      <c r="ER463">
        <v>1997.63</v>
      </c>
      <c r="ES463">
        <v>422.93</v>
      </c>
      <c r="ET463">
        <v>364.78</v>
      </c>
      <c r="EU463">
        <v>9.6300000000000008</v>
      </c>
      <c r="EV463">
        <v>1209.92</v>
      </c>
      <c r="EW463">
        <v>109.1</v>
      </c>
      <c r="EX463">
        <v>0.54</v>
      </c>
      <c r="EY463">
        <v>0</v>
      </c>
      <c r="FQ463">
        <v>0</v>
      </c>
      <c r="FR463"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2123566224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>ROUND(IF(AND(BH463=3,BI463=3,FS463&lt;&gt;0),P463,0),2)</f>
        <v>0</v>
      </c>
      <c r="GM463">
        <f>ROUND(O463+X463+Y463,2)+GX463</f>
        <v>615887.02</v>
      </c>
      <c r="GN463">
        <f>IF(OR(BI463=0,BI463=1),GM463-GX463,0)</f>
        <v>0</v>
      </c>
      <c r="GO463">
        <f>IF(BI463=2,GM463-GX463,0)</f>
        <v>615887.02</v>
      </c>
      <c r="GP463">
        <f>IF(BI463=4,GM463-GX463,0)</f>
        <v>0</v>
      </c>
      <c r="GR463">
        <v>0</v>
      </c>
      <c r="GS463">
        <v>3</v>
      </c>
      <c r="GT463">
        <v>0</v>
      </c>
      <c r="GU463" t="s">
        <v>3</v>
      </c>
      <c r="GV463">
        <f>ROUND((GT463),2)</f>
        <v>0</v>
      </c>
      <c r="GW463">
        <v>1</v>
      </c>
      <c r="GX463">
        <f>ROUND(HC463*I463,2)</f>
        <v>0</v>
      </c>
      <c r="HA463">
        <v>0</v>
      </c>
      <c r="HB463">
        <v>0</v>
      </c>
      <c r="HC463">
        <f>GV463*GW463</f>
        <v>0</v>
      </c>
      <c r="HE463" t="s">
        <v>3</v>
      </c>
      <c r="HF463" t="s">
        <v>3</v>
      </c>
      <c r="HM463" t="s">
        <v>3</v>
      </c>
      <c r="HN463" t="s">
        <v>35</v>
      </c>
      <c r="HO463" t="s">
        <v>36</v>
      </c>
      <c r="HP463" t="s">
        <v>32</v>
      </c>
      <c r="HQ463" t="s">
        <v>32</v>
      </c>
      <c r="HS463">
        <v>0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550</v>
      </c>
      <c r="F464" s="2" t="s">
        <v>73</v>
      </c>
      <c r="G464" s="2" t="s">
        <v>551</v>
      </c>
      <c r="H464" s="2" t="s">
        <v>49</v>
      </c>
      <c r="I464" s="2">
        <v>3</v>
      </c>
      <c r="J464" s="2">
        <v>0</v>
      </c>
      <c r="K464" s="2">
        <v>3</v>
      </c>
      <c r="L464" s="2"/>
      <c r="M464" s="2"/>
      <c r="N464" s="2"/>
      <c r="O464" s="2">
        <f>ROUND(CP464,2)</f>
        <v>5673489.3899999997</v>
      </c>
      <c r="P464" s="2">
        <f>ROUND(ROUND(CQ464*I464,2)/BC464,2)</f>
        <v>5673489.3899999997</v>
      </c>
      <c r="Q464" s="2">
        <f>ROUND(CR464*I464,2)</f>
        <v>0</v>
      </c>
      <c r="R464" s="2">
        <f>ROUND(CS464*I464,2)</f>
        <v>0</v>
      </c>
      <c r="S464" s="2">
        <f>ROUND(CT464*I464,2)</f>
        <v>0</v>
      </c>
      <c r="T464" s="2">
        <f>ROUND(CU464*I464,2)</f>
        <v>0</v>
      </c>
      <c r="U464" s="2">
        <f>ROUND(CV464*I464,7)</f>
        <v>0</v>
      </c>
      <c r="V464" s="2">
        <f>ROUND(CW464*I464,7)</f>
        <v>0</v>
      </c>
      <c r="W464" s="2">
        <f>ROUND(CX464*I464,2)</f>
        <v>0</v>
      </c>
      <c r="X464" s="2">
        <f t="shared" si="436"/>
        <v>0</v>
      </c>
      <c r="Y464" s="2">
        <f t="shared" si="436"/>
        <v>0</v>
      </c>
      <c r="Z464" s="2"/>
      <c r="AA464" s="2">
        <v>64976624</v>
      </c>
      <c r="AB464" s="2">
        <f>ROUND((AC464+AD464+AF464),2)</f>
        <v>1891163.13</v>
      </c>
      <c r="AC464" s="2">
        <f>ROUND((ES464),2)</f>
        <v>1891163.13</v>
      </c>
      <c r="AD464" s="2">
        <f>ROUND((((ET464)-(EU464))+AE464),2)</f>
        <v>0</v>
      </c>
      <c r="AE464" s="2">
        <f>ROUND((EU464),2)</f>
        <v>0</v>
      </c>
      <c r="AF464" s="2">
        <f>ROUND((EV464),2)</f>
        <v>0</v>
      </c>
      <c r="AG464" s="2">
        <f>ROUND((AP464),2)</f>
        <v>0</v>
      </c>
      <c r="AH464" s="2">
        <f>(EW464)</f>
        <v>0</v>
      </c>
      <c r="AI464" s="2">
        <f>(EX464)</f>
        <v>0</v>
      </c>
      <c r="AJ464" s="2">
        <f>(AS464)</f>
        <v>0</v>
      </c>
      <c r="AK464" s="2">
        <v>1891163.1300000001</v>
      </c>
      <c r="AL464" s="2">
        <v>1891163.1300000001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3</v>
      </c>
      <c r="BJ464" s="2" t="s">
        <v>3</v>
      </c>
      <c r="BK464" s="2"/>
      <c r="BL464" s="2"/>
      <c r="BM464" s="2">
        <v>500004</v>
      </c>
      <c r="BN464" s="2">
        <v>0</v>
      </c>
      <c r="BO464" s="2" t="s">
        <v>3</v>
      </c>
      <c r="BP464" s="2">
        <v>0</v>
      </c>
      <c r="BQ464" s="2">
        <v>14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>(P464+Q464+S464)</f>
        <v>5673489.3899999997</v>
      </c>
      <c r="CQ464" s="2">
        <f>AC464</f>
        <v>1891163.13</v>
      </c>
      <c r="CR464" s="2">
        <f>(((ET464)-(EU464)*BS464)+AE464*BS464)</f>
        <v>0</v>
      </c>
      <c r="CS464" s="2">
        <f>AE464*BS464</f>
        <v>0</v>
      </c>
      <c r="CT464" s="2">
        <f>AF464*BA464</f>
        <v>0</v>
      </c>
      <c r="CU464" s="2">
        <f t="shared" si="437"/>
        <v>0</v>
      </c>
      <c r="CV464" s="2">
        <f t="shared" si="437"/>
        <v>0</v>
      </c>
      <c r="CW464" s="2">
        <f t="shared" si="437"/>
        <v>0</v>
      </c>
      <c r="CX464" s="2">
        <f t="shared" si="437"/>
        <v>0</v>
      </c>
      <c r="CY464" s="2">
        <f>0</f>
        <v>0</v>
      </c>
      <c r="CZ464" s="2">
        <f>0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1010</v>
      </c>
      <c r="DV464" s="2" t="s">
        <v>49</v>
      </c>
      <c r="DW464" s="2" t="s">
        <v>49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49994437</v>
      </c>
      <c r="EF464" s="2">
        <v>14</v>
      </c>
      <c r="EG464" s="2" t="s">
        <v>42</v>
      </c>
      <c r="EH464" s="2">
        <v>0</v>
      </c>
      <c r="EI464" s="2" t="s">
        <v>3</v>
      </c>
      <c r="EJ464" s="2">
        <v>2</v>
      </c>
      <c r="EK464" s="2">
        <v>500004</v>
      </c>
      <c r="EL464" s="2" t="s">
        <v>43</v>
      </c>
      <c r="EM464" s="2" t="s">
        <v>44</v>
      </c>
      <c r="EN464" s="2"/>
      <c r="EO464" s="2" t="s">
        <v>3</v>
      </c>
      <c r="EP464" s="2"/>
      <c r="EQ464" s="2">
        <v>131072</v>
      </c>
      <c r="ER464" s="2">
        <v>193670.55</v>
      </c>
      <c r="ES464" s="2">
        <v>1891163.1300000001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5</v>
      </c>
      <c r="FA464" s="2"/>
      <c r="FB464" s="2"/>
      <c r="FC464" s="2">
        <v>0</v>
      </c>
      <c r="FD464" s="2">
        <v>18</v>
      </c>
      <c r="FE464" s="2"/>
      <c r="FF464" s="2">
        <v>1814309</v>
      </c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>P464</f>
        <v>5673489.3899999997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552</v>
      </c>
      <c r="GB464" s="2"/>
      <c r="GC464" s="2"/>
      <c r="GD464" s="2">
        <v>1</v>
      </c>
      <c r="GE464" s="2"/>
      <c r="GF464" s="2">
        <v>-1214565150</v>
      </c>
      <c r="GG464" s="2">
        <v>2</v>
      </c>
      <c r="GH464" s="2">
        <v>3</v>
      </c>
      <c r="GI464" s="2">
        <v>-2</v>
      </c>
      <c r="GJ464" s="2">
        <v>0</v>
      </c>
      <c r="GK464" s="2">
        <v>0</v>
      </c>
      <c r="GL464" s="2">
        <f>ROUND(IF(AND(BH464=3,BI464=3,FS464&lt;&gt;0),P464,0),2)</f>
        <v>0</v>
      </c>
      <c r="GM464" s="2">
        <f>ROUND(O464+X464+Y464,2)+GX464</f>
        <v>5673489.3899999997</v>
      </c>
      <c r="GN464" s="2">
        <f>IF(OR(BI464=0,BI464=1),GM464-GX464,0)</f>
        <v>0</v>
      </c>
      <c r="GO464" s="2">
        <f>IF(BI464=2,GM464-GX464,0)</f>
        <v>0</v>
      </c>
      <c r="GP464" s="2">
        <f>IF(BI464=4,GM464-GX464,0)</f>
        <v>0</v>
      </c>
      <c r="GQ464" s="2"/>
      <c r="GR464" s="2">
        <v>1</v>
      </c>
      <c r="GS464" s="2">
        <v>1</v>
      </c>
      <c r="GT464" s="2">
        <v>0</v>
      </c>
      <c r="GU464" s="2" t="s">
        <v>3</v>
      </c>
      <c r="GV464" s="2">
        <f>ROUND((GT464),2)</f>
        <v>0</v>
      </c>
      <c r="GW464" s="2">
        <v>1</v>
      </c>
      <c r="GX464" s="2">
        <f>ROUND(HC464*I464,2)</f>
        <v>0</v>
      </c>
      <c r="GY464" s="2"/>
      <c r="GZ464" s="2"/>
      <c r="HA464" s="2">
        <v>0</v>
      </c>
      <c r="HB464" s="2">
        <v>0</v>
      </c>
      <c r="HC464" s="2">
        <f>GV464*GW464</f>
        <v>0</v>
      </c>
      <c r="HD464" s="2"/>
      <c r="HE464" s="2" t="s">
        <v>38</v>
      </c>
      <c r="HF464" s="2" t="s">
        <v>76</v>
      </c>
      <c r="HG464" s="2"/>
      <c r="HH464" s="2">
        <f>ROUND(AC464*I464,2)</f>
        <v>5673489.3899999997</v>
      </c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550</v>
      </c>
      <c r="F465" t="s">
        <v>73</v>
      </c>
      <c r="G465" t="s">
        <v>551</v>
      </c>
      <c r="H465" t="s">
        <v>49</v>
      </c>
      <c r="I465">
        <v>3</v>
      </c>
      <c r="J465">
        <v>0</v>
      </c>
      <c r="K465">
        <v>3</v>
      </c>
      <c r="O465">
        <f>ROUND(CP465,2)</f>
        <v>5508242.1299999999</v>
      </c>
      <c r="P465">
        <f>ROUND(CQ465*I465,2)</f>
        <v>5508242.1299999999</v>
      </c>
      <c r="Q465">
        <f>ROUND(CR465*I465,2)</f>
        <v>0</v>
      </c>
      <c r="R465">
        <f>ROUND(CS465*I465,2)</f>
        <v>0</v>
      </c>
      <c r="S465">
        <f>ROUND(CT465*I465,2)</f>
        <v>0</v>
      </c>
      <c r="T465">
        <f>ROUND(CU465*I465,2)</f>
        <v>0</v>
      </c>
      <c r="U465">
        <f>ROUND(CV465*I465,7)</f>
        <v>0</v>
      </c>
      <c r="V465">
        <f>ROUND(CW465*I465,7)</f>
        <v>0</v>
      </c>
      <c r="W465">
        <f>ROUND(CX465*I465,2)</f>
        <v>0</v>
      </c>
      <c r="X465">
        <f t="shared" si="436"/>
        <v>0</v>
      </c>
      <c r="Y465">
        <f t="shared" si="436"/>
        <v>0</v>
      </c>
      <c r="AA465">
        <v>64976622</v>
      </c>
      <c r="AB465">
        <f>ROUND((AC465+AD465+AF465),2)</f>
        <v>1836080.71</v>
      </c>
      <c r="AC465">
        <f>ROUND((ES465),2)</f>
        <v>1836080.71</v>
      </c>
      <c r="AD465">
        <f>ROUND((((ET465)-(EU465))+AE465),2)</f>
        <v>0</v>
      </c>
      <c r="AE465">
        <f>ROUND((EU465),2)</f>
        <v>0</v>
      </c>
      <c r="AF465">
        <f>ROUND((EV465),2)</f>
        <v>0</v>
      </c>
      <c r="AG465">
        <f>ROUND((AP465),2)</f>
        <v>0</v>
      </c>
      <c r="AH465">
        <f>(EW465)</f>
        <v>0</v>
      </c>
      <c r="AI465">
        <f>(EX465)</f>
        <v>0</v>
      </c>
      <c r="AJ465">
        <f>(AS465)</f>
        <v>0</v>
      </c>
      <c r="AK465">
        <v>1836080.71</v>
      </c>
      <c r="AL465">
        <v>1836080.71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6.59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3</v>
      </c>
      <c r="BJ465" t="s">
        <v>3</v>
      </c>
      <c r="BM465">
        <v>500004</v>
      </c>
      <c r="BN465">
        <v>0</v>
      </c>
      <c r="BO465" t="s">
        <v>3</v>
      </c>
      <c r="BP465">
        <v>0</v>
      </c>
      <c r="BQ465">
        <v>14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>(P465+Q465+S465)</f>
        <v>5508242.1299999999</v>
      </c>
      <c r="CQ465">
        <f>AC465</f>
        <v>1836080.71</v>
      </c>
      <c r="CR465">
        <f>(((ET465)-(EU465)*BS465)+AE465*BS465)</f>
        <v>0</v>
      </c>
      <c r="CS465">
        <f>AE465*BS465</f>
        <v>0</v>
      </c>
      <c r="CT465">
        <f>AF465*BA465</f>
        <v>0</v>
      </c>
      <c r="CU465">
        <f t="shared" si="437"/>
        <v>0</v>
      </c>
      <c r="CV465">
        <f t="shared" si="437"/>
        <v>0</v>
      </c>
      <c r="CW465">
        <f t="shared" si="437"/>
        <v>0</v>
      </c>
      <c r="CX465">
        <f t="shared" si="437"/>
        <v>0</v>
      </c>
      <c r="CY465">
        <f>0</f>
        <v>0</v>
      </c>
      <c r="CZ465">
        <f>0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1010</v>
      </c>
      <c r="DV465" t="s">
        <v>49</v>
      </c>
      <c r="DW465" t="s">
        <v>49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49994437</v>
      </c>
      <c r="EF465">
        <v>14</v>
      </c>
      <c r="EG465" t="s">
        <v>42</v>
      </c>
      <c r="EH465">
        <v>0</v>
      </c>
      <c r="EI465" t="s">
        <v>3</v>
      </c>
      <c r="EJ465">
        <v>2</v>
      </c>
      <c r="EK465">
        <v>500004</v>
      </c>
      <c r="EL465" t="s">
        <v>43</v>
      </c>
      <c r="EM465" t="s">
        <v>44</v>
      </c>
      <c r="EO465" t="s">
        <v>3</v>
      </c>
      <c r="EQ465">
        <v>131072</v>
      </c>
      <c r="ER465">
        <v>1836080.71</v>
      </c>
      <c r="ES465">
        <v>1836080.71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5</v>
      </c>
      <c r="FC465">
        <v>0</v>
      </c>
      <c r="FD465">
        <v>18</v>
      </c>
      <c r="FF465">
        <v>1814309</v>
      </c>
      <c r="FQ465">
        <v>0</v>
      </c>
      <c r="FR465">
        <f>P465</f>
        <v>5508242.1299999999</v>
      </c>
      <c r="FS465">
        <v>0</v>
      </c>
      <c r="FX465">
        <v>0</v>
      </c>
      <c r="FY465">
        <v>0</v>
      </c>
      <c r="GA465" t="s">
        <v>553</v>
      </c>
      <c r="GD465">
        <v>1</v>
      </c>
      <c r="GF465">
        <v>-1214565150</v>
      </c>
      <c r="GG465">
        <v>2</v>
      </c>
      <c r="GH465">
        <v>3</v>
      </c>
      <c r="GI465">
        <v>3</v>
      </c>
      <c r="GJ465">
        <v>0</v>
      </c>
      <c r="GK465">
        <v>0</v>
      </c>
      <c r="GL465">
        <f>ROUND(IF(AND(BH465=3,BI465=3,FS465&lt;&gt;0),P465,0),2)</f>
        <v>0</v>
      </c>
      <c r="GM465">
        <f>ROUND(O465+X465+Y465,2)+GX465</f>
        <v>5508242.1299999999</v>
      </c>
      <c r="GN465">
        <f>IF(OR(BI465=0,BI465=1),GM465-GX465,0)</f>
        <v>0</v>
      </c>
      <c r="GO465">
        <f>IF(BI465=2,GM465-GX465,0)</f>
        <v>0</v>
      </c>
      <c r="GP465">
        <f>IF(BI465=4,GM465-GX465,0)</f>
        <v>0</v>
      </c>
      <c r="GR465">
        <v>1</v>
      </c>
      <c r="GS465">
        <v>1</v>
      </c>
      <c r="GT465">
        <v>0</v>
      </c>
      <c r="GU465" t="s">
        <v>3</v>
      </c>
      <c r="GV465">
        <f>ROUND((GT465),2)</f>
        <v>0</v>
      </c>
      <c r="GW465">
        <v>1</v>
      </c>
      <c r="GX465">
        <f>ROUND(HC465*I465,2)</f>
        <v>0</v>
      </c>
      <c r="HA465">
        <v>0</v>
      </c>
      <c r="HB465">
        <v>0</v>
      </c>
      <c r="HC465">
        <f>GV465*GW465</f>
        <v>0</v>
      </c>
      <c r="HE465" t="s">
        <v>46</v>
      </c>
      <c r="HF465" t="s">
        <v>76</v>
      </c>
      <c r="HH465">
        <f>ROUND(AC465*I465,2)</f>
        <v>5508242.1299999999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7" spans="1:245" x14ac:dyDescent="0.2">
      <c r="A467" s="3">
        <v>51</v>
      </c>
      <c r="B467" s="3">
        <f>B458</f>
        <v>1</v>
      </c>
      <c r="C467" s="3">
        <f>A458</f>
        <v>4</v>
      </c>
      <c r="D467" s="3">
        <f>ROW(A458)</f>
        <v>458</v>
      </c>
      <c r="E467" s="3"/>
      <c r="F467" s="3" t="str">
        <f>IF(F458&lt;&gt;"",F458,"")</f>
        <v>Новый раздел</v>
      </c>
      <c r="G467" s="3" t="str">
        <f>IF(G458&lt;&gt;"",G458,"")</f>
        <v>Заходы на проектированное ЗПП 220кВ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438">ROUND(AB467,2)</f>
        <v>5680644.9000000004</v>
      </c>
      <c r="P467" s="3">
        <f t="shared" si="438"/>
        <v>5674758.1799999997</v>
      </c>
      <c r="Q467" s="3">
        <f t="shared" si="438"/>
        <v>1313.22</v>
      </c>
      <c r="R467" s="3">
        <f t="shared" si="438"/>
        <v>34.68</v>
      </c>
      <c r="S467" s="3">
        <f t="shared" si="438"/>
        <v>4573.5</v>
      </c>
      <c r="T467" s="3">
        <f t="shared" si="438"/>
        <v>0</v>
      </c>
      <c r="U467" s="3">
        <f>AH467</f>
        <v>412.39800000000002</v>
      </c>
      <c r="V467" s="3">
        <f>AI467</f>
        <v>1.944</v>
      </c>
      <c r="W467" s="3">
        <f>ROUND(AJ467,2)</f>
        <v>0</v>
      </c>
      <c r="X467" s="3">
        <f>ROUND(AK467,2)</f>
        <v>4469.93</v>
      </c>
      <c r="Y467" s="3">
        <f>ROUND(AL467,2)</f>
        <v>2350.17</v>
      </c>
      <c r="Z467" s="3"/>
      <c r="AA467" s="3"/>
      <c r="AB467" s="3">
        <f>ROUND(SUMIF(AA462:AA465,"=64976624",O462:O465),2)</f>
        <v>5680644.9000000004</v>
      </c>
      <c r="AC467" s="3">
        <f>ROUND(SUMIF(AA462:AA465,"=64976624",P462:P465),2)</f>
        <v>5674758.1799999997</v>
      </c>
      <c r="AD467" s="3">
        <f>ROUND(SUMIF(AA462:AA465,"=64976624",Q462:Q465),2)</f>
        <v>1313.22</v>
      </c>
      <c r="AE467" s="3">
        <f>ROUND(SUMIF(AA462:AA465,"=64976624",R462:R465),2)</f>
        <v>34.68</v>
      </c>
      <c r="AF467" s="3">
        <f>ROUND(SUMIF(AA462:AA465,"=64976624",S462:S465),2)</f>
        <v>4573.5</v>
      </c>
      <c r="AG467" s="3">
        <f>ROUND(SUMIF(AA462:AA465,"=64976624",T462:T465),2)</f>
        <v>0</v>
      </c>
      <c r="AH467" s="3">
        <f>SUMIF(AA462:AA465,"=64976624",U462:U465)</f>
        <v>412.39800000000002</v>
      </c>
      <c r="AI467" s="3">
        <f>SUMIF(AA462:AA465,"=64976624",V462:V465)</f>
        <v>1.944</v>
      </c>
      <c r="AJ467" s="3">
        <f>ROUND(SUMIF(AA462:AA465,"=64976624",W462:W465),2)</f>
        <v>0</v>
      </c>
      <c r="AK467" s="3">
        <f>ROUND(SUMIF(AA462:AA465,"=64976624",X462:X465),2)</f>
        <v>4469.93</v>
      </c>
      <c r="AL467" s="3">
        <f>ROUND(SUMIF(AA462:AA465,"=64976624",Y462:Y465),2)</f>
        <v>2350.17</v>
      </c>
      <c r="AM467" s="3"/>
      <c r="AN467" s="3"/>
      <c r="AO467" s="3">
        <f t="shared" ref="AO467:BD467" si="439">ROUND(BX467,2)</f>
        <v>0</v>
      </c>
      <c r="AP467" s="3">
        <f t="shared" si="439"/>
        <v>5673489.3899999997</v>
      </c>
      <c r="AQ467" s="3">
        <f t="shared" si="439"/>
        <v>0</v>
      </c>
      <c r="AR467" s="3">
        <f t="shared" si="439"/>
        <v>5687465</v>
      </c>
      <c r="AS467" s="3">
        <f t="shared" si="439"/>
        <v>0</v>
      </c>
      <c r="AT467" s="3">
        <f t="shared" si="439"/>
        <v>13975.61</v>
      </c>
      <c r="AU467" s="3">
        <f t="shared" si="439"/>
        <v>0</v>
      </c>
      <c r="AV467" s="3">
        <f t="shared" si="439"/>
        <v>5674758.1799999997</v>
      </c>
      <c r="AW467" s="3">
        <f t="shared" si="439"/>
        <v>1268.79</v>
      </c>
      <c r="AX467" s="3">
        <f t="shared" si="439"/>
        <v>0</v>
      </c>
      <c r="AY467" s="3">
        <f t="shared" si="439"/>
        <v>1268.79</v>
      </c>
      <c r="AZ467" s="3">
        <f t="shared" si="439"/>
        <v>5673489.3899999997</v>
      </c>
      <c r="BA467" s="3">
        <f t="shared" si="439"/>
        <v>0</v>
      </c>
      <c r="BB467" s="3">
        <f t="shared" si="439"/>
        <v>0</v>
      </c>
      <c r="BC467" s="3">
        <f t="shared" si="439"/>
        <v>0</v>
      </c>
      <c r="BD467" s="3">
        <f t="shared" si="43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ROUND(SUMIF(AA462:AA465,"=64976624",FQ462:FQ465),2)</f>
        <v>0</v>
      </c>
      <c r="BY467" s="3">
        <f>ROUND(SUMIF(AA462:AA465,"=64976624",FR462:FR465),2)</f>
        <v>5673489.3899999997</v>
      </c>
      <c r="BZ467" s="3">
        <f>ROUND(SUMIF(AA462:AA465,"=64976624",GL462:GL465),2)</f>
        <v>0</v>
      </c>
      <c r="CA467" s="3">
        <f>ROUND(SUMIF(AA462:AA465,"=64976624",GM462:GM465),2)</f>
        <v>5687465</v>
      </c>
      <c r="CB467" s="3">
        <f>ROUND(SUMIF(AA462:AA465,"=64976624",GN462:GN465),2)</f>
        <v>0</v>
      </c>
      <c r="CC467" s="3">
        <f>ROUND(SUMIF(AA462:AA465,"=64976624",GO462:GO465),2)</f>
        <v>13975.61</v>
      </c>
      <c r="CD467" s="3">
        <f>ROUND(SUMIF(AA462:AA465,"=64976624",GP462:GP465),2)</f>
        <v>0</v>
      </c>
      <c r="CE467" s="3">
        <f>AC467-BX467</f>
        <v>5674758.1799999997</v>
      </c>
      <c r="CF467" s="3">
        <f>AC467-BY467</f>
        <v>1268.7900000000373</v>
      </c>
      <c r="CG467" s="3">
        <f>BX467-BZ467</f>
        <v>0</v>
      </c>
      <c r="CH467" s="3">
        <f>AC467-BX467-BY467+BZ467</f>
        <v>1268.7900000000373</v>
      </c>
      <c r="CI467" s="3">
        <f>BY467-BZ467</f>
        <v>5673489.3899999997</v>
      </c>
      <c r="CJ467" s="3">
        <f>ROUND(SUMIF(AA462:AA465,"=64976624",GX462:GX465),2)</f>
        <v>0</v>
      </c>
      <c r="CK467" s="3">
        <f>ROUND(SUMIF(AA462:AA465,"=64976624",GY462:GY465),2)</f>
        <v>0</v>
      </c>
      <c r="CL467" s="3">
        <f>ROUND(SUMIF(AA462:AA465,"=64976624",GZ462:GZ465),2)</f>
        <v>0</v>
      </c>
      <c r="CM467" s="3">
        <f>ROUND(SUMIF(AA462:AA465,"=64976624",HD462:HD465),2)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40">ROUND(DT467,2)</f>
        <v>5776781.1299999999</v>
      </c>
      <c r="DH467" s="4">
        <f t="shared" si="440"/>
        <v>5523366.1100000003</v>
      </c>
      <c r="DI467" s="4">
        <f t="shared" si="440"/>
        <v>20486.66</v>
      </c>
      <c r="DJ467" s="4">
        <f t="shared" si="440"/>
        <v>1766.25</v>
      </c>
      <c r="DK467" s="4">
        <f t="shared" si="440"/>
        <v>232928.36</v>
      </c>
      <c r="DL467" s="4">
        <f t="shared" si="440"/>
        <v>0</v>
      </c>
      <c r="DM467" s="4">
        <f>DZ467</f>
        <v>412.39800000000002</v>
      </c>
      <c r="DN467" s="4">
        <f>EA467</f>
        <v>1.944</v>
      </c>
      <c r="DO467" s="4">
        <f>ROUND(EB467,2)</f>
        <v>0</v>
      </c>
      <c r="DP467" s="4">
        <f>ROUND(EC467,2)</f>
        <v>227653.77</v>
      </c>
      <c r="DQ467" s="4">
        <f>ROUND(ED467,2)</f>
        <v>119694.25</v>
      </c>
      <c r="DR467" s="4"/>
      <c r="DS467" s="4"/>
      <c r="DT467" s="4">
        <f>ROUND(SUMIF(AA462:AA465,"=64976622",O462:O465),2)</f>
        <v>5776781.1299999999</v>
      </c>
      <c r="DU467" s="4">
        <f>ROUND(SUMIF(AA462:AA465,"=64976622",P462:P465),2)</f>
        <v>5523366.1100000003</v>
      </c>
      <c r="DV467" s="4">
        <f>ROUND(SUMIF(AA462:AA465,"=64976622",Q462:Q465),2)</f>
        <v>20486.66</v>
      </c>
      <c r="DW467" s="4">
        <f>ROUND(SUMIF(AA462:AA465,"=64976622",R462:R465),2)</f>
        <v>1766.25</v>
      </c>
      <c r="DX467" s="4">
        <f>ROUND(SUMIF(AA462:AA465,"=64976622",S462:S465),2)</f>
        <v>232928.36</v>
      </c>
      <c r="DY467" s="4">
        <f>ROUND(SUMIF(AA462:AA465,"=64976622",T462:T465),2)</f>
        <v>0</v>
      </c>
      <c r="DZ467" s="4">
        <f>SUMIF(AA462:AA465,"=64976622",U462:U465)</f>
        <v>412.39800000000002</v>
      </c>
      <c r="EA467" s="4">
        <f>SUMIF(AA462:AA465,"=64976622",V462:V465)</f>
        <v>1.944</v>
      </c>
      <c r="EB467" s="4">
        <f>ROUND(SUMIF(AA462:AA465,"=64976622",W462:W465),2)</f>
        <v>0</v>
      </c>
      <c r="EC467" s="4">
        <f>ROUND(SUMIF(AA462:AA465,"=64976622",X462:X465),2)</f>
        <v>227653.77</v>
      </c>
      <c r="ED467" s="4">
        <f>ROUND(SUMIF(AA462:AA465,"=64976622",Y462:Y465),2)</f>
        <v>119694.25</v>
      </c>
      <c r="EE467" s="4"/>
      <c r="EF467" s="4"/>
      <c r="EG467" s="4">
        <f t="shared" ref="EG467:EV467" si="441">ROUND(FP467,2)</f>
        <v>0</v>
      </c>
      <c r="EH467" s="4">
        <f t="shared" si="441"/>
        <v>5508242.1299999999</v>
      </c>
      <c r="EI467" s="4">
        <f t="shared" si="441"/>
        <v>0</v>
      </c>
      <c r="EJ467" s="4">
        <f t="shared" si="441"/>
        <v>6124129.1500000004</v>
      </c>
      <c r="EK467" s="4">
        <f t="shared" si="441"/>
        <v>0</v>
      </c>
      <c r="EL467" s="4">
        <f t="shared" si="441"/>
        <v>615887.02</v>
      </c>
      <c r="EM467" s="4">
        <f t="shared" si="441"/>
        <v>0</v>
      </c>
      <c r="EN467" s="4">
        <f t="shared" si="441"/>
        <v>5523366.1100000003</v>
      </c>
      <c r="EO467" s="4">
        <f t="shared" si="441"/>
        <v>15123.98</v>
      </c>
      <c r="EP467" s="4">
        <f t="shared" si="441"/>
        <v>0</v>
      </c>
      <c r="EQ467" s="4">
        <f t="shared" si="441"/>
        <v>15123.98</v>
      </c>
      <c r="ER467" s="4">
        <f t="shared" si="441"/>
        <v>5508242.1299999999</v>
      </c>
      <c r="ES467" s="4">
        <f t="shared" si="441"/>
        <v>0</v>
      </c>
      <c r="ET467" s="4">
        <f t="shared" si="441"/>
        <v>0</v>
      </c>
      <c r="EU467" s="4">
        <f t="shared" si="441"/>
        <v>0</v>
      </c>
      <c r="EV467" s="4">
        <f t="shared" si="44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ROUND(SUMIF(AA462:AA465,"=64976622",FQ462:FQ465),2)</f>
        <v>0</v>
      </c>
      <c r="FQ467" s="4">
        <f>ROUND(SUMIF(AA462:AA465,"=64976622",FR462:FR465),2)</f>
        <v>5508242.1299999999</v>
      </c>
      <c r="FR467" s="4">
        <f>ROUND(SUMIF(AA462:AA465,"=64976622",GL462:GL465),2)</f>
        <v>0</v>
      </c>
      <c r="FS467" s="4">
        <f>ROUND(SUMIF(AA462:AA465,"=64976622",GM462:GM465),2)</f>
        <v>6124129.1500000004</v>
      </c>
      <c r="FT467" s="4">
        <f>ROUND(SUMIF(AA462:AA465,"=64976622",GN462:GN465),2)</f>
        <v>0</v>
      </c>
      <c r="FU467" s="4">
        <f>ROUND(SUMIF(AA462:AA465,"=64976622",GO462:GO465),2)</f>
        <v>615887.02</v>
      </c>
      <c r="FV467" s="4">
        <f>ROUND(SUMIF(AA462:AA465,"=64976622",GP462:GP465),2)</f>
        <v>0</v>
      </c>
      <c r="FW467" s="4">
        <f>DU467-FP467</f>
        <v>5523366.1100000003</v>
      </c>
      <c r="FX467" s="4">
        <f>DU467-FQ467</f>
        <v>15123.980000000447</v>
      </c>
      <c r="FY467" s="4">
        <f>FP467-FR467</f>
        <v>0</v>
      </c>
      <c r="FZ467" s="4">
        <f>DU467-FP467-FQ467+FR467</f>
        <v>15123.980000000447</v>
      </c>
      <c r="GA467" s="4">
        <f>FQ467-FR467</f>
        <v>5508242.1299999999</v>
      </c>
      <c r="GB467" s="4">
        <f>ROUND(SUMIF(AA462:AA465,"=64976622",GX462:GX465),2)</f>
        <v>0</v>
      </c>
      <c r="GC467" s="4">
        <f>ROUND(SUMIF(AA462:AA465,"=64976622",GY462:GY465),2)</f>
        <v>0</v>
      </c>
      <c r="GD467" s="4">
        <f>ROUND(SUMIF(AA462:AA465,"=64976622",GZ462:GZ465),2)</f>
        <v>0</v>
      </c>
      <c r="GE467" s="4">
        <f>ROUND(SUMIF(AA462:AA465,"=64976622",HD462:HD465),2)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5680644.9000000004</v>
      </c>
      <c r="G469" s="5" t="s">
        <v>261</v>
      </c>
      <c r="H469" s="5" t="s">
        <v>262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5776781.1299999999</v>
      </c>
      <c r="Q469" s="5"/>
      <c r="R469" s="5"/>
      <c r="S469" s="5"/>
      <c r="T469" s="5"/>
      <c r="U469" s="5"/>
      <c r="V469" s="5"/>
      <c r="W469" s="5">
        <v>7155.51</v>
      </c>
      <c r="X469" s="5">
        <v>1</v>
      </c>
      <c r="Y469" s="5">
        <v>7155.51</v>
      </c>
      <c r="Z469" s="5">
        <v>268539</v>
      </c>
      <c r="AA469" s="5">
        <v>1</v>
      </c>
      <c r="AB469" s="5">
        <v>268539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5674758.1799999997</v>
      </c>
      <c r="G470" s="5" t="s">
        <v>263</v>
      </c>
      <c r="H470" s="5" t="s">
        <v>264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5523366.1100000003</v>
      </c>
      <c r="Q470" s="5"/>
      <c r="R470" s="5"/>
      <c r="S470" s="5"/>
      <c r="T470" s="5"/>
      <c r="U470" s="5"/>
      <c r="V470" s="5"/>
      <c r="W470" s="5">
        <v>5674758.1799999997</v>
      </c>
      <c r="X470" s="5">
        <v>1</v>
      </c>
      <c r="Y470" s="5">
        <v>5674758.1799999997</v>
      </c>
      <c r="Z470" s="5">
        <v>5523366.1100000003</v>
      </c>
      <c r="AA470" s="5">
        <v>1</v>
      </c>
      <c r="AB470" s="5">
        <v>5523366.1100000003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265</v>
      </c>
      <c r="H471" s="5" t="s">
        <v>266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5674758.1799999997</v>
      </c>
      <c r="G472" s="5" t="s">
        <v>267</v>
      </c>
      <c r="H472" s="5" t="s">
        <v>268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5523366.1100000003</v>
      </c>
      <c r="Q472" s="5"/>
      <c r="R472" s="5"/>
      <c r="S472" s="5"/>
      <c r="T472" s="5"/>
      <c r="U472" s="5"/>
      <c r="V472" s="5"/>
      <c r="W472" s="5">
        <v>5674758.1799999997</v>
      </c>
      <c r="X472" s="5">
        <v>1</v>
      </c>
      <c r="Y472" s="5">
        <v>5674758.1799999997</v>
      </c>
      <c r="Z472" s="5">
        <v>5523366.1100000003</v>
      </c>
      <c r="AA472" s="5">
        <v>1</v>
      </c>
      <c r="AB472" s="5">
        <v>5523366.1100000003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1268.79</v>
      </c>
      <c r="G473" s="5" t="s">
        <v>269</v>
      </c>
      <c r="H473" s="5" t="s">
        <v>270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15123.98</v>
      </c>
      <c r="Q473" s="5"/>
      <c r="R473" s="5"/>
      <c r="S473" s="5"/>
      <c r="T473" s="5"/>
      <c r="U473" s="5"/>
      <c r="V473" s="5"/>
      <c r="W473" s="5">
        <v>1268.79</v>
      </c>
      <c r="X473" s="5">
        <v>1</v>
      </c>
      <c r="Y473" s="5">
        <v>1268.79</v>
      </c>
      <c r="Z473" s="5">
        <v>15123.98</v>
      </c>
      <c r="AA473" s="5">
        <v>1</v>
      </c>
      <c r="AB473" s="5">
        <v>15123.98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271</v>
      </c>
      <c r="H474" s="5" t="s">
        <v>272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1268.79</v>
      </c>
      <c r="G475" s="5" t="s">
        <v>273</v>
      </c>
      <c r="H475" s="5" t="s">
        <v>274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15123.98</v>
      </c>
      <c r="Q475" s="5"/>
      <c r="R475" s="5"/>
      <c r="S475" s="5"/>
      <c r="T475" s="5"/>
      <c r="U475" s="5"/>
      <c r="V475" s="5"/>
      <c r="W475" s="5">
        <v>1268.79</v>
      </c>
      <c r="X475" s="5">
        <v>1</v>
      </c>
      <c r="Y475" s="5">
        <v>1268.79</v>
      </c>
      <c r="Z475" s="5">
        <v>15123.98</v>
      </c>
      <c r="AA475" s="5">
        <v>1</v>
      </c>
      <c r="AB475" s="5">
        <v>15123.98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5673489.3899999997</v>
      </c>
      <c r="G476" s="5" t="s">
        <v>275</v>
      </c>
      <c r="H476" s="5" t="s">
        <v>276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5508242.1299999999</v>
      </c>
      <c r="Q476" s="5"/>
      <c r="R476" s="5"/>
      <c r="S476" s="5"/>
      <c r="T476" s="5"/>
      <c r="U476" s="5"/>
      <c r="V476" s="5"/>
      <c r="W476" s="5">
        <v>5673489.3899999997</v>
      </c>
      <c r="X476" s="5">
        <v>1</v>
      </c>
      <c r="Y476" s="5">
        <v>5673489.3899999997</v>
      </c>
      <c r="Z476" s="5">
        <v>5508242.1299999999</v>
      </c>
      <c r="AA476" s="5">
        <v>1</v>
      </c>
      <c r="AB476" s="5">
        <v>5508242.1299999999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277</v>
      </c>
      <c r="H477" s="5" t="s">
        <v>278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5673489.3899999997</v>
      </c>
      <c r="G478" s="5" t="s">
        <v>279</v>
      </c>
      <c r="H478" s="5" t="s">
        <v>280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5508242.1299999999</v>
      </c>
      <c r="Q478" s="5"/>
      <c r="R478" s="5"/>
      <c r="S478" s="5"/>
      <c r="T478" s="5"/>
      <c r="U478" s="5"/>
      <c r="V478" s="5"/>
      <c r="W478" s="5">
        <v>5673489.3899999997</v>
      </c>
      <c r="X478" s="5">
        <v>1</v>
      </c>
      <c r="Y478" s="5">
        <v>5673489.3899999997</v>
      </c>
      <c r="Z478" s="5">
        <v>5508242.1299999999</v>
      </c>
      <c r="AA478" s="5">
        <v>1</v>
      </c>
      <c r="AB478" s="5">
        <v>5508242.1299999999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1313.22</v>
      </c>
      <c r="G479" s="5" t="s">
        <v>281</v>
      </c>
      <c r="H479" s="5" t="s">
        <v>282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20486.66</v>
      </c>
      <c r="Q479" s="5"/>
      <c r="R479" s="5"/>
      <c r="S479" s="5"/>
      <c r="T479" s="5"/>
      <c r="U479" s="5"/>
      <c r="V479" s="5"/>
      <c r="W479" s="5">
        <v>1313.22</v>
      </c>
      <c r="X479" s="5">
        <v>1</v>
      </c>
      <c r="Y479" s="5">
        <v>1313.22</v>
      </c>
      <c r="Z479" s="5">
        <v>20486.66</v>
      </c>
      <c r="AA479" s="5">
        <v>1</v>
      </c>
      <c r="AB479" s="5">
        <v>20486.66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283</v>
      </c>
      <c r="H480" s="5" t="s">
        <v>284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34.68</v>
      </c>
      <c r="G481" s="5" t="s">
        <v>285</v>
      </c>
      <c r="H481" s="5" t="s">
        <v>286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1766.25</v>
      </c>
      <c r="Q481" s="5"/>
      <c r="R481" s="5"/>
      <c r="S481" s="5"/>
      <c r="T481" s="5"/>
      <c r="U481" s="5"/>
      <c r="V481" s="5"/>
      <c r="W481" s="5">
        <v>34.68</v>
      </c>
      <c r="X481" s="5">
        <v>1</v>
      </c>
      <c r="Y481" s="5">
        <v>34.68</v>
      </c>
      <c r="Z481" s="5">
        <v>1766.25</v>
      </c>
      <c r="AA481" s="5">
        <v>1</v>
      </c>
      <c r="AB481" s="5">
        <v>1766.25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4573.5</v>
      </c>
      <c r="G482" s="5" t="s">
        <v>287</v>
      </c>
      <c r="H482" s="5" t="s">
        <v>288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232928.36</v>
      </c>
      <c r="Q482" s="5"/>
      <c r="R482" s="5"/>
      <c r="S482" s="5"/>
      <c r="T482" s="5"/>
      <c r="U482" s="5"/>
      <c r="V482" s="5"/>
      <c r="W482" s="5">
        <v>4573.5</v>
      </c>
      <c r="X482" s="5">
        <v>1</v>
      </c>
      <c r="Y482" s="5">
        <v>4573.5</v>
      </c>
      <c r="Z482" s="5">
        <v>232928.36</v>
      </c>
      <c r="AA482" s="5">
        <v>1</v>
      </c>
      <c r="AB482" s="5">
        <v>232928.36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289</v>
      </c>
      <c r="H483" s="5" t="s">
        <v>290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291</v>
      </c>
      <c r="H484" s="5" t="s">
        <v>292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13975.61</v>
      </c>
      <c r="G485" s="5" t="s">
        <v>293</v>
      </c>
      <c r="H485" s="5" t="s">
        <v>294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615887.02</v>
      </c>
      <c r="Q485" s="5"/>
      <c r="R485" s="5"/>
      <c r="S485" s="5"/>
      <c r="T485" s="5"/>
      <c r="U485" s="5"/>
      <c r="V485" s="5"/>
      <c r="W485" s="5">
        <v>13975.61</v>
      </c>
      <c r="X485" s="5">
        <v>1</v>
      </c>
      <c r="Y485" s="5">
        <v>13975.61</v>
      </c>
      <c r="Z485" s="5">
        <v>615887.02</v>
      </c>
      <c r="AA485" s="5">
        <v>1</v>
      </c>
      <c r="AB485" s="5">
        <v>615887.02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295</v>
      </c>
      <c r="H486" s="5" t="s">
        <v>296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297</v>
      </c>
      <c r="H487" s="5" t="s">
        <v>298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299</v>
      </c>
      <c r="H488" s="5" t="s">
        <v>300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ROUND(Source!U467,O489)</f>
        <v>412.39800000000002</v>
      </c>
      <c r="G489" s="5" t="s">
        <v>301</v>
      </c>
      <c r="H489" s="5" t="s">
        <v>302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7</v>
      </c>
      <c r="P489" s="5">
        <f>ROUND(Source!DM467,O489)</f>
        <v>412.39800000000002</v>
      </c>
      <c r="Q489" s="5"/>
      <c r="R489" s="5"/>
      <c r="S489" s="5"/>
      <c r="T489" s="5"/>
      <c r="U489" s="5"/>
      <c r="V489" s="5"/>
      <c r="W489" s="5">
        <v>412.39800000000002</v>
      </c>
      <c r="X489" s="5">
        <v>1</v>
      </c>
      <c r="Y489" s="5">
        <v>412.39800000000002</v>
      </c>
      <c r="Z489" s="5">
        <v>412.39800000000002</v>
      </c>
      <c r="AA489" s="5">
        <v>1</v>
      </c>
      <c r="AB489" s="5">
        <v>412.39800000000002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ROUND(Source!V467,O490)</f>
        <v>1.944</v>
      </c>
      <c r="G490" s="5" t="s">
        <v>303</v>
      </c>
      <c r="H490" s="5" t="s">
        <v>304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7</v>
      </c>
      <c r="P490" s="5">
        <f>ROUND(Source!DN467,O490)</f>
        <v>1.944</v>
      </c>
      <c r="Q490" s="5"/>
      <c r="R490" s="5"/>
      <c r="S490" s="5"/>
      <c r="T490" s="5"/>
      <c r="U490" s="5"/>
      <c r="V490" s="5"/>
      <c r="W490" s="5">
        <v>1.944</v>
      </c>
      <c r="X490" s="5">
        <v>1</v>
      </c>
      <c r="Y490" s="5">
        <v>1.944</v>
      </c>
      <c r="Z490" s="5">
        <v>1.944</v>
      </c>
      <c r="AA490" s="5">
        <v>1</v>
      </c>
      <c r="AB490" s="5">
        <v>1.944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305</v>
      </c>
      <c r="H491" s="5" t="s">
        <v>306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307</v>
      </c>
      <c r="H492" s="5" t="s">
        <v>308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4469.93</v>
      </c>
      <c r="G493" s="5" t="s">
        <v>309</v>
      </c>
      <c r="H493" s="5" t="s">
        <v>310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227653.77</v>
      </c>
      <c r="Q493" s="5"/>
      <c r="R493" s="5"/>
      <c r="S493" s="5"/>
      <c r="T493" s="5"/>
      <c r="U493" s="5"/>
      <c r="V493" s="5"/>
      <c r="W493" s="5">
        <v>4469.93</v>
      </c>
      <c r="X493" s="5">
        <v>1</v>
      </c>
      <c r="Y493" s="5">
        <v>4469.93</v>
      </c>
      <c r="Z493" s="5">
        <v>227653.77</v>
      </c>
      <c r="AA493" s="5">
        <v>1</v>
      </c>
      <c r="AB493" s="5">
        <v>227653.77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2350.17</v>
      </c>
      <c r="G494" s="5" t="s">
        <v>311</v>
      </c>
      <c r="H494" s="5" t="s">
        <v>312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119694.25</v>
      </c>
      <c r="Q494" s="5"/>
      <c r="R494" s="5"/>
      <c r="S494" s="5"/>
      <c r="T494" s="5"/>
      <c r="U494" s="5"/>
      <c r="V494" s="5"/>
      <c r="W494" s="5">
        <v>2350.17</v>
      </c>
      <c r="X494" s="5">
        <v>1</v>
      </c>
      <c r="Y494" s="5">
        <v>2350.17</v>
      </c>
      <c r="Z494" s="5">
        <v>119694.25</v>
      </c>
      <c r="AA494" s="5">
        <v>1</v>
      </c>
      <c r="AB494" s="5">
        <v>119694.25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5687465</v>
      </c>
      <c r="G495" s="5" t="s">
        <v>313</v>
      </c>
      <c r="H495" s="5" t="s">
        <v>314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6124129.1500000004</v>
      </c>
      <c r="Q495" s="5"/>
      <c r="R495" s="5"/>
      <c r="S495" s="5"/>
      <c r="T495" s="5"/>
      <c r="U495" s="5"/>
      <c r="V495" s="5"/>
      <c r="W495" s="5">
        <v>5687465</v>
      </c>
      <c r="X495" s="5">
        <v>1</v>
      </c>
      <c r="Y495" s="5">
        <v>5687465</v>
      </c>
      <c r="Z495" s="5">
        <v>6124129.1500000004</v>
      </c>
      <c r="AA495" s="5">
        <v>1</v>
      </c>
      <c r="AB495" s="5">
        <v>6124129.1500000004</v>
      </c>
    </row>
    <row r="497" spans="1:255" x14ac:dyDescent="0.2">
      <c r="A497" s="1">
        <v>4</v>
      </c>
      <c r="B497" s="1">
        <v>1</v>
      </c>
      <c r="C497" s="1"/>
      <c r="D497" s="1">
        <f>ROW(A584)</f>
        <v>584</v>
      </c>
      <c r="E497" s="1"/>
      <c r="F497" s="1" t="s">
        <v>23</v>
      </c>
      <c r="G497" s="1" t="s">
        <v>554</v>
      </c>
      <c r="H497" s="1" t="s">
        <v>3</v>
      </c>
      <c r="I497" s="1">
        <v>0</v>
      </c>
      <c r="J497" s="1"/>
      <c r="K497" s="1">
        <v>-1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21</v>
      </c>
      <c r="BE497" s="1" t="s">
        <v>21</v>
      </c>
      <c r="BF497" s="1" t="s">
        <v>21</v>
      </c>
      <c r="BG497" s="1" t="s">
        <v>3</v>
      </c>
      <c r="BH497" s="1" t="s">
        <v>21</v>
      </c>
      <c r="BI497" s="1" t="s">
        <v>21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21</v>
      </c>
      <c r="BO497" s="1" t="s">
        <v>1398</v>
      </c>
      <c r="BP497" s="1" t="s">
        <v>22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42">B584</f>
        <v>1</v>
      </c>
      <c r="C499" s="3">
        <f t="shared" si="442"/>
        <v>4</v>
      </c>
      <c r="D499" s="3">
        <f t="shared" si="442"/>
        <v>497</v>
      </c>
      <c r="E499" s="3">
        <f t="shared" si="442"/>
        <v>0</v>
      </c>
      <c r="F499" s="3" t="str">
        <f t="shared" si="442"/>
        <v>Новый раздел</v>
      </c>
      <c r="G499" s="3" t="str">
        <f t="shared" si="442"/>
        <v>Заход на существующее ЗПП 220кВ ТЭС Лыково-Сколково</v>
      </c>
      <c r="H499" s="3"/>
      <c r="I499" s="3"/>
      <c r="J499" s="3"/>
      <c r="K499" s="3"/>
      <c r="L499" s="3"/>
      <c r="M499" s="3"/>
      <c r="N499" s="3"/>
      <c r="O499" s="3">
        <f t="shared" ref="O499:AT499" si="443">O584</f>
        <v>9275073.0700000003</v>
      </c>
      <c r="P499" s="3">
        <f t="shared" si="443"/>
        <v>9266130.1199999992</v>
      </c>
      <c r="Q499" s="3">
        <f t="shared" si="443"/>
        <v>3685.9</v>
      </c>
      <c r="R499" s="3">
        <f t="shared" si="443"/>
        <v>233.84</v>
      </c>
      <c r="S499" s="3">
        <f t="shared" si="443"/>
        <v>5257.05</v>
      </c>
      <c r="T499" s="3">
        <f t="shared" si="443"/>
        <v>0</v>
      </c>
      <c r="U499" s="3">
        <f t="shared" si="443"/>
        <v>483.63612960000006</v>
      </c>
      <c r="V499" s="3">
        <f t="shared" si="443"/>
        <v>18.817320000000006</v>
      </c>
      <c r="W499" s="3">
        <f t="shared" si="443"/>
        <v>9.48</v>
      </c>
      <c r="X499" s="3">
        <f t="shared" si="443"/>
        <v>5326.83</v>
      </c>
      <c r="Y499" s="3">
        <f t="shared" si="443"/>
        <v>2802.89</v>
      </c>
      <c r="Z499" s="3">
        <f t="shared" si="443"/>
        <v>0</v>
      </c>
      <c r="AA499" s="3">
        <f t="shared" si="443"/>
        <v>0</v>
      </c>
      <c r="AB499" s="3">
        <f t="shared" si="443"/>
        <v>9275073.0700000003</v>
      </c>
      <c r="AC499" s="3">
        <f t="shared" si="443"/>
        <v>9266130.1199999992</v>
      </c>
      <c r="AD499" s="3">
        <f t="shared" si="443"/>
        <v>3685.9</v>
      </c>
      <c r="AE499" s="3">
        <f t="shared" si="443"/>
        <v>233.84</v>
      </c>
      <c r="AF499" s="3">
        <f t="shared" si="443"/>
        <v>5257.05</v>
      </c>
      <c r="AG499" s="3">
        <f t="shared" si="443"/>
        <v>0</v>
      </c>
      <c r="AH499" s="3">
        <f t="shared" si="443"/>
        <v>483.63612960000006</v>
      </c>
      <c r="AI499" s="3">
        <f t="shared" si="443"/>
        <v>18.817320000000006</v>
      </c>
      <c r="AJ499" s="3">
        <f t="shared" si="443"/>
        <v>9.48</v>
      </c>
      <c r="AK499" s="3">
        <f t="shared" si="443"/>
        <v>5326.83</v>
      </c>
      <c r="AL499" s="3">
        <f t="shared" si="443"/>
        <v>2802.89</v>
      </c>
      <c r="AM499" s="3">
        <f t="shared" si="443"/>
        <v>0</v>
      </c>
      <c r="AN499" s="3">
        <f t="shared" si="443"/>
        <v>0</v>
      </c>
      <c r="AO499" s="3">
        <f t="shared" si="443"/>
        <v>0</v>
      </c>
      <c r="AP499" s="3">
        <f t="shared" si="443"/>
        <v>6243946.9500000002</v>
      </c>
      <c r="AQ499" s="3">
        <f t="shared" si="443"/>
        <v>0</v>
      </c>
      <c r="AR499" s="3">
        <f t="shared" si="443"/>
        <v>9283202.7899999991</v>
      </c>
      <c r="AS499" s="3">
        <f t="shared" si="443"/>
        <v>615259.31999999995</v>
      </c>
      <c r="AT499" s="3">
        <f t="shared" si="443"/>
        <v>2423996.52</v>
      </c>
      <c r="AU499" s="3">
        <f t="shared" ref="AU499:BZ499" si="444">AU584</f>
        <v>0</v>
      </c>
      <c r="AV499" s="3">
        <f t="shared" si="444"/>
        <v>9266130.1199999992</v>
      </c>
      <c r="AW499" s="3">
        <f t="shared" si="444"/>
        <v>3022183.17</v>
      </c>
      <c r="AX499" s="3">
        <f t="shared" si="444"/>
        <v>0</v>
      </c>
      <c r="AY499" s="3">
        <f t="shared" si="444"/>
        <v>3022183.17</v>
      </c>
      <c r="AZ499" s="3">
        <f t="shared" si="444"/>
        <v>6243946.9500000002</v>
      </c>
      <c r="BA499" s="3">
        <f t="shared" si="444"/>
        <v>0</v>
      </c>
      <c r="BB499" s="3">
        <f t="shared" si="444"/>
        <v>0</v>
      </c>
      <c r="BC499" s="3">
        <f t="shared" si="444"/>
        <v>0</v>
      </c>
      <c r="BD499" s="3">
        <f t="shared" si="444"/>
        <v>0</v>
      </c>
      <c r="BE499" s="3">
        <f t="shared" si="444"/>
        <v>0</v>
      </c>
      <c r="BF499" s="3">
        <f t="shared" si="444"/>
        <v>0</v>
      </c>
      <c r="BG499" s="3">
        <f t="shared" si="444"/>
        <v>0</v>
      </c>
      <c r="BH499" s="3">
        <f t="shared" si="444"/>
        <v>0</v>
      </c>
      <c r="BI499" s="3">
        <f t="shared" si="444"/>
        <v>0</v>
      </c>
      <c r="BJ499" s="3">
        <f t="shared" si="444"/>
        <v>0</v>
      </c>
      <c r="BK499" s="3">
        <f t="shared" si="444"/>
        <v>0</v>
      </c>
      <c r="BL499" s="3">
        <f t="shared" si="444"/>
        <v>0</v>
      </c>
      <c r="BM499" s="3">
        <f t="shared" si="444"/>
        <v>0</v>
      </c>
      <c r="BN499" s="3">
        <f t="shared" si="444"/>
        <v>0</v>
      </c>
      <c r="BO499" s="3">
        <f t="shared" si="444"/>
        <v>0</v>
      </c>
      <c r="BP499" s="3">
        <f t="shared" si="444"/>
        <v>0</v>
      </c>
      <c r="BQ499" s="3">
        <f t="shared" si="444"/>
        <v>0</v>
      </c>
      <c r="BR499" s="3">
        <f t="shared" si="444"/>
        <v>0</v>
      </c>
      <c r="BS499" s="3">
        <f t="shared" si="444"/>
        <v>0</v>
      </c>
      <c r="BT499" s="3">
        <f t="shared" si="444"/>
        <v>0</v>
      </c>
      <c r="BU499" s="3">
        <f t="shared" si="444"/>
        <v>0</v>
      </c>
      <c r="BV499" s="3">
        <f t="shared" si="444"/>
        <v>0</v>
      </c>
      <c r="BW499" s="3">
        <f t="shared" si="444"/>
        <v>0</v>
      </c>
      <c r="BX499" s="3">
        <f t="shared" si="444"/>
        <v>0</v>
      </c>
      <c r="BY499" s="3">
        <f t="shared" si="444"/>
        <v>6243946.9500000002</v>
      </c>
      <c r="BZ499" s="3">
        <f t="shared" si="444"/>
        <v>0</v>
      </c>
      <c r="CA499" s="3">
        <f t="shared" ref="CA499:DF499" si="445">CA584</f>
        <v>9283202.7899999991</v>
      </c>
      <c r="CB499" s="3">
        <f t="shared" si="445"/>
        <v>615259.31999999995</v>
      </c>
      <c r="CC499" s="3">
        <f t="shared" si="445"/>
        <v>2423996.52</v>
      </c>
      <c r="CD499" s="3">
        <f t="shared" si="445"/>
        <v>0</v>
      </c>
      <c r="CE499" s="3">
        <f t="shared" si="445"/>
        <v>9266130.1199999992</v>
      </c>
      <c r="CF499" s="3">
        <f t="shared" si="445"/>
        <v>3022183.169999999</v>
      </c>
      <c r="CG499" s="3">
        <f t="shared" si="445"/>
        <v>0</v>
      </c>
      <c r="CH499" s="3">
        <f t="shared" si="445"/>
        <v>3022183.169999999</v>
      </c>
      <c r="CI499" s="3">
        <f t="shared" si="445"/>
        <v>6243946.9500000002</v>
      </c>
      <c r="CJ499" s="3">
        <f t="shared" si="445"/>
        <v>0</v>
      </c>
      <c r="CK499" s="3">
        <f t="shared" si="445"/>
        <v>0</v>
      </c>
      <c r="CL499" s="3">
        <f t="shared" si="445"/>
        <v>0</v>
      </c>
      <c r="CM499" s="3">
        <f t="shared" si="445"/>
        <v>0</v>
      </c>
      <c r="CN499" s="3">
        <f t="shared" si="445"/>
        <v>0</v>
      </c>
      <c r="CO499" s="3">
        <f t="shared" si="445"/>
        <v>0</v>
      </c>
      <c r="CP499" s="3">
        <f t="shared" si="445"/>
        <v>0</v>
      </c>
      <c r="CQ499" s="3">
        <f t="shared" si="445"/>
        <v>0</v>
      </c>
      <c r="CR499" s="3">
        <f t="shared" si="445"/>
        <v>0</v>
      </c>
      <c r="CS499" s="3">
        <f t="shared" si="445"/>
        <v>0</v>
      </c>
      <c r="CT499" s="3">
        <f t="shared" si="445"/>
        <v>0</v>
      </c>
      <c r="CU499" s="3">
        <f t="shared" si="445"/>
        <v>0</v>
      </c>
      <c r="CV499" s="3">
        <f t="shared" si="445"/>
        <v>0</v>
      </c>
      <c r="CW499" s="3">
        <f t="shared" si="445"/>
        <v>0</v>
      </c>
      <c r="CX499" s="3">
        <f t="shared" si="445"/>
        <v>0</v>
      </c>
      <c r="CY499" s="3">
        <f t="shared" si="445"/>
        <v>0</v>
      </c>
      <c r="CZ499" s="3">
        <f t="shared" si="445"/>
        <v>0</v>
      </c>
      <c r="DA499" s="3">
        <f t="shared" si="445"/>
        <v>0</v>
      </c>
      <c r="DB499" s="3">
        <f t="shared" si="445"/>
        <v>0</v>
      </c>
      <c r="DC499" s="3">
        <f t="shared" si="445"/>
        <v>0</v>
      </c>
      <c r="DD499" s="3">
        <f t="shared" si="445"/>
        <v>0</v>
      </c>
      <c r="DE499" s="3">
        <f t="shared" si="445"/>
        <v>0</v>
      </c>
      <c r="DF499" s="3">
        <f t="shared" si="445"/>
        <v>0</v>
      </c>
      <c r="DG499" s="4">
        <f t="shared" ref="DG499:EL499" si="446">DG584</f>
        <v>9674858.8100000005</v>
      </c>
      <c r="DH499" s="4">
        <f t="shared" si="446"/>
        <v>9362368.1099999994</v>
      </c>
      <c r="DI499" s="4">
        <f t="shared" si="446"/>
        <v>44749.78</v>
      </c>
      <c r="DJ499" s="4">
        <f t="shared" si="446"/>
        <v>11909.53</v>
      </c>
      <c r="DK499" s="4">
        <f t="shared" si="446"/>
        <v>267740.92</v>
      </c>
      <c r="DL499" s="4">
        <f t="shared" si="446"/>
        <v>0</v>
      </c>
      <c r="DM499" s="4">
        <f t="shared" si="446"/>
        <v>483.63612960000006</v>
      </c>
      <c r="DN499" s="4">
        <f t="shared" si="446"/>
        <v>18.817320000000006</v>
      </c>
      <c r="DO499" s="4">
        <f t="shared" si="446"/>
        <v>9.48</v>
      </c>
      <c r="DP499" s="4">
        <f t="shared" si="446"/>
        <v>271295.45</v>
      </c>
      <c r="DQ499" s="4">
        <f t="shared" si="446"/>
        <v>142750.60999999999</v>
      </c>
      <c r="DR499" s="4">
        <f t="shared" si="446"/>
        <v>0</v>
      </c>
      <c r="DS499" s="4">
        <f t="shared" si="446"/>
        <v>0</v>
      </c>
      <c r="DT499" s="4">
        <f t="shared" si="446"/>
        <v>9674858.8100000005</v>
      </c>
      <c r="DU499" s="4">
        <f t="shared" si="446"/>
        <v>9362368.1099999994</v>
      </c>
      <c r="DV499" s="4">
        <f t="shared" si="446"/>
        <v>44749.78</v>
      </c>
      <c r="DW499" s="4">
        <f t="shared" si="446"/>
        <v>11909.53</v>
      </c>
      <c r="DX499" s="4">
        <f t="shared" si="446"/>
        <v>267740.92</v>
      </c>
      <c r="DY499" s="4">
        <f t="shared" si="446"/>
        <v>0</v>
      </c>
      <c r="DZ499" s="4">
        <f t="shared" si="446"/>
        <v>483.63612960000006</v>
      </c>
      <c r="EA499" s="4">
        <f t="shared" si="446"/>
        <v>18.817320000000006</v>
      </c>
      <c r="EB499" s="4">
        <f t="shared" si="446"/>
        <v>9.48</v>
      </c>
      <c r="EC499" s="4">
        <f t="shared" si="446"/>
        <v>271295.45</v>
      </c>
      <c r="ED499" s="4">
        <f t="shared" si="446"/>
        <v>142750.60999999999</v>
      </c>
      <c r="EE499" s="4">
        <f t="shared" si="446"/>
        <v>0</v>
      </c>
      <c r="EF499" s="4">
        <f t="shared" si="446"/>
        <v>0</v>
      </c>
      <c r="EG499" s="4">
        <f t="shared" si="446"/>
        <v>0</v>
      </c>
      <c r="EH499" s="4">
        <f t="shared" si="446"/>
        <v>6062084.4299999997</v>
      </c>
      <c r="EI499" s="4">
        <f t="shared" si="446"/>
        <v>0</v>
      </c>
      <c r="EJ499" s="4">
        <f t="shared" si="446"/>
        <v>10088904.869999999</v>
      </c>
      <c r="EK499" s="4">
        <f t="shared" si="446"/>
        <v>630928.22</v>
      </c>
      <c r="EL499" s="4">
        <f t="shared" si="446"/>
        <v>3395892.22</v>
      </c>
      <c r="EM499" s="4">
        <f t="shared" ref="EM499:FR499" si="447">EM584</f>
        <v>0</v>
      </c>
      <c r="EN499" s="4">
        <f t="shared" si="447"/>
        <v>9362368.1099999994</v>
      </c>
      <c r="EO499" s="4">
        <f t="shared" si="447"/>
        <v>3300283.68</v>
      </c>
      <c r="EP499" s="4">
        <f t="shared" si="447"/>
        <v>0</v>
      </c>
      <c r="EQ499" s="4">
        <f t="shared" si="447"/>
        <v>3300283.68</v>
      </c>
      <c r="ER499" s="4">
        <f t="shared" si="447"/>
        <v>6062084.4299999997</v>
      </c>
      <c r="ES499" s="4">
        <f t="shared" si="447"/>
        <v>0</v>
      </c>
      <c r="ET499" s="4">
        <f t="shared" si="447"/>
        <v>0</v>
      </c>
      <c r="EU499" s="4">
        <f t="shared" si="447"/>
        <v>0</v>
      </c>
      <c r="EV499" s="4">
        <f t="shared" si="447"/>
        <v>0</v>
      </c>
      <c r="EW499" s="4">
        <f t="shared" si="447"/>
        <v>0</v>
      </c>
      <c r="EX499" s="4">
        <f t="shared" si="447"/>
        <v>0</v>
      </c>
      <c r="EY499" s="4">
        <f t="shared" si="447"/>
        <v>0</v>
      </c>
      <c r="EZ499" s="4">
        <f t="shared" si="447"/>
        <v>0</v>
      </c>
      <c r="FA499" s="4">
        <f t="shared" si="447"/>
        <v>0</v>
      </c>
      <c r="FB499" s="4">
        <f t="shared" si="447"/>
        <v>0</v>
      </c>
      <c r="FC499" s="4">
        <f t="shared" si="447"/>
        <v>0</v>
      </c>
      <c r="FD499" s="4">
        <f t="shared" si="447"/>
        <v>0</v>
      </c>
      <c r="FE499" s="4">
        <f t="shared" si="447"/>
        <v>0</v>
      </c>
      <c r="FF499" s="4">
        <f t="shared" si="447"/>
        <v>0</v>
      </c>
      <c r="FG499" s="4">
        <f t="shared" si="447"/>
        <v>0</v>
      </c>
      <c r="FH499" s="4">
        <f t="shared" si="447"/>
        <v>0</v>
      </c>
      <c r="FI499" s="4">
        <f t="shared" si="447"/>
        <v>0</v>
      </c>
      <c r="FJ499" s="4">
        <f t="shared" si="447"/>
        <v>0</v>
      </c>
      <c r="FK499" s="4">
        <f t="shared" si="447"/>
        <v>0</v>
      </c>
      <c r="FL499" s="4">
        <f t="shared" si="447"/>
        <v>0</v>
      </c>
      <c r="FM499" s="4">
        <f t="shared" si="447"/>
        <v>0</v>
      </c>
      <c r="FN499" s="4">
        <f t="shared" si="447"/>
        <v>0</v>
      </c>
      <c r="FO499" s="4">
        <f t="shared" si="447"/>
        <v>0</v>
      </c>
      <c r="FP499" s="4">
        <f t="shared" si="447"/>
        <v>0</v>
      </c>
      <c r="FQ499" s="4">
        <f t="shared" si="447"/>
        <v>6062084.4299999997</v>
      </c>
      <c r="FR499" s="4">
        <f t="shared" si="447"/>
        <v>0</v>
      </c>
      <c r="FS499" s="4">
        <f t="shared" ref="FS499:GX499" si="448">FS584</f>
        <v>10088904.869999999</v>
      </c>
      <c r="FT499" s="4">
        <f t="shared" si="448"/>
        <v>630928.22</v>
      </c>
      <c r="FU499" s="4">
        <f t="shared" si="448"/>
        <v>3395892.22</v>
      </c>
      <c r="FV499" s="4">
        <f t="shared" si="448"/>
        <v>0</v>
      </c>
      <c r="FW499" s="4">
        <f t="shared" si="448"/>
        <v>9362368.1099999994</v>
      </c>
      <c r="FX499" s="4">
        <f t="shared" si="448"/>
        <v>3300283.6799999997</v>
      </c>
      <c r="FY499" s="4">
        <f t="shared" si="448"/>
        <v>0</v>
      </c>
      <c r="FZ499" s="4">
        <f t="shared" si="448"/>
        <v>3300283.6799999997</v>
      </c>
      <c r="GA499" s="4">
        <f t="shared" si="448"/>
        <v>6062084.4299999997</v>
      </c>
      <c r="GB499" s="4">
        <f t="shared" si="448"/>
        <v>0</v>
      </c>
      <c r="GC499" s="4">
        <f t="shared" si="448"/>
        <v>0</v>
      </c>
      <c r="GD499" s="4">
        <f t="shared" si="448"/>
        <v>0</v>
      </c>
      <c r="GE499" s="4">
        <f t="shared" si="448"/>
        <v>0</v>
      </c>
      <c r="GF499" s="4">
        <f t="shared" si="448"/>
        <v>0</v>
      </c>
      <c r="GG499" s="4">
        <f t="shared" si="448"/>
        <v>0</v>
      </c>
      <c r="GH499" s="4">
        <f t="shared" si="448"/>
        <v>0</v>
      </c>
      <c r="GI499" s="4">
        <f t="shared" si="448"/>
        <v>0</v>
      </c>
      <c r="GJ499" s="4">
        <f t="shared" si="448"/>
        <v>0</v>
      </c>
      <c r="GK499" s="4">
        <f t="shared" si="448"/>
        <v>0</v>
      </c>
      <c r="GL499" s="4">
        <f t="shared" si="448"/>
        <v>0</v>
      </c>
      <c r="GM499" s="4">
        <f t="shared" si="448"/>
        <v>0</v>
      </c>
      <c r="GN499" s="4">
        <f t="shared" si="448"/>
        <v>0</v>
      </c>
      <c r="GO499" s="4">
        <f t="shared" si="448"/>
        <v>0</v>
      </c>
      <c r="GP499" s="4">
        <f t="shared" si="448"/>
        <v>0</v>
      </c>
      <c r="GQ499" s="4">
        <f t="shared" si="448"/>
        <v>0</v>
      </c>
      <c r="GR499" s="4">
        <f t="shared" si="448"/>
        <v>0</v>
      </c>
      <c r="GS499" s="4">
        <f t="shared" si="448"/>
        <v>0</v>
      </c>
      <c r="GT499" s="4">
        <f t="shared" si="448"/>
        <v>0</v>
      </c>
      <c r="GU499" s="4">
        <f t="shared" si="448"/>
        <v>0</v>
      </c>
      <c r="GV499" s="4">
        <f t="shared" si="448"/>
        <v>0</v>
      </c>
      <c r="GW499" s="4">
        <f t="shared" si="448"/>
        <v>0</v>
      </c>
      <c r="GX499" s="4">
        <f t="shared" si="448"/>
        <v>0</v>
      </c>
    </row>
    <row r="501" spans="1:255" x14ac:dyDescent="0.2">
      <c r="A501" s="2">
        <v>17</v>
      </c>
      <c r="B501" s="2">
        <v>1</v>
      </c>
      <c r="C501" s="2">
        <f>ROW(SmtRes!A644)</f>
        <v>644</v>
      </c>
      <c r="D501" s="2">
        <f>ROW(EtalonRes!A642)</f>
        <v>642</v>
      </c>
      <c r="E501" s="2" t="s">
        <v>555</v>
      </c>
      <c r="F501" s="2" t="s">
        <v>545</v>
      </c>
      <c r="G501" s="2" t="s">
        <v>546</v>
      </c>
      <c r="H501" s="2" t="s">
        <v>70</v>
      </c>
      <c r="I501" s="2">
        <v>3</v>
      </c>
      <c r="J501" s="2">
        <v>0</v>
      </c>
      <c r="K501" s="2">
        <v>3</v>
      </c>
      <c r="L501" s="2"/>
      <c r="M501" s="2"/>
      <c r="N501" s="2"/>
      <c r="O501" s="2">
        <f t="shared" ref="O501:O532" si="449">ROUND(CP501,2)</f>
        <v>7155.51</v>
      </c>
      <c r="P501" s="2">
        <f>ROUND(CQ501*I501,2)</f>
        <v>1268.79</v>
      </c>
      <c r="Q501" s="2">
        <f t="shared" ref="Q501:Q532" si="450">ROUND(CR501*I501,2)</f>
        <v>1313.22</v>
      </c>
      <c r="R501" s="2">
        <f t="shared" ref="R501:R532" si="451">ROUND(CS501*I501,2)</f>
        <v>34.68</v>
      </c>
      <c r="S501" s="2">
        <f t="shared" ref="S501:S532" si="452">ROUND(CT501*I501,2)</f>
        <v>4573.5</v>
      </c>
      <c r="T501" s="2">
        <f t="shared" ref="T501:T532" si="453">ROUND(CU501*I501,2)</f>
        <v>0</v>
      </c>
      <c r="U501" s="2">
        <f t="shared" ref="U501:U532" si="454">ROUND(CV501*I501,7)</f>
        <v>412.39800000000002</v>
      </c>
      <c r="V501" s="2">
        <f t="shared" ref="V501:V532" si="455">ROUND(CW501*I501,7)</f>
        <v>1.944</v>
      </c>
      <c r="W501" s="2">
        <f t="shared" ref="W501:W532" si="456">ROUND(CX501*I501,2)</f>
        <v>0</v>
      </c>
      <c r="X501" s="2">
        <f t="shared" ref="X501:X532" si="457">ROUND(CY501,2)</f>
        <v>4469.93</v>
      </c>
      <c r="Y501" s="2">
        <f t="shared" ref="Y501:Y532" si="458">ROUND(CZ501,2)</f>
        <v>2350.17</v>
      </c>
      <c r="Z501" s="2"/>
      <c r="AA501" s="2">
        <v>64976624</v>
      </c>
      <c r="AB501" s="2">
        <f t="shared" ref="AB501:AB532" si="459">ROUND((AC501+AD501+AF501),2)</f>
        <v>2385.17</v>
      </c>
      <c r="AC501" s="2">
        <f t="shared" ref="AC501:AC532" si="460">ROUND((ES501),2)</f>
        <v>422.93</v>
      </c>
      <c r="AD501" s="2">
        <f>ROUND(((((ET501*ROUND(1.2,7)))-((EU501*ROUND(1.2,7))))+AE501),2)</f>
        <v>437.74</v>
      </c>
      <c r="AE501" s="2">
        <f>ROUND(((EU501*ROUND(1.2,7))),2)</f>
        <v>11.56</v>
      </c>
      <c r="AF501" s="2">
        <f>ROUND(((EV501*ROUND((1.05*1.2),7))),2)</f>
        <v>1524.5</v>
      </c>
      <c r="AG501" s="2">
        <f t="shared" ref="AG501:AG532" si="461">ROUND((AP501),2)</f>
        <v>0</v>
      </c>
      <c r="AH501" s="2">
        <f>((EW501*ROUND((1.05*1.2),7)))</f>
        <v>137.46599999999998</v>
      </c>
      <c r="AI501" s="2">
        <f>((EX501*ROUND(1.2,7)))</f>
        <v>0.64800000000000002</v>
      </c>
      <c r="AJ501" s="2">
        <f t="shared" ref="AJ501:AJ532" si="462">(AS501)</f>
        <v>0</v>
      </c>
      <c r="AK501" s="2">
        <v>1997.63</v>
      </c>
      <c r="AL501" s="2">
        <v>422.93</v>
      </c>
      <c r="AM501" s="2">
        <v>364.78</v>
      </c>
      <c r="AN501" s="2">
        <v>9.6300000000000008</v>
      </c>
      <c r="AO501" s="2">
        <v>1209.92</v>
      </c>
      <c r="AP501" s="2">
        <v>0</v>
      </c>
      <c r="AQ501" s="2">
        <v>109.1</v>
      </c>
      <c r="AR501" s="2">
        <v>0.54</v>
      </c>
      <c r="AS501" s="2">
        <v>0</v>
      </c>
      <c r="AT501" s="2">
        <v>97</v>
      </c>
      <c r="AU501" s="2">
        <v>51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0</v>
      </c>
      <c r="BI501" s="2">
        <v>2</v>
      </c>
      <c r="BJ501" s="2" t="s">
        <v>547</v>
      </c>
      <c r="BK501" s="2"/>
      <c r="BL501" s="2"/>
      <c r="BM501" s="2">
        <v>108001</v>
      </c>
      <c r="BN501" s="2">
        <v>0</v>
      </c>
      <c r="BO501" s="2" t="s">
        <v>3</v>
      </c>
      <c r="BP501" s="2">
        <v>0</v>
      </c>
      <c r="BQ501" s="2">
        <v>3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97</v>
      </c>
      <c r="CA501" s="2">
        <v>51</v>
      </c>
      <c r="CB501" s="2" t="s">
        <v>3</v>
      </c>
      <c r="CC501" s="2"/>
      <c r="CD501" s="2"/>
      <c r="CE501" s="2">
        <v>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1401</v>
      </c>
      <c r="CO501" s="2">
        <v>0</v>
      </c>
      <c r="CP501" s="2">
        <f t="shared" ref="CP501:CP532" si="463">(P501+Q501+S501)</f>
        <v>7155.51</v>
      </c>
      <c r="CQ501" s="2">
        <f>AC501*BC501</f>
        <v>422.93</v>
      </c>
      <c r="CR501" s="2">
        <f>((((ET501*ROUND(1.2,7)))*BB501-((EU501*ROUND(1.2,7)))*BS501)+AE501*BS501)</f>
        <v>437.73999999999995</v>
      </c>
      <c r="CS501" s="2">
        <f t="shared" ref="CS501:CS532" si="464">AE501*BS501</f>
        <v>11.56</v>
      </c>
      <c r="CT501" s="2">
        <f t="shared" ref="CT501:CT532" si="465">AF501*BA501</f>
        <v>1524.5</v>
      </c>
      <c r="CU501" s="2">
        <f t="shared" ref="CU501:CU532" si="466">AG501</f>
        <v>0</v>
      </c>
      <c r="CV501" s="2">
        <f t="shared" ref="CV501:CV532" si="467">AH501</f>
        <v>137.46599999999998</v>
      </c>
      <c r="CW501" s="2">
        <f t="shared" ref="CW501:CW532" si="468">AI501</f>
        <v>0.64800000000000002</v>
      </c>
      <c r="CX501" s="2">
        <f t="shared" ref="CX501:CX532" si="469">AJ501</f>
        <v>0</v>
      </c>
      <c r="CY501" s="2">
        <f t="shared" ref="CY501:CY512" si="470">(((S501+R501)*AT501)/100)</f>
        <v>4469.9346000000005</v>
      </c>
      <c r="CZ501" s="2">
        <f t="shared" ref="CZ501:CZ512" si="471">(((S501+R501)*AU501)/100)</f>
        <v>2350.1718000000001</v>
      </c>
      <c r="DA501" s="2"/>
      <c r="DB501" s="2">
        <v>75</v>
      </c>
      <c r="DC501" s="2" t="s">
        <v>3</v>
      </c>
      <c r="DD501" s="2" t="s">
        <v>3</v>
      </c>
      <c r="DE501" s="2" t="s">
        <v>30</v>
      </c>
      <c r="DF501" s="2" t="s">
        <v>30</v>
      </c>
      <c r="DG501" s="2" t="s">
        <v>548</v>
      </c>
      <c r="DH501" s="2" t="s">
        <v>3</v>
      </c>
      <c r="DI501" s="2" t="s">
        <v>548</v>
      </c>
      <c r="DJ501" s="2" t="s">
        <v>30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70</v>
      </c>
      <c r="DW501" s="2" t="s">
        <v>70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49994016</v>
      </c>
      <c r="EF501" s="2">
        <v>3</v>
      </c>
      <c r="EG501" s="2" t="s">
        <v>31</v>
      </c>
      <c r="EH501" s="2">
        <v>0</v>
      </c>
      <c r="EI501" s="2" t="s">
        <v>3</v>
      </c>
      <c r="EJ501" s="2">
        <v>2</v>
      </c>
      <c r="EK501" s="2">
        <v>108001</v>
      </c>
      <c r="EL501" s="2" t="s">
        <v>32</v>
      </c>
      <c r="EM501" s="2" t="s">
        <v>33</v>
      </c>
      <c r="EN501" s="2"/>
      <c r="EO501" s="2" t="s">
        <v>549</v>
      </c>
      <c r="EP501" s="2"/>
      <c r="EQ501" s="2">
        <v>131072</v>
      </c>
      <c r="ER501" s="2">
        <v>1997.63</v>
      </c>
      <c r="ES501" s="2">
        <v>422.93</v>
      </c>
      <c r="ET501" s="2">
        <v>364.78</v>
      </c>
      <c r="EU501" s="2">
        <v>9.6300000000000008</v>
      </c>
      <c r="EV501" s="2">
        <v>1209.92</v>
      </c>
      <c r="EW501" s="2">
        <v>109.1</v>
      </c>
      <c r="EX501" s="2">
        <v>0.54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v>0</v>
      </c>
      <c r="FS501" s="2">
        <v>0</v>
      </c>
      <c r="FT501" s="2"/>
      <c r="FU501" s="2"/>
      <c r="FV501" s="2"/>
      <c r="FW501" s="2"/>
      <c r="FX501" s="2">
        <v>97</v>
      </c>
      <c r="FY501" s="2">
        <v>51</v>
      </c>
      <c r="FZ501" s="2"/>
      <c r="GA501" s="2" t="s">
        <v>3</v>
      </c>
      <c r="GB501" s="2"/>
      <c r="GC501" s="2"/>
      <c r="GD501" s="2">
        <v>1</v>
      </c>
      <c r="GE501" s="2"/>
      <c r="GF501" s="2">
        <v>2123566224</v>
      </c>
      <c r="GG501" s="2">
        <v>2</v>
      </c>
      <c r="GH501" s="2">
        <v>1</v>
      </c>
      <c r="GI501" s="2">
        <v>-2</v>
      </c>
      <c r="GJ501" s="2">
        <v>0</v>
      </c>
      <c r="GK501" s="2">
        <v>0</v>
      </c>
      <c r="GL501" s="2">
        <f t="shared" ref="GL501:GL532" si="472">ROUND(IF(AND(BH501=3,BI501=3,FS501&lt;&gt;0),P501,0),2)</f>
        <v>0</v>
      </c>
      <c r="GM501" s="2">
        <f t="shared" ref="GM501:GM532" si="473">ROUND(O501+X501+Y501,2)+GX501</f>
        <v>13975.61</v>
      </c>
      <c r="GN501" s="2">
        <f t="shared" ref="GN501:GN532" si="474">IF(OR(BI501=0,BI501=1),GM501-GX501,0)</f>
        <v>0</v>
      </c>
      <c r="GO501" s="2">
        <f t="shared" ref="GO501:GO532" si="475">IF(BI501=2,GM501-GX501,0)</f>
        <v>13975.61</v>
      </c>
      <c r="GP501" s="2">
        <f t="shared" ref="GP501:GP532" si="476">IF(BI501=4,GM501-GX501,0)</f>
        <v>0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ref="GV501:GV532" si="477">ROUND((GT501),2)</f>
        <v>0</v>
      </c>
      <c r="GW501" s="2">
        <v>1</v>
      </c>
      <c r="GX501" s="2">
        <f t="shared" ref="GX501:GX532" si="478">ROUND(HC501*I501,2)</f>
        <v>0</v>
      </c>
      <c r="GY501" s="2"/>
      <c r="GZ501" s="2"/>
      <c r="HA501" s="2">
        <v>0</v>
      </c>
      <c r="HB501" s="2">
        <v>0</v>
      </c>
      <c r="HC501" s="2">
        <f t="shared" ref="HC501:HC532" si="479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35</v>
      </c>
      <c r="HO501" s="2" t="s">
        <v>36</v>
      </c>
      <c r="HP501" s="2" t="s">
        <v>32</v>
      </c>
      <c r="HQ501" s="2" t="s">
        <v>32</v>
      </c>
      <c r="HR501" s="2"/>
      <c r="HS501" s="2">
        <v>0</v>
      </c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C502">
        <f>ROW(SmtRes!A658)</f>
        <v>658</v>
      </c>
      <c r="D502">
        <f>ROW(EtalonRes!A656)</f>
        <v>656</v>
      </c>
      <c r="E502" t="s">
        <v>555</v>
      </c>
      <c r="F502" t="s">
        <v>545</v>
      </c>
      <c r="G502" t="s">
        <v>546</v>
      </c>
      <c r="H502" t="s">
        <v>70</v>
      </c>
      <c r="I502">
        <v>3</v>
      </c>
      <c r="J502">
        <v>0</v>
      </c>
      <c r="K502">
        <v>3</v>
      </c>
      <c r="O502">
        <f t="shared" si="449"/>
        <v>268539</v>
      </c>
      <c r="P502">
        <f>ROUND(CQ502*I502,2)</f>
        <v>15123.98</v>
      </c>
      <c r="Q502">
        <f t="shared" si="450"/>
        <v>20486.66</v>
      </c>
      <c r="R502">
        <f t="shared" si="451"/>
        <v>1766.25</v>
      </c>
      <c r="S502">
        <f t="shared" si="452"/>
        <v>232928.36</v>
      </c>
      <c r="T502">
        <f t="shared" si="453"/>
        <v>0</v>
      </c>
      <c r="U502">
        <f t="shared" si="454"/>
        <v>412.39800000000002</v>
      </c>
      <c r="V502">
        <f t="shared" si="455"/>
        <v>1.944</v>
      </c>
      <c r="W502">
        <f t="shared" si="456"/>
        <v>0</v>
      </c>
      <c r="X502">
        <f t="shared" si="457"/>
        <v>227653.77</v>
      </c>
      <c r="Y502">
        <f t="shared" si="458"/>
        <v>119694.25</v>
      </c>
      <c r="AA502">
        <v>64976622</v>
      </c>
      <c r="AB502">
        <f t="shared" si="459"/>
        <v>2385.17</v>
      </c>
      <c r="AC502">
        <f t="shared" si="460"/>
        <v>422.93</v>
      </c>
      <c r="AD502">
        <f>ROUND(((((ET502*ROUND(1.2,7)))-((EU502*ROUND(1.2,7))))+AE502),2)</f>
        <v>437.74</v>
      </c>
      <c r="AE502">
        <f>ROUND(((EU502*ROUND(1.2,7))),2)</f>
        <v>11.56</v>
      </c>
      <c r="AF502">
        <f>ROUND(((EV502*ROUND((1.05*1.2),7))),2)</f>
        <v>1524.5</v>
      </c>
      <c r="AG502">
        <f t="shared" si="461"/>
        <v>0</v>
      </c>
      <c r="AH502">
        <f>((EW502*ROUND((1.05*1.2),7)))</f>
        <v>137.46599999999998</v>
      </c>
      <c r="AI502">
        <f>((EX502*ROUND(1.2,7)))</f>
        <v>0.64800000000000002</v>
      </c>
      <c r="AJ502">
        <f t="shared" si="462"/>
        <v>0</v>
      </c>
      <c r="AK502">
        <v>1997.63</v>
      </c>
      <c r="AL502">
        <v>422.93</v>
      </c>
      <c r="AM502">
        <v>364.78</v>
      </c>
      <c r="AN502">
        <v>9.6300000000000008</v>
      </c>
      <c r="AO502">
        <v>1209.92</v>
      </c>
      <c r="AP502">
        <v>0</v>
      </c>
      <c r="AQ502">
        <v>109.1</v>
      </c>
      <c r="AR502">
        <v>0.54</v>
      </c>
      <c r="AS502">
        <v>0</v>
      </c>
      <c r="AT502">
        <v>97</v>
      </c>
      <c r="AU502">
        <v>51</v>
      </c>
      <c r="AV502">
        <v>1</v>
      </c>
      <c r="AW502">
        <v>1</v>
      </c>
      <c r="AZ502">
        <v>1</v>
      </c>
      <c r="BA502">
        <v>50.93</v>
      </c>
      <c r="BB502">
        <v>15.6</v>
      </c>
      <c r="BC502">
        <v>11.92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2</v>
      </c>
      <c r="BJ502" t="s">
        <v>547</v>
      </c>
      <c r="BM502">
        <v>108001</v>
      </c>
      <c r="BN502">
        <v>0</v>
      </c>
      <c r="BO502" t="s">
        <v>545</v>
      </c>
      <c r="BP502">
        <v>1</v>
      </c>
      <c r="BQ502">
        <v>3</v>
      </c>
      <c r="BR502">
        <v>0</v>
      </c>
      <c r="BS502">
        <v>50.93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97</v>
      </c>
      <c r="CA502">
        <v>51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1401</v>
      </c>
      <c r="CO502">
        <v>0</v>
      </c>
      <c r="CP502">
        <f t="shared" si="463"/>
        <v>268539</v>
      </c>
      <c r="CQ502">
        <f>AC502*BC502</f>
        <v>5041.3256000000001</v>
      </c>
      <c r="CR502">
        <f>((((ET502*ROUND(1.2,7)))*BB502-((EU502*ROUND(1.2,7)))*BS502)+AE502*BS502)</f>
        <v>6828.8853199999985</v>
      </c>
      <c r="CS502">
        <f t="shared" si="464"/>
        <v>588.75080000000003</v>
      </c>
      <c r="CT502">
        <f t="shared" si="465"/>
        <v>77642.785000000003</v>
      </c>
      <c r="CU502">
        <f t="shared" si="466"/>
        <v>0</v>
      </c>
      <c r="CV502">
        <f t="shared" si="467"/>
        <v>137.46599999999998</v>
      </c>
      <c r="CW502">
        <f t="shared" si="468"/>
        <v>0.64800000000000002</v>
      </c>
      <c r="CX502">
        <f t="shared" si="469"/>
        <v>0</v>
      </c>
      <c r="CY502">
        <f t="shared" si="470"/>
        <v>227653.77169999998</v>
      </c>
      <c r="CZ502">
        <f t="shared" si="471"/>
        <v>119694.25109999999</v>
      </c>
      <c r="DB502">
        <v>77</v>
      </c>
      <c r="DC502" t="s">
        <v>3</v>
      </c>
      <c r="DD502" t="s">
        <v>3</v>
      </c>
      <c r="DE502" t="s">
        <v>30</v>
      </c>
      <c r="DF502" t="s">
        <v>30</v>
      </c>
      <c r="DG502" t="s">
        <v>548</v>
      </c>
      <c r="DH502" t="s">
        <v>3</v>
      </c>
      <c r="DI502" t="s">
        <v>548</v>
      </c>
      <c r="DJ502" t="s">
        <v>30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70</v>
      </c>
      <c r="DW502" t="s">
        <v>70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49994016</v>
      </c>
      <c r="EF502">
        <v>3</v>
      </c>
      <c r="EG502" t="s">
        <v>31</v>
      </c>
      <c r="EH502">
        <v>0</v>
      </c>
      <c r="EI502" t="s">
        <v>3</v>
      </c>
      <c r="EJ502">
        <v>2</v>
      </c>
      <c r="EK502">
        <v>108001</v>
      </c>
      <c r="EL502" t="s">
        <v>32</v>
      </c>
      <c r="EM502" t="s">
        <v>33</v>
      </c>
      <c r="EO502" t="s">
        <v>549</v>
      </c>
      <c r="EQ502">
        <v>131072</v>
      </c>
      <c r="ER502">
        <v>1997.63</v>
      </c>
      <c r="ES502">
        <v>422.93</v>
      </c>
      <c r="ET502">
        <v>364.78</v>
      </c>
      <c r="EU502">
        <v>9.6300000000000008</v>
      </c>
      <c r="EV502">
        <v>1209.92</v>
      </c>
      <c r="EW502">
        <v>109.1</v>
      </c>
      <c r="EX502">
        <v>0.54</v>
      </c>
      <c r="EY502">
        <v>0</v>
      </c>
      <c r="FQ502">
        <v>0</v>
      </c>
      <c r="FR502">
        <v>0</v>
      </c>
      <c r="FS502">
        <v>0</v>
      </c>
      <c r="FX502">
        <v>97</v>
      </c>
      <c r="FY502">
        <v>51</v>
      </c>
      <c r="GA502" t="s">
        <v>3</v>
      </c>
      <c r="GD502">
        <v>1</v>
      </c>
      <c r="GF502">
        <v>2123566224</v>
      </c>
      <c r="GG502">
        <v>2</v>
      </c>
      <c r="GH502">
        <v>1</v>
      </c>
      <c r="GI502">
        <v>2</v>
      </c>
      <c r="GJ502">
        <v>0</v>
      </c>
      <c r="GK502">
        <v>0</v>
      </c>
      <c r="GL502">
        <f t="shared" si="472"/>
        <v>0</v>
      </c>
      <c r="GM502">
        <f t="shared" si="473"/>
        <v>615887.02</v>
      </c>
      <c r="GN502">
        <f t="shared" si="474"/>
        <v>0</v>
      </c>
      <c r="GO502">
        <f t="shared" si="475"/>
        <v>615887.02</v>
      </c>
      <c r="GP502">
        <f t="shared" si="476"/>
        <v>0</v>
      </c>
      <c r="GR502">
        <v>0</v>
      </c>
      <c r="GS502">
        <v>3</v>
      </c>
      <c r="GT502">
        <v>0</v>
      </c>
      <c r="GU502" t="s">
        <v>3</v>
      </c>
      <c r="GV502">
        <f t="shared" si="477"/>
        <v>0</v>
      </c>
      <c r="GW502">
        <v>1</v>
      </c>
      <c r="GX502">
        <f t="shared" si="478"/>
        <v>0</v>
      </c>
      <c r="HA502">
        <v>0</v>
      </c>
      <c r="HB502">
        <v>0</v>
      </c>
      <c r="HC502">
        <f t="shared" si="479"/>
        <v>0</v>
      </c>
      <c r="HE502" t="s">
        <v>3</v>
      </c>
      <c r="HF502" t="s">
        <v>3</v>
      </c>
      <c r="HM502" t="s">
        <v>3</v>
      </c>
      <c r="HN502" t="s">
        <v>35</v>
      </c>
      <c r="HO502" t="s">
        <v>36</v>
      </c>
      <c r="HP502" t="s">
        <v>32</v>
      </c>
      <c r="HQ502" t="s">
        <v>32</v>
      </c>
      <c r="HS502">
        <v>0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556</v>
      </c>
      <c r="F503" s="2" t="s">
        <v>73</v>
      </c>
      <c r="G503" s="2" t="s">
        <v>557</v>
      </c>
      <c r="H503" s="2" t="s">
        <v>49</v>
      </c>
      <c r="I503" s="2">
        <v>3</v>
      </c>
      <c r="J503" s="2">
        <v>0</v>
      </c>
      <c r="K503" s="2">
        <v>3</v>
      </c>
      <c r="L503" s="2"/>
      <c r="M503" s="2"/>
      <c r="N503" s="2"/>
      <c r="O503" s="2">
        <f t="shared" si="449"/>
        <v>6243946.9500000002</v>
      </c>
      <c r="P503" s="2">
        <f>ROUND(ROUND(CQ503*I503,2)/BC503,2)</f>
        <v>6243946.9500000002</v>
      </c>
      <c r="Q503" s="2">
        <f t="shared" si="450"/>
        <v>0</v>
      </c>
      <c r="R503" s="2">
        <f t="shared" si="451"/>
        <v>0</v>
      </c>
      <c r="S503" s="2">
        <f t="shared" si="452"/>
        <v>0</v>
      </c>
      <c r="T503" s="2">
        <f t="shared" si="453"/>
        <v>0</v>
      </c>
      <c r="U503" s="2">
        <f t="shared" si="454"/>
        <v>0</v>
      </c>
      <c r="V503" s="2">
        <f t="shared" si="455"/>
        <v>0</v>
      </c>
      <c r="W503" s="2">
        <f t="shared" si="456"/>
        <v>0</v>
      </c>
      <c r="X503" s="2">
        <f t="shared" si="457"/>
        <v>0</v>
      </c>
      <c r="Y503" s="2">
        <f t="shared" si="458"/>
        <v>0</v>
      </c>
      <c r="Z503" s="2"/>
      <c r="AA503" s="2">
        <v>64976624</v>
      </c>
      <c r="AB503" s="2">
        <f t="shared" si="459"/>
        <v>2081315.65</v>
      </c>
      <c r="AC503" s="2">
        <f t="shared" si="460"/>
        <v>2081315.65</v>
      </c>
      <c r="AD503" s="2">
        <f>ROUND((((ET503)-(EU503))+AE503),2)</f>
        <v>0</v>
      </c>
      <c r="AE503" s="2">
        <f>ROUND((EU503),2)</f>
        <v>0</v>
      </c>
      <c r="AF503" s="2">
        <f>ROUND((EV503),2)</f>
        <v>0</v>
      </c>
      <c r="AG503" s="2">
        <f t="shared" si="461"/>
        <v>0</v>
      </c>
      <c r="AH503" s="2">
        <f>(EW503)</f>
        <v>0</v>
      </c>
      <c r="AI503" s="2">
        <f>(EX503)</f>
        <v>0</v>
      </c>
      <c r="AJ503" s="2">
        <f t="shared" si="462"/>
        <v>0</v>
      </c>
      <c r="AK503" s="2">
        <v>2081315.65</v>
      </c>
      <c r="AL503" s="2">
        <v>2081315.65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1100</v>
      </c>
      <c r="BN503" s="2">
        <v>0</v>
      </c>
      <c r="BO503" s="2" t="s">
        <v>3</v>
      </c>
      <c r="BP503" s="2">
        <v>0</v>
      </c>
      <c r="BQ503" s="2">
        <v>8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63"/>
        <v>6243946.9500000002</v>
      </c>
      <c r="CQ503" s="2">
        <f>AC503</f>
        <v>2081315.65</v>
      </c>
      <c r="CR503" s="2">
        <f>(((ET503)-(EU503)*BS503)+AE503*BS503)</f>
        <v>0</v>
      </c>
      <c r="CS503" s="2">
        <f t="shared" si="464"/>
        <v>0</v>
      </c>
      <c r="CT503" s="2">
        <f t="shared" si="465"/>
        <v>0</v>
      </c>
      <c r="CU503" s="2">
        <f t="shared" si="466"/>
        <v>0</v>
      </c>
      <c r="CV503" s="2">
        <f t="shared" si="467"/>
        <v>0</v>
      </c>
      <c r="CW503" s="2">
        <f t="shared" si="468"/>
        <v>0</v>
      </c>
      <c r="CX503" s="2">
        <f t="shared" si="469"/>
        <v>0</v>
      </c>
      <c r="CY503" s="2">
        <f t="shared" si="470"/>
        <v>0</v>
      </c>
      <c r="CZ503" s="2">
        <f t="shared" si="471"/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49</v>
      </c>
      <c r="DW503" s="2" t="s">
        <v>49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49994432</v>
      </c>
      <c r="EF503" s="2">
        <v>8</v>
      </c>
      <c r="EG503" s="2" t="s">
        <v>113</v>
      </c>
      <c r="EH503" s="2">
        <v>0</v>
      </c>
      <c r="EI503" s="2" t="s">
        <v>3</v>
      </c>
      <c r="EJ503" s="2">
        <v>1</v>
      </c>
      <c r="EK503" s="2">
        <v>1100</v>
      </c>
      <c r="EL503" s="2" t="s">
        <v>119</v>
      </c>
      <c r="EM503" s="2" t="s">
        <v>120</v>
      </c>
      <c r="EN503" s="2"/>
      <c r="EO503" s="2" t="s">
        <v>3</v>
      </c>
      <c r="EP503" s="2"/>
      <c r="EQ503" s="2">
        <v>131072</v>
      </c>
      <c r="ER503" s="2">
        <v>0</v>
      </c>
      <c r="ES503" s="2">
        <v>2081315.65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5</v>
      </c>
      <c r="FA503" s="2"/>
      <c r="FB503" s="2"/>
      <c r="FC503" s="2">
        <v>0</v>
      </c>
      <c r="FD503" s="2">
        <v>18</v>
      </c>
      <c r="FE503" s="2"/>
      <c r="FF503" s="2">
        <v>1996734</v>
      </c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>P503</f>
        <v>6243946.9500000002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558</v>
      </c>
      <c r="GB503" s="2"/>
      <c r="GC503" s="2"/>
      <c r="GD503" s="2">
        <v>1</v>
      </c>
      <c r="GE503" s="2"/>
      <c r="GF503" s="2">
        <v>-1758088019</v>
      </c>
      <c r="GG503" s="2">
        <v>2</v>
      </c>
      <c r="GH503" s="2">
        <v>3</v>
      </c>
      <c r="GI503" s="2">
        <v>-2</v>
      </c>
      <c r="GJ503" s="2">
        <v>0</v>
      </c>
      <c r="GK503" s="2">
        <v>0</v>
      </c>
      <c r="GL503" s="2">
        <f t="shared" si="472"/>
        <v>0</v>
      </c>
      <c r="GM503" s="2">
        <f t="shared" si="473"/>
        <v>6243946.9500000002</v>
      </c>
      <c r="GN503" s="2">
        <f t="shared" si="474"/>
        <v>0</v>
      </c>
      <c r="GO503" s="2">
        <f t="shared" si="475"/>
        <v>0</v>
      </c>
      <c r="GP503" s="2">
        <f t="shared" si="476"/>
        <v>0</v>
      </c>
      <c r="GQ503" s="2"/>
      <c r="GR503" s="2">
        <v>1</v>
      </c>
      <c r="GS503" s="2">
        <v>1</v>
      </c>
      <c r="GT503" s="2">
        <v>0</v>
      </c>
      <c r="GU503" s="2" t="s">
        <v>3</v>
      </c>
      <c r="GV503" s="2">
        <f t="shared" si="477"/>
        <v>0</v>
      </c>
      <c r="GW503" s="2">
        <v>1</v>
      </c>
      <c r="GX503" s="2">
        <f t="shared" si="478"/>
        <v>0</v>
      </c>
      <c r="GY503" s="2"/>
      <c r="GZ503" s="2"/>
      <c r="HA503" s="2">
        <v>0</v>
      </c>
      <c r="HB503" s="2">
        <v>0</v>
      </c>
      <c r="HC503" s="2">
        <f t="shared" si="479"/>
        <v>0</v>
      </c>
      <c r="HD503" s="2"/>
      <c r="HE503" s="2" t="s">
        <v>38</v>
      </c>
      <c r="HF503" s="2" t="s">
        <v>76</v>
      </c>
      <c r="HG503" s="2"/>
      <c r="HH503" s="2">
        <f>ROUND(AC503*I503,2)</f>
        <v>6243946.9500000002</v>
      </c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>
        <v>0</v>
      </c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556</v>
      </c>
      <c r="F504" t="s">
        <v>73</v>
      </c>
      <c r="G504" t="s">
        <v>557</v>
      </c>
      <c r="H504" t="s">
        <v>49</v>
      </c>
      <c r="I504">
        <v>3</v>
      </c>
      <c r="J504">
        <v>0</v>
      </c>
      <c r="K504">
        <v>3</v>
      </c>
      <c r="O504">
        <f t="shared" si="449"/>
        <v>6062084.4299999997</v>
      </c>
      <c r="P504">
        <f>ROUND(CQ504*I504,2)</f>
        <v>6062084.4299999997</v>
      </c>
      <c r="Q504">
        <f t="shared" si="450"/>
        <v>0</v>
      </c>
      <c r="R504">
        <f t="shared" si="451"/>
        <v>0</v>
      </c>
      <c r="S504">
        <f t="shared" si="452"/>
        <v>0</v>
      </c>
      <c r="T504">
        <f t="shared" si="453"/>
        <v>0</v>
      </c>
      <c r="U504">
        <f t="shared" si="454"/>
        <v>0</v>
      </c>
      <c r="V504">
        <f t="shared" si="455"/>
        <v>0</v>
      </c>
      <c r="W504">
        <f t="shared" si="456"/>
        <v>0</v>
      </c>
      <c r="X504">
        <f t="shared" si="457"/>
        <v>0</v>
      </c>
      <c r="Y504">
        <f t="shared" si="458"/>
        <v>0</v>
      </c>
      <c r="AA504">
        <v>64976622</v>
      </c>
      <c r="AB504">
        <f t="shared" si="459"/>
        <v>2020694.81</v>
      </c>
      <c r="AC504">
        <f t="shared" si="460"/>
        <v>2020694.81</v>
      </c>
      <c r="AD504">
        <f>ROUND((((ET504)-(EU504))+AE504),2)</f>
        <v>0</v>
      </c>
      <c r="AE504">
        <f>ROUND((EU504),2)</f>
        <v>0</v>
      </c>
      <c r="AF504">
        <f>ROUND((EV504),2)</f>
        <v>0</v>
      </c>
      <c r="AG504">
        <f t="shared" si="461"/>
        <v>0</v>
      </c>
      <c r="AH504">
        <f>(EW504)</f>
        <v>0</v>
      </c>
      <c r="AI504">
        <f>(EX504)</f>
        <v>0</v>
      </c>
      <c r="AJ504">
        <f t="shared" si="462"/>
        <v>0</v>
      </c>
      <c r="AK504">
        <v>2020694.81</v>
      </c>
      <c r="AL504">
        <v>2020694.81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6.74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1100</v>
      </c>
      <c r="BN504">
        <v>0</v>
      </c>
      <c r="BO504" t="s">
        <v>3</v>
      </c>
      <c r="BP504">
        <v>0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63"/>
        <v>6062084.4299999997</v>
      </c>
      <c r="CQ504">
        <f>AC504</f>
        <v>2020694.81</v>
      </c>
      <c r="CR504">
        <f>(((ET504)-(EU504)*BS504)+AE504*BS504)</f>
        <v>0</v>
      </c>
      <c r="CS504">
        <f t="shared" si="464"/>
        <v>0</v>
      </c>
      <c r="CT504">
        <f t="shared" si="465"/>
        <v>0</v>
      </c>
      <c r="CU504">
        <f t="shared" si="466"/>
        <v>0</v>
      </c>
      <c r="CV504">
        <f t="shared" si="467"/>
        <v>0</v>
      </c>
      <c r="CW504">
        <f t="shared" si="468"/>
        <v>0</v>
      </c>
      <c r="CX504">
        <f t="shared" si="469"/>
        <v>0</v>
      </c>
      <c r="CY504">
        <f t="shared" si="470"/>
        <v>0</v>
      </c>
      <c r="CZ504">
        <f t="shared" si="471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49</v>
      </c>
      <c r="DW504" t="s">
        <v>49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49994432</v>
      </c>
      <c r="EF504">
        <v>8</v>
      </c>
      <c r="EG504" t="s">
        <v>113</v>
      </c>
      <c r="EH504">
        <v>0</v>
      </c>
      <c r="EI504" t="s">
        <v>3</v>
      </c>
      <c r="EJ504">
        <v>1</v>
      </c>
      <c r="EK504">
        <v>1100</v>
      </c>
      <c r="EL504" t="s">
        <v>119</v>
      </c>
      <c r="EM504" t="s">
        <v>120</v>
      </c>
      <c r="EO504" t="s">
        <v>3</v>
      </c>
      <c r="EQ504">
        <v>131072</v>
      </c>
      <c r="ER504">
        <v>2020694.81</v>
      </c>
      <c r="ES504">
        <v>2020694.81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1996734</v>
      </c>
      <c r="FQ504">
        <v>0</v>
      </c>
      <c r="FR504">
        <f>P504</f>
        <v>6062084.4299999997</v>
      </c>
      <c r="FS504">
        <v>0</v>
      </c>
      <c r="FX504">
        <v>0</v>
      </c>
      <c r="FY504">
        <v>0</v>
      </c>
      <c r="GA504" t="s">
        <v>559</v>
      </c>
      <c r="GD504">
        <v>1</v>
      </c>
      <c r="GF504">
        <v>-1758088019</v>
      </c>
      <c r="GG504">
        <v>2</v>
      </c>
      <c r="GH504">
        <v>3</v>
      </c>
      <c r="GI504">
        <v>5</v>
      </c>
      <c r="GJ504">
        <v>0</v>
      </c>
      <c r="GK504">
        <v>0</v>
      </c>
      <c r="GL504">
        <f t="shared" si="472"/>
        <v>0</v>
      </c>
      <c r="GM504">
        <f t="shared" si="473"/>
        <v>6062084.4299999997</v>
      </c>
      <c r="GN504">
        <f t="shared" si="474"/>
        <v>0</v>
      </c>
      <c r="GO504">
        <f t="shared" si="475"/>
        <v>0</v>
      </c>
      <c r="GP504">
        <f t="shared" si="476"/>
        <v>0</v>
      </c>
      <c r="GR504">
        <v>1</v>
      </c>
      <c r="GS504">
        <v>1</v>
      </c>
      <c r="GT504">
        <v>0</v>
      </c>
      <c r="GU504" t="s">
        <v>3</v>
      </c>
      <c r="GV504">
        <f t="shared" si="477"/>
        <v>0</v>
      </c>
      <c r="GW504">
        <v>1</v>
      </c>
      <c r="GX504">
        <f t="shared" si="478"/>
        <v>0</v>
      </c>
      <c r="HA504">
        <v>0</v>
      </c>
      <c r="HB504">
        <v>0</v>
      </c>
      <c r="HC504">
        <f t="shared" si="479"/>
        <v>0</v>
      </c>
      <c r="HE504" t="s">
        <v>46</v>
      </c>
      <c r="HF504" t="s">
        <v>76</v>
      </c>
      <c r="HH504">
        <f>ROUND(AC504*I504,2)</f>
        <v>6062084.4299999997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HS504">
        <v>0</v>
      </c>
      <c r="IK504">
        <v>0</v>
      </c>
    </row>
    <row r="505" spans="1:255" x14ac:dyDescent="0.2">
      <c r="A505" s="2">
        <v>17</v>
      </c>
      <c r="B505" s="2">
        <v>1</v>
      </c>
      <c r="C505" s="2">
        <f>ROW(SmtRes!A671)</f>
        <v>671</v>
      </c>
      <c r="D505" s="2">
        <f>ROW(EtalonRes!A669)</f>
        <v>669</v>
      </c>
      <c r="E505" s="2" t="s">
        <v>560</v>
      </c>
      <c r="F505" s="2" t="s">
        <v>561</v>
      </c>
      <c r="G505" s="2" t="s">
        <v>562</v>
      </c>
      <c r="H505" s="2" t="s">
        <v>563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49"/>
        <v>936.02</v>
      </c>
      <c r="P505" s="2">
        <f>ROUND(CQ505*I505,2)</f>
        <v>170.88</v>
      </c>
      <c r="Q505" s="2">
        <f t="shared" si="450"/>
        <v>594.23</v>
      </c>
      <c r="R505" s="2">
        <f t="shared" si="451"/>
        <v>65.44</v>
      </c>
      <c r="S505" s="2">
        <f t="shared" si="452"/>
        <v>170.91</v>
      </c>
      <c r="T505" s="2">
        <f t="shared" si="453"/>
        <v>0</v>
      </c>
      <c r="U505" s="2">
        <f t="shared" si="454"/>
        <v>17.765999999999998</v>
      </c>
      <c r="V505" s="2">
        <f t="shared" si="455"/>
        <v>5.3159999999999998</v>
      </c>
      <c r="W505" s="2">
        <f t="shared" si="456"/>
        <v>0</v>
      </c>
      <c r="X505" s="2">
        <f t="shared" si="457"/>
        <v>229.26</v>
      </c>
      <c r="Y505" s="2">
        <f t="shared" si="458"/>
        <v>120.54</v>
      </c>
      <c r="Z505" s="2"/>
      <c r="AA505" s="2">
        <v>64976624</v>
      </c>
      <c r="AB505" s="2">
        <f t="shared" si="459"/>
        <v>936.02</v>
      </c>
      <c r="AC505" s="2">
        <f t="shared" si="460"/>
        <v>170.88</v>
      </c>
      <c r="AD505" s="2">
        <f>ROUND(((((ET505*ROUND(1.2,7)))-((EU505*ROUND(1.2,7))))+AE505),2)</f>
        <v>594.23</v>
      </c>
      <c r="AE505" s="2">
        <f>ROUND(((EU505*ROUND(1.2,7))),2)</f>
        <v>65.44</v>
      </c>
      <c r="AF505" s="2">
        <f>ROUND(((EV505*ROUND((1.05*1.2),7))),2)</f>
        <v>170.91</v>
      </c>
      <c r="AG505" s="2">
        <f t="shared" si="461"/>
        <v>0</v>
      </c>
      <c r="AH505" s="2">
        <f>((EW505*ROUND((1.05*1.2),7)))</f>
        <v>17.765999999999998</v>
      </c>
      <c r="AI505" s="2">
        <f>((EX505*ROUND(1.2,7)))</f>
        <v>5.3159999999999998</v>
      </c>
      <c r="AJ505" s="2">
        <f t="shared" si="462"/>
        <v>0</v>
      </c>
      <c r="AK505" s="2">
        <v>801.71</v>
      </c>
      <c r="AL505" s="2">
        <v>170.88</v>
      </c>
      <c r="AM505" s="2">
        <v>495.19</v>
      </c>
      <c r="AN505" s="2">
        <v>54.53</v>
      </c>
      <c r="AO505" s="2">
        <v>135.63999999999999</v>
      </c>
      <c r="AP505" s="2">
        <v>0</v>
      </c>
      <c r="AQ505" s="2">
        <v>14.1</v>
      </c>
      <c r="AR505" s="2">
        <v>4.43</v>
      </c>
      <c r="AS505" s="2">
        <v>0</v>
      </c>
      <c r="AT505" s="2">
        <v>97</v>
      </c>
      <c r="AU505" s="2">
        <v>51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0</v>
      </c>
      <c r="BI505" s="2">
        <v>2</v>
      </c>
      <c r="BJ505" s="2" t="s">
        <v>564</v>
      </c>
      <c r="BK505" s="2"/>
      <c r="BL505" s="2"/>
      <c r="BM505" s="2">
        <v>108001</v>
      </c>
      <c r="BN505" s="2">
        <v>0</v>
      </c>
      <c r="BO505" s="2" t="s">
        <v>3</v>
      </c>
      <c r="BP505" s="2">
        <v>0</v>
      </c>
      <c r="BQ505" s="2">
        <v>3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97</v>
      </c>
      <c r="CA505" s="2">
        <v>51</v>
      </c>
      <c r="CB505" s="2" t="s">
        <v>3</v>
      </c>
      <c r="CC505" s="2"/>
      <c r="CD505" s="2"/>
      <c r="CE505" s="2">
        <v>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1401</v>
      </c>
      <c r="CO505" s="2">
        <v>0</v>
      </c>
      <c r="CP505" s="2">
        <f t="shared" si="463"/>
        <v>936.02</v>
      </c>
      <c r="CQ505" s="2">
        <f>AC505*BC505</f>
        <v>170.88</v>
      </c>
      <c r="CR505" s="2">
        <f>((((ET505*ROUND(1.2,7)))*BB505-((EU505*ROUND(1.2,7)))*BS505)+AE505*BS505)</f>
        <v>594.23199999999997</v>
      </c>
      <c r="CS505" s="2">
        <f t="shared" si="464"/>
        <v>65.44</v>
      </c>
      <c r="CT505" s="2">
        <f t="shared" si="465"/>
        <v>170.91</v>
      </c>
      <c r="CU505" s="2">
        <f t="shared" si="466"/>
        <v>0</v>
      </c>
      <c r="CV505" s="2">
        <f t="shared" si="467"/>
        <v>17.765999999999998</v>
      </c>
      <c r="CW505" s="2">
        <f t="shared" si="468"/>
        <v>5.3159999999999998</v>
      </c>
      <c r="CX505" s="2">
        <f t="shared" si="469"/>
        <v>0</v>
      </c>
      <c r="CY505" s="2">
        <f t="shared" si="470"/>
        <v>229.2595</v>
      </c>
      <c r="CZ505" s="2">
        <f t="shared" si="471"/>
        <v>120.5385</v>
      </c>
      <c r="DA505" s="2"/>
      <c r="DB505" s="2">
        <v>79</v>
      </c>
      <c r="DC505" s="2" t="s">
        <v>3</v>
      </c>
      <c r="DD505" s="2" t="s">
        <v>3</v>
      </c>
      <c r="DE505" s="2" t="s">
        <v>30</v>
      </c>
      <c r="DF505" s="2" t="s">
        <v>30</v>
      </c>
      <c r="DG505" s="2" t="s">
        <v>548</v>
      </c>
      <c r="DH505" s="2" t="s">
        <v>3</v>
      </c>
      <c r="DI505" s="2" t="s">
        <v>548</v>
      </c>
      <c r="DJ505" s="2" t="s">
        <v>30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563</v>
      </c>
      <c r="DW505" s="2" t="s">
        <v>563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49994016</v>
      </c>
      <c r="EF505" s="2">
        <v>3</v>
      </c>
      <c r="EG505" s="2" t="s">
        <v>31</v>
      </c>
      <c r="EH505" s="2">
        <v>0</v>
      </c>
      <c r="EI505" s="2" t="s">
        <v>3</v>
      </c>
      <c r="EJ505" s="2">
        <v>2</v>
      </c>
      <c r="EK505" s="2">
        <v>108001</v>
      </c>
      <c r="EL505" s="2" t="s">
        <v>32</v>
      </c>
      <c r="EM505" s="2" t="s">
        <v>33</v>
      </c>
      <c r="EN505" s="2"/>
      <c r="EO505" s="2" t="s">
        <v>549</v>
      </c>
      <c r="EP505" s="2"/>
      <c r="EQ505" s="2">
        <v>131072</v>
      </c>
      <c r="ER505" s="2">
        <v>801.71</v>
      </c>
      <c r="ES505" s="2">
        <v>170.88</v>
      </c>
      <c r="ET505" s="2">
        <v>495.19</v>
      </c>
      <c r="EU505" s="2">
        <v>54.53</v>
      </c>
      <c r="EV505" s="2">
        <v>135.63999999999999</v>
      </c>
      <c r="EW505" s="2">
        <v>14.1</v>
      </c>
      <c r="EX505" s="2">
        <v>4.43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v>0</v>
      </c>
      <c r="FS505" s="2">
        <v>0</v>
      </c>
      <c r="FT505" s="2"/>
      <c r="FU505" s="2"/>
      <c r="FV505" s="2"/>
      <c r="FW505" s="2"/>
      <c r="FX505" s="2">
        <v>97</v>
      </c>
      <c r="FY505" s="2">
        <v>51</v>
      </c>
      <c r="FZ505" s="2"/>
      <c r="GA505" s="2" t="s">
        <v>3</v>
      </c>
      <c r="GB505" s="2"/>
      <c r="GC505" s="2"/>
      <c r="GD505" s="2">
        <v>1</v>
      </c>
      <c r="GE505" s="2"/>
      <c r="GF505" s="2">
        <v>195245399</v>
      </c>
      <c r="GG505" s="2">
        <v>2</v>
      </c>
      <c r="GH505" s="2">
        <v>1</v>
      </c>
      <c r="GI505" s="2">
        <v>-2</v>
      </c>
      <c r="GJ505" s="2">
        <v>0</v>
      </c>
      <c r="GK505" s="2">
        <v>0</v>
      </c>
      <c r="GL505" s="2">
        <f t="shared" si="472"/>
        <v>0</v>
      </c>
      <c r="GM505" s="2">
        <f t="shared" si="473"/>
        <v>1285.82</v>
      </c>
      <c r="GN505" s="2">
        <f t="shared" si="474"/>
        <v>0</v>
      </c>
      <c r="GO505" s="2">
        <f t="shared" si="475"/>
        <v>1285.82</v>
      </c>
      <c r="GP505" s="2">
        <f t="shared" si="476"/>
        <v>0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477"/>
        <v>0</v>
      </c>
      <c r="GW505" s="2">
        <v>1</v>
      </c>
      <c r="GX505" s="2">
        <f t="shared" si="478"/>
        <v>0</v>
      </c>
      <c r="GY505" s="2"/>
      <c r="GZ505" s="2"/>
      <c r="HA505" s="2">
        <v>0</v>
      </c>
      <c r="HB505" s="2">
        <v>0</v>
      </c>
      <c r="HC505" s="2">
        <f t="shared" si="479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35</v>
      </c>
      <c r="HO505" s="2" t="s">
        <v>36</v>
      </c>
      <c r="HP505" s="2" t="s">
        <v>32</v>
      </c>
      <c r="HQ505" s="2" t="s">
        <v>32</v>
      </c>
      <c r="HR505" s="2"/>
      <c r="HS505" s="2">
        <v>0</v>
      </c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C506">
        <f>ROW(SmtRes!A684)</f>
        <v>684</v>
      </c>
      <c r="D506">
        <f>ROW(EtalonRes!A682)</f>
        <v>682</v>
      </c>
      <c r="E506" t="s">
        <v>560</v>
      </c>
      <c r="F506" t="s">
        <v>561</v>
      </c>
      <c r="G506" t="s">
        <v>562</v>
      </c>
      <c r="H506" t="s">
        <v>563</v>
      </c>
      <c r="I506">
        <v>1</v>
      </c>
      <c r="J506">
        <v>0</v>
      </c>
      <c r="K506">
        <v>1</v>
      </c>
      <c r="O506">
        <f t="shared" si="449"/>
        <v>18849.23</v>
      </c>
      <c r="P506">
        <f>ROUND(CQ506*I506,2)</f>
        <v>2544.4</v>
      </c>
      <c r="Q506">
        <f t="shared" si="450"/>
        <v>7600.38</v>
      </c>
      <c r="R506">
        <f t="shared" si="451"/>
        <v>3332.86</v>
      </c>
      <c r="S506">
        <f t="shared" si="452"/>
        <v>8704.4500000000007</v>
      </c>
      <c r="T506">
        <f t="shared" si="453"/>
        <v>0</v>
      </c>
      <c r="U506">
        <f t="shared" si="454"/>
        <v>17.765999999999998</v>
      </c>
      <c r="V506">
        <f t="shared" si="455"/>
        <v>5.3159999999999998</v>
      </c>
      <c r="W506">
        <f t="shared" si="456"/>
        <v>0</v>
      </c>
      <c r="X506">
        <f t="shared" si="457"/>
        <v>11676.19</v>
      </c>
      <c r="Y506">
        <f t="shared" si="458"/>
        <v>6139.03</v>
      </c>
      <c r="AA506">
        <v>64976622</v>
      </c>
      <c r="AB506">
        <f t="shared" si="459"/>
        <v>936.02</v>
      </c>
      <c r="AC506">
        <f t="shared" si="460"/>
        <v>170.88</v>
      </c>
      <c r="AD506">
        <f>ROUND(((((ET506*ROUND(1.2,7)))-((EU506*ROUND(1.2,7))))+AE506),2)</f>
        <v>594.23</v>
      </c>
      <c r="AE506">
        <f>ROUND(((EU506*ROUND(1.2,7))),2)</f>
        <v>65.44</v>
      </c>
      <c r="AF506">
        <f>ROUND(((EV506*ROUND((1.05*1.2),7))),2)</f>
        <v>170.91</v>
      </c>
      <c r="AG506">
        <f t="shared" si="461"/>
        <v>0</v>
      </c>
      <c r="AH506">
        <f>((EW506*ROUND((1.05*1.2),7)))</f>
        <v>17.765999999999998</v>
      </c>
      <c r="AI506">
        <f>((EX506*ROUND(1.2,7)))</f>
        <v>5.3159999999999998</v>
      </c>
      <c r="AJ506">
        <f t="shared" si="462"/>
        <v>0</v>
      </c>
      <c r="AK506">
        <v>801.71</v>
      </c>
      <c r="AL506">
        <v>170.88</v>
      </c>
      <c r="AM506">
        <v>495.19</v>
      </c>
      <c r="AN506">
        <v>54.53</v>
      </c>
      <c r="AO506">
        <v>135.63999999999999</v>
      </c>
      <c r="AP506">
        <v>0</v>
      </c>
      <c r="AQ506">
        <v>14.1</v>
      </c>
      <c r="AR506">
        <v>4.43</v>
      </c>
      <c r="AS506">
        <v>0</v>
      </c>
      <c r="AT506">
        <v>97</v>
      </c>
      <c r="AU506">
        <v>51</v>
      </c>
      <c r="AV506">
        <v>1</v>
      </c>
      <c r="AW506">
        <v>1</v>
      </c>
      <c r="AZ506">
        <v>1</v>
      </c>
      <c r="BA506">
        <v>50.93</v>
      </c>
      <c r="BB506">
        <v>12.79</v>
      </c>
      <c r="BC506">
        <v>14.89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2</v>
      </c>
      <c r="BJ506" t="s">
        <v>564</v>
      </c>
      <c r="BM506">
        <v>108001</v>
      </c>
      <c r="BN506">
        <v>0</v>
      </c>
      <c r="BO506" t="s">
        <v>561</v>
      </c>
      <c r="BP506">
        <v>1</v>
      </c>
      <c r="BQ506">
        <v>3</v>
      </c>
      <c r="BR506">
        <v>0</v>
      </c>
      <c r="BS506">
        <v>50.93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97</v>
      </c>
      <c r="CA506">
        <v>51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1401</v>
      </c>
      <c r="CO506">
        <v>0</v>
      </c>
      <c r="CP506">
        <f t="shared" si="463"/>
        <v>18849.230000000003</v>
      </c>
      <c r="CQ506">
        <f>AC506*BC506</f>
        <v>2544.4032000000002</v>
      </c>
      <c r="CR506">
        <f>((((ET506*ROUND(1.2,7)))*BB506-((EU506*ROUND(1.2,7)))*BS506)+AE506*BS506)</f>
        <v>7600.3798399999996</v>
      </c>
      <c r="CS506">
        <f t="shared" si="464"/>
        <v>3332.8591999999999</v>
      </c>
      <c r="CT506">
        <f t="shared" si="465"/>
        <v>8704.4462999999996</v>
      </c>
      <c r="CU506">
        <f t="shared" si="466"/>
        <v>0</v>
      </c>
      <c r="CV506">
        <f t="shared" si="467"/>
        <v>17.765999999999998</v>
      </c>
      <c r="CW506">
        <f t="shared" si="468"/>
        <v>5.3159999999999998</v>
      </c>
      <c r="CX506">
        <f t="shared" si="469"/>
        <v>0</v>
      </c>
      <c r="CY506">
        <f t="shared" si="470"/>
        <v>11676.190700000001</v>
      </c>
      <c r="CZ506">
        <f t="shared" si="471"/>
        <v>6139.0281000000004</v>
      </c>
      <c r="DB506">
        <v>81</v>
      </c>
      <c r="DC506" t="s">
        <v>3</v>
      </c>
      <c r="DD506" t="s">
        <v>3</v>
      </c>
      <c r="DE506" t="s">
        <v>30</v>
      </c>
      <c r="DF506" t="s">
        <v>30</v>
      </c>
      <c r="DG506" t="s">
        <v>548</v>
      </c>
      <c r="DH506" t="s">
        <v>3</v>
      </c>
      <c r="DI506" t="s">
        <v>548</v>
      </c>
      <c r="DJ506" t="s">
        <v>30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563</v>
      </c>
      <c r="DW506" t="s">
        <v>563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49994016</v>
      </c>
      <c r="EF506">
        <v>3</v>
      </c>
      <c r="EG506" t="s">
        <v>31</v>
      </c>
      <c r="EH506">
        <v>0</v>
      </c>
      <c r="EI506" t="s">
        <v>3</v>
      </c>
      <c r="EJ506">
        <v>2</v>
      </c>
      <c r="EK506">
        <v>108001</v>
      </c>
      <c r="EL506" t="s">
        <v>32</v>
      </c>
      <c r="EM506" t="s">
        <v>33</v>
      </c>
      <c r="EO506" t="s">
        <v>549</v>
      </c>
      <c r="EQ506">
        <v>131072</v>
      </c>
      <c r="ER506">
        <v>801.71</v>
      </c>
      <c r="ES506">
        <v>170.88</v>
      </c>
      <c r="ET506">
        <v>495.19</v>
      </c>
      <c r="EU506">
        <v>54.53</v>
      </c>
      <c r="EV506">
        <v>135.63999999999999</v>
      </c>
      <c r="EW506">
        <v>14.1</v>
      </c>
      <c r="EX506">
        <v>4.43</v>
      </c>
      <c r="EY506">
        <v>0</v>
      </c>
      <c r="FQ506">
        <v>0</v>
      </c>
      <c r="FR506">
        <v>0</v>
      </c>
      <c r="FS506">
        <v>0</v>
      </c>
      <c r="FX506">
        <v>97</v>
      </c>
      <c r="FY506">
        <v>51</v>
      </c>
      <c r="GA506" t="s">
        <v>3</v>
      </c>
      <c r="GD506">
        <v>1</v>
      </c>
      <c r="GF506">
        <v>195245399</v>
      </c>
      <c r="GG506">
        <v>2</v>
      </c>
      <c r="GH506">
        <v>1</v>
      </c>
      <c r="GI506">
        <v>2</v>
      </c>
      <c r="GJ506">
        <v>0</v>
      </c>
      <c r="GK506">
        <v>0</v>
      </c>
      <c r="GL506">
        <f t="shared" si="472"/>
        <v>0</v>
      </c>
      <c r="GM506">
        <f t="shared" si="473"/>
        <v>36664.449999999997</v>
      </c>
      <c r="GN506">
        <f t="shared" si="474"/>
        <v>0</v>
      </c>
      <c r="GO506">
        <f t="shared" si="475"/>
        <v>36664.449999999997</v>
      </c>
      <c r="GP506">
        <f t="shared" si="476"/>
        <v>0</v>
      </c>
      <c r="GR506">
        <v>0</v>
      </c>
      <c r="GS506">
        <v>3</v>
      </c>
      <c r="GT506">
        <v>0</v>
      </c>
      <c r="GU506" t="s">
        <v>3</v>
      </c>
      <c r="GV506">
        <f t="shared" si="477"/>
        <v>0</v>
      </c>
      <c r="GW506">
        <v>1</v>
      </c>
      <c r="GX506">
        <f t="shared" si="478"/>
        <v>0</v>
      </c>
      <c r="HA506">
        <v>0</v>
      </c>
      <c r="HB506">
        <v>0</v>
      </c>
      <c r="HC506">
        <f t="shared" si="479"/>
        <v>0</v>
      </c>
      <c r="HE506" t="s">
        <v>3</v>
      </c>
      <c r="HF506" t="s">
        <v>3</v>
      </c>
      <c r="HM506" t="s">
        <v>3</v>
      </c>
      <c r="HN506" t="s">
        <v>35</v>
      </c>
      <c r="HO506" t="s">
        <v>36</v>
      </c>
      <c r="HP506" t="s">
        <v>32</v>
      </c>
      <c r="HQ506" t="s">
        <v>32</v>
      </c>
      <c r="HS506">
        <v>0</v>
      </c>
      <c r="IK506">
        <v>0</v>
      </c>
    </row>
    <row r="507" spans="1:255" x14ac:dyDescent="0.2">
      <c r="A507" s="2">
        <v>17</v>
      </c>
      <c r="B507" s="2">
        <v>1</v>
      </c>
      <c r="C507" s="2">
        <f>ROW(SmtRes!A687)</f>
        <v>687</v>
      </c>
      <c r="D507" s="2">
        <f>ROW(EtalonRes!A685)</f>
        <v>685</v>
      </c>
      <c r="E507" s="2" t="s">
        <v>3</v>
      </c>
      <c r="F507" s="2" t="s">
        <v>565</v>
      </c>
      <c r="G507" s="2" t="s">
        <v>566</v>
      </c>
      <c r="H507" s="2" t="s">
        <v>70</v>
      </c>
      <c r="I507" s="2">
        <f>ROUND(3*3,7)</f>
        <v>9</v>
      </c>
      <c r="J507" s="2">
        <v>0</v>
      </c>
      <c r="K507" s="2">
        <f>ROUND(3*3,7)</f>
        <v>9</v>
      </c>
      <c r="L507" s="2"/>
      <c r="M507" s="2"/>
      <c r="N507" s="2"/>
      <c r="O507" s="2">
        <f t="shared" si="449"/>
        <v>63.72</v>
      </c>
      <c r="P507" s="2">
        <f>ROUND(CQ507*I507,2)</f>
        <v>8.01</v>
      </c>
      <c r="Q507" s="2">
        <f t="shared" si="450"/>
        <v>0</v>
      </c>
      <c r="R507" s="2">
        <f t="shared" si="451"/>
        <v>0</v>
      </c>
      <c r="S507" s="2">
        <f t="shared" si="452"/>
        <v>55.71</v>
      </c>
      <c r="T507" s="2">
        <f t="shared" si="453"/>
        <v>0</v>
      </c>
      <c r="U507" s="2">
        <f t="shared" si="454"/>
        <v>5.6159999999999997</v>
      </c>
      <c r="V507" s="2">
        <f t="shared" si="455"/>
        <v>0</v>
      </c>
      <c r="W507" s="2">
        <f t="shared" si="456"/>
        <v>0</v>
      </c>
      <c r="X507" s="2">
        <f t="shared" si="457"/>
        <v>50.14</v>
      </c>
      <c r="Y507" s="2">
        <f t="shared" si="458"/>
        <v>25.63</v>
      </c>
      <c r="Z507" s="2"/>
      <c r="AA507" s="2">
        <v>-1</v>
      </c>
      <c r="AB507" s="2">
        <f t="shared" si="459"/>
        <v>7.08</v>
      </c>
      <c r="AC507" s="2">
        <f t="shared" si="460"/>
        <v>0.89</v>
      </c>
      <c r="AD507" s="2">
        <f>ROUND(((((ET507*ROUND(1.2,7)))-((EU507*ROUND(1.2,7))))+AE507),2)</f>
        <v>0</v>
      </c>
      <c r="AE507" s="2">
        <f>ROUND(((EU507*ROUND(1.2,7))),2)</f>
        <v>0</v>
      </c>
      <c r="AF507" s="2">
        <f>ROUND(((EV507*ROUND(1.2,7))),2)</f>
        <v>6.19</v>
      </c>
      <c r="AG507" s="2">
        <f t="shared" si="461"/>
        <v>0</v>
      </c>
      <c r="AH507" s="2">
        <f>((EW507*ROUND(1.2,7)))</f>
        <v>0.624</v>
      </c>
      <c r="AI507" s="2">
        <f>((EX507*ROUND(1.2,7)))</f>
        <v>0</v>
      </c>
      <c r="AJ507" s="2">
        <f t="shared" si="462"/>
        <v>0</v>
      </c>
      <c r="AK507" s="2">
        <v>6.05</v>
      </c>
      <c r="AL507" s="2">
        <v>0.89</v>
      </c>
      <c r="AM507" s="2">
        <v>0</v>
      </c>
      <c r="AN507" s="2">
        <v>0</v>
      </c>
      <c r="AO507" s="2">
        <v>5.16</v>
      </c>
      <c r="AP507" s="2">
        <v>0</v>
      </c>
      <c r="AQ507" s="2">
        <v>0.52</v>
      </c>
      <c r="AR507" s="2">
        <v>0</v>
      </c>
      <c r="AS507" s="2">
        <v>0</v>
      </c>
      <c r="AT507" s="2">
        <v>90</v>
      </c>
      <c r="AU507" s="2">
        <v>46</v>
      </c>
      <c r="AV507" s="2">
        <v>1</v>
      </c>
      <c r="AW507" s="2">
        <v>1</v>
      </c>
      <c r="AX507" s="2"/>
      <c r="AY507" s="2"/>
      <c r="AZ507" s="2">
        <v>1</v>
      </c>
      <c r="BA507" s="2">
        <v>1</v>
      </c>
      <c r="BB507" s="2">
        <v>1</v>
      </c>
      <c r="BC507" s="2">
        <v>1</v>
      </c>
      <c r="BD507" s="2" t="s">
        <v>3</v>
      </c>
      <c r="BE507" s="2" t="s">
        <v>3</v>
      </c>
      <c r="BF507" s="2" t="s">
        <v>3</v>
      </c>
      <c r="BG507" s="2" t="s">
        <v>3</v>
      </c>
      <c r="BH507" s="2">
        <v>0</v>
      </c>
      <c r="BI507" s="2">
        <v>2</v>
      </c>
      <c r="BJ507" s="2" t="s">
        <v>567</v>
      </c>
      <c r="BK507" s="2"/>
      <c r="BL507" s="2"/>
      <c r="BM507" s="2">
        <v>111001</v>
      </c>
      <c r="BN507" s="2">
        <v>0</v>
      </c>
      <c r="BO507" s="2" t="s">
        <v>3</v>
      </c>
      <c r="BP507" s="2">
        <v>0</v>
      </c>
      <c r="BQ507" s="2">
        <v>3</v>
      </c>
      <c r="BR507" s="2">
        <v>0</v>
      </c>
      <c r="BS507" s="2">
        <v>1</v>
      </c>
      <c r="BT507" s="2">
        <v>1</v>
      </c>
      <c r="BU507" s="2">
        <v>1</v>
      </c>
      <c r="BV507" s="2">
        <v>1</v>
      </c>
      <c r="BW507" s="2">
        <v>1</v>
      </c>
      <c r="BX507" s="2">
        <v>1</v>
      </c>
      <c r="BY507" s="2" t="s">
        <v>3</v>
      </c>
      <c r="BZ507" s="2">
        <v>90</v>
      </c>
      <c r="CA507" s="2">
        <v>46</v>
      </c>
      <c r="CB507" s="2" t="s">
        <v>3</v>
      </c>
      <c r="CC507" s="2"/>
      <c r="CD507" s="2"/>
      <c r="CE507" s="2">
        <v>0</v>
      </c>
      <c r="CF507" s="2">
        <v>0</v>
      </c>
      <c r="CG507" s="2">
        <v>0</v>
      </c>
      <c r="CH507" s="2"/>
      <c r="CI507" s="2"/>
      <c r="CJ507" s="2"/>
      <c r="CK507" s="2"/>
      <c r="CL507" s="2"/>
      <c r="CM507" s="2">
        <v>0</v>
      </c>
      <c r="CN507" s="2" t="s">
        <v>1400</v>
      </c>
      <c r="CO507" s="2">
        <v>0</v>
      </c>
      <c r="CP507" s="2">
        <f t="shared" si="463"/>
        <v>63.72</v>
      </c>
      <c r="CQ507" s="2">
        <f>AC507*BC507</f>
        <v>0.89</v>
      </c>
      <c r="CR507" s="2">
        <f>((((ET507*ROUND(1.2,7)))*BB507-((EU507*ROUND(1.2,7)))*BS507)+AE507*BS507)</f>
        <v>0</v>
      </c>
      <c r="CS507" s="2">
        <f t="shared" si="464"/>
        <v>0</v>
      </c>
      <c r="CT507" s="2">
        <f t="shared" si="465"/>
        <v>6.19</v>
      </c>
      <c r="CU507" s="2">
        <f t="shared" si="466"/>
        <v>0</v>
      </c>
      <c r="CV507" s="2">
        <f t="shared" si="467"/>
        <v>0.624</v>
      </c>
      <c r="CW507" s="2">
        <f t="shared" si="468"/>
        <v>0</v>
      </c>
      <c r="CX507" s="2">
        <f t="shared" si="469"/>
        <v>0</v>
      </c>
      <c r="CY507" s="2">
        <f t="shared" si="470"/>
        <v>50.138999999999996</v>
      </c>
      <c r="CZ507" s="2">
        <f t="shared" si="471"/>
        <v>25.6266</v>
      </c>
      <c r="DA507" s="2"/>
      <c r="DB507" s="2">
        <v>83</v>
      </c>
      <c r="DC507" s="2" t="s">
        <v>3</v>
      </c>
      <c r="DD507" s="2" t="s">
        <v>3</v>
      </c>
      <c r="DE507" s="2" t="s">
        <v>30</v>
      </c>
      <c r="DF507" s="2" t="s">
        <v>30</v>
      </c>
      <c r="DG507" s="2" t="s">
        <v>30</v>
      </c>
      <c r="DH507" s="2" t="s">
        <v>3</v>
      </c>
      <c r="DI507" s="2" t="s">
        <v>30</v>
      </c>
      <c r="DJ507" s="2" t="s">
        <v>30</v>
      </c>
      <c r="DK507" s="2" t="s">
        <v>3</v>
      </c>
      <c r="DL507" s="2" t="s">
        <v>3</v>
      </c>
      <c r="DM507" s="2" t="s">
        <v>3</v>
      </c>
      <c r="DN507" s="2">
        <v>0</v>
      </c>
      <c r="DO507" s="2">
        <v>0</v>
      </c>
      <c r="DP507" s="2">
        <v>1</v>
      </c>
      <c r="DQ507" s="2">
        <v>1</v>
      </c>
      <c r="DR507" s="2"/>
      <c r="DS507" s="2"/>
      <c r="DT507" s="2"/>
      <c r="DU507" s="2">
        <v>1013</v>
      </c>
      <c r="DV507" s="2" t="s">
        <v>70</v>
      </c>
      <c r="DW507" s="2" t="s">
        <v>70</v>
      </c>
      <c r="DX507" s="2">
        <v>1</v>
      </c>
      <c r="DY507" s="2"/>
      <c r="DZ507" s="2" t="s">
        <v>3</v>
      </c>
      <c r="EA507" s="2" t="s">
        <v>3</v>
      </c>
      <c r="EB507" s="2" t="s">
        <v>3</v>
      </c>
      <c r="EC507" s="2" t="s">
        <v>3</v>
      </c>
      <c r="ED507" s="2"/>
      <c r="EE507" s="2">
        <v>49994027</v>
      </c>
      <c r="EF507" s="2">
        <v>3</v>
      </c>
      <c r="EG507" s="2" t="s">
        <v>31</v>
      </c>
      <c r="EH507" s="2">
        <v>0</v>
      </c>
      <c r="EI507" s="2" t="s">
        <v>3</v>
      </c>
      <c r="EJ507" s="2">
        <v>2</v>
      </c>
      <c r="EK507" s="2">
        <v>111001</v>
      </c>
      <c r="EL507" s="2" t="s">
        <v>568</v>
      </c>
      <c r="EM507" s="2" t="s">
        <v>569</v>
      </c>
      <c r="EN507" s="2"/>
      <c r="EO507" s="2" t="s">
        <v>34</v>
      </c>
      <c r="EP507" s="2"/>
      <c r="EQ507" s="2">
        <v>132096</v>
      </c>
      <c r="ER507" s="2">
        <v>6.05</v>
      </c>
      <c r="ES507" s="2">
        <v>0.89</v>
      </c>
      <c r="ET507" s="2">
        <v>0</v>
      </c>
      <c r="EU507" s="2">
        <v>0</v>
      </c>
      <c r="EV507" s="2">
        <v>5.16</v>
      </c>
      <c r="EW507" s="2">
        <v>0.52</v>
      </c>
      <c r="EX507" s="2">
        <v>0</v>
      </c>
      <c r="EY507" s="2">
        <v>0</v>
      </c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>
        <v>0</v>
      </c>
      <c r="FR507" s="2">
        <v>0</v>
      </c>
      <c r="FS507" s="2">
        <v>0</v>
      </c>
      <c r="FT507" s="2"/>
      <c r="FU507" s="2"/>
      <c r="FV507" s="2"/>
      <c r="FW507" s="2"/>
      <c r="FX507" s="2">
        <v>90</v>
      </c>
      <c r="FY507" s="2">
        <v>46</v>
      </c>
      <c r="FZ507" s="2"/>
      <c r="GA507" s="2" t="s">
        <v>3</v>
      </c>
      <c r="GB507" s="2"/>
      <c r="GC507" s="2"/>
      <c r="GD507" s="2">
        <v>1</v>
      </c>
      <c r="GE507" s="2"/>
      <c r="GF507" s="2">
        <v>-1283814068</v>
      </c>
      <c r="GG507" s="2">
        <v>2</v>
      </c>
      <c r="GH507" s="2">
        <v>1</v>
      </c>
      <c r="GI507" s="2">
        <v>-2</v>
      </c>
      <c r="GJ507" s="2">
        <v>0</v>
      </c>
      <c r="GK507" s="2">
        <v>0</v>
      </c>
      <c r="GL507" s="2">
        <f t="shared" si="472"/>
        <v>0</v>
      </c>
      <c r="GM507" s="2">
        <f t="shared" si="473"/>
        <v>139.49</v>
      </c>
      <c r="GN507" s="2">
        <f t="shared" si="474"/>
        <v>0</v>
      </c>
      <c r="GO507" s="2">
        <f t="shared" si="475"/>
        <v>139.49</v>
      </c>
      <c r="GP507" s="2">
        <f t="shared" si="476"/>
        <v>0</v>
      </c>
      <c r="GQ507" s="2"/>
      <c r="GR507" s="2">
        <v>0</v>
      </c>
      <c r="GS507" s="2">
        <v>3</v>
      </c>
      <c r="GT507" s="2">
        <v>0</v>
      </c>
      <c r="GU507" s="2" t="s">
        <v>3</v>
      </c>
      <c r="GV507" s="2">
        <f t="shared" si="477"/>
        <v>0</v>
      </c>
      <c r="GW507" s="2">
        <v>1</v>
      </c>
      <c r="GX507" s="2">
        <f t="shared" si="478"/>
        <v>0</v>
      </c>
      <c r="GY507" s="2"/>
      <c r="GZ507" s="2"/>
      <c r="HA507" s="2">
        <v>0</v>
      </c>
      <c r="HB507" s="2">
        <v>0</v>
      </c>
      <c r="HC507" s="2">
        <f t="shared" si="479"/>
        <v>0</v>
      </c>
      <c r="HD507" s="2"/>
      <c r="HE507" s="2" t="s">
        <v>3</v>
      </c>
      <c r="HF507" s="2" t="s">
        <v>3</v>
      </c>
      <c r="HG507" s="2"/>
      <c r="HH507" s="2"/>
      <c r="HI507" s="2"/>
      <c r="HJ507" s="2"/>
      <c r="HK507" s="2"/>
      <c r="HL507" s="2"/>
      <c r="HM507" s="2" t="s">
        <v>3</v>
      </c>
      <c r="HN507" s="2" t="s">
        <v>570</v>
      </c>
      <c r="HO507" s="2" t="s">
        <v>571</v>
      </c>
      <c r="HP507" s="2" t="s">
        <v>568</v>
      </c>
      <c r="HQ507" s="2" t="s">
        <v>568</v>
      </c>
      <c r="HR507" s="2"/>
      <c r="HS507" s="2">
        <v>0</v>
      </c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>
        <v>0</v>
      </c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x14ac:dyDescent="0.2">
      <c r="A508">
        <v>17</v>
      </c>
      <c r="B508">
        <v>1</v>
      </c>
      <c r="C508">
        <f>ROW(SmtRes!A690)</f>
        <v>690</v>
      </c>
      <c r="D508">
        <f>ROW(EtalonRes!A688)</f>
        <v>688</v>
      </c>
      <c r="E508" t="s">
        <v>3</v>
      </c>
      <c r="F508" t="s">
        <v>565</v>
      </c>
      <c r="G508" t="s">
        <v>566</v>
      </c>
      <c r="H508" t="s">
        <v>70</v>
      </c>
      <c r="I508">
        <f>ROUND(3*3,7)</f>
        <v>9</v>
      </c>
      <c r="J508">
        <v>0</v>
      </c>
      <c r="K508">
        <f>ROUND(3*3,7)</f>
        <v>9</v>
      </c>
      <c r="O508">
        <f t="shared" si="449"/>
        <v>2938.96</v>
      </c>
      <c r="P508">
        <f>ROUND(CQ508*I508,2)</f>
        <v>101.65</v>
      </c>
      <c r="Q508">
        <f t="shared" si="450"/>
        <v>0</v>
      </c>
      <c r="R508">
        <f t="shared" si="451"/>
        <v>0</v>
      </c>
      <c r="S508">
        <f t="shared" si="452"/>
        <v>2837.31</v>
      </c>
      <c r="T508">
        <f t="shared" si="453"/>
        <v>0</v>
      </c>
      <c r="U508">
        <f t="shared" si="454"/>
        <v>5.6159999999999997</v>
      </c>
      <c r="V508">
        <f t="shared" si="455"/>
        <v>0</v>
      </c>
      <c r="W508">
        <f t="shared" si="456"/>
        <v>0</v>
      </c>
      <c r="X508">
        <f t="shared" si="457"/>
        <v>2553.58</v>
      </c>
      <c r="Y508">
        <f t="shared" si="458"/>
        <v>1305.1600000000001</v>
      </c>
      <c r="AA508">
        <v>-1</v>
      </c>
      <c r="AB508">
        <f t="shared" si="459"/>
        <v>7.08</v>
      </c>
      <c r="AC508">
        <f t="shared" si="460"/>
        <v>0.89</v>
      </c>
      <c r="AD508">
        <f>ROUND(((((ET508*ROUND(1.2,7)))-((EU508*ROUND(1.2,7))))+AE508),2)</f>
        <v>0</v>
      </c>
      <c r="AE508">
        <f>ROUND(((EU508*ROUND(1.2,7))),2)</f>
        <v>0</v>
      </c>
      <c r="AF508">
        <f>ROUND(((EV508*ROUND(1.2,7))),2)</f>
        <v>6.19</v>
      </c>
      <c r="AG508">
        <f t="shared" si="461"/>
        <v>0</v>
      </c>
      <c r="AH508">
        <f>((EW508*ROUND(1.2,7)))</f>
        <v>0.624</v>
      </c>
      <c r="AI508">
        <f>((EX508*ROUND(1.2,7)))</f>
        <v>0</v>
      </c>
      <c r="AJ508">
        <f t="shared" si="462"/>
        <v>0</v>
      </c>
      <c r="AK508">
        <v>6.05</v>
      </c>
      <c r="AL508">
        <v>0.89</v>
      </c>
      <c r="AM508">
        <v>0</v>
      </c>
      <c r="AN508">
        <v>0</v>
      </c>
      <c r="AO508">
        <v>5.16</v>
      </c>
      <c r="AP508">
        <v>0</v>
      </c>
      <c r="AQ508">
        <v>0.52</v>
      </c>
      <c r="AR508">
        <v>0</v>
      </c>
      <c r="AS508">
        <v>0</v>
      </c>
      <c r="AT508">
        <v>90</v>
      </c>
      <c r="AU508">
        <v>46</v>
      </c>
      <c r="AV508">
        <v>1</v>
      </c>
      <c r="AW508">
        <v>1</v>
      </c>
      <c r="AZ508">
        <v>1</v>
      </c>
      <c r="BA508">
        <v>50.93</v>
      </c>
      <c r="BB508">
        <v>1</v>
      </c>
      <c r="BC508">
        <v>12.69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2</v>
      </c>
      <c r="BJ508" t="s">
        <v>567</v>
      </c>
      <c r="BM508">
        <v>111001</v>
      </c>
      <c r="BN508">
        <v>0</v>
      </c>
      <c r="BO508" t="s">
        <v>565</v>
      </c>
      <c r="BP508">
        <v>1</v>
      </c>
      <c r="BQ508">
        <v>3</v>
      </c>
      <c r="BR508">
        <v>0</v>
      </c>
      <c r="BS508">
        <v>50.93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90</v>
      </c>
      <c r="CA508">
        <v>46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1400</v>
      </c>
      <c r="CO508">
        <v>0</v>
      </c>
      <c r="CP508">
        <f t="shared" si="463"/>
        <v>2938.96</v>
      </c>
      <c r="CQ508">
        <f>AC508*BC508</f>
        <v>11.2941</v>
      </c>
      <c r="CR508">
        <f>((((ET508*ROUND(1.2,7)))*BB508-((EU508*ROUND(1.2,7)))*BS508)+AE508*BS508)</f>
        <v>0</v>
      </c>
      <c r="CS508">
        <f t="shared" si="464"/>
        <v>0</v>
      </c>
      <c r="CT508">
        <f t="shared" si="465"/>
        <v>315.25670000000002</v>
      </c>
      <c r="CU508">
        <f t="shared" si="466"/>
        <v>0</v>
      </c>
      <c r="CV508">
        <f t="shared" si="467"/>
        <v>0.624</v>
      </c>
      <c r="CW508">
        <f t="shared" si="468"/>
        <v>0</v>
      </c>
      <c r="CX508">
        <f t="shared" si="469"/>
        <v>0</v>
      </c>
      <c r="CY508">
        <f t="shared" si="470"/>
        <v>2553.5789999999997</v>
      </c>
      <c r="CZ508">
        <f t="shared" si="471"/>
        <v>1305.1625999999999</v>
      </c>
      <c r="DB508">
        <v>84</v>
      </c>
      <c r="DC508" t="s">
        <v>3</v>
      </c>
      <c r="DD508" t="s">
        <v>3</v>
      </c>
      <c r="DE508" t="s">
        <v>30</v>
      </c>
      <c r="DF508" t="s">
        <v>30</v>
      </c>
      <c r="DG508" t="s">
        <v>30</v>
      </c>
      <c r="DH508" t="s">
        <v>3</v>
      </c>
      <c r="DI508" t="s">
        <v>30</v>
      </c>
      <c r="DJ508" t="s">
        <v>30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70</v>
      </c>
      <c r="DW508" t="s">
        <v>70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49994027</v>
      </c>
      <c r="EF508">
        <v>3</v>
      </c>
      <c r="EG508" t="s">
        <v>31</v>
      </c>
      <c r="EH508">
        <v>0</v>
      </c>
      <c r="EI508" t="s">
        <v>3</v>
      </c>
      <c r="EJ508">
        <v>2</v>
      </c>
      <c r="EK508">
        <v>111001</v>
      </c>
      <c r="EL508" t="s">
        <v>568</v>
      </c>
      <c r="EM508" t="s">
        <v>569</v>
      </c>
      <c r="EO508" t="s">
        <v>34</v>
      </c>
      <c r="EQ508">
        <v>132096</v>
      </c>
      <c r="ER508">
        <v>6.05</v>
      </c>
      <c r="ES508">
        <v>0.89</v>
      </c>
      <c r="ET508">
        <v>0</v>
      </c>
      <c r="EU508">
        <v>0</v>
      </c>
      <c r="EV508">
        <v>5.16</v>
      </c>
      <c r="EW508">
        <v>0.52</v>
      </c>
      <c r="EX508">
        <v>0</v>
      </c>
      <c r="EY508">
        <v>0</v>
      </c>
      <c r="FQ508">
        <v>0</v>
      </c>
      <c r="FR508">
        <v>0</v>
      </c>
      <c r="FS508">
        <v>0</v>
      </c>
      <c r="FX508">
        <v>90</v>
      </c>
      <c r="FY508">
        <v>46</v>
      </c>
      <c r="GA508" t="s">
        <v>3</v>
      </c>
      <c r="GD508">
        <v>1</v>
      </c>
      <c r="GF508">
        <v>-1283814068</v>
      </c>
      <c r="GG508">
        <v>2</v>
      </c>
      <c r="GH508">
        <v>1</v>
      </c>
      <c r="GI508">
        <v>2</v>
      </c>
      <c r="GJ508">
        <v>0</v>
      </c>
      <c r="GK508">
        <v>0</v>
      </c>
      <c r="GL508">
        <f t="shared" si="472"/>
        <v>0</v>
      </c>
      <c r="GM508">
        <f t="shared" si="473"/>
        <v>6797.7</v>
      </c>
      <c r="GN508">
        <f t="shared" si="474"/>
        <v>0</v>
      </c>
      <c r="GO508">
        <f t="shared" si="475"/>
        <v>6797.7</v>
      </c>
      <c r="GP508">
        <f t="shared" si="476"/>
        <v>0</v>
      </c>
      <c r="GR508">
        <v>0</v>
      </c>
      <c r="GS508">
        <v>3</v>
      </c>
      <c r="GT508">
        <v>0</v>
      </c>
      <c r="GU508" t="s">
        <v>3</v>
      </c>
      <c r="GV508">
        <f t="shared" si="477"/>
        <v>0</v>
      </c>
      <c r="GW508">
        <v>1</v>
      </c>
      <c r="GX508">
        <f t="shared" si="478"/>
        <v>0</v>
      </c>
      <c r="HA508">
        <v>0</v>
      </c>
      <c r="HB508">
        <v>0</v>
      </c>
      <c r="HC508">
        <f t="shared" si="479"/>
        <v>0</v>
      </c>
      <c r="HE508" t="s">
        <v>3</v>
      </c>
      <c r="HF508" t="s">
        <v>3</v>
      </c>
      <c r="HM508" t="s">
        <v>3</v>
      </c>
      <c r="HN508" t="s">
        <v>570</v>
      </c>
      <c r="HO508" t="s">
        <v>571</v>
      </c>
      <c r="HP508" t="s">
        <v>568</v>
      </c>
      <c r="HQ508" t="s">
        <v>568</v>
      </c>
      <c r="HS508">
        <v>0</v>
      </c>
      <c r="IK508">
        <v>0</v>
      </c>
    </row>
    <row r="509" spans="1:255" x14ac:dyDescent="0.2">
      <c r="A509" s="2">
        <v>17</v>
      </c>
      <c r="B509" s="2">
        <v>1</v>
      </c>
      <c r="C509" s="2"/>
      <c r="D509" s="2"/>
      <c r="E509" s="2" t="s">
        <v>572</v>
      </c>
      <c r="F509" s="2" t="s">
        <v>573</v>
      </c>
      <c r="G509" s="2" t="s">
        <v>574</v>
      </c>
      <c r="H509" s="2" t="s">
        <v>318</v>
      </c>
      <c r="I509" s="2">
        <v>3</v>
      </c>
      <c r="J509" s="2">
        <v>0</v>
      </c>
      <c r="K509" s="2">
        <v>3</v>
      </c>
      <c r="L509" s="2"/>
      <c r="M509" s="2"/>
      <c r="N509" s="2"/>
      <c r="O509" s="2">
        <f t="shared" si="449"/>
        <v>1772947.02</v>
      </c>
      <c r="P509" s="2">
        <f>ROUND(ROUND(CQ509*I509,2)/BC509,2)</f>
        <v>1772947.02</v>
      </c>
      <c r="Q509" s="2">
        <f t="shared" si="450"/>
        <v>0</v>
      </c>
      <c r="R509" s="2">
        <f t="shared" si="451"/>
        <v>0</v>
      </c>
      <c r="S509" s="2">
        <f t="shared" si="452"/>
        <v>0</v>
      </c>
      <c r="T509" s="2">
        <f t="shared" si="453"/>
        <v>0</v>
      </c>
      <c r="U509" s="2">
        <f t="shared" si="454"/>
        <v>0</v>
      </c>
      <c r="V509" s="2">
        <f t="shared" si="455"/>
        <v>0</v>
      </c>
      <c r="W509" s="2">
        <f t="shared" si="456"/>
        <v>0</v>
      </c>
      <c r="X509" s="2">
        <f t="shared" si="457"/>
        <v>0</v>
      </c>
      <c r="Y509" s="2">
        <f t="shared" si="458"/>
        <v>0</v>
      </c>
      <c r="Z509" s="2"/>
      <c r="AA509" s="2">
        <v>64976624</v>
      </c>
      <c r="AB509" s="2">
        <f t="shared" si="459"/>
        <v>590982.34</v>
      </c>
      <c r="AC509" s="2">
        <f t="shared" si="460"/>
        <v>590982.34</v>
      </c>
      <c r="AD509" s="2">
        <f>ROUND((((ET509)-(EU509))+AE509),2)</f>
        <v>0</v>
      </c>
      <c r="AE509" s="2">
        <f>ROUND((EU509),2)</f>
        <v>0</v>
      </c>
      <c r="AF509" s="2">
        <f>ROUND((EV509),2)</f>
        <v>0</v>
      </c>
      <c r="AG509" s="2">
        <f t="shared" si="461"/>
        <v>0</v>
      </c>
      <c r="AH509" s="2">
        <f>(EW509)</f>
        <v>0</v>
      </c>
      <c r="AI509" s="2">
        <f>(EX509)</f>
        <v>0</v>
      </c>
      <c r="AJ509" s="2">
        <f t="shared" si="462"/>
        <v>0</v>
      </c>
      <c r="AK509" s="2">
        <v>590982.34</v>
      </c>
      <c r="AL509" s="2">
        <v>590982.34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1</v>
      </c>
      <c r="AW509" s="2">
        <v>1</v>
      </c>
      <c r="AX509" s="2"/>
      <c r="AY509" s="2"/>
      <c r="AZ509" s="2">
        <v>1</v>
      </c>
      <c r="BA509" s="2">
        <v>1</v>
      </c>
      <c r="BB509" s="2">
        <v>1</v>
      </c>
      <c r="BC509" s="2">
        <v>1</v>
      </c>
      <c r="BD509" s="2" t="s">
        <v>3</v>
      </c>
      <c r="BE509" s="2" t="s">
        <v>3</v>
      </c>
      <c r="BF509" s="2" t="s">
        <v>3</v>
      </c>
      <c r="BG509" s="2" t="s">
        <v>3</v>
      </c>
      <c r="BH509" s="2">
        <v>3</v>
      </c>
      <c r="BI509" s="2">
        <v>2</v>
      </c>
      <c r="BJ509" s="2" t="s">
        <v>3</v>
      </c>
      <c r="BK509" s="2"/>
      <c r="BL509" s="2"/>
      <c r="BM509" s="2">
        <v>1100</v>
      </c>
      <c r="BN509" s="2">
        <v>0</v>
      </c>
      <c r="BO509" s="2" t="s">
        <v>3</v>
      </c>
      <c r="BP509" s="2">
        <v>0</v>
      </c>
      <c r="BQ509" s="2">
        <v>8</v>
      </c>
      <c r="BR509" s="2">
        <v>0</v>
      </c>
      <c r="BS509" s="2">
        <v>1</v>
      </c>
      <c r="BT509" s="2">
        <v>1</v>
      </c>
      <c r="BU509" s="2">
        <v>1</v>
      </c>
      <c r="BV509" s="2">
        <v>1</v>
      </c>
      <c r="BW509" s="2">
        <v>1</v>
      </c>
      <c r="BX509" s="2">
        <v>1</v>
      </c>
      <c r="BY509" s="2" t="s">
        <v>3</v>
      </c>
      <c r="BZ509" s="2">
        <v>0</v>
      </c>
      <c r="CA509" s="2">
        <v>0</v>
      </c>
      <c r="CB509" s="2" t="s">
        <v>3</v>
      </c>
      <c r="CC509" s="2"/>
      <c r="CD509" s="2"/>
      <c r="CE509" s="2">
        <v>0</v>
      </c>
      <c r="CF509" s="2">
        <v>0</v>
      </c>
      <c r="CG509" s="2">
        <v>0</v>
      </c>
      <c r="CH509" s="2"/>
      <c r="CI509" s="2"/>
      <c r="CJ509" s="2"/>
      <c r="CK509" s="2"/>
      <c r="CL509" s="2"/>
      <c r="CM509" s="2">
        <v>0</v>
      </c>
      <c r="CN509" s="2" t="s">
        <v>3</v>
      </c>
      <c r="CO509" s="2">
        <v>0</v>
      </c>
      <c r="CP509" s="2">
        <f t="shared" si="463"/>
        <v>1772947.02</v>
      </c>
      <c r="CQ509" s="2">
        <f>AC509</f>
        <v>590982.34</v>
      </c>
      <c r="CR509" s="2">
        <f>(((ET509)-(EU509)*BS509)+AE509*BS509)</f>
        <v>0</v>
      </c>
      <c r="CS509" s="2">
        <f t="shared" si="464"/>
        <v>0</v>
      </c>
      <c r="CT509" s="2">
        <f t="shared" si="465"/>
        <v>0</v>
      </c>
      <c r="CU509" s="2">
        <f t="shared" si="466"/>
        <v>0</v>
      </c>
      <c r="CV509" s="2">
        <f t="shared" si="467"/>
        <v>0</v>
      </c>
      <c r="CW509" s="2">
        <f t="shared" si="468"/>
        <v>0</v>
      </c>
      <c r="CX509" s="2">
        <f t="shared" si="469"/>
        <v>0</v>
      </c>
      <c r="CY509" s="2">
        <f t="shared" si="470"/>
        <v>0</v>
      </c>
      <c r="CZ509" s="2">
        <f t="shared" si="471"/>
        <v>0</v>
      </c>
      <c r="DA509" s="2"/>
      <c r="DB509" s="2"/>
      <c r="DC509" s="2" t="s">
        <v>3</v>
      </c>
      <c r="DD509" s="2" t="s">
        <v>3</v>
      </c>
      <c r="DE509" s="2" t="s">
        <v>3</v>
      </c>
      <c r="DF509" s="2" t="s">
        <v>3</v>
      </c>
      <c r="DG509" s="2" t="s">
        <v>3</v>
      </c>
      <c r="DH509" s="2" t="s">
        <v>3</v>
      </c>
      <c r="DI509" s="2" t="s">
        <v>3</v>
      </c>
      <c r="DJ509" s="2" t="s">
        <v>3</v>
      </c>
      <c r="DK509" s="2" t="s">
        <v>3</v>
      </c>
      <c r="DL509" s="2" t="s">
        <v>3</v>
      </c>
      <c r="DM509" s="2" t="s">
        <v>3</v>
      </c>
      <c r="DN509" s="2">
        <v>0</v>
      </c>
      <c r="DO509" s="2">
        <v>0</v>
      </c>
      <c r="DP509" s="2">
        <v>1</v>
      </c>
      <c r="DQ509" s="2">
        <v>1</v>
      </c>
      <c r="DR509" s="2"/>
      <c r="DS509" s="2"/>
      <c r="DT509" s="2"/>
      <c r="DU509" s="2">
        <v>1013</v>
      </c>
      <c r="DV509" s="2" t="s">
        <v>318</v>
      </c>
      <c r="DW509" s="2" t="s">
        <v>318</v>
      </c>
      <c r="DX509" s="2">
        <v>1</v>
      </c>
      <c r="DY509" s="2"/>
      <c r="DZ509" s="2" t="s">
        <v>3</v>
      </c>
      <c r="EA509" s="2" t="s">
        <v>3</v>
      </c>
      <c r="EB509" s="2" t="s">
        <v>3</v>
      </c>
      <c r="EC509" s="2" t="s">
        <v>3</v>
      </c>
      <c r="ED509" s="2"/>
      <c r="EE509" s="2">
        <v>49994432</v>
      </c>
      <c r="EF509" s="2">
        <v>8</v>
      </c>
      <c r="EG509" s="2" t="s">
        <v>113</v>
      </c>
      <c r="EH509" s="2">
        <v>0</v>
      </c>
      <c r="EI509" s="2" t="s">
        <v>3</v>
      </c>
      <c r="EJ509" s="2">
        <v>1</v>
      </c>
      <c r="EK509" s="2">
        <v>1100</v>
      </c>
      <c r="EL509" s="2" t="s">
        <v>119</v>
      </c>
      <c r="EM509" s="2" t="s">
        <v>120</v>
      </c>
      <c r="EN509" s="2"/>
      <c r="EO509" s="2" t="s">
        <v>3</v>
      </c>
      <c r="EP509" s="2"/>
      <c r="EQ509" s="2">
        <v>131072</v>
      </c>
      <c r="ER509" s="2">
        <v>0</v>
      </c>
      <c r="ES509" s="2">
        <v>590982.34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5</v>
      </c>
      <c r="FA509" s="2"/>
      <c r="FB509" s="2"/>
      <c r="FC509" s="2">
        <v>0</v>
      </c>
      <c r="FD509" s="2">
        <v>18</v>
      </c>
      <c r="FE509" s="2"/>
      <c r="FF509" s="2">
        <v>579394.44999999995</v>
      </c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>
        <v>0</v>
      </c>
      <c r="FR509" s="2">
        <v>0</v>
      </c>
      <c r="FS509" s="2">
        <v>0</v>
      </c>
      <c r="FT509" s="2"/>
      <c r="FU509" s="2"/>
      <c r="FV509" s="2"/>
      <c r="FW509" s="2"/>
      <c r="FX509" s="2">
        <v>0</v>
      </c>
      <c r="FY509" s="2">
        <v>0</v>
      </c>
      <c r="FZ509" s="2"/>
      <c r="GA509" s="2" t="s">
        <v>575</v>
      </c>
      <c r="GB509" s="2"/>
      <c r="GC509" s="2"/>
      <c r="GD509" s="2">
        <v>1</v>
      </c>
      <c r="GE509" s="2"/>
      <c r="GF509" s="2">
        <v>1159353749</v>
      </c>
      <c r="GG509" s="2">
        <v>2</v>
      </c>
      <c r="GH509" s="2">
        <v>3</v>
      </c>
      <c r="GI509" s="2">
        <v>-2</v>
      </c>
      <c r="GJ509" s="2">
        <v>0</v>
      </c>
      <c r="GK509" s="2">
        <v>0</v>
      </c>
      <c r="GL509" s="2">
        <f t="shared" si="472"/>
        <v>0</v>
      </c>
      <c r="GM509" s="2">
        <f t="shared" si="473"/>
        <v>1772947.02</v>
      </c>
      <c r="GN509" s="2">
        <f t="shared" si="474"/>
        <v>0</v>
      </c>
      <c r="GO509" s="2">
        <f t="shared" si="475"/>
        <v>1772947.02</v>
      </c>
      <c r="GP509" s="2">
        <f t="shared" si="476"/>
        <v>0</v>
      </c>
      <c r="GQ509" s="2"/>
      <c r="GR509" s="2">
        <v>1</v>
      </c>
      <c r="GS509" s="2">
        <v>1</v>
      </c>
      <c r="GT509" s="2">
        <v>0</v>
      </c>
      <c r="GU509" s="2" t="s">
        <v>3</v>
      </c>
      <c r="GV509" s="2">
        <f t="shared" si="477"/>
        <v>0</v>
      </c>
      <c r="GW509" s="2">
        <v>1</v>
      </c>
      <c r="GX509" s="2">
        <f t="shared" si="478"/>
        <v>0</v>
      </c>
      <c r="GY509" s="2"/>
      <c r="GZ509" s="2"/>
      <c r="HA509" s="2">
        <v>0</v>
      </c>
      <c r="HB509" s="2">
        <v>0</v>
      </c>
      <c r="HC509" s="2">
        <f t="shared" si="479"/>
        <v>0</v>
      </c>
      <c r="HD509" s="2"/>
      <c r="HE509" s="2" t="s">
        <v>46</v>
      </c>
      <c r="HF509" s="2" t="s">
        <v>37</v>
      </c>
      <c r="HG509" s="2">
        <f>ROUND(AC509*I509,2)</f>
        <v>1772947.02</v>
      </c>
      <c r="HH509" s="2"/>
      <c r="HI509" s="2"/>
      <c r="HJ509" s="2"/>
      <c r="HK509" s="2"/>
      <c r="HL509" s="2"/>
      <c r="HM509" s="2" t="s">
        <v>3</v>
      </c>
      <c r="HN509" s="2" t="s">
        <v>3</v>
      </c>
      <c r="HO509" s="2" t="s">
        <v>3</v>
      </c>
      <c r="HP509" s="2" t="s">
        <v>3</v>
      </c>
      <c r="HQ509" s="2" t="s">
        <v>3</v>
      </c>
      <c r="HR509" s="2"/>
      <c r="HS509" s="2">
        <v>0</v>
      </c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>
        <v>0</v>
      </c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x14ac:dyDescent="0.2">
      <c r="A510">
        <v>17</v>
      </c>
      <c r="B510">
        <v>1</v>
      </c>
      <c r="E510" t="s">
        <v>572</v>
      </c>
      <c r="F510" t="s">
        <v>573</v>
      </c>
      <c r="G510" t="s">
        <v>574</v>
      </c>
      <c r="H510" t="s">
        <v>318</v>
      </c>
      <c r="I510">
        <v>3</v>
      </c>
      <c r="J510">
        <v>0</v>
      </c>
      <c r="K510">
        <v>3</v>
      </c>
      <c r="O510">
        <f t="shared" si="449"/>
        <v>1772947.02</v>
      </c>
      <c r="P510">
        <f t="shared" ref="P510:P516" si="480">ROUND(CQ510*I510,2)</f>
        <v>1772947.02</v>
      </c>
      <c r="Q510">
        <f t="shared" si="450"/>
        <v>0</v>
      </c>
      <c r="R510">
        <f t="shared" si="451"/>
        <v>0</v>
      </c>
      <c r="S510">
        <f t="shared" si="452"/>
        <v>0</v>
      </c>
      <c r="T510">
        <f t="shared" si="453"/>
        <v>0</v>
      </c>
      <c r="U510">
        <f t="shared" si="454"/>
        <v>0</v>
      </c>
      <c r="V510">
        <f t="shared" si="455"/>
        <v>0</v>
      </c>
      <c r="W510">
        <f t="shared" si="456"/>
        <v>0</v>
      </c>
      <c r="X510">
        <f t="shared" si="457"/>
        <v>0</v>
      </c>
      <c r="Y510">
        <f t="shared" si="458"/>
        <v>0</v>
      </c>
      <c r="AA510">
        <v>64976622</v>
      </c>
      <c r="AB510">
        <f t="shared" si="459"/>
        <v>590982.34</v>
      </c>
      <c r="AC510">
        <f t="shared" si="460"/>
        <v>590982.34</v>
      </c>
      <c r="AD510">
        <f>ROUND((((ET510)-(EU510))+AE510),2)</f>
        <v>0</v>
      </c>
      <c r="AE510">
        <f>ROUND((EU510),2)</f>
        <v>0</v>
      </c>
      <c r="AF510">
        <f>ROUND((EV510),2)</f>
        <v>0</v>
      </c>
      <c r="AG510">
        <f t="shared" si="461"/>
        <v>0</v>
      </c>
      <c r="AH510">
        <f>(EW510)</f>
        <v>0</v>
      </c>
      <c r="AI510">
        <f>(EX510)</f>
        <v>0</v>
      </c>
      <c r="AJ510">
        <f t="shared" si="462"/>
        <v>0</v>
      </c>
      <c r="AK510">
        <v>590982.34</v>
      </c>
      <c r="AL510">
        <v>590982.34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Z510">
        <v>1</v>
      </c>
      <c r="BA510">
        <v>1</v>
      </c>
      <c r="BB510">
        <v>1</v>
      </c>
      <c r="BC510">
        <v>9.2200000000000006</v>
      </c>
      <c r="BD510" t="s">
        <v>3</v>
      </c>
      <c r="BE510" t="s">
        <v>3</v>
      </c>
      <c r="BF510" t="s">
        <v>3</v>
      </c>
      <c r="BG510" t="s">
        <v>3</v>
      </c>
      <c r="BH510">
        <v>3</v>
      </c>
      <c r="BI510">
        <v>2</v>
      </c>
      <c r="BJ510" t="s">
        <v>3</v>
      </c>
      <c r="BM510">
        <v>1100</v>
      </c>
      <c r="BN510">
        <v>0</v>
      </c>
      <c r="BO510" t="s">
        <v>3</v>
      </c>
      <c r="BP510">
        <v>0</v>
      </c>
      <c r="BQ510">
        <v>8</v>
      </c>
      <c r="BR510">
        <v>0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0</v>
      </c>
      <c r="CA510">
        <v>0</v>
      </c>
      <c r="CB510" t="s">
        <v>3</v>
      </c>
      <c r="CE510">
        <v>0</v>
      </c>
      <c r="CF510">
        <v>0</v>
      </c>
      <c r="CG510">
        <v>0</v>
      </c>
      <c r="CM510">
        <v>0</v>
      </c>
      <c r="CN510" t="s">
        <v>3</v>
      </c>
      <c r="CO510">
        <v>0</v>
      </c>
      <c r="CP510">
        <f t="shared" si="463"/>
        <v>1772947.02</v>
      </c>
      <c r="CQ510">
        <f>AC510</f>
        <v>590982.34</v>
      </c>
      <c r="CR510">
        <f>(((ET510)-(EU510)*BS510)+AE510*BS510)</f>
        <v>0</v>
      </c>
      <c r="CS510">
        <f t="shared" si="464"/>
        <v>0</v>
      </c>
      <c r="CT510">
        <f t="shared" si="465"/>
        <v>0</v>
      </c>
      <c r="CU510">
        <f t="shared" si="466"/>
        <v>0</v>
      </c>
      <c r="CV510">
        <f t="shared" si="467"/>
        <v>0</v>
      </c>
      <c r="CW510">
        <f t="shared" si="468"/>
        <v>0</v>
      </c>
      <c r="CX510">
        <f t="shared" si="469"/>
        <v>0</v>
      </c>
      <c r="CY510">
        <f t="shared" si="470"/>
        <v>0</v>
      </c>
      <c r="CZ510">
        <f t="shared" si="471"/>
        <v>0</v>
      </c>
      <c r="DC510" t="s">
        <v>3</v>
      </c>
      <c r="DD510" t="s">
        <v>3</v>
      </c>
      <c r="DE510" t="s">
        <v>3</v>
      </c>
      <c r="DF510" t="s">
        <v>3</v>
      </c>
      <c r="DG510" t="s">
        <v>3</v>
      </c>
      <c r="DH510" t="s">
        <v>3</v>
      </c>
      <c r="DI510" t="s">
        <v>3</v>
      </c>
      <c r="DJ510" t="s">
        <v>3</v>
      </c>
      <c r="DK510" t="s">
        <v>3</v>
      </c>
      <c r="DL510" t="s">
        <v>3</v>
      </c>
      <c r="DM510" t="s">
        <v>3</v>
      </c>
      <c r="DN510">
        <v>0</v>
      </c>
      <c r="DO510">
        <v>0</v>
      </c>
      <c r="DP510">
        <v>1</v>
      </c>
      <c r="DQ510">
        <v>1</v>
      </c>
      <c r="DU510">
        <v>1013</v>
      </c>
      <c r="DV510" t="s">
        <v>318</v>
      </c>
      <c r="DW510" t="s">
        <v>318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49994432</v>
      </c>
      <c r="EF510">
        <v>8</v>
      </c>
      <c r="EG510" t="s">
        <v>113</v>
      </c>
      <c r="EH510">
        <v>0</v>
      </c>
      <c r="EI510" t="s">
        <v>3</v>
      </c>
      <c r="EJ510">
        <v>1</v>
      </c>
      <c r="EK510">
        <v>1100</v>
      </c>
      <c r="EL510" t="s">
        <v>119</v>
      </c>
      <c r="EM510" t="s">
        <v>120</v>
      </c>
      <c r="EO510" t="s">
        <v>3</v>
      </c>
      <c r="EQ510">
        <v>131072</v>
      </c>
      <c r="ER510">
        <v>590982.34</v>
      </c>
      <c r="ES510">
        <v>590982.34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5</v>
      </c>
      <c r="FC510">
        <v>0</v>
      </c>
      <c r="FD510">
        <v>18</v>
      </c>
      <c r="FF510">
        <v>579394.44999999995</v>
      </c>
      <c r="FQ510">
        <v>0</v>
      </c>
      <c r="FR510">
        <v>0</v>
      </c>
      <c r="FS510">
        <v>0</v>
      </c>
      <c r="FX510">
        <v>0</v>
      </c>
      <c r="FY510">
        <v>0</v>
      </c>
      <c r="GA510" t="s">
        <v>575</v>
      </c>
      <c r="GD510">
        <v>1</v>
      </c>
      <c r="GF510">
        <v>1159353749</v>
      </c>
      <c r="GG510">
        <v>2</v>
      </c>
      <c r="GH510">
        <v>3</v>
      </c>
      <c r="GI510">
        <v>5</v>
      </c>
      <c r="GJ510">
        <v>0</v>
      </c>
      <c r="GK510">
        <v>0</v>
      </c>
      <c r="GL510">
        <f t="shared" si="472"/>
        <v>0</v>
      </c>
      <c r="GM510">
        <f t="shared" si="473"/>
        <v>1772947.02</v>
      </c>
      <c r="GN510">
        <f t="shared" si="474"/>
        <v>0</v>
      </c>
      <c r="GO510">
        <f t="shared" si="475"/>
        <v>1772947.02</v>
      </c>
      <c r="GP510">
        <f t="shared" si="476"/>
        <v>0</v>
      </c>
      <c r="GR510">
        <v>1</v>
      </c>
      <c r="GS510">
        <v>1</v>
      </c>
      <c r="GT510">
        <v>0</v>
      </c>
      <c r="GU510" t="s">
        <v>3</v>
      </c>
      <c r="GV510">
        <f t="shared" si="477"/>
        <v>0</v>
      </c>
      <c r="GW510">
        <v>1</v>
      </c>
      <c r="GX510">
        <f t="shared" si="478"/>
        <v>0</v>
      </c>
      <c r="HA510">
        <v>0</v>
      </c>
      <c r="HB510">
        <v>0</v>
      </c>
      <c r="HC510">
        <f t="shared" si="479"/>
        <v>0</v>
      </c>
      <c r="HE510" t="s">
        <v>46</v>
      </c>
      <c r="HF510" t="s">
        <v>37</v>
      </c>
      <c r="HG510">
        <f>ROUND(AC510*I510,2)</f>
        <v>1772947.02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HS510">
        <v>0</v>
      </c>
      <c r="IK510">
        <v>0</v>
      </c>
    </row>
    <row r="511" spans="1:255" x14ac:dyDescent="0.2">
      <c r="A511" s="2">
        <v>17</v>
      </c>
      <c r="B511" s="2">
        <v>1</v>
      </c>
      <c r="C511" s="2">
        <f>ROW(SmtRes!A699)</f>
        <v>699</v>
      </c>
      <c r="D511" s="2">
        <f>ROW(EtalonRes!A697)</f>
        <v>697</v>
      </c>
      <c r="E511" s="2" t="s">
        <v>576</v>
      </c>
      <c r="F511" s="2" t="s">
        <v>577</v>
      </c>
      <c r="G511" s="2" t="s">
        <v>578</v>
      </c>
      <c r="H511" s="2" t="s">
        <v>579</v>
      </c>
      <c r="I511" s="2">
        <v>1</v>
      </c>
      <c r="J511" s="2">
        <v>0</v>
      </c>
      <c r="K511" s="2">
        <v>1</v>
      </c>
      <c r="L511" s="2"/>
      <c r="M511" s="2"/>
      <c r="N511" s="2"/>
      <c r="O511" s="2">
        <f t="shared" si="449"/>
        <v>882.59</v>
      </c>
      <c r="P511" s="2">
        <f t="shared" si="480"/>
        <v>5.81</v>
      </c>
      <c r="Q511" s="2">
        <f t="shared" si="450"/>
        <v>756</v>
      </c>
      <c r="R511" s="2">
        <f t="shared" si="451"/>
        <v>49.93</v>
      </c>
      <c r="S511" s="2">
        <f t="shared" si="452"/>
        <v>120.78</v>
      </c>
      <c r="T511" s="2">
        <f t="shared" si="453"/>
        <v>0</v>
      </c>
      <c r="U511" s="2">
        <f t="shared" si="454"/>
        <v>12.555</v>
      </c>
      <c r="V511" s="2">
        <f t="shared" si="455"/>
        <v>4.5720000000000001</v>
      </c>
      <c r="W511" s="2">
        <f t="shared" si="456"/>
        <v>0</v>
      </c>
      <c r="X511" s="2">
        <f t="shared" si="457"/>
        <v>165.59</v>
      </c>
      <c r="Y511" s="2">
        <f t="shared" si="458"/>
        <v>87.06</v>
      </c>
      <c r="Z511" s="2"/>
      <c r="AA511" s="2">
        <v>64976624</v>
      </c>
      <c r="AB511" s="2">
        <f t="shared" si="459"/>
        <v>882.59</v>
      </c>
      <c r="AC511" s="2">
        <f t="shared" si="460"/>
        <v>5.81</v>
      </c>
      <c r="AD511" s="2">
        <f>ROUND(((((ET511*ROUND(1.2,7)))-((EU511*ROUND(1.2,7))))+AE511),2)</f>
        <v>756</v>
      </c>
      <c r="AE511" s="2">
        <f>ROUND(((EU511*ROUND(1.2,7))),2)</f>
        <v>49.93</v>
      </c>
      <c r="AF511" s="2">
        <f>ROUND(((EV511*ROUND((1.25*1.2),7))),2)</f>
        <v>120.78</v>
      </c>
      <c r="AG511" s="2">
        <f t="shared" si="461"/>
        <v>0</v>
      </c>
      <c r="AH511" s="2">
        <f>((EW511*ROUND((1.25*1.2),7)))</f>
        <v>12.555</v>
      </c>
      <c r="AI511" s="2">
        <f>((EX511*ROUND(1.2,7)))</f>
        <v>4.5720000000000001</v>
      </c>
      <c r="AJ511" s="2">
        <f t="shared" si="462"/>
        <v>0</v>
      </c>
      <c r="AK511" s="2">
        <v>716.33</v>
      </c>
      <c r="AL511" s="2">
        <v>5.81</v>
      </c>
      <c r="AM511" s="2">
        <v>630</v>
      </c>
      <c r="AN511" s="2">
        <v>41.61</v>
      </c>
      <c r="AO511" s="2">
        <v>80.52</v>
      </c>
      <c r="AP511" s="2">
        <v>0</v>
      </c>
      <c r="AQ511" s="2">
        <v>8.3699999999999992</v>
      </c>
      <c r="AR511" s="2">
        <v>3.81</v>
      </c>
      <c r="AS511" s="2">
        <v>0</v>
      </c>
      <c r="AT511" s="2">
        <v>97</v>
      </c>
      <c r="AU511" s="2">
        <v>51</v>
      </c>
      <c r="AV511" s="2">
        <v>1</v>
      </c>
      <c r="AW511" s="2">
        <v>1</v>
      </c>
      <c r="AX511" s="2"/>
      <c r="AY511" s="2"/>
      <c r="AZ511" s="2">
        <v>1</v>
      </c>
      <c r="BA511" s="2">
        <v>1</v>
      </c>
      <c r="BB511" s="2">
        <v>1</v>
      </c>
      <c r="BC511" s="2">
        <v>1</v>
      </c>
      <c r="BD511" s="2" t="s">
        <v>3</v>
      </c>
      <c r="BE511" s="2" t="s">
        <v>3</v>
      </c>
      <c r="BF511" s="2" t="s">
        <v>3</v>
      </c>
      <c r="BG511" s="2" t="s">
        <v>3</v>
      </c>
      <c r="BH511" s="2">
        <v>0</v>
      </c>
      <c r="BI511" s="2">
        <v>2</v>
      </c>
      <c r="BJ511" s="2" t="s">
        <v>580</v>
      </c>
      <c r="BK511" s="2"/>
      <c r="BL511" s="2"/>
      <c r="BM511" s="2">
        <v>108001</v>
      </c>
      <c r="BN511" s="2">
        <v>0</v>
      </c>
      <c r="BO511" s="2" t="s">
        <v>3</v>
      </c>
      <c r="BP511" s="2">
        <v>0</v>
      </c>
      <c r="BQ511" s="2">
        <v>3</v>
      </c>
      <c r="BR511" s="2">
        <v>0</v>
      </c>
      <c r="BS511" s="2">
        <v>1</v>
      </c>
      <c r="BT511" s="2">
        <v>1</v>
      </c>
      <c r="BU511" s="2">
        <v>1</v>
      </c>
      <c r="BV511" s="2">
        <v>1</v>
      </c>
      <c r="BW511" s="2">
        <v>1</v>
      </c>
      <c r="BX511" s="2">
        <v>1</v>
      </c>
      <c r="BY511" s="2" t="s">
        <v>3</v>
      </c>
      <c r="BZ511" s="2">
        <v>97</v>
      </c>
      <c r="CA511" s="2">
        <v>51</v>
      </c>
      <c r="CB511" s="2" t="s">
        <v>3</v>
      </c>
      <c r="CC511" s="2"/>
      <c r="CD511" s="2"/>
      <c r="CE511" s="2">
        <v>0</v>
      </c>
      <c r="CF511" s="2">
        <v>0</v>
      </c>
      <c r="CG511" s="2">
        <v>0</v>
      </c>
      <c r="CH511" s="2"/>
      <c r="CI511" s="2"/>
      <c r="CJ511" s="2"/>
      <c r="CK511" s="2"/>
      <c r="CL511" s="2"/>
      <c r="CM511" s="2">
        <v>0</v>
      </c>
      <c r="CN511" s="2" t="s">
        <v>1402</v>
      </c>
      <c r="CO511" s="2">
        <v>0</v>
      </c>
      <c r="CP511" s="2">
        <f t="shared" si="463"/>
        <v>882.58999999999992</v>
      </c>
      <c r="CQ511" s="2">
        <f t="shared" ref="CQ511:CQ516" si="481">AC511*BC511</f>
        <v>5.81</v>
      </c>
      <c r="CR511" s="2">
        <f>((((ET511*ROUND(1.2,7)))*BB511-((EU511*ROUND(1.2,7)))*BS511)+AE511*BS511)</f>
        <v>755.99799999999993</v>
      </c>
      <c r="CS511" s="2">
        <f t="shared" si="464"/>
        <v>49.93</v>
      </c>
      <c r="CT511" s="2">
        <f t="shared" si="465"/>
        <v>120.78</v>
      </c>
      <c r="CU511" s="2">
        <f t="shared" si="466"/>
        <v>0</v>
      </c>
      <c r="CV511" s="2">
        <f t="shared" si="467"/>
        <v>12.555</v>
      </c>
      <c r="CW511" s="2">
        <f t="shared" si="468"/>
        <v>4.5720000000000001</v>
      </c>
      <c r="CX511" s="2">
        <f t="shared" si="469"/>
        <v>0</v>
      </c>
      <c r="CY511" s="2">
        <f t="shared" si="470"/>
        <v>165.58869999999999</v>
      </c>
      <c r="CZ511" s="2">
        <f t="shared" si="471"/>
        <v>87.062100000000015</v>
      </c>
      <c r="DA511" s="2"/>
      <c r="DB511" s="2">
        <v>85</v>
      </c>
      <c r="DC511" s="2" t="s">
        <v>3</v>
      </c>
      <c r="DD511" s="2" t="s">
        <v>3</v>
      </c>
      <c r="DE511" s="2" t="s">
        <v>30</v>
      </c>
      <c r="DF511" s="2" t="s">
        <v>30</v>
      </c>
      <c r="DG511" s="2" t="s">
        <v>581</v>
      </c>
      <c r="DH511" s="2" t="s">
        <v>3</v>
      </c>
      <c r="DI511" s="2" t="s">
        <v>581</v>
      </c>
      <c r="DJ511" s="2" t="s">
        <v>30</v>
      </c>
      <c r="DK511" s="2" t="s">
        <v>3</v>
      </c>
      <c r="DL511" s="2" t="s">
        <v>3</v>
      </c>
      <c r="DM511" s="2" t="s">
        <v>3</v>
      </c>
      <c r="DN511" s="2">
        <v>0</v>
      </c>
      <c r="DO511" s="2">
        <v>0</v>
      </c>
      <c r="DP511" s="2">
        <v>1</v>
      </c>
      <c r="DQ511" s="2">
        <v>1</v>
      </c>
      <c r="DR511" s="2"/>
      <c r="DS511" s="2"/>
      <c r="DT511" s="2"/>
      <c r="DU511" s="2">
        <v>1013</v>
      </c>
      <c r="DV511" s="2" t="s">
        <v>579</v>
      </c>
      <c r="DW511" s="2" t="s">
        <v>579</v>
      </c>
      <c r="DX511" s="2">
        <v>1</v>
      </c>
      <c r="DY511" s="2"/>
      <c r="DZ511" s="2" t="s">
        <v>3</v>
      </c>
      <c r="EA511" s="2" t="s">
        <v>3</v>
      </c>
      <c r="EB511" s="2" t="s">
        <v>3</v>
      </c>
      <c r="EC511" s="2" t="s">
        <v>3</v>
      </c>
      <c r="ED511" s="2"/>
      <c r="EE511" s="2">
        <v>49994016</v>
      </c>
      <c r="EF511" s="2">
        <v>3</v>
      </c>
      <c r="EG511" s="2" t="s">
        <v>31</v>
      </c>
      <c r="EH511" s="2">
        <v>0</v>
      </c>
      <c r="EI511" s="2" t="s">
        <v>3</v>
      </c>
      <c r="EJ511" s="2">
        <v>2</v>
      </c>
      <c r="EK511" s="2">
        <v>108001</v>
      </c>
      <c r="EL511" s="2" t="s">
        <v>32</v>
      </c>
      <c r="EM511" s="2" t="s">
        <v>33</v>
      </c>
      <c r="EN511" s="2"/>
      <c r="EO511" s="2" t="s">
        <v>582</v>
      </c>
      <c r="EP511" s="2"/>
      <c r="EQ511" s="2">
        <v>131072</v>
      </c>
      <c r="ER511" s="2">
        <v>716.33</v>
      </c>
      <c r="ES511" s="2">
        <v>5.81</v>
      </c>
      <c r="ET511" s="2">
        <v>630</v>
      </c>
      <c r="EU511" s="2">
        <v>41.61</v>
      </c>
      <c r="EV511" s="2">
        <v>80.52</v>
      </c>
      <c r="EW511" s="2">
        <v>8.3699999999999992</v>
      </c>
      <c r="EX511" s="2">
        <v>3.81</v>
      </c>
      <c r="EY511" s="2">
        <v>0</v>
      </c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>
        <v>0</v>
      </c>
      <c r="FR511" s="2">
        <v>0</v>
      </c>
      <c r="FS511" s="2">
        <v>0</v>
      </c>
      <c r="FT511" s="2"/>
      <c r="FU511" s="2"/>
      <c r="FV511" s="2"/>
      <c r="FW511" s="2"/>
      <c r="FX511" s="2">
        <v>97</v>
      </c>
      <c r="FY511" s="2">
        <v>51</v>
      </c>
      <c r="FZ511" s="2"/>
      <c r="GA511" s="2" t="s">
        <v>3</v>
      </c>
      <c r="GB511" s="2"/>
      <c r="GC511" s="2"/>
      <c r="GD511" s="2">
        <v>1</v>
      </c>
      <c r="GE511" s="2"/>
      <c r="GF511" s="2">
        <v>1410887201</v>
      </c>
      <c r="GG511" s="2">
        <v>2</v>
      </c>
      <c r="GH511" s="2">
        <v>1</v>
      </c>
      <c r="GI511" s="2">
        <v>-2</v>
      </c>
      <c r="GJ511" s="2">
        <v>0</v>
      </c>
      <c r="GK511" s="2">
        <v>0</v>
      </c>
      <c r="GL511" s="2">
        <f t="shared" si="472"/>
        <v>0</v>
      </c>
      <c r="GM511" s="2">
        <f t="shared" si="473"/>
        <v>1135.24</v>
      </c>
      <c r="GN511" s="2">
        <f t="shared" si="474"/>
        <v>0</v>
      </c>
      <c r="GO511" s="2">
        <f t="shared" si="475"/>
        <v>1135.24</v>
      </c>
      <c r="GP511" s="2">
        <f t="shared" si="476"/>
        <v>0</v>
      </c>
      <c r="GQ511" s="2"/>
      <c r="GR511" s="2">
        <v>0</v>
      </c>
      <c r="GS511" s="2">
        <v>3</v>
      </c>
      <c r="GT511" s="2">
        <v>0</v>
      </c>
      <c r="GU511" s="2" t="s">
        <v>3</v>
      </c>
      <c r="GV511" s="2">
        <f t="shared" si="477"/>
        <v>0</v>
      </c>
      <c r="GW511" s="2">
        <v>1</v>
      </c>
      <c r="GX511" s="2">
        <f t="shared" si="478"/>
        <v>0</v>
      </c>
      <c r="GY511" s="2"/>
      <c r="GZ511" s="2"/>
      <c r="HA511" s="2">
        <v>0</v>
      </c>
      <c r="HB511" s="2">
        <v>0</v>
      </c>
      <c r="HC511" s="2">
        <f t="shared" si="479"/>
        <v>0</v>
      </c>
      <c r="HD511" s="2"/>
      <c r="HE511" s="2" t="s">
        <v>3</v>
      </c>
      <c r="HF511" s="2" t="s">
        <v>3</v>
      </c>
      <c r="HG511" s="2"/>
      <c r="HH511" s="2"/>
      <c r="HI511" s="2"/>
      <c r="HJ511" s="2"/>
      <c r="HK511" s="2"/>
      <c r="HL511" s="2"/>
      <c r="HM511" s="2" t="s">
        <v>3</v>
      </c>
      <c r="HN511" s="2" t="s">
        <v>35</v>
      </c>
      <c r="HO511" s="2" t="s">
        <v>36</v>
      </c>
      <c r="HP511" s="2" t="s">
        <v>32</v>
      </c>
      <c r="HQ511" s="2" t="s">
        <v>32</v>
      </c>
      <c r="HR511" s="2"/>
      <c r="HS511" s="2">
        <v>0</v>
      </c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>
        <v>0</v>
      </c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x14ac:dyDescent="0.2">
      <c r="A512">
        <v>17</v>
      </c>
      <c r="B512">
        <v>1</v>
      </c>
      <c r="C512">
        <f>ROW(SmtRes!A708)</f>
        <v>708</v>
      </c>
      <c r="D512">
        <f>ROW(EtalonRes!A706)</f>
        <v>706</v>
      </c>
      <c r="E512" t="s">
        <v>576</v>
      </c>
      <c r="F512" t="s">
        <v>577</v>
      </c>
      <c r="G512" t="s">
        <v>578</v>
      </c>
      <c r="H512" t="s">
        <v>579</v>
      </c>
      <c r="I512">
        <v>1</v>
      </c>
      <c r="J512">
        <v>0</v>
      </c>
      <c r="K512">
        <v>1</v>
      </c>
      <c r="O512">
        <f t="shared" si="449"/>
        <v>13676.22</v>
      </c>
      <c r="P512">
        <f t="shared" si="480"/>
        <v>131.31</v>
      </c>
      <c r="Q512">
        <f t="shared" si="450"/>
        <v>7393.58</v>
      </c>
      <c r="R512">
        <f t="shared" si="451"/>
        <v>2542.9299999999998</v>
      </c>
      <c r="S512">
        <f t="shared" si="452"/>
        <v>6151.33</v>
      </c>
      <c r="T512">
        <f t="shared" si="453"/>
        <v>0</v>
      </c>
      <c r="U512">
        <f t="shared" si="454"/>
        <v>12.555</v>
      </c>
      <c r="V512">
        <f t="shared" si="455"/>
        <v>4.5720000000000001</v>
      </c>
      <c r="W512">
        <f t="shared" si="456"/>
        <v>0</v>
      </c>
      <c r="X512">
        <f t="shared" si="457"/>
        <v>8433.43</v>
      </c>
      <c r="Y512">
        <f t="shared" si="458"/>
        <v>4434.07</v>
      </c>
      <c r="AA512">
        <v>64976622</v>
      </c>
      <c r="AB512">
        <f t="shared" si="459"/>
        <v>882.59</v>
      </c>
      <c r="AC512">
        <f t="shared" si="460"/>
        <v>5.81</v>
      </c>
      <c r="AD512">
        <f>ROUND(((((ET512*ROUND(1.2,7)))-((EU512*ROUND(1.2,7))))+AE512),2)</f>
        <v>756</v>
      </c>
      <c r="AE512">
        <f>ROUND(((EU512*ROUND(1.2,7))),2)</f>
        <v>49.93</v>
      </c>
      <c r="AF512">
        <f>ROUND(((EV512*ROUND((1.25*1.2),7))),2)</f>
        <v>120.78</v>
      </c>
      <c r="AG512">
        <f t="shared" si="461"/>
        <v>0</v>
      </c>
      <c r="AH512">
        <f>((EW512*ROUND((1.25*1.2),7)))</f>
        <v>12.555</v>
      </c>
      <c r="AI512">
        <f>((EX512*ROUND(1.2,7)))</f>
        <v>4.5720000000000001</v>
      </c>
      <c r="AJ512">
        <f t="shared" si="462"/>
        <v>0</v>
      </c>
      <c r="AK512">
        <v>716.33</v>
      </c>
      <c r="AL512">
        <v>5.81</v>
      </c>
      <c r="AM512">
        <v>630</v>
      </c>
      <c r="AN512">
        <v>41.61</v>
      </c>
      <c r="AO512">
        <v>80.52</v>
      </c>
      <c r="AP512">
        <v>0</v>
      </c>
      <c r="AQ512">
        <v>8.3699999999999992</v>
      </c>
      <c r="AR512">
        <v>3.81</v>
      </c>
      <c r="AS512">
        <v>0</v>
      </c>
      <c r="AT512">
        <v>97</v>
      </c>
      <c r="AU512">
        <v>51</v>
      </c>
      <c r="AV512">
        <v>1</v>
      </c>
      <c r="AW512">
        <v>1</v>
      </c>
      <c r="AZ512">
        <v>1</v>
      </c>
      <c r="BA512">
        <v>50.93</v>
      </c>
      <c r="BB512">
        <v>9.7799999999999994</v>
      </c>
      <c r="BC512">
        <v>22.6</v>
      </c>
      <c r="BD512" t="s">
        <v>3</v>
      </c>
      <c r="BE512" t="s">
        <v>3</v>
      </c>
      <c r="BF512" t="s">
        <v>3</v>
      </c>
      <c r="BG512" t="s">
        <v>3</v>
      </c>
      <c r="BH512">
        <v>0</v>
      </c>
      <c r="BI512">
        <v>2</v>
      </c>
      <c r="BJ512" t="s">
        <v>580</v>
      </c>
      <c r="BM512">
        <v>108001</v>
      </c>
      <c r="BN512">
        <v>0</v>
      </c>
      <c r="BO512" t="s">
        <v>577</v>
      </c>
      <c r="BP512">
        <v>1</v>
      </c>
      <c r="BQ512">
        <v>3</v>
      </c>
      <c r="BR512">
        <v>0</v>
      </c>
      <c r="BS512">
        <v>50.93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97</v>
      </c>
      <c r="CA512">
        <v>51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1402</v>
      </c>
      <c r="CO512">
        <v>0</v>
      </c>
      <c r="CP512">
        <f t="shared" si="463"/>
        <v>13676.220000000001</v>
      </c>
      <c r="CQ512">
        <f t="shared" si="481"/>
        <v>131.30600000000001</v>
      </c>
      <c r="CR512">
        <f>((((ET512*ROUND(1.2,7)))*BB512-((EU512*ROUND(1.2,7)))*BS512)+AE512*BS512)</f>
        <v>7393.5781399999996</v>
      </c>
      <c r="CS512">
        <f t="shared" si="464"/>
        <v>2542.9349000000002</v>
      </c>
      <c r="CT512">
        <f t="shared" si="465"/>
        <v>6151.3253999999997</v>
      </c>
      <c r="CU512">
        <f t="shared" si="466"/>
        <v>0</v>
      </c>
      <c r="CV512">
        <f t="shared" si="467"/>
        <v>12.555</v>
      </c>
      <c r="CW512">
        <f t="shared" si="468"/>
        <v>4.5720000000000001</v>
      </c>
      <c r="CX512">
        <f t="shared" si="469"/>
        <v>0</v>
      </c>
      <c r="CY512">
        <f t="shared" si="470"/>
        <v>8433.4321999999993</v>
      </c>
      <c r="CZ512">
        <f t="shared" si="471"/>
        <v>4434.0726000000004</v>
      </c>
      <c r="DB512">
        <v>87</v>
      </c>
      <c r="DC512" t="s">
        <v>3</v>
      </c>
      <c r="DD512" t="s">
        <v>3</v>
      </c>
      <c r="DE512" t="s">
        <v>30</v>
      </c>
      <c r="DF512" t="s">
        <v>30</v>
      </c>
      <c r="DG512" t="s">
        <v>581</v>
      </c>
      <c r="DH512" t="s">
        <v>3</v>
      </c>
      <c r="DI512" t="s">
        <v>581</v>
      </c>
      <c r="DJ512" t="s">
        <v>30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579</v>
      </c>
      <c r="DW512" t="s">
        <v>579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49994016</v>
      </c>
      <c r="EF512">
        <v>3</v>
      </c>
      <c r="EG512" t="s">
        <v>31</v>
      </c>
      <c r="EH512">
        <v>0</v>
      </c>
      <c r="EI512" t="s">
        <v>3</v>
      </c>
      <c r="EJ512">
        <v>2</v>
      </c>
      <c r="EK512">
        <v>108001</v>
      </c>
      <c r="EL512" t="s">
        <v>32</v>
      </c>
      <c r="EM512" t="s">
        <v>33</v>
      </c>
      <c r="EO512" t="s">
        <v>582</v>
      </c>
      <c r="EQ512">
        <v>131072</v>
      </c>
      <c r="ER512">
        <v>716.33</v>
      </c>
      <c r="ES512">
        <v>5.81</v>
      </c>
      <c r="ET512">
        <v>630</v>
      </c>
      <c r="EU512">
        <v>41.61</v>
      </c>
      <c r="EV512">
        <v>80.52</v>
      </c>
      <c r="EW512">
        <v>8.3699999999999992</v>
      </c>
      <c r="EX512">
        <v>3.81</v>
      </c>
      <c r="EY512">
        <v>0</v>
      </c>
      <c r="FQ512">
        <v>0</v>
      </c>
      <c r="FR512">
        <v>0</v>
      </c>
      <c r="FS512">
        <v>0</v>
      </c>
      <c r="FX512">
        <v>97</v>
      </c>
      <c r="FY512">
        <v>51</v>
      </c>
      <c r="GA512" t="s">
        <v>3</v>
      </c>
      <c r="GD512">
        <v>1</v>
      </c>
      <c r="GF512">
        <v>1410887201</v>
      </c>
      <c r="GG512">
        <v>2</v>
      </c>
      <c r="GH512">
        <v>1</v>
      </c>
      <c r="GI512">
        <v>2</v>
      </c>
      <c r="GJ512">
        <v>0</v>
      </c>
      <c r="GK512">
        <v>0</v>
      </c>
      <c r="GL512">
        <f t="shared" si="472"/>
        <v>0</v>
      </c>
      <c r="GM512">
        <f t="shared" si="473"/>
        <v>26543.72</v>
      </c>
      <c r="GN512">
        <f t="shared" si="474"/>
        <v>0</v>
      </c>
      <c r="GO512">
        <f t="shared" si="475"/>
        <v>26543.72</v>
      </c>
      <c r="GP512">
        <f t="shared" si="476"/>
        <v>0</v>
      </c>
      <c r="GR512">
        <v>0</v>
      </c>
      <c r="GS512">
        <v>3</v>
      </c>
      <c r="GT512">
        <v>0</v>
      </c>
      <c r="GU512" t="s">
        <v>3</v>
      </c>
      <c r="GV512">
        <f t="shared" si="477"/>
        <v>0</v>
      </c>
      <c r="GW512">
        <v>1</v>
      </c>
      <c r="GX512">
        <f t="shared" si="478"/>
        <v>0</v>
      </c>
      <c r="HA512">
        <v>0</v>
      </c>
      <c r="HB512">
        <v>0</v>
      </c>
      <c r="HC512">
        <f t="shared" si="479"/>
        <v>0</v>
      </c>
      <c r="HE512" t="s">
        <v>3</v>
      </c>
      <c r="HF512" t="s">
        <v>3</v>
      </c>
      <c r="HM512" t="s">
        <v>3</v>
      </c>
      <c r="HN512" t="s">
        <v>35</v>
      </c>
      <c r="HO512" t="s">
        <v>36</v>
      </c>
      <c r="HP512" t="s">
        <v>32</v>
      </c>
      <c r="HQ512" t="s">
        <v>32</v>
      </c>
      <c r="HS512">
        <v>0</v>
      </c>
      <c r="IK512">
        <v>0</v>
      </c>
    </row>
    <row r="513" spans="1:255" x14ac:dyDescent="0.2">
      <c r="A513" s="2">
        <v>17</v>
      </c>
      <c r="B513" s="2">
        <v>1</v>
      </c>
      <c r="C513" s="2"/>
      <c r="D513" s="2"/>
      <c r="E513" s="2" t="s">
        <v>583</v>
      </c>
      <c r="F513" s="2" t="s">
        <v>584</v>
      </c>
      <c r="G513" s="2" t="s">
        <v>585</v>
      </c>
      <c r="H513" s="2" t="s">
        <v>140</v>
      </c>
      <c r="I513" s="2">
        <f>ROUND(1.49*110/1000,7)</f>
        <v>0.16389999999999999</v>
      </c>
      <c r="J513" s="2">
        <v>0</v>
      </c>
      <c r="K513" s="2">
        <f>ROUND(1.49*110/1000,7)</f>
        <v>0.16389999999999999</v>
      </c>
      <c r="L513" s="2"/>
      <c r="M513" s="2"/>
      <c r="N513" s="2"/>
      <c r="O513" s="2">
        <f t="shared" si="449"/>
        <v>11817.31</v>
      </c>
      <c r="P513" s="2">
        <f t="shared" si="480"/>
        <v>11817.31</v>
      </c>
      <c r="Q513" s="2">
        <f t="shared" si="450"/>
        <v>0</v>
      </c>
      <c r="R513" s="2">
        <f t="shared" si="451"/>
        <v>0</v>
      </c>
      <c r="S513" s="2">
        <f t="shared" si="452"/>
        <v>0</v>
      </c>
      <c r="T513" s="2">
        <f t="shared" si="453"/>
        <v>0</v>
      </c>
      <c r="U513" s="2">
        <f t="shared" si="454"/>
        <v>0</v>
      </c>
      <c r="V513" s="2">
        <f t="shared" si="455"/>
        <v>0</v>
      </c>
      <c r="W513" s="2">
        <f t="shared" si="456"/>
        <v>6.38</v>
      </c>
      <c r="X513" s="2">
        <f t="shared" si="457"/>
        <v>0</v>
      </c>
      <c r="Y513" s="2">
        <f t="shared" si="458"/>
        <v>0</v>
      </c>
      <c r="Z513" s="2"/>
      <c r="AA513" s="2">
        <v>64976624</v>
      </c>
      <c r="AB513" s="2">
        <f t="shared" si="459"/>
        <v>72100.710000000006</v>
      </c>
      <c r="AC513" s="2">
        <f t="shared" si="460"/>
        <v>72100.710000000006</v>
      </c>
      <c r="AD513" s="2">
        <f t="shared" ref="AD513:AD524" si="482">ROUND((((ET513)-(EU513))+AE513),2)</f>
        <v>0</v>
      </c>
      <c r="AE513" s="2">
        <f t="shared" ref="AE513:AE524" si="483">ROUND((EU513),2)</f>
        <v>0</v>
      </c>
      <c r="AF513" s="2">
        <f t="shared" ref="AF513:AF524" si="484">ROUND((EV513),2)</f>
        <v>0</v>
      </c>
      <c r="AG513" s="2">
        <f t="shared" si="461"/>
        <v>0</v>
      </c>
      <c r="AH513" s="2">
        <f t="shared" ref="AH513:AH524" si="485">(EW513)</f>
        <v>0</v>
      </c>
      <c r="AI513" s="2">
        <f t="shared" ref="AI513:AI524" si="486">(EX513)</f>
        <v>0</v>
      </c>
      <c r="AJ513" s="2">
        <f t="shared" si="462"/>
        <v>38.92</v>
      </c>
      <c r="AK513" s="2">
        <v>72100.710000000006</v>
      </c>
      <c r="AL513" s="2">
        <v>72100.710000000006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38.92</v>
      </c>
      <c r="AT513" s="2">
        <v>0</v>
      </c>
      <c r="AU513" s="2">
        <v>0</v>
      </c>
      <c r="AV513" s="2">
        <v>1</v>
      </c>
      <c r="AW513" s="2">
        <v>1</v>
      </c>
      <c r="AX513" s="2"/>
      <c r="AY513" s="2"/>
      <c r="AZ513" s="2">
        <v>1</v>
      </c>
      <c r="BA513" s="2">
        <v>1</v>
      </c>
      <c r="BB513" s="2">
        <v>1</v>
      </c>
      <c r="BC513" s="2">
        <v>1</v>
      </c>
      <c r="BD513" s="2" t="s">
        <v>3</v>
      </c>
      <c r="BE513" s="2" t="s">
        <v>3</v>
      </c>
      <c r="BF513" s="2" t="s">
        <v>3</v>
      </c>
      <c r="BG513" s="2" t="s">
        <v>3</v>
      </c>
      <c r="BH513" s="2">
        <v>3</v>
      </c>
      <c r="BI513" s="2">
        <v>2</v>
      </c>
      <c r="BJ513" s="2" t="s">
        <v>586</v>
      </c>
      <c r="BK513" s="2"/>
      <c r="BL513" s="2"/>
      <c r="BM513" s="2">
        <v>500002</v>
      </c>
      <c r="BN513" s="2">
        <v>0</v>
      </c>
      <c r="BO513" s="2" t="s">
        <v>3</v>
      </c>
      <c r="BP513" s="2">
        <v>0</v>
      </c>
      <c r="BQ513" s="2">
        <v>12</v>
      </c>
      <c r="BR513" s="2">
        <v>0</v>
      </c>
      <c r="BS513" s="2">
        <v>1</v>
      </c>
      <c r="BT513" s="2">
        <v>1</v>
      </c>
      <c r="BU513" s="2">
        <v>1</v>
      </c>
      <c r="BV513" s="2">
        <v>1</v>
      </c>
      <c r="BW513" s="2">
        <v>1</v>
      </c>
      <c r="BX513" s="2">
        <v>1</v>
      </c>
      <c r="BY513" s="2" t="s">
        <v>3</v>
      </c>
      <c r="BZ513" s="2">
        <v>0</v>
      </c>
      <c r="CA513" s="2">
        <v>0</v>
      </c>
      <c r="CB513" s="2" t="s">
        <v>3</v>
      </c>
      <c r="CC513" s="2"/>
      <c r="CD513" s="2"/>
      <c r="CE513" s="2">
        <v>0</v>
      </c>
      <c r="CF513" s="2">
        <v>0</v>
      </c>
      <c r="CG513" s="2">
        <v>0</v>
      </c>
      <c r="CH513" s="2"/>
      <c r="CI513" s="2"/>
      <c r="CJ513" s="2"/>
      <c r="CK513" s="2"/>
      <c r="CL513" s="2"/>
      <c r="CM513" s="2">
        <v>0</v>
      </c>
      <c r="CN513" s="2" t="s">
        <v>3</v>
      </c>
      <c r="CO513" s="2">
        <v>0</v>
      </c>
      <c r="CP513" s="2">
        <f t="shared" si="463"/>
        <v>11817.31</v>
      </c>
      <c r="CQ513" s="2">
        <f t="shared" si="481"/>
        <v>72100.710000000006</v>
      </c>
      <c r="CR513" s="2">
        <f>(((ET513)*BB513-(EU513)*BS513)+AE513*BS513)</f>
        <v>0</v>
      </c>
      <c r="CS513" s="2">
        <f t="shared" si="464"/>
        <v>0</v>
      </c>
      <c r="CT513" s="2">
        <f t="shared" si="465"/>
        <v>0</v>
      </c>
      <c r="CU513" s="2">
        <f t="shared" si="466"/>
        <v>0</v>
      </c>
      <c r="CV513" s="2">
        <f t="shared" si="467"/>
        <v>0</v>
      </c>
      <c r="CW513" s="2">
        <f t="shared" si="468"/>
        <v>0</v>
      </c>
      <c r="CX513" s="2">
        <f t="shared" si="469"/>
        <v>38.92</v>
      </c>
      <c r="CY513" s="2">
        <f>0</f>
        <v>0</v>
      </c>
      <c r="CZ513" s="2">
        <f>0</f>
        <v>0</v>
      </c>
      <c r="DA513" s="2"/>
      <c r="DB513" s="2"/>
      <c r="DC513" s="2" t="s">
        <v>3</v>
      </c>
      <c r="DD513" s="2" t="s">
        <v>3</v>
      </c>
      <c r="DE513" s="2" t="s">
        <v>3</v>
      </c>
      <c r="DF513" s="2" t="s">
        <v>3</v>
      </c>
      <c r="DG513" s="2" t="s">
        <v>3</v>
      </c>
      <c r="DH513" s="2" t="s">
        <v>3</v>
      </c>
      <c r="DI513" s="2" t="s">
        <v>3</v>
      </c>
      <c r="DJ513" s="2" t="s">
        <v>3</v>
      </c>
      <c r="DK513" s="2" t="s">
        <v>3</v>
      </c>
      <c r="DL513" s="2" t="s">
        <v>3</v>
      </c>
      <c r="DM513" s="2" t="s">
        <v>3</v>
      </c>
      <c r="DN513" s="2">
        <v>0</v>
      </c>
      <c r="DO513" s="2">
        <v>0</v>
      </c>
      <c r="DP513" s="2">
        <v>1</v>
      </c>
      <c r="DQ513" s="2">
        <v>1</v>
      </c>
      <c r="DR513" s="2"/>
      <c r="DS513" s="2"/>
      <c r="DT513" s="2"/>
      <c r="DU513" s="2">
        <v>1009</v>
      </c>
      <c r="DV513" s="2" t="s">
        <v>140</v>
      </c>
      <c r="DW513" s="2" t="s">
        <v>140</v>
      </c>
      <c r="DX513" s="2">
        <v>1000</v>
      </c>
      <c r="DY513" s="2"/>
      <c r="DZ513" s="2" t="s">
        <v>3</v>
      </c>
      <c r="EA513" s="2" t="s">
        <v>3</v>
      </c>
      <c r="EB513" s="2" t="s">
        <v>3</v>
      </c>
      <c r="EC513" s="2" t="s">
        <v>3</v>
      </c>
      <c r="ED513" s="2"/>
      <c r="EE513" s="2">
        <v>49994106</v>
      </c>
      <c r="EF513" s="2">
        <v>12</v>
      </c>
      <c r="EG513" s="2" t="s">
        <v>57</v>
      </c>
      <c r="EH513" s="2">
        <v>0</v>
      </c>
      <c r="EI513" s="2" t="s">
        <v>3</v>
      </c>
      <c r="EJ513" s="2">
        <v>2</v>
      </c>
      <c r="EK513" s="2">
        <v>500002</v>
      </c>
      <c r="EL513" s="2" t="s">
        <v>58</v>
      </c>
      <c r="EM513" s="2" t="s">
        <v>59</v>
      </c>
      <c r="EN513" s="2"/>
      <c r="EO513" s="2" t="s">
        <v>3</v>
      </c>
      <c r="EP513" s="2"/>
      <c r="EQ513" s="2">
        <v>131072</v>
      </c>
      <c r="ER513" s="2">
        <v>72100.710000000006</v>
      </c>
      <c r="ES513" s="2">
        <v>72100.710000000006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>
        <v>0</v>
      </c>
      <c r="FR513" s="2">
        <v>0</v>
      </c>
      <c r="FS513" s="2">
        <v>0</v>
      </c>
      <c r="FT513" s="2"/>
      <c r="FU513" s="2"/>
      <c r="FV513" s="2"/>
      <c r="FW513" s="2"/>
      <c r="FX513" s="2">
        <v>0</v>
      </c>
      <c r="FY513" s="2">
        <v>0</v>
      </c>
      <c r="FZ513" s="2"/>
      <c r="GA513" s="2" t="s">
        <v>3</v>
      </c>
      <c r="GB513" s="2"/>
      <c r="GC513" s="2"/>
      <c r="GD513" s="2">
        <v>1</v>
      </c>
      <c r="GE513" s="2"/>
      <c r="GF513" s="2">
        <v>1891483703</v>
      </c>
      <c r="GG513" s="2">
        <v>2</v>
      </c>
      <c r="GH513" s="2">
        <v>1</v>
      </c>
      <c r="GI513" s="2">
        <v>-2</v>
      </c>
      <c r="GJ513" s="2">
        <v>0</v>
      </c>
      <c r="GK513" s="2">
        <v>0</v>
      </c>
      <c r="GL513" s="2">
        <f t="shared" si="472"/>
        <v>0</v>
      </c>
      <c r="GM513" s="2">
        <f t="shared" si="473"/>
        <v>11817.31</v>
      </c>
      <c r="GN513" s="2">
        <f t="shared" si="474"/>
        <v>0</v>
      </c>
      <c r="GO513" s="2">
        <f t="shared" si="475"/>
        <v>11817.31</v>
      </c>
      <c r="GP513" s="2">
        <f t="shared" si="476"/>
        <v>0</v>
      </c>
      <c r="GQ513" s="2"/>
      <c r="GR513" s="2">
        <v>0</v>
      </c>
      <c r="GS513" s="2">
        <v>3</v>
      </c>
      <c r="GT513" s="2">
        <v>0</v>
      </c>
      <c r="GU513" s="2" t="s">
        <v>3</v>
      </c>
      <c r="GV513" s="2">
        <f t="shared" si="477"/>
        <v>0</v>
      </c>
      <c r="GW513" s="2">
        <v>1</v>
      </c>
      <c r="GX513" s="2">
        <f t="shared" si="478"/>
        <v>0</v>
      </c>
      <c r="GY513" s="2"/>
      <c r="GZ513" s="2"/>
      <c r="HA513" s="2">
        <v>0</v>
      </c>
      <c r="HB513" s="2">
        <v>0</v>
      </c>
      <c r="HC513" s="2">
        <f t="shared" si="479"/>
        <v>0</v>
      </c>
      <c r="HD513" s="2"/>
      <c r="HE513" s="2" t="s">
        <v>3</v>
      </c>
      <c r="HF513" s="2" t="s">
        <v>3</v>
      </c>
      <c r="HG513" s="2"/>
      <c r="HH513" s="2"/>
      <c r="HI513" s="2"/>
      <c r="HJ513" s="2"/>
      <c r="HK513" s="2"/>
      <c r="HL513" s="2"/>
      <c r="HM513" s="2" t="s">
        <v>3</v>
      </c>
      <c r="HN513" s="2" t="s">
        <v>3</v>
      </c>
      <c r="HO513" s="2" t="s">
        <v>3</v>
      </c>
      <c r="HP513" s="2" t="s">
        <v>3</v>
      </c>
      <c r="HQ513" s="2" t="s">
        <v>3</v>
      </c>
      <c r="HR513" s="2"/>
      <c r="HS513" s="2">
        <v>0</v>
      </c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>
        <v>0</v>
      </c>
      <c r="IL513" s="2"/>
      <c r="IM513" s="2"/>
      <c r="IN513" s="2"/>
      <c r="IO513" s="2"/>
      <c r="IP513" s="2"/>
      <c r="IQ513" s="2"/>
      <c r="IR513" s="2"/>
      <c r="IS513" s="2"/>
      <c r="IT513" s="2"/>
      <c r="IU513" s="2"/>
    </row>
    <row r="514" spans="1:255" x14ac:dyDescent="0.2">
      <c r="A514">
        <v>17</v>
      </c>
      <c r="B514">
        <v>1</v>
      </c>
      <c r="E514" t="s">
        <v>583</v>
      </c>
      <c r="F514" t="s">
        <v>584</v>
      </c>
      <c r="G514" t="s">
        <v>585</v>
      </c>
      <c r="H514" t="s">
        <v>140</v>
      </c>
      <c r="I514">
        <f>ROUND(1.49*110/1000,7)</f>
        <v>0.16389999999999999</v>
      </c>
      <c r="J514">
        <v>0</v>
      </c>
      <c r="K514">
        <f>ROUND(1.49*110/1000,7)</f>
        <v>0.16389999999999999</v>
      </c>
      <c r="O514">
        <f t="shared" si="449"/>
        <v>108955.56</v>
      </c>
      <c r="P514">
        <f t="shared" si="480"/>
        <v>108955.56</v>
      </c>
      <c r="Q514">
        <f t="shared" si="450"/>
        <v>0</v>
      </c>
      <c r="R514">
        <f t="shared" si="451"/>
        <v>0</v>
      </c>
      <c r="S514">
        <f t="shared" si="452"/>
        <v>0</v>
      </c>
      <c r="T514">
        <f t="shared" si="453"/>
        <v>0</v>
      </c>
      <c r="U514">
        <f t="shared" si="454"/>
        <v>0</v>
      </c>
      <c r="V514">
        <f t="shared" si="455"/>
        <v>0</v>
      </c>
      <c r="W514">
        <f t="shared" si="456"/>
        <v>6.38</v>
      </c>
      <c r="X514">
        <f t="shared" si="457"/>
        <v>0</v>
      </c>
      <c r="Y514">
        <f t="shared" si="458"/>
        <v>0</v>
      </c>
      <c r="AA514">
        <v>64976622</v>
      </c>
      <c r="AB514">
        <f t="shared" si="459"/>
        <v>72100.710000000006</v>
      </c>
      <c r="AC514">
        <f t="shared" si="460"/>
        <v>72100.710000000006</v>
      </c>
      <c r="AD514">
        <f t="shared" si="482"/>
        <v>0</v>
      </c>
      <c r="AE514">
        <f t="shared" si="483"/>
        <v>0</v>
      </c>
      <c r="AF514">
        <f t="shared" si="484"/>
        <v>0</v>
      </c>
      <c r="AG514">
        <f t="shared" si="461"/>
        <v>0</v>
      </c>
      <c r="AH514">
        <f t="shared" si="485"/>
        <v>0</v>
      </c>
      <c r="AI514">
        <f t="shared" si="486"/>
        <v>0</v>
      </c>
      <c r="AJ514">
        <f t="shared" si="462"/>
        <v>38.92</v>
      </c>
      <c r="AK514">
        <v>72100.710000000006</v>
      </c>
      <c r="AL514">
        <v>72100.710000000006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38.92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9.2200000000000006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2</v>
      </c>
      <c r="BJ514" t="s">
        <v>586</v>
      </c>
      <c r="BM514">
        <v>500002</v>
      </c>
      <c r="BN514">
        <v>0</v>
      </c>
      <c r="BO514" t="s">
        <v>3</v>
      </c>
      <c r="BP514">
        <v>0</v>
      </c>
      <c r="BQ514">
        <v>12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si="463"/>
        <v>108955.56</v>
      </c>
      <c r="CQ514">
        <f t="shared" si="481"/>
        <v>664768.5462000001</v>
      </c>
      <c r="CR514">
        <f>(((ET514)*BB514-(EU514)*BS514)+AE514*BS514)</f>
        <v>0</v>
      </c>
      <c r="CS514">
        <f t="shared" si="464"/>
        <v>0</v>
      </c>
      <c r="CT514">
        <f t="shared" si="465"/>
        <v>0</v>
      </c>
      <c r="CU514">
        <f t="shared" si="466"/>
        <v>0</v>
      </c>
      <c r="CV514">
        <f t="shared" si="467"/>
        <v>0</v>
      </c>
      <c r="CW514">
        <f t="shared" si="468"/>
        <v>0</v>
      </c>
      <c r="CX514">
        <f t="shared" si="469"/>
        <v>38.92</v>
      </c>
      <c r="CY514">
        <f>0</f>
        <v>0</v>
      </c>
      <c r="CZ514">
        <f>0</f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1009</v>
      </c>
      <c r="DV514" t="s">
        <v>140</v>
      </c>
      <c r="DW514" t="s">
        <v>140</v>
      </c>
      <c r="DX514">
        <v>1000</v>
      </c>
      <c r="DZ514" t="s">
        <v>3</v>
      </c>
      <c r="EA514" t="s">
        <v>3</v>
      </c>
      <c r="EB514" t="s">
        <v>3</v>
      </c>
      <c r="EC514" t="s">
        <v>3</v>
      </c>
      <c r="EE514">
        <v>49994106</v>
      </c>
      <c r="EF514">
        <v>12</v>
      </c>
      <c r="EG514" t="s">
        <v>57</v>
      </c>
      <c r="EH514">
        <v>0</v>
      </c>
      <c r="EI514" t="s">
        <v>3</v>
      </c>
      <c r="EJ514">
        <v>2</v>
      </c>
      <c r="EK514">
        <v>500002</v>
      </c>
      <c r="EL514" t="s">
        <v>58</v>
      </c>
      <c r="EM514" t="s">
        <v>59</v>
      </c>
      <c r="EO514" t="s">
        <v>3</v>
      </c>
      <c r="EQ514">
        <v>131072</v>
      </c>
      <c r="ER514">
        <v>72100.710000000006</v>
      </c>
      <c r="ES514">
        <v>72100.710000000006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FQ514">
        <v>0</v>
      </c>
      <c r="FR514">
        <v>0</v>
      </c>
      <c r="FS514">
        <v>0</v>
      </c>
      <c r="FX514">
        <v>0</v>
      </c>
      <c r="FY514">
        <v>0</v>
      </c>
      <c r="GA514" t="s">
        <v>3</v>
      </c>
      <c r="GD514">
        <v>1</v>
      </c>
      <c r="GF514">
        <v>1891483703</v>
      </c>
      <c r="GG514">
        <v>2</v>
      </c>
      <c r="GH514">
        <v>1</v>
      </c>
      <c r="GI514">
        <v>5</v>
      </c>
      <c r="GJ514">
        <v>0</v>
      </c>
      <c r="GK514">
        <v>0</v>
      </c>
      <c r="GL514">
        <f t="shared" si="472"/>
        <v>0</v>
      </c>
      <c r="GM514">
        <f t="shared" si="473"/>
        <v>108955.56</v>
      </c>
      <c r="GN514">
        <f t="shared" si="474"/>
        <v>0</v>
      </c>
      <c r="GO514">
        <f t="shared" si="475"/>
        <v>108955.56</v>
      </c>
      <c r="GP514">
        <f t="shared" si="476"/>
        <v>0</v>
      </c>
      <c r="GR514">
        <v>0</v>
      </c>
      <c r="GS514">
        <v>3</v>
      </c>
      <c r="GT514">
        <v>0</v>
      </c>
      <c r="GU514" t="s">
        <v>3</v>
      </c>
      <c r="GV514">
        <f t="shared" si="477"/>
        <v>0</v>
      </c>
      <c r="GW514">
        <v>1</v>
      </c>
      <c r="GX514">
        <f t="shared" si="478"/>
        <v>0</v>
      </c>
      <c r="HA514">
        <v>0</v>
      </c>
      <c r="HB514">
        <v>0</v>
      </c>
      <c r="HC514">
        <f t="shared" si="479"/>
        <v>0</v>
      </c>
      <c r="HE514" t="s">
        <v>3</v>
      </c>
      <c r="HF514" t="s">
        <v>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HS514">
        <v>0</v>
      </c>
      <c r="IK514">
        <v>0</v>
      </c>
    </row>
    <row r="515" spans="1:255" x14ac:dyDescent="0.2">
      <c r="A515" s="2">
        <v>17</v>
      </c>
      <c r="B515" s="2">
        <v>1</v>
      </c>
      <c r="C515" s="2"/>
      <c r="D515" s="2"/>
      <c r="E515" s="2" t="s">
        <v>587</v>
      </c>
      <c r="F515" s="2" t="s">
        <v>588</v>
      </c>
      <c r="G515" s="2" t="s">
        <v>589</v>
      </c>
      <c r="H515" s="2" t="s">
        <v>226</v>
      </c>
      <c r="I515" s="2">
        <f>ROUND(6/100,7)</f>
        <v>0.06</v>
      </c>
      <c r="J515" s="2">
        <v>0</v>
      </c>
      <c r="K515" s="2">
        <f>ROUND(6/100,7)</f>
        <v>0.06</v>
      </c>
      <c r="L515" s="2"/>
      <c r="M515" s="2"/>
      <c r="N515" s="2"/>
      <c r="O515" s="2">
        <f t="shared" si="449"/>
        <v>362.88</v>
      </c>
      <c r="P515" s="2">
        <f t="shared" si="480"/>
        <v>362.88</v>
      </c>
      <c r="Q515" s="2">
        <f t="shared" si="450"/>
        <v>0</v>
      </c>
      <c r="R515" s="2">
        <f t="shared" si="451"/>
        <v>0</v>
      </c>
      <c r="S515" s="2">
        <f t="shared" si="452"/>
        <v>0</v>
      </c>
      <c r="T515" s="2">
        <f t="shared" si="453"/>
        <v>0</v>
      </c>
      <c r="U515" s="2">
        <f t="shared" si="454"/>
        <v>0</v>
      </c>
      <c r="V515" s="2">
        <f t="shared" si="455"/>
        <v>0</v>
      </c>
      <c r="W515" s="2">
        <f t="shared" si="456"/>
        <v>0.31</v>
      </c>
      <c r="X515" s="2">
        <f t="shared" si="457"/>
        <v>0</v>
      </c>
      <c r="Y515" s="2">
        <f t="shared" si="458"/>
        <v>0</v>
      </c>
      <c r="Z515" s="2"/>
      <c r="AA515" s="2">
        <v>64976624</v>
      </c>
      <c r="AB515" s="2">
        <f t="shared" si="459"/>
        <v>6048</v>
      </c>
      <c r="AC515" s="2">
        <f t="shared" si="460"/>
        <v>6048</v>
      </c>
      <c r="AD515" s="2">
        <f t="shared" si="482"/>
        <v>0</v>
      </c>
      <c r="AE515" s="2">
        <f t="shared" si="483"/>
        <v>0</v>
      </c>
      <c r="AF515" s="2">
        <f t="shared" si="484"/>
        <v>0</v>
      </c>
      <c r="AG515" s="2">
        <f t="shared" si="461"/>
        <v>0</v>
      </c>
      <c r="AH515" s="2">
        <f t="shared" si="485"/>
        <v>0</v>
      </c>
      <c r="AI515" s="2">
        <f t="shared" si="486"/>
        <v>0</v>
      </c>
      <c r="AJ515" s="2">
        <f t="shared" si="462"/>
        <v>5.23</v>
      </c>
      <c r="AK515" s="2">
        <v>6048</v>
      </c>
      <c r="AL515" s="2">
        <v>6048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5.23</v>
      </c>
      <c r="AT515" s="2">
        <v>0</v>
      </c>
      <c r="AU515" s="2">
        <v>0</v>
      </c>
      <c r="AV515" s="2">
        <v>1</v>
      </c>
      <c r="AW515" s="2">
        <v>1</v>
      </c>
      <c r="AX515" s="2"/>
      <c r="AY515" s="2"/>
      <c r="AZ515" s="2">
        <v>1</v>
      </c>
      <c r="BA515" s="2">
        <v>1</v>
      </c>
      <c r="BB515" s="2">
        <v>1</v>
      </c>
      <c r="BC515" s="2">
        <v>1</v>
      </c>
      <c r="BD515" s="2" t="s">
        <v>3</v>
      </c>
      <c r="BE515" s="2" t="s">
        <v>3</v>
      </c>
      <c r="BF515" s="2" t="s">
        <v>3</v>
      </c>
      <c r="BG515" s="2" t="s">
        <v>3</v>
      </c>
      <c r="BH515" s="2">
        <v>3</v>
      </c>
      <c r="BI515" s="2">
        <v>2</v>
      </c>
      <c r="BJ515" s="2" t="s">
        <v>590</v>
      </c>
      <c r="BK515" s="2"/>
      <c r="BL515" s="2"/>
      <c r="BM515" s="2">
        <v>500002</v>
      </c>
      <c r="BN515" s="2">
        <v>0</v>
      </c>
      <c r="BO515" s="2" t="s">
        <v>3</v>
      </c>
      <c r="BP515" s="2">
        <v>0</v>
      </c>
      <c r="BQ515" s="2">
        <v>12</v>
      </c>
      <c r="BR515" s="2">
        <v>0</v>
      </c>
      <c r="BS515" s="2">
        <v>1</v>
      </c>
      <c r="BT515" s="2">
        <v>1</v>
      </c>
      <c r="BU515" s="2">
        <v>1</v>
      </c>
      <c r="BV515" s="2">
        <v>1</v>
      </c>
      <c r="BW515" s="2">
        <v>1</v>
      </c>
      <c r="BX515" s="2">
        <v>1</v>
      </c>
      <c r="BY515" s="2" t="s">
        <v>3</v>
      </c>
      <c r="BZ515" s="2">
        <v>0</v>
      </c>
      <c r="CA515" s="2">
        <v>0</v>
      </c>
      <c r="CB515" s="2" t="s">
        <v>3</v>
      </c>
      <c r="CC515" s="2"/>
      <c r="CD515" s="2"/>
      <c r="CE515" s="2">
        <v>0</v>
      </c>
      <c r="CF515" s="2">
        <v>0</v>
      </c>
      <c r="CG515" s="2">
        <v>0</v>
      </c>
      <c r="CH515" s="2"/>
      <c r="CI515" s="2"/>
      <c r="CJ515" s="2"/>
      <c r="CK515" s="2"/>
      <c r="CL515" s="2"/>
      <c r="CM515" s="2">
        <v>0</v>
      </c>
      <c r="CN515" s="2" t="s">
        <v>3</v>
      </c>
      <c r="CO515" s="2">
        <v>0</v>
      </c>
      <c r="CP515" s="2">
        <f t="shared" si="463"/>
        <v>362.88</v>
      </c>
      <c r="CQ515" s="2">
        <f t="shared" si="481"/>
        <v>6048</v>
      </c>
      <c r="CR515" s="2">
        <f>(((ET515)*BB515-(EU515)*BS515)+AE515*BS515)</f>
        <v>0</v>
      </c>
      <c r="CS515" s="2">
        <f t="shared" si="464"/>
        <v>0</v>
      </c>
      <c r="CT515" s="2">
        <f t="shared" si="465"/>
        <v>0</v>
      </c>
      <c r="CU515" s="2">
        <f t="shared" si="466"/>
        <v>0</v>
      </c>
      <c r="CV515" s="2">
        <f t="shared" si="467"/>
        <v>0</v>
      </c>
      <c r="CW515" s="2">
        <f t="shared" si="468"/>
        <v>0</v>
      </c>
      <c r="CX515" s="2">
        <f t="shared" si="469"/>
        <v>5.23</v>
      </c>
      <c r="CY515" s="2">
        <f>0</f>
        <v>0</v>
      </c>
      <c r="CZ515" s="2">
        <f>0</f>
        <v>0</v>
      </c>
      <c r="DA515" s="2"/>
      <c r="DB515" s="2"/>
      <c r="DC515" s="2" t="s">
        <v>3</v>
      </c>
      <c r="DD515" s="2" t="s">
        <v>3</v>
      </c>
      <c r="DE515" s="2" t="s">
        <v>3</v>
      </c>
      <c r="DF515" s="2" t="s">
        <v>3</v>
      </c>
      <c r="DG515" s="2" t="s">
        <v>3</v>
      </c>
      <c r="DH515" s="2" t="s">
        <v>3</v>
      </c>
      <c r="DI515" s="2" t="s">
        <v>3</v>
      </c>
      <c r="DJ515" s="2" t="s">
        <v>3</v>
      </c>
      <c r="DK515" s="2" t="s">
        <v>3</v>
      </c>
      <c r="DL515" s="2" t="s">
        <v>3</v>
      </c>
      <c r="DM515" s="2" t="s">
        <v>3</v>
      </c>
      <c r="DN515" s="2">
        <v>0</v>
      </c>
      <c r="DO515" s="2">
        <v>0</v>
      </c>
      <c r="DP515" s="2">
        <v>1</v>
      </c>
      <c r="DQ515" s="2">
        <v>1</v>
      </c>
      <c r="DR515" s="2"/>
      <c r="DS515" s="2"/>
      <c r="DT515" s="2"/>
      <c r="DU515" s="2">
        <v>1010</v>
      </c>
      <c r="DV515" s="2" t="s">
        <v>226</v>
      </c>
      <c r="DW515" s="2" t="s">
        <v>226</v>
      </c>
      <c r="DX515" s="2">
        <v>100</v>
      </c>
      <c r="DY515" s="2"/>
      <c r="DZ515" s="2" t="s">
        <v>3</v>
      </c>
      <c r="EA515" s="2" t="s">
        <v>3</v>
      </c>
      <c r="EB515" s="2" t="s">
        <v>3</v>
      </c>
      <c r="EC515" s="2" t="s">
        <v>3</v>
      </c>
      <c r="ED515" s="2"/>
      <c r="EE515" s="2">
        <v>49994106</v>
      </c>
      <c r="EF515" s="2">
        <v>12</v>
      </c>
      <c r="EG515" s="2" t="s">
        <v>57</v>
      </c>
      <c r="EH515" s="2">
        <v>0</v>
      </c>
      <c r="EI515" s="2" t="s">
        <v>3</v>
      </c>
      <c r="EJ515" s="2">
        <v>2</v>
      </c>
      <c r="EK515" s="2">
        <v>500002</v>
      </c>
      <c r="EL515" s="2" t="s">
        <v>58</v>
      </c>
      <c r="EM515" s="2" t="s">
        <v>59</v>
      </c>
      <c r="EN515" s="2"/>
      <c r="EO515" s="2" t="s">
        <v>3</v>
      </c>
      <c r="EP515" s="2"/>
      <c r="EQ515" s="2">
        <v>131072</v>
      </c>
      <c r="ER515" s="2">
        <v>6048</v>
      </c>
      <c r="ES515" s="2">
        <v>6048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>
        <v>0</v>
      </c>
      <c r="FR515" s="2">
        <v>0</v>
      </c>
      <c r="FS515" s="2">
        <v>0</v>
      </c>
      <c r="FT515" s="2"/>
      <c r="FU515" s="2"/>
      <c r="FV515" s="2"/>
      <c r="FW515" s="2"/>
      <c r="FX515" s="2">
        <v>0</v>
      </c>
      <c r="FY515" s="2">
        <v>0</v>
      </c>
      <c r="FZ515" s="2"/>
      <c r="GA515" s="2" t="s">
        <v>3</v>
      </c>
      <c r="GB515" s="2"/>
      <c r="GC515" s="2"/>
      <c r="GD515" s="2">
        <v>1</v>
      </c>
      <c r="GE515" s="2"/>
      <c r="GF515" s="2">
        <v>1528799651</v>
      </c>
      <c r="GG515" s="2">
        <v>2</v>
      </c>
      <c r="GH515" s="2">
        <v>1</v>
      </c>
      <c r="GI515" s="2">
        <v>-2</v>
      </c>
      <c r="GJ515" s="2">
        <v>0</v>
      </c>
      <c r="GK515" s="2">
        <v>0</v>
      </c>
      <c r="GL515" s="2">
        <f t="shared" si="472"/>
        <v>0</v>
      </c>
      <c r="GM515" s="2">
        <f t="shared" si="473"/>
        <v>362.88</v>
      </c>
      <c r="GN515" s="2">
        <f t="shared" si="474"/>
        <v>0</v>
      </c>
      <c r="GO515" s="2">
        <f t="shared" si="475"/>
        <v>362.88</v>
      </c>
      <c r="GP515" s="2">
        <f t="shared" si="476"/>
        <v>0</v>
      </c>
      <c r="GQ515" s="2"/>
      <c r="GR515" s="2">
        <v>0</v>
      </c>
      <c r="GS515" s="2">
        <v>3</v>
      </c>
      <c r="GT515" s="2">
        <v>0</v>
      </c>
      <c r="GU515" s="2" t="s">
        <v>3</v>
      </c>
      <c r="GV515" s="2">
        <f t="shared" si="477"/>
        <v>0</v>
      </c>
      <c r="GW515" s="2">
        <v>1</v>
      </c>
      <c r="GX515" s="2">
        <f t="shared" si="478"/>
        <v>0</v>
      </c>
      <c r="GY515" s="2"/>
      <c r="GZ515" s="2"/>
      <c r="HA515" s="2">
        <v>0</v>
      </c>
      <c r="HB515" s="2">
        <v>0</v>
      </c>
      <c r="HC515" s="2">
        <f t="shared" si="479"/>
        <v>0</v>
      </c>
      <c r="HD515" s="2"/>
      <c r="HE515" s="2" t="s">
        <v>3</v>
      </c>
      <c r="HF515" s="2" t="s">
        <v>3</v>
      </c>
      <c r="HG515" s="2"/>
      <c r="HH515" s="2"/>
      <c r="HI515" s="2"/>
      <c r="HJ515" s="2"/>
      <c r="HK515" s="2"/>
      <c r="HL515" s="2"/>
      <c r="HM515" s="2" t="s">
        <v>3</v>
      </c>
      <c r="HN515" s="2" t="s">
        <v>3</v>
      </c>
      <c r="HO515" s="2" t="s">
        <v>3</v>
      </c>
      <c r="HP515" s="2" t="s">
        <v>3</v>
      </c>
      <c r="HQ515" s="2" t="s">
        <v>3</v>
      </c>
      <c r="HR515" s="2"/>
      <c r="HS515" s="2">
        <v>0</v>
      </c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>
        <v>0</v>
      </c>
      <c r="IL515" s="2"/>
      <c r="IM515" s="2"/>
      <c r="IN515" s="2"/>
      <c r="IO515" s="2"/>
      <c r="IP515" s="2"/>
      <c r="IQ515" s="2"/>
      <c r="IR515" s="2"/>
      <c r="IS515" s="2"/>
      <c r="IT515" s="2"/>
      <c r="IU515" s="2"/>
    </row>
    <row r="516" spans="1:255" x14ac:dyDescent="0.2">
      <c r="A516">
        <v>17</v>
      </c>
      <c r="B516">
        <v>1</v>
      </c>
      <c r="E516" t="s">
        <v>587</v>
      </c>
      <c r="F516" t="s">
        <v>588</v>
      </c>
      <c r="G516" t="s">
        <v>589</v>
      </c>
      <c r="H516" t="s">
        <v>226</v>
      </c>
      <c r="I516">
        <f>ROUND(6/100,7)</f>
        <v>0.06</v>
      </c>
      <c r="J516">
        <v>0</v>
      </c>
      <c r="K516">
        <f>ROUND(6/100,7)</f>
        <v>0.06</v>
      </c>
      <c r="O516">
        <f t="shared" si="449"/>
        <v>3875.56</v>
      </c>
      <c r="P516">
        <f t="shared" si="480"/>
        <v>3875.56</v>
      </c>
      <c r="Q516">
        <f t="shared" si="450"/>
        <v>0</v>
      </c>
      <c r="R516">
        <f t="shared" si="451"/>
        <v>0</v>
      </c>
      <c r="S516">
        <f t="shared" si="452"/>
        <v>0</v>
      </c>
      <c r="T516">
        <f t="shared" si="453"/>
        <v>0</v>
      </c>
      <c r="U516">
        <f t="shared" si="454"/>
        <v>0</v>
      </c>
      <c r="V516">
        <f t="shared" si="455"/>
        <v>0</v>
      </c>
      <c r="W516">
        <f t="shared" si="456"/>
        <v>0.31</v>
      </c>
      <c r="X516">
        <f t="shared" si="457"/>
        <v>0</v>
      </c>
      <c r="Y516">
        <f t="shared" si="458"/>
        <v>0</v>
      </c>
      <c r="AA516">
        <v>64976622</v>
      </c>
      <c r="AB516">
        <f t="shared" si="459"/>
        <v>6048</v>
      </c>
      <c r="AC516">
        <f t="shared" si="460"/>
        <v>6048</v>
      </c>
      <c r="AD516">
        <f t="shared" si="482"/>
        <v>0</v>
      </c>
      <c r="AE516">
        <f t="shared" si="483"/>
        <v>0</v>
      </c>
      <c r="AF516">
        <f t="shared" si="484"/>
        <v>0</v>
      </c>
      <c r="AG516">
        <f t="shared" si="461"/>
        <v>0</v>
      </c>
      <c r="AH516">
        <f t="shared" si="485"/>
        <v>0</v>
      </c>
      <c r="AI516">
        <f t="shared" si="486"/>
        <v>0</v>
      </c>
      <c r="AJ516">
        <f t="shared" si="462"/>
        <v>5.23</v>
      </c>
      <c r="AK516">
        <v>6048</v>
      </c>
      <c r="AL516">
        <v>6048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5.23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10.68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2</v>
      </c>
      <c r="BJ516" t="s">
        <v>590</v>
      </c>
      <c r="BM516">
        <v>500002</v>
      </c>
      <c r="BN516">
        <v>0</v>
      </c>
      <c r="BO516" t="s">
        <v>588</v>
      </c>
      <c r="BP516">
        <v>1</v>
      </c>
      <c r="BQ516">
        <v>12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463"/>
        <v>3875.56</v>
      </c>
      <c r="CQ516">
        <f t="shared" si="481"/>
        <v>64592.639999999999</v>
      </c>
      <c r="CR516">
        <f>(((ET516)*BB516-(EU516)*BS516)+AE516*BS516)</f>
        <v>0</v>
      </c>
      <c r="CS516">
        <f t="shared" si="464"/>
        <v>0</v>
      </c>
      <c r="CT516">
        <f t="shared" si="465"/>
        <v>0</v>
      </c>
      <c r="CU516">
        <f t="shared" si="466"/>
        <v>0</v>
      </c>
      <c r="CV516">
        <f t="shared" si="467"/>
        <v>0</v>
      </c>
      <c r="CW516">
        <f t="shared" si="468"/>
        <v>0</v>
      </c>
      <c r="CX516">
        <f t="shared" si="469"/>
        <v>5.23</v>
      </c>
      <c r="CY516">
        <f>0</f>
        <v>0</v>
      </c>
      <c r="CZ516">
        <f>0</f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226</v>
      </c>
      <c r="DW516" t="s">
        <v>226</v>
      </c>
      <c r="DX516">
        <v>100</v>
      </c>
      <c r="DZ516" t="s">
        <v>3</v>
      </c>
      <c r="EA516" t="s">
        <v>3</v>
      </c>
      <c r="EB516" t="s">
        <v>3</v>
      </c>
      <c r="EC516" t="s">
        <v>3</v>
      </c>
      <c r="EE516">
        <v>49994106</v>
      </c>
      <c r="EF516">
        <v>12</v>
      </c>
      <c r="EG516" t="s">
        <v>57</v>
      </c>
      <c r="EH516">
        <v>0</v>
      </c>
      <c r="EI516" t="s">
        <v>3</v>
      </c>
      <c r="EJ516">
        <v>2</v>
      </c>
      <c r="EK516">
        <v>500002</v>
      </c>
      <c r="EL516" t="s">
        <v>58</v>
      </c>
      <c r="EM516" t="s">
        <v>59</v>
      </c>
      <c r="EO516" t="s">
        <v>3</v>
      </c>
      <c r="EQ516">
        <v>131072</v>
      </c>
      <c r="ER516">
        <v>6048</v>
      </c>
      <c r="ES516">
        <v>6048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1528799651</v>
      </c>
      <c r="GG516">
        <v>2</v>
      </c>
      <c r="GH516">
        <v>1</v>
      </c>
      <c r="GI516">
        <v>2</v>
      </c>
      <c r="GJ516">
        <v>0</v>
      </c>
      <c r="GK516">
        <v>0</v>
      </c>
      <c r="GL516">
        <f t="shared" si="472"/>
        <v>0</v>
      </c>
      <c r="GM516">
        <f t="shared" si="473"/>
        <v>3875.56</v>
      </c>
      <c r="GN516">
        <f t="shared" si="474"/>
        <v>0</v>
      </c>
      <c r="GO516">
        <f t="shared" si="475"/>
        <v>3875.56</v>
      </c>
      <c r="GP516">
        <f t="shared" si="476"/>
        <v>0</v>
      </c>
      <c r="GR516">
        <v>0</v>
      </c>
      <c r="GS516">
        <v>3</v>
      </c>
      <c r="GT516">
        <v>0</v>
      </c>
      <c r="GU516" t="s">
        <v>3</v>
      </c>
      <c r="GV516">
        <f t="shared" si="477"/>
        <v>0</v>
      </c>
      <c r="GW516">
        <v>1</v>
      </c>
      <c r="GX516">
        <f t="shared" si="478"/>
        <v>0</v>
      </c>
      <c r="HA516">
        <v>0</v>
      </c>
      <c r="HB516">
        <v>0</v>
      </c>
      <c r="HC516">
        <f t="shared" si="479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55" x14ac:dyDescent="0.2">
      <c r="A517" s="2">
        <v>17</v>
      </c>
      <c r="B517" s="2">
        <v>1</v>
      </c>
      <c r="C517" s="2"/>
      <c r="D517" s="2"/>
      <c r="E517" s="2" t="s">
        <v>591</v>
      </c>
      <c r="F517" s="2" t="s">
        <v>353</v>
      </c>
      <c r="G517" s="2" t="s">
        <v>592</v>
      </c>
      <c r="H517" s="2" t="s">
        <v>49</v>
      </c>
      <c r="I517" s="2">
        <v>3</v>
      </c>
      <c r="J517" s="2">
        <v>0</v>
      </c>
      <c r="K517" s="2">
        <v>3</v>
      </c>
      <c r="L517" s="2"/>
      <c r="M517" s="2"/>
      <c r="N517" s="2"/>
      <c r="O517" s="2">
        <f t="shared" si="449"/>
        <v>22950</v>
      </c>
      <c r="P517" s="2">
        <f>ROUND(ROUND(CQ517*I517,2)/BC517,2)</f>
        <v>22950</v>
      </c>
      <c r="Q517" s="2">
        <f t="shared" si="450"/>
        <v>0</v>
      </c>
      <c r="R517" s="2">
        <f t="shared" si="451"/>
        <v>0</v>
      </c>
      <c r="S517" s="2">
        <f t="shared" si="452"/>
        <v>0</v>
      </c>
      <c r="T517" s="2">
        <f t="shared" si="453"/>
        <v>0</v>
      </c>
      <c r="U517" s="2">
        <f t="shared" si="454"/>
        <v>0</v>
      </c>
      <c r="V517" s="2">
        <f t="shared" si="455"/>
        <v>0</v>
      </c>
      <c r="W517" s="2">
        <f t="shared" si="456"/>
        <v>0</v>
      </c>
      <c r="X517" s="2">
        <f t="shared" si="457"/>
        <v>0</v>
      </c>
      <c r="Y517" s="2">
        <f t="shared" si="458"/>
        <v>0</v>
      </c>
      <c r="Z517" s="2"/>
      <c r="AA517" s="2">
        <v>64976624</v>
      </c>
      <c r="AB517" s="2">
        <f t="shared" si="459"/>
        <v>7650</v>
      </c>
      <c r="AC517" s="2">
        <f t="shared" si="460"/>
        <v>7650</v>
      </c>
      <c r="AD517" s="2">
        <f t="shared" si="482"/>
        <v>0</v>
      </c>
      <c r="AE517" s="2">
        <f t="shared" si="483"/>
        <v>0</v>
      </c>
      <c r="AF517" s="2">
        <f t="shared" si="484"/>
        <v>0</v>
      </c>
      <c r="AG517" s="2">
        <f t="shared" si="461"/>
        <v>0</v>
      </c>
      <c r="AH517" s="2">
        <f t="shared" si="485"/>
        <v>0</v>
      </c>
      <c r="AI517" s="2">
        <f t="shared" si="486"/>
        <v>0</v>
      </c>
      <c r="AJ517" s="2">
        <f t="shared" si="462"/>
        <v>0</v>
      </c>
      <c r="AK517" s="2">
        <v>7650</v>
      </c>
      <c r="AL517" s="2">
        <v>7650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1</v>
      </c>
      <c r="AW517" s="2">
        <v>1</v>
      </c>
      <c r="AX517" s="2"/>
      <c r="AY517" s="2"/>
      <c r="AZ517" s="2">
        <v>1</v>
      </c>
      <c r="BA517" s="2">
        <v>1</v>
      </c>
      <c r="BB517" s="2">
        <v>1</v>
      </c>
      <c r="BC517" s="2">
        <v>1</v>
      </c>
      <c r="BD517" s="2" t="s">
        <v>3</v>
      </c>
      <c r="BE517" s="2" t="s">
        <v>3</v>
      </c>
      <c r="BF517" s="2" t="s">
        <v>3</v>
      </c>
      <c r="BG517" s="2" t="s">
        <v>3</v>
      </c>
      <c r="BH517" s="2">
        <v>3</v>
      </c>
      <c r="BI517" s="2">
        <v>2</v>
      </c>
      <c r="BJ517" s="2" t="s">
        <v>3</v>
      </c>
      <c r="BK517" s="2"/>
      <c r="BL517" s="2"/>
      <c r="BM517" s="2">
        <v>1100</v>
      </c>
      <c r="BN517" s="2">
        <v>0</v>
      </c>
      <c r="BO517" s="2" t="s">
        <v>3</v>
      </c>
      <c r="BP517" s="2">
        <v>0</v>
      </c>
      <c r="BQ517" s="2">
        <v>8</v>
      </c>
      <c r="BR517" s="2">
        <v>0</v>
      </c>
      <c r="BS517" s="2">
        <v>1</v>
      </c>
      <c r="BT517" s="2">
        <v>1</v>
      </c>
      <c r="BU517" s="2">
        <v>1</v>
      </c>
      <c r="BV517" s="2">
        <v>1</v>
      </c>
      <c r="BW517" s="2">
        <v>1</v>
      </c>
      <c r="BX517" s="2">
        <v>1</v>
      </c>
      <c r="BY517" s="2" t="s">
        <v>3</v>
      </c>
      <c r="BZ517" s="2">
        <v>0</v>
      </c>
      <c r="CA517" s="2">
        <v>0</v>
      </c>
      <c r="CB517" s="2" t="s">
        <v>3</v>
      </c>
      <c r="CC517" s="2"/>
      <c r="CD517" s="2"/>
      <c r="CE517" s="2">
        <v>0</v>
      </c>
      <c r="CF517" s="2">
        <v>0</v>
      </c>
      <c r="CG517" s="2">
        <v>0</v>
      </c>
      <c r="CH517" s="2"/>
      <c r="CI517" s="2"/>
      <c r="CJ517" s="2"/>
      <c r="CK517" s="2"/>
      <c r="CL517" s="2"/>
      <c r="CM517" s="2">
        <v>0</v>
      </c>
      <c r="CN517" s="2" t="s">
        <v>3</v>
      </c>
      <c r="CO517" s="2">
        <v>0</v>
      </c>
      <c r="CP517" s="2">
        <f t="shared" si="463"/>
        <v>22950</v>
      </c>
      <c r="CQ517" s="2">
        <f>AC517</f>
        <v>7650</v>
      </c>
      <c r="CR517" s="2">
        <f>(((ET517)-(EU517)*BS517)+AE517*BS517)</f>
        <v>0</v>
      </c>
      <c r="CS517" s="2">
        <f t="shared" si="464"/>
        <v>0</v>
      </c>
      <c r="CT517" s="2">
        <f t="shared" si="465"/>
        <v>0</v>
      </c>
      <c r="CU517" s="2">
        <f t="shared" si="466"/>
        <v>0</v>
      </c>
      <c r="CV517" s="2">
        <f t="shared" si="467"/>
        <v>0</v>
      </c>
      <c r="CW517" s="2">
        <f t="shared" si="468"/>
        <v>0</v>
      </c>
      <c r="CX517" s="2">
        <f t="shared" si="469"/>
        <v>0</v>
      </c>
      <c r="CY517" s="2">
        <f>(((S517+R517)*AT517)/100)</f>
        <v>0</v>
      </c>
      <c r="CZ517" s="2">
        <f>(((S517+R517)*AU517)/100)</f>
        <v>0</v>
      </c>
      <c r="DA517" s="2"/>
      <c r="DB517" s="2"/>
      <c r="DC517" s="2" t="s">
        <v>3</v>
      </c>
      <c r="DD517" s="2" t="s">
        <v>3</v>
      </c>
      <c r="DE517" s="2" t="s">
        <v>3</v>
      </c>
      <c r="DF517" s="2" t="s">
        <v>3</v>
      </c>
      <c r="DG517" s="2" t="s">
        <v>3</v>
      </c>
      <c r="DH517" s="2" t="s">
        <v>3</v>
      </c>
      <c r="DI517" s="2" t="s">
        <v>3</v>
      </c>
      <c r="DJ517" s="2" t="s">
        <v>3</v>
      </c>
      <c r="DK517" s="2" t="s">
        <v>3</v>
      </c>
      <c r="DL517" s="2" t="s">
        <v>3</v>
      </c>
      <c r="DM517" s="2" t="s">
        <v>3</v>
      </c>
      <c r="DN517" s="2">
        <v>0</v>
      </c>
      <c r="DO517" s="2">
        <v>0</v>
      </c>
      <c r="DP517" s="2">
        <v>1</v>
      </c>
      <c r="DQ517" s="2">
        <v>1</v>
      </c>
      <c r="DR517" s="2"/>
      <c r="DS517" s="2"/>
      <c r="DT517" s="2"/>
      <c r="DU517" s="2">
        <v>1010</v>
      </c>
      <c r="DV517" s="2" t="s">
        <v>49</v>
      </c>
      <c r="DW517" s="2" t="s">
        <v>49</v>
      </c>
      <c r="DX517" s="2">
        <v>1</v>
      </c>
      <c r="DY517" s="2"/>
      <c r="DZ517" s="2" t="s">
        <v>3</v>
      </c>
      <c r="EA517" s="2" t="s">
        <v>3</v>
      </c>
      <c r="EB517" s="2" t="s">
        <v>3</v>
      </c>
      <c r="EC517" s="2" t="s">
        <v>3</v>
      </c>
      <c r="ED517" s="2"/>
      <c r="EE517" s="2">
        <v>49994432</v>
      </c>
      <c r="EF517" s="2">
        <v>8</v>
      </c>
      <c r="EG517" s="2" t="s">
        <v>113</v>
      </c>
      <c r="EH517" s="2">
        <v>0</v>
      </c>
      <c r="EI517" s="2" t="s">
        <v>3</v>
      </c>
      <c r="EJ517" s="2">
        <v>1</v>
      </c>
      <c r="EK517" s="2">
        <v>1100</v>
      </c>
      <c r="EL517" s="2" t="s">
        <v>119</v>
      </c>
      <c r="EM517" s="2" t="s">
        <v>120</v>
      </c>
      <c r="EN517" s="2"/>
      <c r="EO517" s="2" t="s">
        <v>3</v>
      </c>
      <c r="EP517" s="2"/>
      <c r="EQ517" s="2">
        <v>131072</v>
      </c>
      <c r="ER517" s="2">
        <v>0</v>
      </c>
      <c r="ES517" s="2">
        <v>7650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5</v>
      </c>
      <c r="FA517" s="2"/>
      <c r="FB517" s="2"/>
      <c r="FC517" s="2">
        <v>0</v>
      </c>
      <c r="FD517" s="2">
        <v>18</v>
      </c>
      <c r="FE517" s="2"/>
      <c r="FF517" s="2">
        <v>7500</v>
      </c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>
        <v>0</v>
      </c>
      <c r="FR517" s="2">
        <v>0</v>
      </c>
      <c r="FS517" s="2">
        <v>0</v>
      </c>
      <c r="FT517" s="2"/>
      <c r="FU517" s="2"/>
      <c r="FV517" s="2"/>
      <c r="FW517" s="2"/>
      <c r="FX517" s="2">
        <v>0</v>
      </c>
      <c r="FY517" s="2">
        <v>0</v>
      </c>
      <c r="FZ517" s="2"/>
      <c r="GA517" s="2" t="s">
        <v>593</v>
      </c>
      <c r="GB517" s="2"/>
      <c r="GC517" s="2"/>
      <c r="GD517" s="2">
        <v>1</v>
      </c>
      <c r="GE517" s="2"/>
      <c r="GF517" s="2">
        <v>168646035</v>
      </c>
      <c r="GG517" s="2">
        <v>2</v>
      </c>
      <c r="GH517" s="2">
        <v>3</v>
      </c>
      <c r="GI517" s="2">
        <v>-2</v>
      </c>
      <c r="GJ517" s="2">
        <v>0</v>
      </c>
      <c r="GK517" s="2">
        <v>0</v>
      </c>
      <c r="GL517" s="2">
        <f t="shared" si="472"/>
        <v>0</v>
      </c>
      <c r="GM517" s="2">
        <f t="shared" si="473"/>
        <v>22950</v>
      </c>
      <c r="GN517" s="2">
        <f t="shared" si="474"/>
        <v>0</v>
      </c>
      <c r="GO517" s="2">
        <f t="shared" si="475"/>
        <v>22950</v>
      </c>
      <c r="GP517" s="2">
        <f t="shared" si="476"/>
        <v>0</v>
      </c>
      <c r="GQ517" s="2"/>
      <c r="GR517" s="2">
        <v>1</v>
      </c>
      <c r="GS517" s="2">
        <v>1</v>
      </c>
      <c r="GT517" s="2">
        <v>0</v>
      </c>
      <c r="GU517" s="2" t="s">
        <v>3</v>
      </c>
      <c r="GV517" s="2">
        <f t="shared" si="477"/>
        <v>0</v>
      </c>
      <c r="GW517" s="2">
        <v>1</v>
      </c>
      <c r="GX517" s="2">
        <f t="shared" si="478"/>
        <v>0</v>
      </c>
      <c r="GY517" s="2"/>
      <c r="GZ517" s="2"/>
      <c r="HA517" s="2">
        <v>0</v>
      </c>
      <c r="HB517" s="2">
        <v>0</v>
      </c>
      <c r="HC517" s="2">
        <f t="shared" si="479"/>
        <v>0</v>
      </c>
      <c r="HD517" s="2"/>
      <c r="HE517" s="2" t="s">
        <v>46</v>
      </c>
      <c r="HF517" s="2" t="s">
        <v>37</v>
      </c>
      <c r="HG517" s="2">
        <f>ROUND(AC517*I517,2)</f>
        <v>22950</v>
      </c>
      <c r="HH517" s="2"/>
      <c r="HI517" s="2"/>
      <c r="HJ517" s="2"/>
      <c r="HK517" s="2"/>
      <c r="HL517" s="2"/>
      <c r="HM517" s="2" t="s">
        <v>3</v>
      </c>
      <c r="HN517" s="2" t="s">
        <v>3</v>
      </c>
      <c r="HO517" s="2" t="s">
        <v>3</v>
      </c>
      <c r="HP517" s="2" t="s">
        <v>3</v>
      </c>
      <c r="HQ517" s="2" t="s">
        <v>3</v>
      </c>
      <c r="HR517" s="2"/>
      <c r="HS517" s="2">
        <v>0</v>
      </c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>
        <v>0</v>
      </c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x14ac:dyDescent="0.2">
      <c r="A518">
        <v>17</v>
      </c>
      <c r="B518">
        <v>1</v>
      </c>
      <c r="E518" t="s">
        <v>591</v>
      </c>
      <c r="F518" t="s">
        <v>353</v>
      </c>
      <c r="G518" t="s">
        <v>592</v>
      </c>
      <c r="H518" t="s">
        <v>49</v>
      </c>
      <c r="I518">
        <v>3</v>
      </c>
      <c r="J518">
        <v>0</v>
      </c>
      <c r="K518">
        <v>3</v>
      </c>
      <c r="O518">
        <f t="shared" si="449"/>
        <v>22950</v>
      </c>
      <c r="P518">
        <f>ROUND(CQ518*I518,2)</f>
        <v>22950</v>
      </c>
      <c r="Q518">
        <f t="shared" si="450"/>
        <v>0</v>
      </c>
      <c r="R518">
        <f t="shared" si="451"/>
        <v>0</v>
      </c>
      <c r="S518">
        <f t="shared" si="452"/>
        <v>0</v>
      </c>
      <c r="T518">
        <f t="shared" si="453"/>
        <v>0</v>
      </c>
      <c r="U518">
        <f t="shared" si="454"/>
        <v>0</v>
      </c>
      <c r="V518">
        <f t="shared" si="455"/>
        <v>0</v>
      </c>
      <c r="W518">
        <f t="shared" si="456"/>
        <v>0</v>
      </c>
      <c r="X518">
        <f t="shared" si="457"/>
        <v>0</v>
      </c>
      <c r="Y518">
        <f t="shared" si="458"/>
        <v>0</v>
      </c>
      <c r="AA518">
        <v>64976622</v>
      </c>
      <c r="AB518">
        <f t="shared" si="459"/>
        <v>7650</v>
      </c>
      <c r="AC518">
        <f t="shared" si="460"/>
        <v>7650</v>
      </c>
      <c r="AD518">
        <f t="shared" si="482"/>
        <v>0</v>
      </c>
      <c r="AE518">
        <f t="shared" si="483"/>
        <v>0</v>
      </c>
      <c r="AF518">
        <f t="shared" si="484"/>
        <v>0</v>
      </c>
      <c r="AG518">
        <f t="shared" si="461"/>
        <v>0</v>
      </c>
      <c r="AH518">
        <f t="shared" si="485"/>
        <v>0</v>
      </c>
      <c r="AI518">
        <f t="shared" si="486"/>
        <v>0</v>
      </c>
      <c r="AJ518">
        <f t="shared" si="462"/>
        <v>0</v>
      </c>
      <c r="AK518">
        <v>7650</v>
      </c>
      <c r="AL518">
        <v>7650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9.2200000000000006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2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463"/>
        <v>22950</v>
      </c>
      <c r="CQ518">
        <f>AC518</f>
        <v>7650</v>
      </c>
      <c r="CR518">
        <f>(((ET518)-(EU518)*BS518)+AE518*BS518)</f>
        <v>0</v>
      </c>
      <c r="CS518">
        <f t="shared" si="464"/>
        <v>0</v>
      </c>
      <c r="CT518">
        <f t="shared" si="465"/>
        <v>0</v>
      </c>
      <c r="CU518">
        <f t="shared" si="466"/>
        <v>0</v>
      </c>
      <c r="CV518">
        <f t="shared" si="467"/>
        <v>0</v>
      </c>
      <c r="CW518">
        <f t="shared" si="468"/>
        <v>0</v>
      </c>
      <c r="CX518">
        <f t="shared" si="469"/>
        <v>0</v>
      </c>
      <c r="CY518">
        <f>(((S518+R518)*AT518)/100)</f>
        <v>0</v>
      </c>
      <c r="CZ518">
        <f>(((S518+R518)*AU518)/100)</f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1010</v>
      </c>
      <c r="DV518" t="s">
        <v>49</v>
      </c>
      <c r="DW518" t="s">
        <v>49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49994432</v>
      </c>
      <c r="EF518">
        <v>8</v>
      </c>
      <c r="EG518" t="s">
        <v>113</v>
      </c>
      <c r="EH518">
        <v>0</v>
      </c>
      <c r="EI518" t="s">
        <v>3</v>
      </c>
      <c r="EJ518">
        <v>1</v>
      </c>
      <c r="EK518">
        <v>1100</v>
      </c>
      <c r="EL518" t="s">
        <v>119</v>
      </c>
      <c r="EM518" t="s">
        <v>120</v>
      </c>
      <c r="EO518" t="s">
        <v>3</v>
      </c>
      <c r="EQ518">
        <v>131072</v>
      </c>
      <c r="ER518">
        <v>7650</v>
      </c>
      <c r="ES518">
        <v>7650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5</v>
      </c>
      <c r="FC518">
        <v>0</v>
      </c>
      <c r="FD518">
        <v>18</v>
      </c>
      <c r="FF518">
        <v>7500</v>
      </c>
      <c r="FQ518">
        <v>0</v>
      </c>
      <c r="FR518">
        <v>0</v>
      </c>
      <c r="FS518">
        <v>0</v>
      </c>
      <c r="FX518">
        <v>0</v>
      </c>
      <c r="FY518">
        <v>0</v>
      </c>
      <c r="GA518" t="s">
        <v>593</v>
      </c>
      <c r="GD518">
        <v>1</v>
      </c>
      <c r="GF518">
        <v>168646035</v>
      </c>
      <c r="GG518">
        <v>2</v>
      </c>
      <c r="GH518">
        <v>3</v>
      </c>
      <c r="GI518">
        <v>5</v>
      </c>
      <c r="GJ518">
        <v>0</v>
      </c>
      <c r="GK518">
        <v>0</v>
      </c>
      <c r="GL518">
        <f t="shared" si="472"/>
        <v>0</v>
      </c>
      <c r="GM518">
        <f t="shared" si="473"/>
        <v>22950</v>
      </c>
      <c r="GN518">
        <f t="shared" si="474"/>
        <v>0</v>
      </c>
      <c r="GO518">
        <f t="shared" si="475"/>
        <v>22950</v>
      </c>
      <c r="GP518">
        <f t="shared" si="476"/>
        <v>0</v>
      </c>
      <c r="GR518">
        <v>1</v>
      </c>
      <c r="GS518">
        <v>1</v>
      </c>
      <c r="GT518">
        <v>0</v>
      </c>
      <c r="GU518" t="s">
        <v>3</v>
      </c>
      <c r="GV518">
        <f t="shared" si="477"/>
        <v>0</v>
      </c>
      <c r="GW518">
        <v>1</v>
      </c>
      <c r="GX518">
        <f t="shared" si="478"/>
        <v>0</v>
      </c>
      <c r="HA518">
        <v>0</v>
      </c>
      <c r="HB518">
        <v>0</v>
      </c>
      <c r="HC518">
        <f t="shared" si="479"/>
        <v>0</v>
      </c>
      <c r="HE518" t="s">
        <v>46</v>
      </c>
      <c r="HF518" t="s">
        <v>37</v>
      </c>
      <c r="HG518">
        <f>ROUND(AC518*I518,2)</f>
        <v>22950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55" x14ac:dyDescent="0.2">
      <c r="A519" s="2">
        <v>17</v>
      </c>
      <c r="B519" s="2">
        <v>1</v>
      </c>
      <c r="C519" s="2"/>
      <c r="D519" s="2"/>
      <c r="E519" s="2" t="s">
        <v>3</v>
      </c>
      <c r="F519" s="2" t="s">
        <v>594</v>
      </c>
      <c r="G519" s="2" t="s">
        <v>595</v>
      </c>
      <c r="H519" s="2" t="s">
        <v>226</v>
      </c>
      <c r="I519" s="2">
        <f>ROUND(6/100,7)</f>
        <v>0.06</v>
      </c>
      <c r="J519" s="2">
        <v>0</v>
      </c>
      <c r="K519" s="2">
        <f>ROUND(6/100,7)</f>
        <v>0.06</v>
      </c>
      <c r="L519" s="2"/>
      <c r="M519" s="2"/>
      <c r="N519" s="2"/>
      <c r="O519" s="2">
        <f t="shared" si="449"/>
        <v>397.8</v>
      </c>
      <c r="P519" s="2">
        <f>ROUND(CQ519*I519,2)</f>
        <v>397.8</v>
      </c>
      <c r="Q519" s="2">
        <f t="shared" si="450"/>
        <v>0</v>
      </c>
      <c r="R519" s="2">
        <f t="shared" si="451"/>
        <v>0</v>
      </c>
      <c r="S519" s="2">
        <f t="shared" si="452"/>
        <v>0</v>
      </c>
      <c r="T519" s="2">
        <f t="shared" si="453"/>
        <v>0</v>
      </c>
      <c r="U519" s="2">
        <f t="shared" si="454"/>
        <v>0</v>
      </c>
      <c r="V519" s="2">
        <f t="shared" si="455"/>
        <v>0</v>
      </c>
      <c r="W519" s="2">
        <f t="shared" si="456"/>
        <v>0.21</v>
      </c>
      <c r="X519" s="2">
        <f t="shared" si="457"/>
        <v>0</v>
      </c>
      <c r="Y519" s="2">
        <f t="shared" si="458"/>
        <v>0</v>
      </c>
      <c r="Z519" s="2"/>
      <c r="AA519" s="2">
        <v>-1</v>
      </c>
      <c r="AB519" s="2">
        <f t="shared" si="459"/>
        <v>6630</v>
      </c>
      <c r="AC519" s="2">
        <f t="shared" si="460"/>
        <v>6630</v>
      </c>
      <c r="AD519" s="2">
        <f t="shared" si="482"/>
        <v>0</v>
      </c>
      <c r="AE519" s="2">
        <f t="shared" si="483"/>
        <v>0</v>
      </c>
      <c r="AF519" s="2">
        <f t="shared" si="484"/>
        <v>0</v>
      </c>
      <c r="AG519" s="2">
        <f t="shared" si="461"/>
        <v>0</v>
      </c>
      <c r="AH519" s="2">
        <f t="shared" si="485"/>
        <v>0</v>
      </c>
      <c r="AI519" s="2">
        <f t="shared" si="486"/>
        <v>0</v>
      </c>
      <c r="AJ519" s="2">
        <f t="shared" si="462"/>
        <v>3.44</v>
      </c>
      <c r="AK519" s="2">
        <v>6630</v>
      </c>
      <c r="AL519" s="2">
        <v>6630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3.44</v>
      </c>
      <c r="AT519" s="2">
        <v>0</v>
      </c>
      <c r="AU519" s="2">
        <v>0</v>
      </c>
      <c r="AV519" s="2">
        <v>1</v>
      </c>
      <c r="AW519" s="2">
        <v>1</v>
      </c>
      <c r="AX519" s="2"/>
      <c r="AY519" s="2"/>
      <c r="AZ519" s="2">
        <v>1</v>
      </c>
      <c r="BA519" s="2">
        <v>1</v>
      </c>
      <c r="BB519" s="2">
        <v>1</v>
      </c>
      <c r="BC519" s="2">
        <v>1</v>
      </c>
      <c r="BD519" s="2" t="s">
        <v>3</v>
      </c>
      <c r="BE519" s="2" t="s">
        <v>3</v>
      </c>
      <c r="BF519" s="2" t="s">
        <v>3</v>
      </c>
      <c r="BG519" s="2" t="s">
        <v>3</v>
      </c>
      <c r="BH519" s="2">
        <v>3</v>
      </c>
      <c r="BI519" s="2">
        <v>2</v>
      </c>
      <c r="BJ519" s="2" t="s">
        <v>596</v>
      </c>
      <c r="BK519" s="2"/>
      <c r="BL519" s="2"/>
      <c r="BM519" s="2">
        <v>500002</v>
      </c>
      <c r="BN519" s="2">
        <v>0</v>
      </c>
      <c r="BO519" s="2" t="s">
        <v>3</v>
      </c>
      <c r="BP519" s="2">
        <v>0</v>
      </c>
      <c r="BQ519" s="2">
        <v>12</v>
      </c>
      <c r="BR519" s="2">
        <v>0</v>
      </c>
      <c r="BS519" s="2">
        <v>1</v>
      </c>
      <c r="BT519" s="2">
        <v>1</v>
      </c>
      <c r="BU519" s="2">
        <v>1</v>
      </c>
      <c r="BV519" s="2">
        <v>1</v>
      </c>
      <c r="BW519" s="2">
        <v>1</v>
      </c>
      <c r="BX519" s="2">
        <v>1</v>
      </c>
      <c r="BY519" s="2" t="s">
        <v>3</v>
      </c>
      <c r="BZ519" s="2">
        <v>0</v>
      </c>
      <c r="CA519" s="2">
        <v>0</v>
      </c>
      <c r="CB519" s="2" t="s">
        <v>3</v>
      </c>
      <c r="CC519" s="2"/>
      <c r="CD519" s="2"/>
      <c r="CE519" s="2">
        <v>0</v>
      </c>
      <c r="CF519" s="2">
        <v>0</v>
      </c>
      <c r="CG519" s="2">
        <v>0</v>
      </c>
      <c r="CH519" s="2"/>
      <c r="CI519" s="2"/>
      <c r="CJ519" s="2"/>
      <c r="CK519" s="2"/>
      <c r="CL519" s="2"/>
      <c r="CM519" s="2">
        <v>0</v>
      </c>
      <c r="CN519" s="2" t="s">
        <v>3</v>
      </c>
      <c r="CO519" s="2">
        <v>0</v>
      </c>
      <c r="CP519" s="2">
        <f t="shared" si="463"/>
        <v>397.8</v>
      </c>
      <c r="CQ519" s="2">
        <f>AC519*BC519</f>
        <v>6630</v>
      </c>
      <c r="CR519" s="2">
        <f>(((ET519)*BB519-(EU519)*BS519)+AE519*BS519)</f>
        <v>0</v>
      </c>
      <c r="CS519" s="2">
        <f t="shared" si="464"/>
        <v>0</v>
      </c>
      <c r="CT519" s="2">
        <f t="shared" si="465"/>
        <v>0</v>
      </c>
      <c r="CU519" s="2">
        <f t="shared" si="466"/>
        <v>0</v>
      </c>
      <c r="CV519" s="2">
        <f t="shared" si="467"/>
        <v>0</v>
      </c>
      <c r="CW519" s="2">
        <f t="shared" si="468"/>
        <v>0</v>
      </c>
      <c r="CX519" s="2">
        <f t="shared" si="469"/>
        <v>3.44</v>
      </c>
      <c r="CY519" s="2">
        <f>0</f>
        <v>0</v>
      </c>
      <c r="CZ519" s="2">
        <f>0</f>
        <v>0</v>
      </c>
      <c r="DA519" s="2"/>
      <c r="DB519" s="2"/>
      <c r="DC519" s="2" t="s">
        <v>3</v>
      </c>
      <c r="DD519" s="2" t="s">
        <v>3</v>
      </c>
      <c r="DE519" s="2" t="s">
        <v>3</v>
      </c>
      <c r="DF519" s="2" t="s">
        <v>3</v>
      </c>
      <c r="DG519" s="2" t="s">
        <v>3</v>
      </c>
      <c r="DH519" s="2" t="s">
        <v>3</v>
      </c>
      <c r="DI519" s="2" t="s">
        <v>3</v>
      </c>
      <c r="DJ519" s="2" t="s">
        <v>3</v>
      </c>
      <c r="DK519" s="2" t="s">
        <v>3</v>
      </c>
      <c r="DL519" s="2" t="s">
        <v>3</v>
      </c>
      <c r="DM519" s="2" t="s">
        <v>3</v>
      </c>
      <c r="DN519" s="2">
        <v>0</v>
      </c>
      <c r="DO519" s="2">
        <v>0</v>
      </c>
      <c r="DP519" s="2">
        <v>1</v>
      </c>
      <c r="DQ519" s="2">
        <v>1</v>
      </c>
      <c r="DR519" s="2"/>
      <c r="DS519" s="2"/>
      <c r="DT519" s="2"/>
      <c r="DU519" s="2">
        <v>1010</v>
      </c>
      <c r="DV519" s="2" t="s">
        <v>226</v>
      </c>
      <c r="DW519" s="2" t="s">
        <v>226</v>
      </c>
      <c r="DX519" s="2">
        <v>100</v>
      </c>
      <c r="DY519" s="2"/>
      <c r="DZ519" s="2" t="s">
        <v>3</v>
      </c>
      <c r="EA519" s="2" t="s">
        <v>3</v>
      </c>
      <c r="EB519" s="2" t="s">
        <v>3</v>
      </c>
      <c r="EC519" s="2" t="s">
        <v>3</v>
      </c>
      <c r="ED519" s="2"/>
      <c r="EE519" s="2">
        <v>49994106</v>
      </c>
      <c r="EF519" s="2">
        <v>12</v>
      </c>
      <c r="EG519" s="2" t="s">
        <v>57</v>
      </c>
      <c r="EH519" s="2">
        <v>0</v>
      </c>
      <c r="EI519" s="2" t="s">
        <v>3</v>
      </c>
      <c r="EJ519" s="2">
        <v>2</v>
      </c>
      <c r="EK519" s="2">
        <v>500002</v>
      </c>
      <c r="EL519" s="2" t="s">
        <v>58</v>
      </c>
      <c r="EM519" s="2" t="s">
        <v>59</v>
      </c>
      <c r="EN519" s="2"/>
      <c r="EO519" s="2" t="s">
        <v>3</v>
      </c>
      <c r="EP519" s="2"/>
      <c r="EQ519" s="2">
        <v>132096</v>
      </c>
      <c r="ER519" s="2">
        <v>6630</v>
      </c>
      <c r="ES519" s="2">
        <v>6630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>
        <v>0</v>
      </c>
      <c r="FR519" s="2">
        <v>0</v>
      </c>
      <c r="FS519" s="2">
        <v>0</v>
      </c>
      <c r="FT519" s="2"/>
      <c r="FU519" s="2"/>
      <c r="FV519" s="2"/>
      <c r="FW519" s="2"/>
      <c r="FX519" s="2">
        <v>0</v>
      </c>
      <c r="FY519" s="2">
        <v>0</v>
      </c>
      <c r="FZ519" s="2"/>
      <c r="GA519" s="2" t="s">
        <v>3</v>
      </c>
      <c r="GB519" s="2"/>
      <c r="GC519" s="2"/>
      <c r="GD519" s="2">
        <v>1</v>
      </c>
      <c r="GE519" s="2"/>
      <c r="GF519" s="2">
        <v>-52747305</v>
      </c>
      <c r="GG519" s="2">
        <v>2</v>
      </c>
      <c r="GH519" s="2">
        <v>1</v>
      </c>
      <c r="GI519" s="2">
        <v>-2</v>
      </c>
      <c r="GJ519" s="2">
        <v>0</v>
      </c>
      <c r="GK519" s="2">
        <v>0</v>
      </c>
      <c r="GL519" s="2">
        <f t="shared" si="472"/>
        <v>0</v>
      </c>
      <c r="GM519" s="2">
        <f t="shared" si="473"/>
        <v>397.8</v>
      </c>
      <c r="GN519" s="2">
        <f t="shared" si="474"/>
        <v>0</v>
      </c>
      <c r="GO519" s="2">
        <f t="shared" si="475"/>
        <v>397.8</v>
      </c>
      <c r="GP519" s="2">
        <f t="shared" si="476"/>
        <v>0</v>
      </c>
      <c r="GQ519" s="2"/>
      <c r="GR519" s="2">
        <v>0</v>
      </c>
      <c r="GS519" s="2">
        <v>3</v>
      </c>
      <c r="GT519" s="2">
        <v>0</v>
      </c>
      <c r="GU519" s="2" t="s">
        <v>3</v>
      </c>
      <c r="GV519" s="2">
        <f t="shared" si="477"/>
        <v>0</v>
      </c>
      <c r="GW519" s="2">
        <v>1</v>
      </c>
      <c r="GX519" s="2">
        <f t="shared" si="478"/>
        <v>0</v>
      </c>
      <c r="GY519" s="2"/>
      <c r="GZ519" s="2"/>
      <c r="HA519" s="2">
        <v>0</v>
      </c>
      <c r="HB519" s="2">
        <v>0</v>
      </c>
      <c r="HC519" s="2">
        <f t="shared" si="479"/>
        <v>0</v>
      </c>
      <c r="HD519" s="2"/>
      <c r="HE519" s="2" t="s">
        <v>3</v>
      </c>
      <c r="HF519" s="2" t="s">
        <v>3</v>
      </c>
      <c r="HG519" s="2"/>
      <c r="HH519" s="2"/>
      <c r="HI519" s="2"/>
      <c r="HJ519" s="2"/>
      <c r="HK519" s="2"/>
      <c r="HL519" s="2"/>
      <c r="HM519" s="2" t="s">
        <v>3</v>
      </c>
      <c r="HN519" s="2" t="s">
        <v>3</v>
      </c>
      <c r="HO519" s="2" t="s">
        <v>3</v>
      </c>
      <c r="HP519" s="2" t="s">
        <v>3</v>
      </c>
      <c r="HQ519" s="2" t="s">
        <v>3</v>
      </c>
      <c r="HR519" s="2"/>
      <c r="HS519" s="2">
        <v>0</v>
      </c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>
        <v>0</v>
      </c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x14ac:dyDescent="0.2">
      <c r="A520">
        <v>17</v>
      </c>
      <c r="B520">
        <v>1</v>
      </c>
      <c r="E520" t="s">
        <v>3</v>
      </c>
      <c r="F520" t="s">
        <v>594</v>
      </c>
      <c r="G520" t="s">
        <v>595</v>
      </c>
      <c r="H520" t="s">
        <v>226</v>
      </c>
      <c r="I520">
        <f>ROUND(6/100,7)</f>
        <v>0.06</v>
      </c>
      <c r="J520">
        <v>0</v>
      </c>
      <c r="K520">
        <f>ROUND(6/100,7)</f>
        <v>0.06</v>
      </c>
      <c r="O520">
        <f t="shared" si="449"/>
        <v>3484.73</v>
      </c>
      <c r="P520">
        <f>ROUND(CQ520*I520,2)</f>
        <v>3484.73</v>
      </c>
      <c r="Q520">
        <f t="shared" si="450"/>
        <v>0</v>
      </c>
      <c r="R520">
        <f t="shared" si="451"/>
        <v>0</v>
      </c>
      <c r="S520">
        <f t="shared" si="452"/>
        <v>0</v>
      </c>
      <c r="T520">
        <f t="shared" si="453"/>
        <v>0</v>
      </c>
      <c r="U520">
        <f t="shared" si="454"/>
        <v>0</v>
      </c>
      <c r="V520">
        <f t="shared" si="455"/>
        <v>0</v>
      </c>
      <c r="W520">
        <f t="shared" si="456"/>
        <v>0.21</v>
      </c>
      <c r="X520">
        <f t="shared" si="457"/>
        <v>0</v>
      </c>
      <c r="Y520">
        <f t="shared" si="458"/>
        <v>0</v>
      </c>
      <c r="AA520">
        <v>-1</v>
      </c>
      <c r="AB520">
        <f t="shared" si="459"/>
        <v>6630</v>
      </c>
      <c r="AC520">
        <f t="shared" si="460"/>
        <v>6630</v>
      </c>
      <c r="AD520">
        <f t="shared" si="482"/>
        <v>0</v>
      </c>
      <c r="AE520">
        <f t="shared" si="483"/>
        <v>0</v>
      </c>
      <c r="AF520">
        <f t="shared" si="484"/>
        <v>0</v>
      </c>
      <c r="AG520">
        <f t="shared" si="461"/>
        <v>0</v>
      </c>
      <c r="AH520">
        <f t="shared" si="485"/>
        <v>0</v>
      </c>
      <c r="AI520">
        <f t="shared" si="486"/>
        <v>0</v>
      </c>
      <c r="AJ520">
        <f t="shared" si="462"/>
        <v>3.44</v>
      </c>
      <c r="AK520">
        <v>6630</v>
      </c>
      <c r="AL520">
        <v>6630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3.44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8.76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2</v>
      </c>
      <c r="BJ520" t="s">
        <v>596</v>
      </c>
      <c r="BM520">
        <v>500002</v>
      </c>
      <c r="BN520">
        <v>0</v>
      </c>
      <c r="BO520" t="s">
        <v>594</v>
      </c>
      <c r="BP520">
        <v>1</v>
      </c>
      <c r="BQ520">
        <v>12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463"/>
        <v>3484.73</v>
      </c>
      <c r="CQ520">
        <f>AC520*BC520</f>
        <v>58078.799999999996</v>
      </c>
      <c r="CR520">
        <f>(((ET520)*BB520-(EU520)*BS520)+AE520*BS520)</f>
        <v>0</v>
      </c>
      <c r="CS520">
        <f t="shared" si="464"/>
        <v>0</v>
      </c>
      <c r="CT520">
        <f t="shared" si="465"/>
        <v>0</v>
      </c>
      <c r="CU520">
        <f t="shared" si="466"/>
        <v>0</v>
      </c>
      <c r="CV520">
        <f t="shared" si="467"/>
        <v>0</v>
      </c>
      <c r="CW520">
        <f t="shared" si="468"/>
        <v>0</v>
      </c>
      <c r="CX520">
        <f t="shared" si="469"/>
        <v>3.44</v>
      </c>
      <c r="CY520">
        <f>0</f>
        <v>0</v>
      </c>
      <c r="CZ520">
        <f>0</f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1010</v>
      </c>
      <c r="DV520" t="s">
        <v>226</v>
      </c>
      <c r="DW520" t="s">
        <v>226</v>
      </c>
      <c r="DX520">
        <v>100</v>
      </c>
      <c r="DZ520" t="s">
        <v>3</v>
      </c>
      <c r="EA520" t="s">
        <v>3</v>
      </c>
      <c r="EB520" t="s">
        <v>3</v>
      </c>
      <c r="EC520" t="s">
        <v>3</v>
      </c>
      <c r="EE520">
        <v>49994106</v>
      </c>
      <c r="EF520">
        <v>12</v>
      </c>
      <c r="EG520" t="s">
        <v>57</v>
      </c>
      <c r="EH520">
        <v>0</v>
      </c>
      <c r="EI520" t="s">
        <v>3</v>
      </c>
      <c r="EJ520">
        <v>2</v>
      </c>
      <c r="EK520">
        <v>500002</v>
      </c>
      <c r="EL520" t="s">
        <v>58</v>
      </c>
      <c r="EM520" t="s">
        <v>59</v>
      </c>
      <c r="EO520" t="s">
        <v>3</v>
      </c>
      <c r="EQ520">
        <v>132096</v>
      </c>
      <c r="ER520">
        <v>6630</v>
      </c>
      <c r="ES520">
        <v>6630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v>0</v>
      </c>
      <c r="FS520">
        <v>0</v>
      </c>
      <c r="FX520">
        <v>0</v>
      </c>
      <c r="FY520">
        <v>0</v>
      </c>
      <c r="GA520" t="s">
        <v>3</v>
      </c>
      <c r="GD520">
        <v>1</v>
      </c>
      <c r="GF520">
        <v>-52747305</v>
      </c>
      <c r="GG520">
        <v>2</v>
      </c>
      <c r="GH520">
        <v>1</v>
      </c>
      <c r="GI520">
        <v>2</v>
      </c>
      <c r="GJ520">
        <v>0</v>
      </c>
      <c r="GK520">
        <v>0</v>
      </c>
      <c r="GL520">
        <f t="shared" si="472"/>
        <v>0</v>
      </c>
      <c r="GM520">
        <f t="shared" si="473"/>
        <v>3484.73</v>
      </c>
      <c r="GN520">
        <f t="shared" si="474"/>
        <v>0</v>
      </c>
      <c r="GO520">
        <f t="shared" si="475"/>
        <v>3484.73</v>
      </c>
      <c r="GP520">
        <f t="shared" si="476"/>
        <v>0</v>
      </c>
      <c r="GR520">
        <v>0</v>
      </c>
      <c r="GS520">
        <v>3</v>
      </c>
      <c r="GT520">
        <v>0</v>
      </c>
      <c r="GU520" t="s">
        <v>3</v>
      </c>
      <c r="GV520">
        <f t="shared" si="477"/>
        <v>0</v>
      </c>
      <c r="GW520">
        <v>1</v>
      </c>
      <c r="GX520">
        <f t="shared" si="478"/>
        <v>0</v>
      </c>
      <c r="HA520">
        <v>0</v>
      </c>
      <c r="HB520">
        <v>0</v>
      </c>
      <c r="HC520">
        <f t="shared" si="479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55" x14ac:dyDescent="0.2">
      <c r="A521" s="2">
        <v>17</v>
      </c>
      <c r="B521" s="2">
        <v>1</v>
      </c>
      <c r="C521" s="2"/>
      <c r="D521" s="2"/>
      <c r="E521" s="2" t="s">
        <v>597</v>
      </c>
      <c r="F521" s="2" t="s">
        <v>353</v>
      </c>
      <c r="G521" s="2" t="s">
        <v>598</v>
      </c>
      <c r="H521" s="2" t="s">
        <v>49</v>
      </c>
      <c r="I521" s="2">
        <v>6</v>
      </c>
      <c r="J521" s="2">
        <v>0</v>
      </c>
      <c r="K521" s="2">
        <v>6</v>
      </c>
      <c r="L521" s="2"/>
      <c r="M521" s="2"/>
      <c r="N521" s="2"/>
      <c r="O521" s="2">
        <f t="shared" si="449"/>
        <v>11016</v>
      </c>
      <c r="P521" s="2">
        <f>ROUND(ROUND(CQ521*I521,2)/BC521,2)</f>
        <v>11016</v>
      </c>
      <c r="Q521" s="2">
        <f t="shared" si="450"/>
        <v>0</v>
      </c>
      <c r="R521" s="2">
        <f t="shared" si="451"/>
        <v>0</v>
      </c>
      <c r="S521" s="2">
        <f t="shared" si="452"/>
        <v>0</v>
      </c>
      <c r="T521" s="2">
        <f t="shared" si="453"/>
        <v>0</v>
      </c>
      <c r="U521" s="2">
        <f t="shared" si="454"/>
        <v>0</v>
      </c>
      <c r="V521" s="2">
        <f t="shared" si="455"/>
        <v>0</v>
      </c>
      <c r="W521" s="2">
        <f t="shared" si="456"/>
        <v>0</v>
      </c>
      <c r="X521" s="2">
        <f t="shared" si="457"/>
        <v>0</v>
      </c>
      <c r="Y521" s="2">
        <f t="shared" si="458"/>
        <v>0</v>
      </c>
      <c r="Z521" s="2"/>
      <c r="AA521" s="2">
        <v>64976624</v>
      </c>
      <c r="AB521" s="2">
        <f t="shared" si="459"/>
        <v>1836</v>
      </c>
      <c r="AC521" s="2">
        <f t="shared" si="460"/>
        <v>1836</v>
      </c>
      <c r="AD521" s="2">
        <f t="shared" si="482"/>
        <v>0</v>
      </c>
      <c r="AE521" s="2">
        <f t="shared" si="483"/>
        <v>0</v>
      </c>
      <c r="AF521" s="2">
        <f t="shared" si="484"/>
        <v>0</v>
      </c>
      <c r="AG521" s="2">
        <f t="shared" si="461"/>
        <v>0</v>
      </c>
      <c r="AH521" s="2">
        <f t="shared" si="485"/>
        <v>0</v>
      </c>
      <c r="AI521" s="2">
        <f t="shared" si="486"/>
        <v>0</v>
      </c>
      <c r="AJ521" s="2">
        <f t="shared" si="462"/>
        <v>0</v>
      </c>
      <c r="AK521" s="2">
        <v>1836</v>
      </c>
      <c r="AL521" s="2">
        <v>1836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1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3</v>
      </c>
      <c r="BI521" s="2">
        <v>2</v>
      </c>
      <c r="BJ521" s="2" t="s">
        <v>3</v>
      </c>
      <c r="BK521" s="2"/>
      <c r="BL521" s="2"/>
      <c r="BM521" s="2">
        <v>1100</v>
      </c>
      <c r="BN521" s="2">
        <v>0</v>
      </c>
      <c r="BO521" s="2" t="s">
        <v>3</v>
      </c>
      <c r="BP521" s="2">
        <v>0</v>
      </c>
      <c r="BQ521" s="2">
        <v>8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0</v>
      </c>
      <c r="CA521" s="2">
        <v>0</v>
      </c>
      <c r="CB521" s="2" t="s">
        <v>3</v>
      </c>
      <c r="CC521" s="2"/>
      <c r="CD521" s="2"/>
      <c r="CE521" s="2">
        <v>0</v>
      </c>
      <c r="CF521" s="2">
        <v>0</v>
      </c>
      <c r="CG521" s="2">
        <v>0</v>
      </c>
      <c r="CH521" s="2"/>
      <c r="CI521" s="2"/>
      <c r="CJ521" s="2"/>
      <c r="CK521" s="2"/>
      <c r="CL521" s="2"/>
      <c r="CM521" s="2">
        <v>0</v>
      </c>
      <c r="CN521" s="2" t="s">
        <v>3</v>
      </c>
      <c r="CO521" s="2">
        <v>0</v>
      </c>
      <c r="CP521" s="2">
        <f t="shared" si="463"/>
        <v>11016</v>
      </c>
      <c r="CQ521" s="2">
        <f>AC521</f>
        <v>1836</v>
      </c>
      <c r="CR521" s="2">
        <f>(((ET521)-(EU521)*BS521)+AE521*BS521)</f>
        <v>0</v>
      </c>
      <c r="CS521" s="2">
        <f t="shared" si="464"/>
        <v>0</v>
      </c>
      <c r="CT521" s="2">
        <f t="shared" si="465"/>
        <v>0</v>
      </c>
      <c r="CU521" s="2">
        <f t="shared" si="466"/>
        <v>0</v>
      </c>
      <c r="CV521" s="2">
        <f t="shared" si="467"/>
        <v>0</v>
      </c>
      <c r="CW521" s="2">
        <f t="shared" si="468"/>
        <v>0</v>
      </c>
      <c r="CX521" s="2">
        <f t="shared" si="469"/>
        <v>0</v>
      </c>
      <c r="CY521" s="2">
        <f t="shared" ref="CY521:CY528" si="487">(((S521+R521)*AT521)/100)</f>
        <v>0</v>
      </c>
      <c r="CZ521" s="2">
        <f t="shared" ref="CZ521:CZ528" si="488">(((S521+R521)*AU521)/100)</f>
        <v>0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1010</v>
      </c>
      <c r="DV521" s="2" t="s">
        <v>49</v>
      </c>
      <c r="DW521" s="2" t="s">
        <v>49</v>
      </c>
      <c r="DX521" s="2">
        <v>1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49994432</v>
      </c>
      <c r="EF521" s="2">
        <v>8</v>
      </c>
      <c r="EG521" s="2" t="s">
        <v>113</v>
      </c>
      <c r="EH521" s="2">
        <v>0</v>
      </c>
      <c r="EI521" s="2" t="s">
        <v>3</v>
      </c>
      <c r="EJ521" s="2">
        <v>1</v>
      </c>
      <c r="EK521" s="2">
        <v>1100</v>
      </c>
      <c r="EL521" s="2" t="s">
        <v>119</v>
      </c>
      <c r="EM521" s="2" t="s">
        <v>120</v>
      </c>
      <c r="EN521" s="2"/>
      <c r="EO521" s="2" t="s">
        <v>3</v>
      </c>
      <c r="EP521" s="2"/>
      <c r="EQ521" s="2">
        <v>131072</v>
      </c>
      <c r="ER521" s="2">
        <v>0</v>
      </c>
      <c r="ES521" s="2">
        <v>1836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5</v>
      </c>
      <c r="FA521" s="2"/>
      <c r="FB521" s="2"/>
      <c r="FC521" s="2">
        <v>0</v>
      </c>
      <c r="FD521" s="2">
        <v>18</v>
      </c>
      <c r="FE521" s="2"/>
      <c r="FF521" s="2">
        <v>1800</v>
      </c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v>0</v>
      </c>
      <c r="FS521" s="2">
        <v>0</v>
      </c>
      <c r="FT521" s="2"/>
      <c r="FU521" s="2"/>
      <c r="FV521" s="2"/>
      <c r="FW521" s="2"/>
      <c r="FX521" s="2">
        <v>0</v>
      </c>
      <c r="FY521" s="2">
        <v>0</v>
      </c>
      <c r="FZ521" s="2"/>
      <c r="GA521" s="2" t="s">
        <v>63</v>
      </c>
      <c r="GB521" s="2"/>
      <c r="GC521" s="2"/>
      <c r="GD521" s="2">
        <v>1</v>
      </c>
      <c r="GE521" s="2"/>
      <c r="GF521" s="2">
        <v>1437402289</v>
      </c>
      <c r="GG521" s="2">
        <v>2</v>
      </c>
      <c r="GH521" s="2">
        <v>3</v>
      </c>
      <c r="GI521" s="2">
        <v>-2</v>
      </c>
      <c r="GJ521" s="2">
        <v>0</v>
      </c>
      <c r="GK521" s="2">
        <v>0</v>
      </c>
      <c r="GL521" s="2">
        <f t="shared" si="472"/>
        <v>0</v>
      </c>
      <c r="GM521" s="2">
        <f t="shared" si="473"/>
        <v>11016</v>
      </c>
      <c r="GN521" s="2">
        <f t="shared" si="474"/>
        <v>0</v>
      </c>
      <c r="GO521" s="2">
        <f t="shared" si="475"/>
        <v>11016</v>
      </c>
      <c r="GP521" s="2">
        <f t="shared" si="476"/>
        <v>0</v>
      </c>
      <c r="GQ521" s="2"/>
      <c r="GR521" s="2">
        <v>1</v>
      </c>
      <c r="GS521" s="2">
        <v>1</v>
      </c>
      <c r="GT521" s="2">
        <v>0</v>
      </c>
      <c r="GU521" s="2" t="s">
        <v>3</v>
      </c>
      <c r="GV521" s="2">
        <f t="shared" si="477"/>
        <v>0</v>
      </c>
      <c r="GW521" s="2">
        <v>1</v>
      </c>
      <c r="GX521" s="2">
        <f t="shared" si="478"/>
        <v>0</v>
      </c>
      <c r="GY521" s="2"/>
      <c r="GZ521" s="2"/>
      <c r="HA521" s="2">
        <v>0</v>
      </c>
      <c r="HB521" s="2">
        <v>0</v>
      </c>
      <c r="HC521" s="2">
        <f t="shared" si="479"/>
        <v>0</v>
      </c>
      <c r="HD521" s="2"/>
      <c r="HE521" s="2" t="s">
        <v>46</v>
      </c>
      <c r="HF521" s="2" t="s">
        <v>37</v>
      </c>
      <c r="HG521" s="2">
        <f>ROUND(AC521*I521,2)</f>
        <v>11016</v>
      </c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>
        <v>0</v>
      </c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x14ac:dyDescent="0.2">
      <c r="A522">
        <v>17</v>
      </c>
      <c r="B522">
        <v>1</v>
      </c>
      <c r="E522" t="s">
        <v>597</v>
      </c>
      <c r="F522" t="s">
        <v>353</v>
      </c>
      <c r="G522" t="s">
        <v>598</v>
      </c>
      <c r="H522" t="s">
        <v>49</v>
      </c>
      <c r="I522">
        <v>6</v>
      </c>
      <c r="J522">
        <v>0</v>
      </c>
      <c r="K522">
        <v>6</v>
      </c>
      <c r="O522">
        <f t="shared" si="449"/>
        <v>11016</v>
      </c>
      <c r="P522">
        <f>ROUND(CQ522*I522,2)</f>
        <v>11016</v>
      </c>
      <c r="Q522">
        <f t="shared" si="450"/>
        <v>0</v>
      </c>
      <c r="R522">
        <f t="shared" si="451"/>
        <v>0</v>
      </c>
      <c r="S522">
        <f t="shared" si="452"/>
        <v>0</v>
      </c>
      <c r="T522">
        <f t="shared" si="453"/>
        <v>0</v>
      </c>
      <c r="U522">
        <f t="shared" si="454"/>
        <v>0</v>
      </c>
      <c r="V522">
        <f t="shared" si="455"/>
        <v>0</v>
      </c>
      <c r="W522">
        <f t="shared" si="456"/>
        <v>0</v>
      </c>
      <c r="X522">
        <f t="shared" si="457"/>
        <v>0</v>
      </c>
      <c r="Y522">
        <f t="shared" si="458"/>
        <v>0</v>
      </c>
      <c r="AA522">
        <v>64976622</v>
      </c>
      <c r="AB522">
        <f t="shared" si="459"/>
        <v>1836</v>
      </c>
      <c r="AC522">
        <f t="shared" si="460"/>
        <v>1836</v>
      </c>
      <c r="AD522">
        <f t="shared" si="482"/>
        <v>0</v>
      </c>
      <c r="AE522">
        <f t="shared" si="483"/>
        <v>0</v>
      </c>
      <c r="AF522">
        <f t="shared" si="484"/>
        <v>0</v>
      </c>
      <c r="AG522">
        <f t="shared" si="461"/>
        <v>0</v>
      </c>
      <c r="AH522">
        <f t="shared" si="485"/>
        <v>0</v>
      </c>
      <c r="AI522">
        <f t="shared" si="486"/>
        <v>0</v>
      </c>
      <c r="AJ522">
        <f t="shared" si="462"/>
        <v>0</v>
      </c>
      <c r="AK522">
        <v>1836</v>
      </c>
      <c r="AL522">
        <v>1836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9.2200000000000006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2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463"/>
        <v>11016</v>
      </c>
      <c r="CQ522">
        <f>AC522</f>
        <v>1836</v>
      </c>
      <c r="CR522">
        <f>(((ET522)-(EU522)*BS522)+AE522*BS522)</f>
        <v>0</v>
      </c>
      <c r="CS522">
        <f t="shared" si="464"/>
        <v>0</v>
      </c>
      <c r="CT522">
        <f t="shared" si="465"/>
        <v>0</v>
      </c>
      <c r="CU522">
        <f t="shared" si="466"/>
        <v>0</v>
      </c>
      <c r="CV522">
        <f t="shared" si="467"/>
        <v>0</v>
      </c>
      <c r="CW522">
        <f t="shared" si="468"/>
        <v>0</v>
      </c>
      <c r="CX522">
        <f t="shared" si="469"/>
        <v>0</v>
      </c>
      <c r="CY522">
        <f t="shared" si="487"/>
        <v>0</v>
      </c>
      <c r="CZ522">
        <f t="shared" si="488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1010</v>
      </c>
      <c r="DV522" t="s">
        <v>49</v>
      </c>
      <c r="DW522" t="s">
        <v>49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49994432</v>
      </c>
      <c r="EF522">
        <v>8</v>
      </c>
      <c r="EG522" t="s">
        <v>113</v>
      </c>
      <c r="EH522">
        <v>0</v>
      </c>
      <c r="EI522" t="s">
        <v>3</v>
      </c>
      <c r="EJ522">
        <v>1</v>
      </c>
      <c r="EK522">
        <v>1100</v>
      </c>
      <c r="EL522" t="s">
        <v>119</v>
      </c>
      <c r="EM522" t="s">
        <v>120</v>
      </c>
      <c r="EO522" t="s">
        <v>3</v>
      </c>
      <c r="EQ522">
        <v>131072</v>
      </c>
      <c r="ER522">
        <v>1836</v>
      </c>
      <c r="ES522">
        <v>1836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0</v>
      </c>
      <c r="FD522">
        <v>18</v>
      </c>
      <c r="FF522">
        <v>1800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63</v>
      </c>
      <c r="GD522">
        <v>1</v>
      </c>
      <c r="GF522">
        <v>1437402289</v>
      </c>
      <c r="GG522">
        <v>2</v>
      </c>
      <c r="GH522">
        <v>3</v>
      </c>
      <c r="GI522">
        <v>5</v>
      </c>
      <c r="GJ522">
        <v>0</v>
      </c>
      <c r="GK522">
        <v>0</v>
      </c>
      <c r="GL522">
        <f t="shared" si="472"/>
        <v>0</v>
      </c>
      <c r="GM522">
        <f t="shared" si="473"/>
        <v>11016</v>
      </c>
      <c r="GN522">
        <f t="shared" si="474"/>
        <v>0</v>
      </c>
      <c r="GO522">
        <f t="shared" si="475"/>
        <v>11016</v>
      </c>
      <c r="GP522">
        <f t="shared" si="476"/>
        <v>0</v>
      </c>
      <c r="GR522">
        <v>1</v>
      </c>
      <c r="GS522">
        <v>1</v>
      </c>
      <c r="GT522">
        <v>0</v>
      </c>
      <c r="GU522" t="s">
        <v>3</v>
      </c>
      <c r="GV522">
        <f t="shared" si="477"/>
        <v>0</v>
      </c>
      <c r="GW522">
        <v>1</v>
      </c>
      <c r="GX522">
        <f t="shared" si="478"/>
        <v>0</v>
      </c>
      <c r="HA522">
        <v>0</v>
      </c>
      <c r="HB522">
        <v>0</v>
      </c>
      <c r="HC522">
        <f t="shared" si="479"/>
        <v>0</v>
      </c>
      <c r="HE522" t="s">
        <v>46</v>
      </c>
      <c r="HF522" t="s">
        <v>37</v>
      </c>
      <c r="HG522">
        <f>ROUND(AC522*I522,2)</f>
        <v>11016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55" x14ac:dyDescent="0.2">
      <c r="A523" s="2">
        <v>17</v>
      </c>
      <c r="B523" s="2">
        <v>1</v>
      </c>
      <c r="C523" s="2"/>
      <c r="D523" s="2"/>
      <c r="E523" s="2" t="s">
        <v>599</v>
      </c>
      <c r="F523" s="2" t="s">
        <v>316</v>
      </c>
      <c r="G523" s="2" t="s">
        <v>600</v>
      </c>
      <c r="H523" s="2" t="s">
        <v>49</v>
      </c>
      <c r="I523" s="2">
        <v>3</v>
      </c>
      <c r="J523" s="2">
        <v>0</v>
      </c>
      <c r="K523" s="2">
        <v>3</v>
      </c>
      <c r="L523" s="2"/>
      <c r="M523" s="2"/>
      <c r="N523" s="2"/>
      <c r="O523" s="2">
        <f t="shared" si="449"/>
        <v>49074.75</v>
      </c>
      <c r="P523" s="2">
        <f>ROUND(ROUND(CQ523*I523,2)/BC523,2)</f>
        <v>49074.75</v>
      </c>
      <c r="Q523" s="2">
        <f t="shared" si="450"/>
        <v>0</v>
      </c>
      <c r="R523" s="2">
        <f t="shared" si="451"/>
        <v>0</v>
      </c>
      <c r="S523" s="2">
        <f t="shared" si="452"/>
        <v>0</v>
      </c>
      <c r="T523" s="2">
        <f t="shared" si="453"/>
        <v>0</v>
      </c>
      <c r="U523" s="2">
        <f t="shared" si="454"/>
        <v>0</v>
      </c>
      <c r="V523" s="2">
        <f t="shared" si="455"/>
        <v>0</v>
      </c>
      <c r="W523" s="2">
        <f t="shared" si="456"/>
        <v>0</v>
      </c>
      <c r="X523" s="2">
        <f t="shared" si="457"/>
        <v>0</v>
      </c>
      <c r="Y523" s="2">
        <f t="shared" si="458"/>
        <v>0</v>
      </c>
      <c r="Z523" s="2"/>
      <c r="AA523" s="2">
        <v>64976624</v>
      </c>
      <c r="AB523" s="2">
        <f t="shared" si="459"/>
        <v>16358.25</v>
      </c>
      <c r="AC523" s="2">
        <f t="shared" si="460"/>
        <v>16358.25</v>
      </c>
      <c r="AD523" s="2">
        <f t="shared" si="482"/>
        <v>0</v>
      </c>
      <c r="AE523" s="2">
        <f t="shared" si="483"/>
        <v>0</v>
      </c>
      <c r="AF523" s="2">
        <f t="shared" si="484"/>
        <v>0</v>
      </c>
      <c r="AG523" s="2">
        <f t="shared" si="461"/>
        <v>0</v>
      </c>
      <c r="AH523" s="2">
        <f t="shared" si="485"/>
        <v>0</v>
      </c>
      <c r="AI523" s="2">
        <f t="shared" si="486"/>
        <v>0</v>
      </c>
      <c r="AJ523" s="2">
        <f t="shared" si="462"/>
        <v>0</v>
      </c>
      <c r="AK523" s="2">
        <v>16358.25</v>
      </c>
      <c r="AL523" s="2">
        <v>16358.25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3</v>
      </c>
      <c r="BI523" s="2">
        <v>1</v>
      </c>
      <c r="BJ523" s="2" t="s">
        <v>3</v>
      </c>
      <c r="BK523" s="2"/>
      <c r="BL523" s="2"/>
      <c r="BM523" s="2">
        <v>1100</v>
      </c>
      <c r="BN523" s="2">
        <v>0</v>
      </c>
      <c r="BO523" s="2" t="s">
        <v>3</v>
      </c>
      <c r="BP523" s="2">
        <v>0</v>
      </c>
      <c r="BQ523" s="2">
        <v>8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0</v>
      </c>
      <c r="CA523" s="2">
        <v>0</v>
      </c>
      <c r="CB523" s="2" t="s">
        <v>3</v>
      </c>
      <c r="CC523" s="2"/>
      <c r="CD523" s="2"/>
      <c r="CE523" s="2">
        <v>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si="463"/>
        <v>49074.75</v>
      </c>
      <c r="CQ523" s="2">
        <f>AC523</f>
        <v>16358.25</v>
      </c>
      <c r="CR523" s="2">
        <f>(((ET523)-(EU523)*BS523)+AE523*BS523)</f>
        <v>0</v>
      </c>
      <c r="CS523" s="2">
        <f t="shared" si="464"/>
        <v>0</v>
      </c>
      <c r="CT523" s="2">
        <f t="shared" si="465"/>
        <v>0</v>
      </c>
      <c r="CU523" s="2">
        <f t="shared" si="466"/>
        <v>0</v>
      </c>
      <c r="CV523" s="2">
        <f t="shared" si="467"/>
        <v>0</v>
      </c>
      <c r="CW523" s="2">
        <f t="shared" si="468"/>
        <v>0</v>
      </c>
      <c r="CX523" s="2">
        <f t="shared" si="469"/>
        <v>0</v>
      </c>
      <c r="CY523" s="2">
        <f t="shared" si="487"/>
        <v>0</v>
      </c>
      <c r="CZ523" s="2">
        <f t="shared" si="488"/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1010</v>
      </c>
      <c r="DV523" s="2" t="s">
        <v>49</v>
      </c>
      <c r="DW523" s="2" t="s">
        <v>49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49994432</v>
      </c>
      <c r="EF523" s="2">
        <v>8</v>
      </c>
      <c r="EG523" s="2" t="s">
        <v>113</v>
      </c>
      <c r="EH523" s="2">
        <v>0</v>
      </c>
      <c r="EI523" s="2" t="s">
        <v>3</v>
      </c>
      <c r="EJ523" s="2">
        <v>1</v>
      </c>
      <c r="EK523" s="2">
        <v>1100</v>
      </c>
      <c r="EL523" s="2" t="s">
        <v>119</v>
      </c>
      <c r="EM523" s="2" t="s">
        <v>120</v>
      </c>
      <c r="EN523" s="2"/>
      <c r="EO523" s="2" t="s">
        <v>3</v>
      </c>
      <c r="EP523" s="2"/>
      <c r="EQ523" s="2">
        <v>131072</v>
      </c>
      <c r="ER523" s="2">
        <v>0</v>
      </c>
      <c r="ES523" s="2">
        <v>16358.25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5</v>
      </c>
      <c r="FA523" s="2"/>
      <c r="FB523" s="2"/>
      <c r="FC523" s="2">
        <v>0</v>
      </c>
      <c r="FD523" s="2">
        <v>18</v>
      </c>
      <c r="FE523" s="2"/>
      <c r="FF523" s="2">
        <v>16037.5</v>
      </c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v>0</v>
      </c>
      <c r="FS523" s="2">
        <v>0</v>
      </c>
      <c r="FT523" s="2"/>
      <c r="FU523" s="2"/>
      <c r="FV523" s="2"/>
      <c r="FW523" s="2"/>
      <c r="FX523" s="2">
        <v>0</v>
      </c>
      <c r="FY523" s="2">
        <v>0</v>
      </c>
      <c r="FZ523" s="2"/>
      <c r="GA523" s="2" t="s">
        <v>601</v>
      </c>
      <c r="GB523" s="2"/>
      <c r="GC523" s="2"/>
      <c r="GD523" s="2">
        <v>1</v>
      </c>
      <c r="GE523" s="2"/>
      <c r="GF523" s="2">
        <v>1809902622</v>
      </c>
      <c r="GG523" s="2">
        <v>2</v>
      </c>
      <c r="GH523" s="2">
        <v>3</v>
      </c>
      <c r="GI523" s="2">
        <v>-2</v>
      </c>
      <c r="GJ523" s="2">
        <v>0</v>
      </c>
      <c r="GK523" s="2">
        <v>0</v>
      </c>
      <c r="GL523" s="2">
        <f t="shared" si="472"/>
        <v>0</v>
      </c>
      <c r="GM523" s="2">
        <f t="shared" si="473"/>
        <v>49074.75</v>
      </c>
      <c r="GN523" s="2">
        <f t="shared" si="474"/>
        <v>49074.75</v>
      </c>
      <c r="GO523" s="2">
        <f t="shared" si="475"/>
        <v>0</v>
      </c>
      <c r="GP523" s="2">
        <f t="shared" si="476"/>
        <v>0</v>
      </c>
      <c r="GQ523" s="2"/>
      <c r="GR523" s="2">
        <v>1</v>
      </c>
      <c r="GS523" s="2">
        <v>1</v>
      </c>
      <c r="GT523" s="2">
        <v>0</v>
      </c>
      <c r="GU523" s="2" t="s">
        <v>3</v>
      </c>
      <c r="GV523" s="2">
        <f t="shared" si="477"/>
        <v>0</v>
      </c>
      <c r="GW523" s="2">
        <v>1</v>
      </c>
      <c r="GX523" s="2">
        <f t="shared" si="478"/>
        <v>0</v>
      </c>
      <c r="GY523" s="2"/>
      <c r="GZ523" s="2"/>
      <c r="HA523" s="2">
        <v>0</v>
      </c>
      <c r="HB523" s="2">
        <v>0</v>
      </c>
      <c r="HC523" s="2">
        <f t="shared" si="479"/>
        <v>0</v>
      </c>
      <c r="HD523" s="2"/>
      <c r="HE523" s="2" t="s">
        <v>46</v>
      </c>
      <c r="HF523" s="2" t="s">
        <v>37</v>
      </c>
      <c r="HG523" s="2">
        <f>ROUND(AC523*I523,2)</f>
        <v>49074.75</v>
      </c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17</v>
      </c>
      <c r="B524">
        <v>1</v>
      </c>
      <c r="E524" t="s">
        <v>599</v>
      </c>
      <c r="F524" t="s">
        <v>316</v>
      </c>
      <c r="G524" t="s">
        <v>600</v>
      </c>
      <c r="H524" t="s">
        <v>49</v>
      </c>
      <c r="I524">
        <v>3</v>
      </c>
      <c r="J524">
        <v>0</v>
      </c>
      <c r="K524">
        <v>3</v>
      </c>
      <c r="O524">
        <f t="shared" si="449"/>
        <v>49074.75</v>
      </c>
      <c r="P524">
        <f t="shared" ref="P524:P536" si="489">ROUND(CQ524*I524,2)</f>
        <v>49074.75</v>
      </c>
      <c r="Q524">
        <f t="shared" si="450"/>
        <v>0</v>
      </c>
      <c r="R524">
        <f t="shared" si="451"/>
        <v>0</v>
      </c>
      <c r="S524">
        <f t="shared" si="452"/>
        <v>0</v>
      </c>
      <c r="T524">
        <f t="shared" si="453"/>
        <v>0</v>
      </c>
      <c r="U524">
        <f t="shared" si="454"/>
        <v>0</v>
      </c>
      <c r="V524">
        <f t="shared" si="455"/>
        <v>0</v>
      </c>
      <c r="W524">
        <f t="shared" si="456"/>
        <v>0</v>
      </c>
      <c r="X524">
        <f t="shared" si="457"/>
        <v>0</v>
      </c>
      <c r="Y524">
        <f t="shared" si="458"/>
        <v>0</v>
      </c>
      <c r="AA524">
        <v>64976622</v>
      </c>
      <c r="AB524">
        <f t="shared" si="459"/>
        <v>16358.25</v>
      </c>
      <c r="AC524">
        <f t="shared" si="460"/>
        <v>16358.25</v>
      </c>
      <c r="AD524">
        <f t="shared" si="482"/>
        <v>0</v>
      </c>
      <c r="AE524">
        <f t="shared" si="483"/>
        <v>0</v>
      </c>
      <c r="AF524">
        <f t="shared" si="484"/>
        <v>0</v>
      </c>
      <c r="AG524">
        <f t="shared" si="461"/>
        <v>0</v>
      </c>
      <c r="AH524">
        <f t="shared" si="485"/>
        <v>0</v>
      </c>
      <c r="AI524">
        <f t="shared" si="486"/>
        <v>0</v>
      </c>
      <c r="AJ524">
        <f t="shared" si="462"/>
        <v>0</v>
      </c>
      <c r="AK524">
        <v>16358.25</v>
      </c>
      <c r="AL524">
        <v>16358.25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9.2200000000000006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463"/>
        <v>49074.75</v>
      </c>
      <c r="CQ524">
        <f>AC524</f>
        <v>16358.25</v>
      </c>
      <c r="CR524">
        <f>(((ET524)-(EU524)*BS524)+AE524*BS524)</f>
        <v>0</v>
      </c>
      <c r="CS524">
        <f t="shared" si="464"/>
        <v>0</v>
      </c>
      <c r="CT524">
        <f t="shared" si="465"/>
        <v>0</v>
      </c>
      <c r="CU524">
        <f t="shared" si="466"/>
        <v>0</v>
      </c>
      <c r="CV524">
        <f t="shared" si="467"/>
        <v>0</v>
      </c>
      <c r="CW524">
        <f t="shared" si="468"/>
        <v>0</v>
      </c>
      <c r="CX524">
        <f t="shared" si="469"/>
        <v>0</v>
      </c>
      <c r="CY524">
        <f t="shared" si="487"/>
        <v>0</v>
      </c>
      <c r="CZ524">
        <f t="shared" si="488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1010</v>
      </c>
      <c r="DV524" t="s">
        <v>49</v>
      </c>
      <c r="DW524" t="s">
        <v>49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49994432</v>
      </c>
      <c r="EF524">
        <v>8</v>
      </c>
      <c r="EG524" t="s">
        <v>113</v>
      </c>
      <c r="EH524">
        <v>0</v>
      </c>
      <c r="EI524" t="s">
        <v>3</v>
      </c>
      <c r="EJ524">
        <v>1</v>
      </c>
      <c r="EK524">
        <v>1100</v>
      </c>
      <c r="EL524" t="s">
        <v>119</v>
      </c>
      <c r="EM524" t="s">
        <v>120</v>
      </c>
      <c r="EO524" t="s">
        <v>3</v>
      </c>
      <c r="EQ524">
        <v>131072</v>
      </c>
      <c r="ER524">
        <v>16358.25</v>
      </c>
      <c r="ES524">
        <v>16358.25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0</v>
      </c>
      <c r="FD524">
        <v>18</v>
      </c>
      <c r="FF524">
        <v>16037.5</v>
      </c>
      <c r="FQ524">
        <v>0</v>
      </c>
      <c r="FR524">
        <v>0</v>
      </c>
      <c r="FS524">
        <v>0</v>
      </c>
      <c r="FX524">
        <v>0</v>
      </c>
      <c r="FY524">
        <v>0</v>
      </c>
      <c r="GA524" t="s">
        <v>601</v>
      </c>
      <c r="GD524">
        <v>1</v>
      </c>
      <c r="GF524">
        <v>1809902622</v>
      </c>
      <c r="GG524">
        <v>2</v>
      </c>
      <c r="GH524">
        <v>3</v>
      </c>
      <c r="GI524">
        <v>5</v>
      </c>
      <c r="GJ524">
        <v>0</v>
      </c>
      <c r="GK524">
        <v>0</v>
      </c>
      <c r="GL524">
        <f t="shared" si="472"/>
        <v>0</v>
      </c>
      <c r="GM524">
        <f t="shared" si="473"/>
        <v>49074.75</v>
      </c>
      <c r="GN524">
        <f t="shared" si="474"/>
        <v>49074.75</v>
      </c>
      <c r="GO524">
        <f t="shared" si="475"/>
        <v>0</v>
      </c>
      <c r="GP524">
        <f t="shared" si="476"/>
        <v>0</v>
      </c>
      <c r="GR524">
        <v>1</v>
      </c>
      <c r="GS524">
        <v>1</v>
      </c>
      <c r="GT524">
        <v>0</v>
      </c>
      <c r="GU524" t="s">
        <v>3</v>
      </c>
      <c r="GV524">
        <f t="shared" si="477"/>
        <v>0</v>
      </c>
      <c r="GW524">
        <v>1</v>
      </c>
      <c r="GX524">
        <f t="shared" si="478"/>
        <v>0</v>
      </c>
      <c r="HA524">
        <v>0</v>
      </c>
      <c r="HB524">
        <v>0</v>
      </c>
      <c r="HC524">
        <f t="shared" si="479"/>
        <v>0</v>
      </c>
      <c r="HE524" t="s">
        <v>46</v>
      </c>
      <c r="HF524" t="s">
        <v>37</v>
      </c>
      <c r="HG524">
        <f>ROUND(AC524*I524,2)</f>
        <v>49074.75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55" x14ac:dyDescent="0.2">
      <c r="A525" s="2">
        <v>17</v>
      </c>
      <c r="B525" s="2">
        <v>1</v>
      </c>
      <c r="C525" s="2">
        <f>ROW(SmtRes!A715)</f>
        <v>715</v>
      </c>
      <c r="D525" s="2">
        <f>ROW(EtalonRes!A713)</f>
        <v>713</v>
      </c>
      <c r="E525" s="2" t="s">
        <v>602</v>
      </c>
      <c r="F525" s="2" t="s">
        <v>603</v>
      </c>
      <c r="G525" s="2" t="s">
        <v>604</v>
      </c>
      <c r="H525" s="2" t="s">
        <v>70</v>
      </c>
      <c r="I525" s="2">
        <v>3</v>
      </c>
      <c r="J525" s="2">
        <v>0</v>
      </c>
      <c r="K525" s="2">
        <v>3</v>
      </c>
      <c r="L525" s="2"/>
      <c r="M525" s="2"/>
      <c r="N525" s="2"/>
      <c r="O525" s="2">
        <f t="shared" si="449"/>
        <v>1086.68</v>
      </c>
      <c r="P525" s="2">
        <f t="shared" si="489"/>
        <v>3.45</v>
      </c>
      <c r="Q525" s="2">
        <f t="shared" si="450"/>
        <v>823.94</v>
      </c>
      <c r="R525" s="2">
        <f t="shared" si="451"/>
        <v>73.02</v>
      </c>
      <c r="S525" s="2">
        <f t="shared" si="452"/>
        <v>259.29000000000002</v>
      </c>
      <c r="T525" s="2">
        <f t="shared" si="453"/>
        <v>0</v>
      </c>
      <c r="U525" s="2">
        <f t="shared" si="454"/>
        <v>26.954999999999998</v>
      </c>
      <c r="V525" s="2">
        <f t="shared" si="455"/>
        <v>6.2279999999999998</v>
      </c>
      <c r="W525" s="2">
        <f t="shared" si="456"/>
        <v>0</v>
      </c>
      <c r="X525" s="2">
        <f t="shared" si="457"/>
        <v>322.33999999999997</v>
      </c>
      <c r="Y525" s="2">
        <f t="shared" si="458"/>
        <v>169.48</v>
      </c>
      <c r="Z525" s="2"/>
      <c r="AA525" s="2">
        <v>64976624</v>
      </c>
      <c r="AB525" s="2">
        <f t="shared" si="459"/>
        <v>362.23</v>
      </c>
      <c r="AC525" s="2">
        <f t="shared" si="460"/>
        <v>1.1499999999999999</v>
      </c>
      <c r="AD525" s="2">
        <f>ROUND(((((ET525*ROUND(1.2,7)))-((EU525*ROUND(1.2,7))))+AE525),2)</f>
        <v>274.64999999999998</v>
      </c>
      <c r="AE525" s="2">
        <f>ROUND(((EU525*ROUND(1.2,7))),2)</f>
        <v>24.34</v>
      </c>
      <c r="AF525" s="2">
        <f>ROUND(((EV525*ROUND((1.25*1.2),7))),2)</f>
        <v>86.43</v>
      </c>
      <c r="AG525" s="2">
        <f t="shared" si="461"/>
        <v>0</v>
      </c>
      <c r="AH525" s="2">
        <f>((EW525*ROUND((1.25*1.2),7)))</f>
        <v>8.9849999999999994</v>
      </c>
      <c r="AI525" s="2">
        <f>((EX525*ROUND(1.2,7)))</f>
        <v>2.0760000000000001</v>
      </c>
      <c r="AJ525" s="2">
        <f t="shared" si="462"/>
        <v>0</v>
      </c>
      <c r="AK525" s="2">
        <v>287.64</v>
      </c>
      <c r="AL525" s="2">
        <v>1.1499999999999999</v>
      </c>
      <c r="AM525" s="2">
        <v>228.87</v>
      </c>
      <c r="AN525" s="2">
        <v>20.28</v>
      </c>
      <c r="AO525" s="2">
        <v>57.62</v>
      </c>
      <c r="AP525" s="2">
        <v>0</v>
      </c>
      <c r="AQ525" s="2">
        <v>5.99</v>
      </c>
      <c r="AR525" s="2">
        <v>1.73</v>
      </c>
      <c r="AS525" s="2">
        <v>0</v>
      </c>
      <c r="AT525" s="2">
        <v>97</v>
      </c>
      <c r="AU525" s="2">
        <v>51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0</v>
      </c>
      <c r="BI525" s="2">
        <v>2</v>
      </c>
      <c r="BJ525" s="2" t="s">
        <v>605</v>
      </c>
      <c r="BK525" s="2"/>
      <c r="BL525" s="2"/>
      <c r="BM525" s="2">
        <v>108001</v>
      </c>
      <c r="BN525" s="2">
        <v>0</v>
      </c>
      <c r="BO525" s="2" t="s">
        <v>3</v>
      </c>
      <c r="BP525" s="2">
        <v>0</v>
      </c>
      <c r="BQ525" s="2">
        <v>3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97</v>
      </c>
      <c r="CA525" s="2">
        <v>51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1402</v>
      </c>
      <c r="CO525" s="2">
        <v>0</v>
      </c>
      <c r="CP525" s="2">
        <f t="shared" si="463"/>
        <v>1086.68</v>
      </c>
      <c r="CQ525" s="2">
        <f t="shared" ref="CQ525:CQ536" si="490">AC525*BC525</f>
        <v>1.1499999999999999</v>
      </c>
      <c r="CR525" s="2">
        <f>((((ET525*ROUND(1.2,7)))*BB525-((EU525*ROUND(1.2,7)))*BS525)+AE525*BS525)</f>
        <v>274.64799999999997</v>
      </c>
      <c r="CS525" s="2">
        <f t="shared" si="464"/>
        <v>24.34</v>
      </c>
      <c r="CT525" s="2">
        <f t="shared" si="465"/>
        <v>86.43</v>
      </c>
      <c r="CU525" s="2">
        <f t="shared" si="466"/>
        <v>0</v>
      </c>
      <c r="CV525" s="2">
        <f t="shared" si="467"/>
        <v>8.9849999999999994</v>
      </c>
      <c r="CW525" s="2">
        <f t="shared" si="468"/>
        <v>2.0760000000000001</v>
      </c>
      <c r="CX525" s="2">
        <f t="shared" si="469"/>
        <v>0</v>
      </c>
      <c r="CY525" s="2">
        <f t="shared" si="487"/>
        <v>322.34069999999997</v>
      </c>
      <c r="CZ525" s="2">
        <f t="shared" si="488"/>
        <v>169.47810000000001</v>
      </c>
      <c r="DA525" s="2"/>
      <c r="DB525" s="2">
        <v>89</v>
      </c>
      <c r="DC525" s="2" t="s">
        <v>3</v>
      </c>
      <c r="DD525" s="2" t="s">
        <v>3</v>
      </c>
      <c r="DE525" s="2" t="s">
        <v>30</v>
      </c>
      <c r="DF525" s="2" t="s">
        <v>30</v>
      </c>
      <c r="DG525" s="2" t="s">
        <v>581</v>
      </c>
      <c r="DH525" s="2" t="s">
        <v>3</v>
      </c>
      <c r="DI525" s="2" t="s">
        <v>581</v>
      </c>
      <c r="DJ525" s="2" t="s">
        <v>30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70</v>
      </c>
      <c r="DW525" s="2" t="s">
        <v>70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49994016</v>
      </c>
      <c r="EF525" s="2">
        <v>3</v>
      </c>
      <c r="EG525" s="2" t="s">
        <v>31</v>
      </c>
      <c r="EH525" s="2">
        <v>0</v>
      </c>
      <c r="EI525" s="2" t="s">
        <v>3</v>
      </c>
      <c r="EJ525" s="2">
        <v>2</v>
      </c>
      <c r="EK525" s="2">
        <v>108001</v>
      </c>
      <c r="EL525" s="2" t="s">
        <v>32</v>
      </c>
      <c r="EM525" s="2" t="s">
        <v>33</v>
      </c>
      <c r="EN525" s="2"/>
      <c r="EO525" s="2" t="s">
        <v>582</v>
      </c>
      <c r="EP525" s="2"/>
      <c r="EQ525" s="2">
        <v>131072</v>
      </c>
      <c r="ER525" s="2">
        <v>287.64</v>
      </c>
      <c r="ES525" s="2">
        <v>1.1499999999999999</v>
      </c>
      <c r="ET525" s="2">
        <v>228.87</v>
      </c>
      <c r="EU525" s="2">
        <v>20.28</v>
      </c>
      <c r="EV525" s="2">
        <v>57.62</v>
      </c>
      <c r="EW525" s="2">
        <v>5.99</v>
      </c>
      <c r="EX525" s="2">
        <v>1.73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97</v>
      </c>
      <c r="FY525" s="2">
        <v>51</v>
      </c>
      <c r="FZ525" s="2"/>
      <c r="GA525" s="2" t="s">
        <v>3</v>
      </c>
      <c r="GB525" s="2"/>
      <c r="GC525" s="2"/>
      <c r="GD525" s="2">
        <v>1</v>
      </c>
      <c r="GE525" s="2"/>
      <c r="GF525" s="2">
        <v>-991023557</v>
      </c>
      <c r="GG525" s="2">
        <v>2</v>
      </c>
      <c r="GH525" s="2">
        <v>1</v>
      </c>
      <c r="GI525" s="2">
        <v>-2</v>
      </c>
      <c r="GJ525" s="2">
        <v>0</v>
      </c>
      <c r="GK525" s="2">
        <v>0</v>
      </c>
      <c r="GL525" s="2">
        <f t="shared" si="472"/>
        <v>0</v>
      </c>
      <c r="GM525" s="2">
        <f t="shared" si="473"/>
        <v>1578.5</v>
      </c>
      <c r="GN525" s="2">
        <f t="shared" si="474"/>
        <v>0</v>
      </c>
      <c r="GO525" s="2">
        <f t="shared" si="475"/>
        <v>1578.5</v>
      </c>
      <c r="GP525" s="2">
        <f t="shared" si="476"/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si="477"/>
        <v>0</v>
      </c>
      <c r="GW525" s="2">
        <v>1</v>
      </c>
      <c r="GX525" s="2">
        <f t="shared" si="478"/>
        <v>0</v>
      </c>
      <c r="GY525" s="2"/>
      <c r="GZ525" s="2"/>
      <c r="HA525" s="2">
        <v>0</v>
      </c>
      <c r="HB525" s="2">
        <v>0</v>
      </c>
      <c r="HC525" s="2">
        <f t="shared" si="479"/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35</v>
      </c>
      <c r="HO525" s="2" t="s">
        <v>36</v>
      </c>
      <c r="HP525" s="2" t="s">
        <v>32</v>
      </c>
      <c r="HQ525" s="2" t="s">
        <v>32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1</v>
      </c>
      <c r="C526">
        <f>ROW(SmtRes!A722)</f>
        <v>722</v>
      </c>
      <c r="D526">
        <f>ROW(EtalonRes!A720)</f>
        <v>720</v>
      </c>
      <c r="E526" t="s">
        <v>602</v>
      </c>
      <c r="F526" t="s">
        <v>603</v>
      </c>
      <c r="G526" t="s">
        <v>604</v>
      </c>
      <c r="H526" t="s">
        <v>70</v>
      </c>
      <c r="I526">
        <v>3</v>
      </c>
      <c r="J526">
        <v>0</v>
      </c>
      <c r="K526">
        <v>3</v>
      </c>
      <c r="O526">
        <f t="shared" si="449"/>
        <v>21110.82</v>
      </c>
      <c r="P526">
        <f t="shared" si="489"/>
        <v>176.09</v>
      </c>
      <c r="Q526">
        <f t="shared" si="450"/>
        <v>7729.09</v>
      </c>
      <c r="R526">
        <f t="shared" si="451"/>
        <v>3718.91</v>
      </c>
      <c r="S526">
        <f t="shared" si="452"/>
        <v>13205.64</v>
      </c>
      <c r="T526">
        <f t="shared" si="453"/>
        <v>0</v>
      </c>
      <c r="U526">
        <f t="shared" si="454"/>
        <v>26.954999999999998</v>
      </c>
      <c r="V526">
        <f t="shared" si="455"/>
        <v>6.2279999999999998</v>
      </c>
      <c r="W526">
        <f t="shared" si="456"/>
        <v>0</v>
      </c>
      <c r="X526">
        <f t="shared" si="457"/>
        <v>16416.810000000001</v>
      </c>
      <c r="Y526">
        <f t="shared" si="458"/>
        <v>8631.52</v>
      </c>
      <c r="AA526">
        <v>64976622</v>
      </c>
      <c r="AB526">
        <f t="shared" si="459"/>
        <v>362.23</v>
      </c>
      <c r="AC526">
        <f t="shared" si="460"/>
        <v>1.1499999999999999</v>
      </c>
      <c r="AD526">
        <f>ROUND(((((ET526*ROUND(1.2,7)))-((EU526*ROUND(1.2,7))))+AE526),2)</f>
        <v>274.64999999999998</v>
      </c>
      <c r="AE526">
        <f>ROUND(((EU526*ROUND(1.2,7))),2)</f>
        <v>24.34</v>
      </c>
      <c r="AF526">
        <f>ROUND(((EV526*ROUND((1.25*1.2),7))),2)</f>
        <v>86.43</v>
      </c>
      <c r="AG526">
        <f t="shared" si="461"/>
        <v>0</v>
      </c>
      <c r="AH526">
        <f>((EW526*ROUND((1.25*1.2),7)))</f>
        <v>8.9849999999999994</v>
      </c>
      <c r="AI526">
        <f>((EX526*ROUND(1.2,7)))</f>
        <v>2.0760000000000001</v>
      </c>
      <c r="AJ526">
        <f t="shared" si="462"/>
        <v>0</v>
      </c>
      <c r="AK526">
        <v>287.64</v>
      </c>
      <c r="AL526">
        <v>1.1499999999999999</v>
      </c>
      <c r="AM526">
        <v>228.87</v>
      </c>
      <c r="AN526">
        <v>20.28</v>
      </c>
      <c r="AO526">
        <v>57.62</v>
      </c>
      <c r="AP526">
        <v>0</v>
      </c>
      <c r="AQ526">
        <v>5.99</v>
      </c>
      <c r="AR526">
        <v>1.73</v>
      </c>
      <c r="AS526">
        <v>0</v>
      </c>
      <c r="AT526">
        <v>97</v>
      </c>
      <c r="AU526">
        <v>51</v>
      </c>
      <c r="AV526">
        <v>1</v>
      </c>
      <c r="AW526">
        <v>1</v>
      </c>
      <c r="AZ526">
        <v>1</v>
      </c>
      <c r="BA526">
        <v>50.93</v>
      </c>
      <c r="BB526">
        <v>9.3800000000000008</v>
      </c>
      <c r="BC526">
        <v>51.04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2</v>
      </c>
      <c r="BJ526" t="s">
        <v>605</v>
      </c>
      <c r="BM526">
        <v>108001</v>
      </c>
      <c r="BN526">
        <v>0</v>
      </c>
      <c r="BO526" t="s">
        <v>603</v>
      </c>
      <c r="BP526">
        <v>1</v>
      </c>
      <c r="BQ526">
        <v>3</v>
      </c>
      <c r="BR526">
        <v>0</v>
      </c>
      <c r="BS526">
        <v>50.93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97</v>
      </c>
      <c r="CA526">
        <v>51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1402</v>
      </c>
      <c r="CO526">
        <v>0</v>
      </c>
      <c r="CP526">
        <f t="shared" si="463"/>
        <v>21110.82</v>
      </c>
      <c r="CQ526">
        <f t="shared" si="490"/>
        <v>58.695999999999998</v>
      </c>
      <c r="CR526">
        <f>((((ET526*ROUND(1.2,7)))*BB526-((EU526*ROUND(1.2,7)))*BS526)+AE526*BS526)</f>
        <v>2576.3644400000003</v>
      </c>
      <c r="CS526">
        <f t="shared" si="464"/>
        <v>1239.6361999999999</v>
      </c>
      <c r="CT526">
        <f t="shared" si="465"/>
        <v>4401.8798999999999</v>
      </c>
      <c r="CU526">
        <f t="shared" si="466"/>
        <v>0</v>
      </c>
      <c r="CV526">
        <f t="shared" si="467"/>
        <v>8.9849999999999994</v>
      </c>
      <c r="CW526">
        <f t="shared" si="468"/>
        <v>2.0760000000000001</v>
      </c>
      <c r="CX526">
        <f t="shared" si="469"/>
        <v>0</v>
      </c>
      <c r="CY526">
        <f t="shared" si="487"/>
        <v>16416.8135</v>
      </c>
      <c r="CZ526">
        <f t="shared" si="488"/>
        <v>8631.5204999999987</v>
      </c>
      <c r="DB526">
        <v>91</v>
      </c>
      <c r="DC526" t="s">
        <v>3</v>
      </c>
      <c r="DD526" t="s">
        <v>3</v>
      </c>
      <c r="DE526" t="s">
        <v>30</v>
      </c>
      <c r="DF526" t="s">
        <v>30</v>
      </c>
      <c r="DG526" t="s">
        <v>581</v>
      </c>
      <c r="DH526" t="s">
        <v>3</v>
      </c>
      <c r="DI526" t="s">
        <v>581</v>
      </c>
      <c r="DJ526" t="s">
        <v>30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70</v>
      </c>
      <c r="DW526" t="s">
        <v>70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49994016</v>
      </c>
      <c r="EF526">
        <v>3</v>
      </c>
      <c r="EG526" t="s">
        <v>31</v>
      </c>
      <c r="EH526">
        <v>0</v>
      </c>
      <c r="EI526" t="s">
        <v>3</v>
      </c>
      <c r="EJ526">
        <v>2</v>
      </c>
      <c r="EK526">
        <v>108001</v>
      </c>
      <c r="EL526" t="s">
        <v>32</v>
      </c>
      <c r="EM526" t="s">
        <v>33</v>
      </c>
      <c r="EO526" t="s">
        <v>582</v>
      </c>
      <c r="EQ526">
        <v>131072</v>
      </c>
      <c r="ER526">
        <v>287.64</v>
      </c>
      <c r="ES526">
        <v>1.1499999999999999</v>
      </c>
      <c r="ET526">
        <v>228.87</v>
      </c>
      <c r="EU526">
        <v>20.28</v>
      </c>
      <c r="EV526">
        <v>57.62</v>
      </c>
      <c r="EW526">
        <v>5.99</v>
      </c>
      <c r="EX526">
        <v>1.73</v>
      </c>
      <c r="EY526">
        <v>0</v>
      </c>
      <c r="FQ526">
        <v>0</v>
      </c>
      <c r="FR526">
        <v>0</v>
      </c>
      <c r="FS526">
        <v>0</v>
      </c>
      <c r="FX526">
        <v>97</v>
      </c>
      <c r="FY526">
        <v>51</v>
      </c>
      <c r="GA526" t="s">
        <v>3</v>
      </c>
      <c r="GD526">
        <v>1</v>
      </c>
      <c r="GF526">
        <v>-991023557</v>
      </c>
      <c r="GG526">
        <v>2</v>
      </c>
      <c r="GH526">
        <v>1</v>
      </c>
      <c r="GI526">
        <v>2</v>
      </c>
      <c r="GJ526">
        <v>0</v>
      </c>
      <c r="GK526">
        <v>0</v>
      </c>
      <c r="GL526">
        <f t="shared" si="472"/>
        <v>0</v>
      </c>
      <c r="GM526">
        <f t="shared" si="473"/>
        <v>46159.15</v>
      </c>
      <c r="GN526">
        <f t="shared" si="474"/>
        <v>0</v>
      </c>
      <c r="GO526">
        <f t="shared" si="475"/>
        <v>46159.15</v>
      </c>
      <c r="GP526">
        <f t="shared" si="476"/>
        <v>0</v>
      </c>
      <c r="GR526">
        <v>0</v>
      </c>
      <c r="GS526">
        <v>3</v>
      </c>
      <c r="GT526">
        <v>0</v>
      </c>
      <c r="GU526" t="s">
        <v>3</v>
      </c>
      <c r="GV526">
        <f t="shared" si="477"/>
        <v>0</v>
      </c>
      <c r="GW526">
        <v>1</v>
      </c>
      <c r="GX526">
        <f t="shared" si="478"/>
        <v>0</v>
      </c>
      <c r="HA526">
        <v>0</v>
      </c>
      <c r="HB526">
        <v>0</v>
      </c>
      <c r="HC526">
        <f t="shared" si="479"/>
        <v>0</v>
      </c>
      <c r="HE526" t="s">
        <v>3</v>
      </c>
      <c r="HF526" t="s">
        <v>3</v>
      </c>
      <c r="HM526" t="s">
        <v>3</v>
      </c>
      <c r="HN526" t="s">
        <v>35</v>
      </c>
      <c r="HO526" t="s">
        <v>36</v>
      </c>
      <c r="HP526" t="s">
        <v>32</v>
      </c>
      <c r="HQ526" t="s">
        <v>32</v>
      </c>
      <c r="HS526">
        <v>0</v>
      </c>
      <c r="IK526">
        <v>0</v>
      </c>
    </row>
    <row r="527" spans="1:255" x14ac:dyDescent="0.2">
      <c r="A527" s="2">
        <v>17</v>
      </c>
      <c r="B527" s="2">
        <v>1</v>
      </c>
      <c r="C527" s="2">
        <f>ROW(SmtRes!A723)</f>
        <v>723</v>
      </c>
      <c r="D527" s="2">
        <f>ROW(EtalonRes!A721)</f>
        <v>721</v>
      </c>
      <c r="E527" s="2" t="s">
        <v>606</v>
      </c>
      <c r="F527" s="2" t="s">
        <v>607</v>
      </c>
      <c r="G527" s="2" t="s">
        <v>608</v>
      </c>
      <c r="H527" s="2" t="s">
        <v>609</v>
      </c>
      <c r="I527" s="2">
        <f>ROUND(13.44*3/1000,7)</f>
        <v>4.0320000000000002E-2</v>
      </c>
      <c r="J527" s="2">
        <v>0</v>
      </c>
      <c r="K527" s="2">
        <f>ROUND(13.44*3/1000,7)</f>
        <v>4.0320000000000002E-2</v>
      </c>
      <c r="L527" s="2"/>
      <c r="M527" s="2"/>
      <c r="N527" s="2"/>
      <c r="O527" s="2">
        <f t="shared" si="449"/>
        <v>2.73</v>
      </c>
      <c r="P527" s="2">
        <f t="shared" si="489"/>
        <v>0</v>
      </c>
      <c r="Q527" s="2">
        <f t="shared" si="450"/>
        <v>0</v>
      </c>
      <c r="R527" s="2">
        <f t="shared" si="451"/>
        <v>0</v>
      </c>
      <c r="S527" s="2">
        <f t="shared" si="452"/>
        <v>2.73</v>
      </c>
      <c r="T527" s="2">
        <f t="shared" si="453"/>
        <v>0</v>
      </c>
      <c r="U527" s="2">
        <f t="shared" si="454"/>
        <v>0.33384960000000002</v>
      </c>
      <c r="V527" s="2">
        <f t="shared" si="455"/>
        <v>0</v>
      </c>
      <c r="W527" s="2">
        <f t="shared" si="456"/>
        <v>0</v>
      </c>
      <c r="X527" s="2">
        <f t="shared" si="457"/>
        <v>2.81</v>
      </c>
      <c r="Y527" s="2">
        <f t="shared" si="458"/>
        <v>1.64</v>
      </c>
      <c r="Z527" s="2"/>
      <c r="AA527" s="2">
        <v>64976624</v>
      </c>
      <c r="AB527" s="2">
        <f t="shared" si="459"/>
        <v>67.64</v>
      </c>
      <c r="AC527" s="2">
        <f t="shared" si="460"/>
        <v>0</v>
      </c>
      <c r="AD527" s="2">
        <f>ROUND(((((ET527*ROUND(1.2,7)))-((EU527*ROUND(1.2,7))))+AE527),2)</f>
        <v>0</v>
      </c>
      <c r="AE527" s="2">
        <f>ROUND(((EU527*ROUND(1.2,7))),2)</f>
        <v>0</v>
      </c>
      <c r="AF527" s="2">
        <f>ROUND(((EV527*ROUND(1.2,7))),2)</f>
        <v>67.64</v>
      </c>
      <c r="AG527" s="2">
        <f t="shared" si="461"/>
        <v>0</v>
      </c>
      <c r="AH527" s="2">
        <f>((EW527*ROUND(1.2,7)))</f>
        <v>8.2799999999999994</v>
      </c>
      <c r="AI527" s="2">
        <f>((EX527*ROUND(1.2,7)))</f>
        <v>0</v>
      </c>
      <c r="AJ527" s="2">
        <f t="shared" si="462"/>
        <v>0</v>
      </c>
      <c r="AK527" s="2">
        <v>56.37</v>
      </c>
      <c r="AL527" s="2">
        <v>0</v>
      </c>
      <c r="AM527" s="2">
        <v>0</v>
      </c>
      <c r="AN527" s="2">
        <v>0</v>
      </c>
      <c r="AO527" s="2">
        <v>56.37</v>
      </c>
      <c r="AP527" s="2">
        <v>0</v>
      </c>
      <c r="AQ527" s="2">
        <v>6.9</v>
      </c>
      <c r="AR527" s="2">
        <v>0</v>
      </c>
      <c r="AS527" s="2">
        <v>0</v>
      </c>
      <c r="AT527" s="2">
        <v>103</v>
      </c>
      <c r="AU527" s="2">
        <v>60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0</v>
      </c>
      <c r="BI527" s="2">
        <v>1</v>
      </c>
      <c r="BJ527" s="2" t="s">
        <v>610</v>
      </c>
      <c r="BK527" s="2"/>
      <c r="BL527" s="2"/>
      <c r="BM527" s="2">
        <v>33001</v>
      </c>
      <c r="BN527" s="2">
        <v>0</v>
      </c>
      <c r="BO527" s="2" t="s">
        <v>3</v>
      </c>
      <c r="BP527" s="2">
        <v>0</v>
      </c>
      <c r="BQ527" s="2">
        <v>2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103</v>
      </c>
      <c r="CA527" s="2">
        <v>60</v>
      </c>
      <c r="CB527" s="2" t="s">
        <v>3</v>
      </c>
      <c r="CC527" s="2"/>
      <c r="CD527" s="2"/>
      <c r="CE527" s="2">
        <v>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1400</v>
      </c>
      <c r="CO527" s="2">
        <v>0</v>
      </c>
      <c r="CP527" s="2">
        <f t="shared" si="463"/>
        <v>2.73</v>
      </c>
      <c r="CQ527" s="2">
        <f t="shared" si="490"/>
        <v>0</v>
      </c>
      <c r="CR527" s="2">
        <f>((((ET527*ROUND(1.2,7)))*BB527-((EU527*ROUND(1.2,7)))*BS527)+AE527*BS527)</f>
        <v>0</v>
      </c>
      <c r="CS527" s="2">
        <f t="shared" si="464"/>
        <v>0</v>
      </c>
      <c r="CT527" s="2">
        <f t="shared" si="465"/>
        <v>67.64</v>
      </c>
      <c r="CU527" s="2">
        <f t="shared" si="466"/>
        <v>0</v>
      </c>
      <c r="CV527" s="2">
        <f t="shared" si="467"/>
        <v>8.2799999999999994</v>
      </c>
      <c r="CW527" s="2">
        <f t="shared" si="468"/>
        <v>0</v>
      </c>
      <c r="CX527" s="2">
        <f t="shared" si="469"/>
        <v>0</v>
      </c>
      <c r="CY527" s="2">
        <f t="shared" si="487"/>
        <v>2.8119000000000001</v>
      </c>
      <c r="CZ527" s="2">
        <f t="shared" si="488"/>
        <v>1.6380000000000001</v>
      </c>
      <c r="DA527" s="2"/>
      <c r="DB527" s="2">
        <v>93</v>
      </c>
      <c r="DC527" s="2" t="s">
        <v>3</v>
      </c>
      <c r="DD527" s="2" t="s">
        <v>3</v>
      </c>
      <c r="DE527" s="2" t="s">
        <v>30</v>
      </c>
      <c r="DF527" s="2" t="s">
        <v>30</v>
      </c>
      <c r="DG527" s="2" t="s">
        <v>30</v>
      </c>
      <c r="DH527" s="2" t="s">
        <v>3</v>
      </c>
      <c r="DI527" s="2" t="s">
        <v>30</v>
      </c>
      <c r="DJ527" s="2" t="s">
        <v>30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609</v>
      </c>
      <c r="DW527" s="2" t="s">
        <v>609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49994268</v>
      </c>
      <c r="EF527" s="2">
        <v>2</v>
      </c>
      <c r="EG527" s="2" t="s">
        <v>88</v>
      </c>
      <c r="EH527" s="2">
        <v>27</v>
      </c>
      <c r="EI527" s="2" t="s">
        <v>611</v>
      </c>
      <c r="EJ527" s="2">
        <v>1</v>
      </c>
      <c r="EK527" s="2">
        <v>33001</v>
      </c>
      <c r="EL527" s="2" t="s">
        <v>611</v>
      </c>
      <c r="EM527" s="2" t="s">
        <v>612</v>
      </c>
      <c r="EN527" s="2"/>
      <c r="EO527" s="2" t="s">
        <v>34</v>
      </c>
      <c r="EP527" s="2"/>
      <c r="EQ527" s="2">
        <v>131072</v>
      </c>
      <c r="ER527" s="2">
        <v>56.37</v>
      </c>
      <c r="ES527" s="2">
        <v>0</v>
      </c>
      <c r="ET527" s="2">
        <v>0</v>
      </c>
      <c r="EU527" s="2">
        <v>0</v>
      </c>
      <c r="EV527" s="2">
        <v>56.37</v>
      </c>
      <c r="EW527" s="2">
        <v>6.9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103</v>
      </c>
      <c r="FY527" s="2">
        <v>60</v>
      </c>
      <c r="FZ527" s="2"/>
      <c r="GA527" s="2" t="s">
        <v>3</v>
      </c>
      <c r="GB527" s="2"/>
      <c r="GC527" s="2"/>
      <c r="GD527" s="2">
        <v>1</v>
      </c>
      <c r="GE527" s="2"/>
      <c r="GF527" s="2">
        <v>-1976993984</v>
      </c>
      <c r="GG527" s="2">
        <v>2</v>
      </c>
      <c r="GH527" s="2">
        <v>1</v>
      </c>
      <c r="GI527" s="2">
        <v>-2</v>
      </c>
      <c r="GJ527" s="2">
        <v>0</v>
      </c>
      <c r="GK527" s="2">
        <v>0</v>
      </c>
      <c r="GL527" s="2">
        <f t="shared" si="472"/>
        <v>0</v>
      </c>
      <c r="GM527" s="2">
        <f t="shared" si="473"/>
        <v>7.18</v>
      </c>
      <c r="GN527" s="2">
        <f t="shared" si="474"/>
        <v>7.18</v>
      </c>
      <c r="GO527" s="2">
        <f t="shared" si="475"/>
        <v>0</v>
      </c>
      <c r="GP527" s="2">
        <f t="shared" si="476"/>
        <v>0</v>
      </c>
      <c r="GQ527" s="2"/>
      <c r="GR527" s="2">
        <v>0</v>
      </c>
      <c r="GS527" s="2">
        <v>3</v>
      </c>
      <c r="GT527" s="2">
        <v>0</v>
      </c>
      <c r="GU527" s="2" t="s">
        <v>3</v>
      </c>
      <c r="GV527" s="2">
        <f t="shared" si="477"/>
        <v>0</v>
      </c>
      <c r="GW527" s="2">
        <v>1</v>
      </c>
      <c r="GX527" s="2">
        <f t="shared" si="478"/>
        <v>0</v>
      </c>
      <c r="GY527" s="2"/>
      <c r="GZ527" s="2"/>
      <c r="HA527" s="2">
        <v>0</v>
      </c>
      <c r="HB527" s="2">
        <v>0</v>
      </c>
      <c r="HC527" s="2">
        <f t="shared" si="479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613</v>
      </c>
      <c r="HO527" s="2" t="s">
        <v>614</v>
      </c>
      <c r="HP527" s="2" t="s">
        <v>611</v>
      </c>
      <c r="HQ527" s="2" t="s">
        <v>611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1</v>
      </c>
      <c r="C528">
        <f>ROW(SmtRes!A724)</f>
        <v>724</v>
      </c>
      <c r="D528">
        <f>ROW(EtalonRes!A722)</f>
        <v>722</v>
      </c>
      <c r="E528" t="s">
        <v>606</v>
      </c>
      <c r="F528" t="s">
        <v>607</v>
      </c>
      <c r="G528" t="s">
        <v>608</v>
      </c>
      <c r="H528" t="s">
        <v>609</v>
      </c>
      <c r="I528">
        <f>ROUND(13.44*3/1000,7)</f>
        <v>4.0320000000000002E-2</v>
      </c>
      <c r="J528">
        <v>0</v>
      </c>
      <c r="K528">
        <f>ROUND(13.44*3/1000,7)</f>
        <v>4.0320000000000002E-2</v>
      </c>
      <c r="O528">
        <f t="shared" si="449"/>
        <v>138.9</v>
      </c>
      <c r="P528">
        <f t="shared" si="489"/>
        <v>0</v>
      </c>
      <c r="Q528">
        <f t="shared" si="450"/>
        <v>0</v>
      </c>
      <c r="R528">
        <f t="shared" si="451"/>
        <v>0</v>
      </c>
      <c r="S528">
        <f t="shared" si="452"/>
        <v>138.9</v>
      </c>
      <c r="T528">
        <f t="shared" si="453"/>
        <v>0</v>
      </c>
      <c r="U528">
        <f t="shared" si="454"/>
        <v>0.33384960000000002</v>
      </c>
      <c r="V528">
        <f t="shared" si="455"/>
        <v>0</v>
      </c>
      <c r="W528">
        <f t="shared" si="456"/>
        <v>0</v>
      </c>
      <c r="X528">
        <f t="shared" si="457"/>
        <v>143.07</v>
      </c>
      <c r="Y528">
        <f t="shared" si="458"/>
        <v>83.34</v>
      </c>
      <c r="AA528">
        <v>64976622</v>
      </c>
      <c r="AB528">
        <f t="shared" si="459"/>
        <v>67.64</v>
      </c>
      <c r="AC528">
        <f t="shared" si="460"/>
        <v>0</v>
      </c>
      <c r="AD528">
        <f>ROUND(((((ET528*ROUND(1.2,7)))-((EU528*ROUND(1.2,7))))+AE528),2)</f>
        <v>0</v>
      </c>
      <c r="AE528">
        <f>ROUND(((EU528*ROUND(1.2,7))),2)</f>
        <v>0</v>
      </c>
      <c r="AF528">
        <f>ROUND(((EV528*ROUND(1.2,7))),2)</f>
        <v>67.64</v>
      </c>
      <c r="AG528">
        <f t="shared" si="461"/>
        <v>0</v>
      </c>
      <c r="AH528">
        <f>((EW528*ROUND(1.2,7)))</f>
        <v>8.2799999999999994</v>
      </c>
      <c r="AI528">
        <f>((EX528*ROUND(1.2,7)))</f>
        <v>0</v>
      </c>
      <c r="AJ528">
        <f t="shared" si="462"/>
        <v>0</v>
      </c>
      <c r="AK528">
        <v>56.37</v>
      </c>
      <c r="AL528">
        <v>0</v>
      </c>
      <c r="AM528">
        <v>0</v>
      </c>
      <c r="AN528">
        <v>0</v>
      </c>
      <c r="AO528">
        <v>56.37</v>
      </c>
      <c r="AP528">
        <v>0</v>
      </c>
      <c r="AQ528">
        <v>6.9</v>
      </c>
      <c r="AR528">
        <v>0</v>
      </c>
      <c r="AS528">
        <v>0</v>
      </c>
      <c r="AT528">
        <v>103</v>
      </c>
      <c r="AU528">
        <v>60</v>
      </c>
      <c r="AV528">
        <v>1</v>
      </c>
      <c r="AW528">
        <v>1</v>
      </c>
      <c r="AZ528">
        <v>1</v>
      </c>
      <c r="BA528">
        <v>50.93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1</v>
      </c>
      <c r="BJ528" t="s">
        <v>610</v>
      </c>
      <c r="BM528">
        <v>33001</v>
      </c>
      <c r="BN528">
        <v>0</v>
      </c>
      <c r="BO528" t="s">
        <v>607</v>
      </c>
      <c r="BP528">
        <v>1</v>
      </c>
      <c r="BQ528">
        <v>2</v>
      </c>
      <c r="BR528">
        <v>0</v>
      </c>
      <c r="BS528">
        <v>50.93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103</v>
      </c>
      <c r="CA528">
        <v>60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1400</v>
      </c>
      <c r="CO528">
        <v>0</v>
      </c>
      <c r="CP528">
        <f t="shared" si="463"/>
        <v>138.9</v>
      </c>
      <c r="CQ528">
        <f t="shared" si="490"/>
        <v>0</v>
      </c>
      <c r="CR528">
        <f>((((ET528*ROUND(1.2,7)))*BB528-((EU528*ROUND(1.2,7)))*BS528)+AE528*BS528)</f>
        <v>0</v>
      </c>
      <c r="CS528">
        <f t="shared" si="464"/>
        <v>0</v>
      </c>
      <c r="CT528">
        <f t="shared" si="465"/>
        <v>3444.9052000000001</v>
      </c>
      <c r="CU528">
        <f t="shared" si="466"/>
        <v>0</v>
      </c>
      <c r="CV528">
        <f t="shared" si="467"/>
        <v>8.2799999999999994</v>
      </c>
      <c r="CW528">
        <f t="shared" si="468"/>
        <v>0</v>
      </c>
      <c r="CX528">
        <f t="shared" si="469"/>
        <v>0</v>
      </c>
      <c r="CY528">
        <f t="shared" si="487"/>
        <v>143.06700000000001</v>
      </c>
      <c r="CZ528">
        <f t="shared" si="488"/>
        <v>83.34</v>
      </c>
      <c r="DB528">
        <v>94</v>
      </c>
      <c r="DC528" t="s">
        <v>3</v>
      </c>
      <c r="DD528" t="s">
        <v>3</v>
      </c>
      <c r="DE528" t="s">
        <v>30</v>
      </c>
      <c r="DF528" t="s">
        <v>30</v>
      </c>
      <c r="DG528" t="s">
        <v>30</v>
      </c>
      <c r="DH528" t="s">
        <v>3</v>
      </c>
      <c r="DI528" t="s">
        <v>30</v>
      </c>
      <c r="DJ528" t="s">
        <v>30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609</v>
      </c>
      <c r="DW528" t="s">
        <v>609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49994268</v>
      </c>
      <c r="EF528">
        <v>2</v>
      </c>
      <c r="EG528" t="s">
        <v>88</v>
      </c>
      <c r="EH528">
        <v>27</v>
      </c>
      <c r="EI528" t="s">
        <v>611</v>
      </c>
      <c r="EJ528">
        <v>1</v>
      </c>
      <c r="EK528">
        <v>33001</v>
      </c>
      <c r="EL528" t="s">
        <v>611</v>
      </c>
      <c r="EM528" t="s">
        <v>612</v>
      </c>
      <c r="EO528" t="s">
        <v>34</v>
      </c>
      <c r="EQ528">
        <v>131072</v>
      </c>
      <c r="ER528">
        <v>56.37</v>
      </c>
      <c r="ES528">
        <v>0</v>
      </c>
      <c r="ET528">
        <v>0</v>
      </c>
      <c r="EU528">
        <v>0</v>
      </c>
      <c r="EV528">
        <v>56.37</v>
      </c>
      <c r="EW528">
        <v>6.9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103</v>
      </c>
      <c r="FY528">
        <v>60</v>
      </c>
      <c r="GA528" t="s">
        <v>3</v>
      </c>
      <c r="GD528">
        <v>1</v>
      </c>
      <c r="GF528">
        <v>-1976993984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472"/>
        <v>0</v>
      </c>
      <c r="GM528">
        <f t="shared" si="473"/>
        <v>365.31</v>
      </c>
      <c r="GN528">
        <f t="shared" si="474"/>
        <v>365.31</v>
      </c>
      <c r="GO528">
        <f t="shared" si="475"/>
        <v>0</v>
      </c>
      <c r="GP528">
        <f t="shared" si="476"/>
        <v>0</v>
      </c>
      <c r="GR528">
        <v>0</v>
      </c>
      <c r="GS528">
        <v>3</v>
      </c>
      <c r="GT528">
        <v>0</v>
      </c>
      <c r="GU528" t="s">
        <v>3</v>
      </c>
      <c r="GV528">
        <f t="shared" si="477"/>
        <v>0</v>
      </c>
      <c r="GW528">
        <v>1</v>
      </c>
      <c r="GX528">
        <f t="shared" si="478"/>
        <v>0</v>
      </c>
      <c r="HA528">
        <v>0</v>
      </c>
      <c r="HB528">
        <v>0</v>
      </c>
      <c r="HC528">
        <f t="shared" si="479"/>
        <v>0</v>
      </c>
      <c r="HE528" t="s">
        <v>3</v>
      </c>
      <c r="HF528" t="s">
        <v>3</v>
      </c>
      <c r="HM528" t="s">
        <v>3</v>
      </c>
      <c r="HN528" t="s">
        <v>613</v>
      </c>
      <c r="HO528" t="s">
        <v>614</v>
      </c>
      <c r="HP528" t="s">
        <v>611</v>
      </c>
      <c r="HQ528" t="s">
        <v>611</v>
      </c>
      <c r="HS528">
        <v>0</v>
      </c>
      <c r="IK528">
        <v>0</v>
      </c>
    </row>
    <row r="529" spans="1:255" x14ac:dyDescent="0.2">
      <c r="A529" s="2">
        <v>17</v>
      </c>
      <c r="B529" s="2">
        <v>1</v>
      </c>
      <c r="C529" s="2"/>
      <c r="D529" s="2"/>
      <c r="E529" s="2" t="s">
        <v>615</v>
      </c>
      <c r="F529" s="2" t="s">
        <v>616</v>
      </c>
      <c r="G529" s="2" t="s">
        <v>617</v>
      </c>
      <c r="H529" s="2" t="s">
        <v>49</v>
      </c>
      <c r="I529" s="2">
        <v>3</v>
      </c>
      <c r="J529" s="2">
        <v>0</v>
      </c>
      <c r="K529" s="2">
        <v>3</v>
      </c>
      <c r="L529" s="2"/>
      <c r="M529" s="2"/>
      <c r="N529" s="2"/>
      <c r="O529" s="2">
        <f t="shared" si="449"/>
        <v>139.5</v>
      </c>
      <c r="P529" s="2">
        <f t="shared" si="489"/>
        <v>139.5</v>
      </c>
      <c r="Q529" s="2">
        <f t="shared" si="450"/>
        <v>0</v>
      </c>
      <c r="R529" s="2">
        <f t="shared" si="451"/>
        <v>0</v>
      </c>
      <c r="S529" s="2">
        <f t="shared" si="452"/>
        <v>0</v>
      </c>
      <c r="T529" s="2">
        <f t="shared" si="453"/>
        <v>0</v>
      </c>
      <c r="U529" s="2">
        <f t="shared" si="454"/>
        <v>0</v>
      </c>
      <c r="V529" s="2">
        <f t="shared" si="455"/>
        <v>0</v>
      </c>
      <c r="W529" s="2">
        <f t="shared" si="456"/>
        <v>0.09</v>
      </c>
      <c r="X529" s="2">
        <f t="shared" si="457"/>
        <v>0</v>
      </c>
      <c r="Y529" s="2">
        <f t="shared" si="458"/>
        <v>0</v>
      </c>
      <c r="Z529" s="2"/>
      <c r="AA529" s="2">
        <v>64976624</v>
      </c>
      <c r="AB529" s="2">
        <f t="shared" si="459"/>
        <v>46.5</v>
      </c>
      <c r="AC529" s="2">
        <f t="shared" si="460"/>
        <v>46.5</v>
      </c>
      <c r="AD529" s="2">
        <f t="shared" ref="AD529:AD540" si="491">ROUND((((ET529)-(EU529))+AE529),2)</f>
        <v>0</v>
      </c>
      <c r="AE529" s="2">
        <f t="shared" ref="AE529:AE540" si="492">ROUND((EU529),2)</f>
        <v>0</v>
      </c>
      <c r="AF529" s="2">
        <f t="shared" ref="AF529:AF540" si="493">ROUND((EV529),2)</f>
        <v>0</v>
      </c>
      <c r="AG529" s="2">
        <f t="shared" si="461"/>
        <v>0</v>
      </c>
      <c r="AH529" s="2">
        <f t="shared" ref="AH529:AH540" si="494">(EW529)</f>
        <v>0</v>
      </c>
      <c r="AI529" s="2">
        <f t="shared" ref="AI529:AI540" si="495">(EX529)</f>
        <v>0</v>
      </c>
      <c r="AJ529" s="2">
        <f t="shared" si="462"/>
        <v>0.03</v>
      </c>
      <c r="AK529" s="2">
        <v>46.5</v>
      </c>
      <c r="AL529" s="2">
        <v>46.5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0.03</v>
      </c>
      <c r="AT529" s="2">
        <v>0</v>
      </c>
      <c r="AU529" s="2">
        <v>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2</v>
      </c>
      <c r="BJ529" s="2" t="s">
        <v>618</v>
      </c>
      <c r="BK529" s="2"/>
      <c r="BL529" s="2"/>
      <c r="BM529" s="2">
        <v>500002</v>
      </c>
      <c r="BN529" s="2">
        <v>0</v>
      </c>
      <c r="BO529" s="2" t="s">
        <v>3</v>
      </c>
      <c r="BP529" s="2">
        <v>0</v>
      </c>
      <c r="BQ529" s="2">
        <v>12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0</v>
      </c>
      <c r="CA529" s="2">
        <v>0</v>
      </c>
      <c r="CB529" s="2" t="s">
        <v>3</v>
      </c>
      <c r="CC529" s="2"/>
      <c r="CD529" s="2"/>
      <c r="CE529" s="2">
        <v>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63"/>
        <v>139.5</v>
      </c>
      <c r="CQ529" s="2">
        <f t="shared" si="490"/>
        <v>46.5</v>
      </c>
      <c r="CR529" s="2">
        <f t="shared" ref="CR529:CR536" si="496">(((ET529)*BB529-(EU529)*BS529)+AE529*BS529)</f>
        <v>0</v>
      </c>
      <c r="CS529" s="2">
        <f t="shared" si="464"/>
        <v>0</v>
      </c>
      <c r="CT529" s="2">
        <f t="shared" si="465"/>
        <v>0</v>
      </c>
      <c r="CU529" s="2">
        <f t="shared" si="466"/>
        <v>0</v>
      </c>
      <c r="CV529" s="2">
        <f t="shared" si="467"/>
        <v>0</v>
      </c>
      <c r="CW529" s="2">
        <f t="shared" si="468"/>
        <v>0</v>
      </c>
      <c r="CX529" s="2">
        <f t="shared" si="469"/>
        <v>0.03</v>
      </c>
      <c r="CY529" s="2">
        <f>0</f>
        <v>0</v>
      </c>
      <c r="CZ529" s="2">
        <f>0</f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1010</v>
      </c>
      <c r="DV529" s="2" t="s">
        <v>49</v>
      </c>
      <c r="DW529" s="2" t="s">
        <v>49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49994106</v>
      </c>
      <c r="EF529" s="2">
        <v>12</v>
      </c>
      <c r="EG529" s="2" t="s">
        <v>57</v>
      </c>
      <c r="EH529" s="2">
        <v>0</v>
      </c>
      <c r="EI529" s="2" t="s">
        <v>3</v>
      </c>
      <c r="EJ529" s="2">
        <v>2</v>
      </c>
      <c r="EK529" s="2">
        <v>500002</v>
      </c>
      <c r="EL529" s="2" t="s">
        <v>58</v>
      </c>
      <c r="EM529" s="2" t="s">
        <v>59</v>
      </c>
      <c r="EN529" s="2"/>
      <c r="EO529" s="2" t="s">
        <v>3</v>
      </c>
      <c r="EP529" s="2"/>
      <c r="EQ529" s="2">
        <v>131072</v>
      </c>
      <c r="ER529" s="2">
        <v>46.5</v>
      </c>
      <c r="ES529" s="2">
        <v>46.5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0</v>
      </c>
      <c r="FY529" s="2">
        <v>0</v>
      </c>
      <c r="FZ529" s="2"/>
      <c r="GA529" s="2" t="s">
        <v>3</v>
      </c>
      <c r="GB529" s="2"/>
      <c r="GC529" s="2"/>
      <c r="GD529" s="2">
        <v>1</v>
      </c>
      <c r="GE529" s="2"/>
      <c r="GF529" s="2">
        <v>-1950173269</v>
      </c>
      <c r="GG529" s="2">
        <v>2</v>
      </c>
      <c r="GH529" s="2">
        <v>1</v>
      </c>
      <c r="GI529" s="2">
        <v>-2</v>
      </c>
      <c r="GJ529" s="2">
        <v>0</v>
      </c>
      <c r="GK529" s="2">
        <v>0</v>
      </c>
      <c r="GL529" s="2">
        <f t="shared" si="472"/>
        <v>0</v>
      </c>
      <c r="GM529" s="2">
        <f t="shared" si="473"/>
        <v>139.5</v>
      </c>
      <c r="GN529" s="2">
        <f t="shared" si="474"/>
        <v>0</v>
      </c>
      <c r="GO529" s="2">
        <f t="shared" si="475"/>
        <v>139.5</v>
      </c>
      <c r="GP529" s="2">
        <f t="shared" si="476"/>
        <v>0</v>
      </c>
      <c r="GQ529" s="2"/>
      <c r="GR529" s="2">
        <v>0</v>
      </c>
      <c r="GS529" s="2">
        <v>3</v>
      </c>
      <c r="GT529" s="2">
        <v>0</v>
      </c>
      <c r="GU529" s="2" t="s">
        <v>3</v>
      </c>
      <c r="GV529" s="2">
        <f t="shared" si="477"/>
        <v>0</v>
      </c>
      <c r="GW529" s="2">
        <v>1</v>
      </c>
      <c r="GX529" s="2">
        <f t="shared" si="478"/>
        <v>0</v>
      </c>
      <c r="GY529" s="2"/>
      <c r="GZ529" s="2"/>
      <c r="HA529" s="2">
        <v>0</v>
      </c>
      <c r="HB529" s="2">
        <v>0</v>
      </c>
      <c r="HC529" s="2">
        <f t="shared" si="479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1</v>
      </c>
      <c r="E530" t="s">
        <v>615</v>
      </c>
      <c r="F530" t="s">
        <v>616</v>
      </c>
      <c r="G530" t="s">
        <v>617</v>
      </c>
      <c r="H530" t="s">
        <v>49</v>
      </c>
      <c r="I530">
        <v>3</v>
      </c>
      <c r="J530">
        <v>0</v>
      </c>
      <c r="K530">
        <v>3</v>
      </c>
      <c r="O530">
        <f t="shared" si="449"/>
        <v>940.23</v>
      </c>
      <c r="P530">
        <f t="shared" si="489"/>
        <v>940.23</v>
      </c>
      <c r="Q530">
        <f t="shared" si="450"/>
        <v>0</v>
      </c>
      <c r="R530">
        <f t="shared" si="451"/>
        <v>0</v>
      </c>
      <c r="S530">
        <f t="shared" si="452"/>
        <v>0</v>
      </c>
      <c r="T530">
        <f t="shared" si="453"/>
        <v>0</v>
      </c>
      <c r="U530">
        <f t="shared" si="454"/>
        <v>0</v>
      </c>
      <c r="V530">
        <f t="shared" si="455"/>
        <v>0</v>
      </c>
      <c r="W530">
        <f t="shared" si="456"/>
        <v>0.09</v>
      </c>
      <c r="X530">
        <f t="shared" si="457"/>
        <v>0</v>
      </c>
      <c r="Y530">
        <f t="shared" si="458"/>
        <v>0</v>
      </c>
      <c r="AA530">
        <v>64976622</v>
      </c>
      <c r="AB530">
        <f t="shared" si="459"/>
        <v>46.5</v>
      </c>
      <c r="AC530">
        <f t="shared" si="460"/>
        <v>46.5</v>
      </c>
      <c r="AD530">
        <f t="shared" si="491"/>
        <v>0</v>
      </c>
      <c r="AE530">
        <f t="shared" si="492"/>
        <v>0</v>
      </c>
      <c r="AF530">
        <f t="shared" si="493"/>
        <v>0</v>
      </c>
      <c r="AG530">
        <f t="shared" si="461"/>
        <v>0</v>
      </c>
      <c r="AH530">
        <f t="shared" si="494"/>
        <v>0</v>
      </c>
      <c r="AI530">
        <f t="shared" si="495"/>
        <v>0</v>
      </c>
      <c r="AJ530">
        <f t="shared" si="462"/>
        <v>0.03</v>
      </c>
      <c r="AK530">
        <v>46.5</v>
      </c>
      <c r="AL530">
        <v>46.5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0.03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6.74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2</v>
      </c>
      <c r="BJ530" t="s">
        <v>618</v>
      </c>
      <c r="BM530">
        <v>500002</v>
      </c>
      <c r="BN530">
        <v>0</v>
      </c>
      <c r="BO530" t="s">
        <v>616</v>
      </c>
      <c r="BP530">
        <v>1</v>
      </c>
      <c r="BQ530">
        <v>12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63"/>
        <v>940.23</v>
      </c>
      <c r="CQ530">
        <f t="shared" si="490"/>
        <v>313.41000000000003</v>
      </c>
      <c r="CR530">
        <f t="shared" si="496"/>
        <v>0</v>
      </c>
      <c r="CS530">
        <f t="shared" si="464"/>
        <v>0</v>
      </c>
      <c r="CT530">
        <f t="shared" si="465"/>
        <v>0</v>
      </c>
      <c r="CU530">
        <f t="shared" si="466"/>
        <v>0</v>
      </c>
      <c r="CV530">
        <f t="shared" si="467"/>
        <v>0</v>
      </c>
      <c r="CW530">
        <f t="shared" si="468"/>
        <v>0</v>
      </c>
      <c r="CX530">
        <f t="shared" si="469"/>
        <v>0.03</v>
      </c>
      <c r="CY530">
        <f>0</f>
        <v>0</v>
      </c>
      <c r="CZ530">
        <f>0</f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1010</v>
      </c>
      <c r="DV530" t="s">
        <v>49</v>
      </c>
      <c r="DW530" t="s">
        <v>49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49994106</v>
      </c>
      <c r="EF530">
        <v>12</v>
      </c>
      <c r="EG530" t="s">
        <v>57</v>
      </c>
      <c r="EH530">
        <v>0</v>
      </c>
      <c r="EI530" t="s">
        <v>3</v>
      </c>
      <c r="EJ530">
        <v>2</v>
      </c>
      <c r="EK530">
        <v>500002</v>
      </c>
      <c r="EL530" t="s">
        <v>58</v>
      </c>
      <c r="EM530" t="s">
        <v>59</v>
      </c>
      <c r="EO530" t="s">
        <v>3</v>
      </c>
      <c r="EQ530">
        <v>131072</v>
      </c>
      <c r="ER530">
        <v>46.5</v>
      </c>
      <c r="ES530">
        <v>46.5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3</v>
      </c>
      <c r="GD530">
        <v>1</v>
      </c>
      <c r="GF530">
        <v>-1950173269</v>
      </c>
      <c r="GG530">
        <v>2</v>
      </c>
      <c r="GH530">
        <v>1</v>
      </c>
      <c r="GI530">
        <v>2</v>
      </c>
      <c r="GJ530">
        <v>0</v>
      </c>
      <c r="GK530">
        <v>0</v>
      </c>
      <c r="GL530">
        <f t="shared" si="472"/>
        <v>0</v>
      </c>
      <c r="GM530">
        <f t="shared" si="473"/>
        <v>940.23</v>
      </c>
      <c r="GN530">
        <f t="shared" si="474"/>
        <v>0</v>
      </c>
      <c r="GO530">
        <f t="shared" si="475"/>
        <v>940.23</v>
      </c>
      <c r="GP530">
        <f t="shared" si="476"/>
        <v>0</v>
      </c>
      <c r="GR530">
        <v>0</v>
      </c>
      <c r="GS530">
        <v>3</v>
      </c>
      <c r="GT530">
        <v>0</v>
      </c>
      <c r="GU530" t="s">
        <v>3</v>
      </c>
      <c r="GV530">
        <f t="shared" si="477"/>
        <v>0</v>
      </c>
      <c r="GW530">
        <v>1</v>
      </c>
      <c r="GX530">
        <f t="shared" si="478"/>
        <v>0</v>
      </c>
      <c r="HA530">
        <v>0</v>
      </c>
      <c r="HB530">
        <v>0</v>
      </c>
      <c r="HC530">
        <f t="shared" si="479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1</v>
      </c>
      <c r="C531" s="2"/>
      <c r="D531" s="2"/>
      <c r="E531" s="2" t="s">
        <v>619</v>
      </c>
      <c r="F531" s="2" t="s">
        <v>620</v>
      </c>
      <c r="G531" s="2" t="s">
        <v>621</v>
      </c>
      <c r="H531" s="2" t="s">
        <v>49</v>
      </c>
      <c r="I531" s="2">
        <v>3</v>
      </c>
      <c r="J531" s="2">
        <v>0</v>
      </c>
      <c r="K531" s="2">
        <v>3</v>
      </c>
      <c r="L531" s="2"/>
      <c r="M531" s="2"/>
      <c r="N531" s="2"/>
      <c r="O531" s="2">
        <f t="shared" si="449"/>
        <v>382.47</v>
      </c>
      <c r="P531" s="2">
        <f t="shared" si="489"/>
        <v>382.47</v>
      </c>
      <c r="Q531" s="2">
        <f t="shared" si="450"/>
        <v>0</v>
      </c>
      <c r="R531" s="2">
        <f t="shared" si="451"/>
        <v>0</v>
      </c>
      <c r="S531" s="2">
        <f t="shared" si="452"/>
        <v>0</v>
      </c>
      <c r="T531" s="2">
        <f t="shared" si="453"/>
        <v>0</v>
      </c>
      <c r="U531" s="2">
        <f t="shared" si="454"/>
        <v>0</v>
      </c>
      <c r="V531" s="2">
        <f t="shared" si="455"/>
        <v>0</v>
      </c>
      <c r="W531" s="2">
        <f t="shared" si="456"/>
        <v>0.21</v>
      </c>
      <c r="X531" s="2">
        <f t="shared" si="457"/>
        <v>0</v>
      </c>
      <c r="Y531" s="2">
        <f t="shared" si="458"/>
        <v>0</v>
      </c>
      <c r="Z531" s="2"/>
      <c r="AA531" s="2">
        <v>64976624</v>
      </c>
      <c r="AB531" s="2">
        <f t="shared" si="459"/>
        <v>127.49</v>
      </c>
      <c r="AC531" s="2">
        <f t="shared" si="460"/>
        <v>127.49</v>
      </c>
      <c r="AD531" s="2">
        <f t="shared" si="491"/>
        <v>0</v>
      </c>
      <c r="AE531" s="2">
        <f t="shared" si="492"/>
        <v>0</v>
      </c>
      <c r="AF531" s="2">
        <f t="shared" si="493"/>
        <v>0</v>
      </c>
      <c r="AG531" s="2">
        <f t="shared" si="461"/>
        <v>0</v>
      </c>
      <c r="AH531" s="2">
        <f t="shared" si="494"/>
        <v>0</v>
      </c>
      <c r="AI531" s="2">
        <f t="shared" si="495"/>
        <v>0</v>
      </c>
      <c r="AJ531" s="2">
        <f t="shared" si="462"/>
        <v>7.0000000000000007E-2</v>
      </c>
      <c r="AK531" s="2">
        <v>127.49</v>
      </c>
      <c r="AL531" s="2">
        <v>127.49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7.0000000000000007E-2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622</v>
      </c>
      <c r="BK531" s="2"/>
      <c r="BL531" s="2"/>
      <c r="BM531" s="2">
        <v>500001</v>
      </c>
      <c r="BN531" s="2">
        <v>0</v>
      </c>
      <c r="BO531" s="2" t="s">
        <v>3</v>
      </c>
      <c r="BP531" s="2">
        <v>0</v>
      </c>
      <c r="BQ531" s="2">
        <v>8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63"/>
        <v>382.47</v>
      </c>
      <c r="CQ531" s="2">
        <f t="shared" si="490"/>
        <v>127.49</v>
      </c>
      <c r="CR531" s="2">
        <f t="shared" si="496"/>
        <v>0</v>
      </c>
      <c r="CS531" s="2">
        <f t="shared" si="464"/>
        <v>0</v>
      </c>
      <c r="CT531" s="2">
        <f t="shared" si="465"/>
        <v>0</v>
      </c>
      <c r="CU531" s="2">
        <f t="shared" si="466"/>
        <v>0</v>
      </c>
      <c r="CV531" s="2">
        <f t="shared" si="467"/>
        <v>0</v>
      </c>
      <c r="CW531" s="2">
        <f t="shared" si="468"/>
        <v>0</v>
      </c>
      <c r="CX531" s="2">
        <f t="shared" si="469"/>
        <v>7.0000000000000007E-2</v>
      </c>
      <c r="CY531" s="2">
        <f>0</f>
        <v>0</v>
      </c>
      <c r="CZ531" s="2">
        <f>0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1010</v>
      </c>
      <c r="DV531" s="2" t="s">
        <v>49</v>
      </c>
      <c r="DW531" s="2" t="s">
        <v>49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49994105</v>
      </c>
      <c r="EF531" s="2">
        <v>8</v>
      </c>
      <c r="EG531" s="2" t="s">
        <v>113</v>
      </c>
      <c r="EH531" s="2">
        <v>0</v>
      </c>
      <c r="EI531" s="2" t="s">
        <v>3</v>
      </c>
      <c r="EJ531" s="2">
        <v>1</v>
      </c>
      <c r="EK531" s="2">
        <v>500001</v>
      </c>
      <c r="EL531" s="2" t="s">
        <v>114</v>
      </c>
      <c r="EM531" s="2" t="s">
        <v>115</v>
      </c>
      <c r="EN531" s="2"/>
      <c r="EO531" s="2" t="s">
        <v>3</v>
      </c>
      <c r="EP531" s="2"/>
      <c r="EQ531" s="2">
        <v>131072</v>
      </c>
      <c r="ER531" s="2">
        <v>127.49</v>
      </c>
      <c r="ES531" s="2">
        <v>127.49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3</v>
      </c>
      <c r="GB531" s="2"/>
      <c r="GC531" s="2"/>
      <c r="GD531" s="2">
        <v>1</v>
      </c>
      <c r="GE531" s="2"/>
      <c r="GF531" s="2">
        <v>-363594972</v>
      </c>
      <c r="GG531" s="2">
        <v>2</v>
      </c>
      <c r="GH531" s="2">
        <v>1</v>
      </c>
      <c r="GI531" s="2">
        <v>-2</v>
      </c>
      <c r="GJ531" s="2">
        <v>0</v>
      </c>
      <c r="GK531" s="2">
        <v>0</v>
      </c>
      <c r="GL531" s="2">
        <f t="shared" si="472"/>
        <v>0</v>
      </c>
      <c r="GM531" s="2">
        <f t="shared" si="473"/>
        <v>382.47</v>
      </c>
      <c r="GN531" s="2">
        <f t="shared" si="474"/>
        <v>382.47</v>
      </c>
      <c r="GO531" s="2">
        <f t="shared" si="475"/>
        <v>0</v>
      </c>
      <c r="GP531" s="2">
        <f t="shared" si="476"/>
        <v>0</v>
      </c>
      <c r="GQ531" s="2"/>
      <c r="GR531" s="2">
        <v>0</v>
      </c>
      <c r="GS531" s="2">
        <v>3</v>
      </c>
      <c r="GT531" s="2">
        <v>0</v>
      </c>
      <c r="GU531" s="2" t="s">
        <v>3</v>
      </c>
      <c r="GV531" s="2">
        <f t="shared" si="477"/>
        <v>0</v>
      </c>
      <c r="GW531" s="2">
        <v>1</v>
      </c>
      <c r="GX531" s="2">
        <f t="shared" si="478"/>
        <v>0</v>
      </c>
      <c r="GY531" s="2"/>
      <c r="GZ531" s="2"/>
      <c r="HA531" s="2">
        <v>0</v>
      </c>
      <c r="HB531" s="2">
        <v>0</v>
      </c>
      <c r="HC531" s="2">
        <f t="shared" si="479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1</v>
      </c>
      <c r="E532" t="s">
        <v>619</v>
      </c>
      <c r="F532" t="s">
        <v>620</v>
      </c>
      <c r="G532" t="s">
        <v>621</v>
      </c>
      <c r="H532" t="s">
        <v>49</v>
      </c>
      <c r="I532">
        <v>3</v>
      </c>
      <c r="J532">
        <v>0</v>
      </c>
      <c r="K532">
        <v>3</v>
      </c>
      <c r="O532">
        <f t="shared" si="449"/>
        <v>2378.96</v>
      </c>
      <c r="P532">
        <f t="shared" si="489"/>
        <v>2378.96</v>
      </c>
      <c r="Q532">
        <f t="shared" si="450"/>
        <v>0</v>
      </c>
      <c r="R532">
        <f t="shared" si="451"/>
        <v>0</v>
      </c>
      <c r="S532">
        <f t="shared" si="452"/>
        <v>0</v>
      </c>
      <c r="T532">
        <f t="shared" si="453"/>
        <v>0</v>
      </c>
      <c r="U532">
        <f t="shared" si="454"/>
        <v>0</v>
      </c>
      <c r="V532">
        <f t="shared" si="455"/>
        <v>0</v>
      </c>
      <c r="W532">
        <f t="shared" si="456"/>
        <v>0.21</v>
      </c>
      <c r="X532">
        <f t="shared" si="457"/>
        <v>0</v>
      </c>
      <c r="Y532">
        <f t="shared" si="458"/>
        <v>0</v>
      </c>
      <c r="AA532">
        <v>64976622</v>
      </c>
      <c r="AB532">
        <f t="shared" si="459"/>
        <v>127.49</v>
      </c>
      <c r="AC532">
        <f t="shared" si="460"/>
        <v>127.49</v>
      </c>
      <c r="AD532">
        <f t="shared" si="491"/>
        <v>0</v>
      </c>
      <c r="AE532">
        <f t="shared" si="492"/>
        <v>0</v>
      </c>
      <c r="AF532">
        <f t="shared" si="493"/>
        <v>0</v>
      </c>
      <c r="AG532">
        <f t="shared" si="461"/>
        <v>0</v>
      </c>
      <c r="AH532">
        <f t="shared" si="494"/>
        <v>0</v>
      </c>
      <c r="AI532">
        <f t="shared" si="495"/>
        <v>0</v>
      </c>
      <c r="AJ532">
        <f t="shared" si="462"/>
        <v>7.0000000000000007E-2</v>
      </c>
      <c r="AK532">
        <v>127.49</v>
      </c>
      <c r="AL532">
        <v>127.49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7.0000000000000007E-2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6.22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622</v>
      </c>
      <c r="BM532">
        <v>500001</v>
      </c>
      <c r="BN532">
        <v>0</v>
      </c>
      <c r="BO532" t="s">
        <v>620</v>
      </c>
      <c r="BP532">
        <v>1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63"/>
        <v>2378.96</v>
      </c>
      <c r="CQ532">
        <f t="shared" si="490"/>
        <v>792.98779999999999</v>
      </c>
      <c r="CR532">
        <f t="shared" si="496"/>
        <v>0</v>
      </c>
      <c r="CS532">
        <f t="shared" si="464"/>
        <v>0</v>
      </c>
      <c r="CT532">
        <f t="shared" si="465"/>
        <v>0</v>
      </c>
      <c r="CU532">
        <f t="shared" si="466"/>
        <v>0</v>
      </c>
      <c r="CV532">
        <f t="shared" si="467"/>
        <v>0</v>
      </c>
      <c r="CW532">
        <f t="shared" si="468"/>
        <v>0</v>
      </c>
      <c r="CX532">
        <f t="shared" si="469"/>
        <v>7.0000000000000007E-2</v>
      </c>
      <c r="CY532">
        <f>0</f>
        <v>0</v>
      </c>
      <c r="CZ532">
        <f>0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1010</v>
      </c>
      <c r="DV532" t="s">
        <v>49</v>
      </c>
      <c r="DW532" t="s">
        <v>49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49994105</v>
      </c>
      <c r="EF532">
        <v>8</v>
      </c>
      <c r="EG532" t="s">
        <v>113</v>
      </c>
      <c r="EH532">
        <v>0</v>
      </c>
      <c r="EI532" t="s">
        <v>3</v>
      </c>
      <c r="EJ532">
        <v>1</v>
      </c>
      <c r="EK532">
        <v>500001</v>
      </c>
      <c r="EL532" t="s">
        <v>114</v>
      </c>
      <c r="EM532" t="s">
        <v>115</v>
      </c>
      <c r="EO532" t="s">
        <v>3</v>
      </c>
      <c r="EQ532">
        <v>131072</v>
      </c>
      <c r="ER532">
        <v>127.49</v>
      </c>
      <c r="ES532">
        <v>127.49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3</v>
      </c>
      <c r="GD532">
        <v>1</v>
      </c>
      <c r="GF532">
        <v>-363594972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472"/>
        <v>0</v>
      </c>
      <c r="GM532">
        <f t="shared" si="473"/>
        <v>2378.96</v>
      </c>
      <c r="GN532">
        <f t="shared" si="474"/>
        <v>2378.96</v>
      </c>
      <c r="GO532">
        <f t="shared" si="475"/>
        <v>0</v>
      </c>
      <c r="GP532">
        <f t="shared" si="476"/>
        <v>0</v>
      </c>
      <c r="GR532">
        <v>0</v>
      </c>
      <c r="GS532">
        <v>3</v>
      </c>
      <c r="GT532">
        <v>0</v>
      </c>
      <c r="GU532" t="s">
        <v>3</v>
      </c>
      <c r="GV532">
        <f t="shared" si="477"/>
        <v>0</v>
      </c>
      <c r="GW532">
        <v>1</v>
      </c>
      <c r="GX532">
        <f t="shared" si="478"/>
        <v>0</v>
      </c>
      <c r="HA532">
        <v>0</v>
      </c>
      <c r="HB532">
        <v>0</v>
      </c>
      <c r="HC532">
        <f t="shared" si="479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1</v>
      </c>
      <c r="C533" s="2"/>
      <c r="D533" s="2"/>
      <c r="E533" s="2" t="s">
        <v>623</v>
      </c>
      <c r="F533" s="2" t="s">
        <v>624</v>
      </c>
      <c r="G533" s="2" t="s">
        <v>625</v>
      </c>
      <c r="H533" s="2" t="s">
        <v>49</v>
      </c>
      <c r="I533" s="2">
        <v>3</v>
      </c>
      <c r="J533" s="2">
        <v>0</v>
      </c>
      <c r="K533" s="2">
        <v>3</v>
      </c>
      <c r="L533" s="2"/>
      <c r="M533" s="2"/>
      <c r="N533" s="2"/>
      <c r="O533" s="2">
        <f t="shared" ref="O533:O564" si="497">ROUND(CP533,2)</f>
        <v>1490.73</v>
      </c>
      <c r="P533" s="2">
        <f t="shared" si="489"/>
        <v>1490.73</v>
      </c>
      <c r="Q533" s="2">
        <f t="shared" ref="Q533:Q564" si="498">ROUND(CR533*I533,2)</f>
        <v>0</v>
      </c>
      <c r="R533" s="2">
        <f t="shared" ref="R533:R564" si="499">ROUND(CS533*I533,2)</f>
        <v>0</v>
      </c>
      <c r="S533" s="2">
        <f t="shared" ref="S533:S564" si="500">ROUND(CT533*I533,2)</f>
        <v>0</v>
      </c>
      <c r="T533" s="2">
        <f t="shared" ref="T533:T564" si="501">ROUND(CU533*I533,2)</f>
        <v>0</v>
      </c>
      <c r="U533" s="2">
        <f t="shared" ref="U533:U564" si="502">ROUND(CV533*I533,7)</f>
        <v>0</v>
      </c>
      <c r="V533" s="2">
        <f t="shared" ref="V533:V564" si="503">ROUND(CW533*I533,7)</f>
        <v>0</v>
      </c>
      <c r="W533" s="2">
        <f t="shared" ref="W533:W564" si="504">ROUND(CX533*I533,2)</f>
        <v>0.48</v>
      </c>
      <c r="X533" s="2">
        <f t="shared" ref="X533:X564" si="505">ROUND(CY533,2)</f>
        <v>0</v>
      </c>
      <c r="Y533" s="2">
        <f t="shared" ref="Y533:Y564" si="506">ROUND(CZ533,2)</f>
        <v>0</v>
      </c>
      <c r="Z533" s="2"/>
      <c r="AA533" s="2">
        <v>64976624</v>
      </c>
      <c r="AB533" s="2">
        <f t="shared" ref="AB533:AB564" si="507">ROUND((AC533+AD533+AF533),2)</f>
        <v>496.91</v>
      </c>
      <c r="AC533" s="2">
        <f t="shared" ref="AC533:AC564" si="508">ROUND((ES533),2)</f>
        <v>496.91</v>
      </c>
      <c r="AD533" s="2">
        <f t="shared" si="491"/>
        <v>0</v>
      </c>
      <c r="AE533" s="2">
        <f t="shared" si="492"/>
        <v>0</v>
      </c>
      <c r="AF533" s="2">
        <f t="shared" si="493"/>
        <v>0</v>
      </c>
      <c r="AG533" s="2">
        <f t="shared" ref="AG533:AG564" si="509">ROUND((AP533),2)</f>
        <v>0</v>
      </c>
      <c r="AH533" s="2">
        <f t="shared" si="494"/>
        <v>0</v>
      </c>
      <c r="AI533" s="2">
        <f t="shared" si="495"/>
        <v>0</v>
      </c>
      <c r="AJ533" s="2">
        <f t="shared" ref="AJ533:AJ564" si="510">(AS533)</f>
        <v>0.16</v>
      </c>
      <c r="AK533" s="2">
        <v>496.91</v>
      </c>
      <c r="AL533" s="2">
        <v>496.91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0.16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1</v>
      </c>
      <c r="BJ533" s="2" t="s">
        <v>626</v>
      </c>
      <c r="BK533" s="2"/>
      <c r="BL533" s="2"/>
      <c r="BM533" s="2">
        <v>500001</v>
      </c>
      <c r="BN533" s="2">
        <v>0</v>
      </c>
      <c r="BO533" s="2" t="s">
        <v>3</v>
      </c>
      <c r="BP533" s="2">
        <v>0</v>
      </c>
      <c r="BQ533" s="2">
        <v>8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ref="CP533:CP564" si="511">(P533+Q533+S533)</f>
        <v>1490.73</v>
      </c>
      <c r="CQ533" s="2">
        <f t="shared" si="490"/>
        <v>496.91</v>
      </c>
      <c r="CR533" s="2">
        <f t="shared" si="496"/>
        <v>0</v>
      </c>
      <c r="CS533" s="2">
        <f t="shared" ref="CS533:CS564" si="512">AE533*BS533</f>
        <v>0</v>
      </c>
      <c r="CT533" s="2">
        <f t="shared" ref="CT533:CT564" si="513">AF533*BA533</f>
        <v>0</v>
      </c>
      <c r="CU533" s="2">
        <f t="shared" ref="CU533:CU564" si="514">AG533</f>
        <v>0</v>
      </c>
      <c r="CV533" s="2">
        <f t="shared" ref="CV533:CV564" si="515">AH533</f>
        <v>0</v>
      </c>
      <c r="CW533" s="2">
        <f t="shared" ref="CW533:CW564" si="516">AI533</f>
        <v>0</v>
      </c>
      <c r="CX533" s="2">
        <f t="shared" ref="CX533:CX564" si="517">AJ533</f>
        <v>0.16</v>
      </c>
      <c r="CY533" s="2">
        <f>0</f>
        <v>0</v>
      </c>
      <c r="CZ533" s="2">
        <f>0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1010</v>
      </c>
      <c r="DV533" s="2" t="s">
        <v>49</v>
      </c>
      <c r="DW533" s="2" t="s">
        <v>49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49994105</v>
      </c>
      <c r="EF533" s="2">
        <v>8</v>
      </c>
      <c r="EG533" s="2" t="s">
        <v>113</v>
      </c>
      <c r="EH533" s="2">
        <v>0</v>
      </c>
      <c r="EI533" s="2" t="s">
        <v>3</v>
      </c>
      <c r="EJ533" s="2">
        <v>1</v>
      </c>
      <c r="EK533" s="2">
        <v>500001</v>
      </c>
      <c r="EL533" s="2" t="s">
        <v>114</v>
      </c>
      <c r="EM533" s="2" t="s">
        <v>115</v>
      </c>
      <c r="EN533" s="2"/>
      <c r="EO533" s="2" t="s">
        <v>3</v>
      </c>
      <c r="EP533" s="2"/>
      <c r="EQ533" s="2">
        <v>131072</v>
      </c>
      <c r="ER533" s="2">
        <v>496.91</v>
      </c>
      <c r="ES533" s="2">
        <v>496.91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3</v>
      </c>
      <c r="GB533" s="2"/>
      <c r="GC533" s="2"/>
      <c r="GD533" s="2">
        <v>1</v>
      </c>
      <c r="GE533" s="2"/>
      <c r="GF533" s="2">
        <v>-1171334417</v>
      </c>
      <c r="GG533" s="2">
        <v>2</v>
      </c>
      <c r="GH533" s="2">
        <v>1</v>
      </c>
      <c r="GI533" s="2">
        <v>-2</v>
      </c>
      <c r="GJ533" s="2">
        <v>0</v>
      </c>
      <c r="GK533" s="2">
        <v>0</v>
      </c>
      <c r="GL533" s="2">
        <f t="shared" ref="GL533:GL564" si="518">ROUND(IF(AND(BH533=3,BI533=3,FS533&lt;&gt;0),P533,0),2)</f>
        <v>0</v>
      </c>
      <c r="GM533" s="2">
        <f t="shared" ref="GM533:GM564" si="519">ROUND(O533+X533+Y533,2)+GX533</f>
        <v>1490.73</v>
      </c>
      <c r="GN533" s="2">
        <f t="shared" ref="GN533:GN564" si="520">IF(OR(BI533=0,BI533=1),GM533-GX533,0)</f>
        <v>1490.73</v>
      </c>
      <c r="GO533" s="2">
        <f t="shared" ref="GO533:GO564" si="521">IF(BI533=2,GM533-GX533,0)</f>
        <v>0</v>
      </c>
      <c r="GP533" s="2">
        <f t="shared" ref="GP533:GP564" si="522">IF(BI533=4,GM533-GX533,0)</f>
        <v>0</v>
      </c>
      <c r="GQ533" s="2"/>
      <c r="GR533" s="2">
        <v>0</v>
      </c>
      <c r="GS533" s="2">
        <v>3</v>
      </c>
      <c r="GT533" s="2">
        <v>0</v>
      </c>
      <c r="GU533" s="2" t="s">
        <v>3</v>
      </c>
      <c r="GV533" s="2">
        <f t="shared" ref="GV533:GV564" si="523">ROUND((GT533),2)</f>
        <v>0</v>
      </c>
      <c r="GW533" s="2">
        <v>1</v>
      </c>
      <c r="GX533" s="2">
        <f t="shared" ref="GX533:GX564" si="524">ROUND(HC533*I533,2)</f>
        <v>0</v>
      </c>
      <c r="GY533" s="2"/>
      <c r="GZ533" s="2"/>
      <c r="HA533" s="2">
        <v>0</v>
      </c>
      <c r="HB533" s="2">
        <v>0</v>
      </c>
      <c r="HC533" s="2">
        <f t="shared" ref="HC533:HC564" si="525">GV533*GW533</f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1</v>
      </c>
      <c r="E534" t="s">
        <v>623</v>
      </c>
      <c r="F534" t="s">
        <v>624</v>
      </c>
      <c r="G534" t="s">
        <v>625</v>
      </c>
      <c r="H534" t="s">
        <v>49</v>
      </c>
      <c r="I534">
        <v>3</v>
      </c>
      <c r="J534">
        <v>0</v>
      </c>
      <c r="K534">
        <v>3</v>
      </c>
      <c r="O534">
        <f t="shared" si="497"/>
        <v>8079.76</v>
      </c>
      <c r="P534">
        <f t="shared" si="489"/>
        <v>8079.76</v>
      </c>
      <c r="Q534">
        <f t="shared" si="498"/>
        <v>0</v>
      </c>
      <c r="R534">
        <f t="shared" si="499"/>
        <v>0</v>
      </c>
      <c r="S534">
        <f t="shared" si="500"/>
        <v>0</v>
      </c>
      <c r="T534">
        <f t="shared" si="501"/>
        <v>0</v>
      </c>
      <c r="U534">
        <f t="shared" si="502"/>
        <v>0</v>
      </c>
      <c r="V534">
        <f t="shared" si="503"/>
        <v>0</v>
      </c>
      <c r="W534">
        <f t="shared" si="504"/>
        <v>0.48</v>
      </c>
      <c r="X534">
        <f t="shared" si="505"/>
        <v>0</v>
      </c>
      <c r="Y534">
        <f t="shared" si="506"/>
        <v>0</v>
      </c>
      <c r="AA534">
        <v>64976622</v>
      </c>
      <c r="AB534">
        <f t="shared" si="507"/>
        <v>496.91</v>
      </c>
      <c r="AC534">
        <f t="shared" si="508"/>
        <v>496.91</v>
      </c>
      <c r="AD534">
        <f t="shared" si="491"/>
        <v>0</v>
      </c>
      <c r="AE534">
        <f t="shared" si="492"/>
        <v>0</v>
      </c>
      <c r="AF534">
        <f t="shared" si="493"/>
        <v>0</v>
      </c>
      <c r="AG534">
        <f t="shared" si="509"/>
        <v>0</v>
      </c>
      <c r="AH534">
        <f t="shared" si="494"/>
        <v>0</v>
      </c>
      <c r="AI534">
        <f t="shared" si="495"/>
        <v>0</v>
      </c>
      <c r="AJ534">
        <f t="shared" si="510"/>
        <v>0.16</v>
      </c>
      <c r="AK534">
        <v>496.91</v>
      </c>
      <c r="AL534">
        <v>496.91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0.16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5.42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626</v>
      </c>
      <c r="BM534">
        <v>500001</v>
      </c>
      <c r="BN534">
        <v>0</v>
      </c>
      <c r="BO534" t="s">
        <v>624</v>
      </c>
      <c r="BP534">
        <v>1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511"/>
        <v>8079.76</v>
      </c>
      <c r="CQ534">
        <f t="shared" si="490"/>
        <v>2693.2521999999999</v>
      </c>
      <c r="CR534">
        <f t="shared" si="496"/>
        <v>0</v>
      </c>
      <c r="CS534">
        <f t="shared" si="512"/>
        <v>0</v>
      </c>
      <c r="CT534">
        <f t="shared" si="513"/>
        <v>0</v>
      </c>
      <c r="CU534">
        <f t="shared" si="514"/>
        <v>0</v>
      </c>
      <c r="CV534">
        <f t="shared" si="515"/>
        <v>0</v>
      </c>
      <c r="CW534">
        <f t="shared" si="516"/>
        <v>0</v>
      </c>
      <c r="CX534">
        <f t="shared" si="517"/>
        <v>0.16</v>
      </c>
      <c r="CY534">
        <f>0</f>
        <v>0</v>
      </c>
      <c r="CZ534">
        <f>0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1010</v>
      </c>
      <c r="DV534" t="s">
        <v>49</v>
      </c>
      <c r="DW534" t="s">
        <v>49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49994105</v>
      </c>
      <c r="EF534">
        <v>8</v>
      </c>
      <c r="EG534" t="s">
        <v>113</v>
      </c>
      <c r="EH534">
        <v>0</v>
      </c>
      <c r="EI534" t="s">
        <v>3</v>
      </c>
      <c r="EJ534">
        <v>1</v>
      </c>
      <c r="EK534">
        <v>500001</v>
      </c>
      <c r="EL534" t="s">
        <v>114</v>
      </c>
      <c r="EM534" t="s">
        <v>115</v>
      </c>
      <c r="EO534" t="s">
        <v>3</v>
      </c>
      <c r="EQ534">
        <v>131072</v>
      </c>
      <c r="ER534">
        <v>496.91</v>
      </c>
      <c r="ES534">
        <v>496.91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-1171334417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518"/>
        <v>0</v>
      </c>
      <c r="GM534">
        <f t="shared" si="519"/>
        <v>8079.76</v>
      </c>
      <c r="GN534">
        <f t="shared" si="520"/>
        <v>8079.76</v>
      </c>
      <c r="GO534">
        <f t="shared" si="521"/>
        <v>0</v>
      </c>
      <c r="GP534">
        <f t="shared" si="522"/>
        <v>0</v>
      </c>
      <c r="GR534">
        <v>0</v>
      </c>
      <c r="GS534">
        <v>3</v>
      </c>
      <c r="GT534">
        <v>0</v>
      </c>
      <c r="GU534" t="s">
        <v>3</v>
      </c>
      <c r="GV534">
        <f t="shared" si="523"/>
        <v>0</v>
      </c>
      <c r="GW534">
        <v>1</v>
      </c>
      <c r="GX534">
        <f t="shared" si="524"/>
        <v>0</v>
      </c>
      <c r="HA534">
        <v>0</v>
      </c>
      <c r="HB534">
        <v>0</v>
      </c>
      <c r="HC534">
        <f t="shared" si="525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55" x14ac:dyDescent="0.2">
      <c r="A535" s="2">
        <v>17</v>
      </c>
      <c r="B535" s="2">
        <v>1</v>
      </c>
      <c r="C535" s="2"/>
      <c r="D535" s="2"/>
      <c r="E535" s="2" t="s">
        <v>627</v>
      </c>
      <c r="F535" s="2" t="s">
        <v>628</v>
      </c>
      <c r="G535" s="2" t="s">
        <v>629</v>
      </c>
      <c r="H535" s="2" t="s">
        <v>49</v>
      </c>
      <c r="I535" s="2">
        <v>3</v>
      </c>
      <c r="J535" s="2">
        <v>0</v>
      </c>
      <c r="K535" s="2">
        <v>3</v>
      </c>
      <c r="L535" s="2"/>
      <c r="M535" s="2"/>
      <c r="N535" s="2"/>
      <c r="O535" s="2">
        <f t="shared" si="497"/>
        <v>120.27</v>
      </c>
      <c r="P535" s="2">
        <f t="shared" si="489"/>
        <v>120.27</v>
      </c>
      <c r="Q535" s="2">
        <f t="shared" si="498"/>
        <v>0</v>
      </c>
      <c r="R535" s="2">
        <f t="shared" si="499"/>
        <v>0</v>
      </c>
      <c r="S535" s="2">
        <f t="shared" si="500"/>
        <v>0</v>
      </c>
      <c r="T535" s="2">
        <f t="shared" si="501"/>
        <v>0</v>
      </c>
      <c r="U535" s="2">
        <f t="shared" si="502"/>
        <v>0</v>
      </c>
      <c r="V535" s="2">
        <f t="shared" si="503"/>
        <v>0</v>
      </c>
      <c r="W535" s="2">
        <f t="shared" si="504"/>
        <v>0.09</v>
      </c>
      <c r="X535" s="2">
        <f t="shared" si="505"/>
        <v>0</v>
      </c>
      <c r="Y535" s="2">
        <f t="shared" si="506"/>
        <v>0</v>
      </c>
      <c r="Z535" s="2"/>
      <c r="AA535" s="2">
        <v>64976624</v>
      </c>
      <c r="AB535" s="2">
        <f t="shared" si="507"/>
        <v>40.090000000000003</v>
      </c>
      <c r="AC535" s="2">
        <f t="shared" si="508"/>
        <v>40.090000000000003</v>
      </c>
      <c r="AD535" s="2">
        <f t="shared" si="491"/>
        <v>0</v>
      </c>
      <c r="AE535" s="2">
        <f t="shared" si="492"/>
        <v>0</v>
      </c>
      <c r="AF535" s="2">
        <f t="shared" si="493"/>
        <v>0</v>
      </c>
      <c r="AG535" s="2">
        <f t="shared" si="509"/>
        <v>0</v>
      </c>
      <c r="AH535" s="2">
        <f t="shared" si="494"/>
        <v>0</v>
      </c>
      <c r="AI535" s="2">
        <f t="shared" si="495"/>
        <v>0</v>
      </c>
      <c r="AJ535" s="2">
        <f t="shared" si="510"/>
        <v>0.03</v>
      </c>
      <c r="AK535" s="2">
        <v>40.090000000000003</v>
      </c>
      <c r="AL535" s="2">
        <v>40.090000000000003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0.03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2</v>
      </c>
      <c r="BJ535" s="2" t="s">
        <v>630</v>
      </c>
      <c r="BK535" s="2"/>
      <c r="BL535" s="2"/>
      <c r="BM535" s="2">
        <v>500002</v>
      </c>
      <c r="BN535" s="2">
        <v>0</v>
      </c>
      <c r="BO535" s="2" t="s">
        <v>3</v>
      </c>
      <c r="BP535" s="2">
        <v>0</v>
      </c>
      <c r="BQ535" s="2">
        <v>12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511"/>
        <v>120.27</v>
      </c>
      <c r="CQ535" s="2">
        <f t="shared" si="490"/>
        <v>40.090000000000003</v>
      </c>
      <c r="CR535" s="2">
        <f t="shared" si="496"/>
        <v>0</v>
      </c>
      <c r="CS535" s="2">
        <f t="shared" si="512"/>
        <v>0</v>
      </c>
      <c r="CT535" s="2">
        <f t="shared" si="513"/>
        <v>0</v>
      </c>
      <c r="CU535" s="2">
        <f t="shared" si="514"/>
        <v>0</v>
      </c>
      <c r="CV535" s="2">
        <f t="shared" si="515"/>
        <v>0</v>
      </c>
      <c r="CW535" s="2">
        <f t="shared" si="516"/>
        <v>0</v>
      </c>
      <c r="CX535" s="2">
        <f t="shared" si="517"/>
        <v>0.03</v>
      </c>
      <c r="CY535" s="2">
        <f>0</f>
        <v>0</v>
      </c>
      <c r="CZ535" s="2">
        <f>0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1010</v>
      </c>
      <c r="DV535" s="2" t="s">
        <v>49</v>
      </c>
      <c r="DW535" s="2" t="s">
        <v>49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49994106</v>
      </c>
      <c r="EF535" s="2">
        <v>12</v>
      </c>
      <c r="EG535" s="2" t="s">
        <v>57</v>
      </c>
      <c r="EH535" s="2">
        <v>0</v>
      </c>
      <c r="EI535" s="2" t="s">
        <v>3</v>
      </c>
      <c r="EJ535" s="2">
        <v>2</v>
      </c>
      <c r="EK535" s="2">
        <v>500002</v>
      </c>
      <c r="EL535" s="2" t="s">
        <v>58</v>
      </c>
      <c r="EM535" s="2" t="s">
        <v>59</v>
      </c>
      <c r="EN535" s="2"/>
      <c r="EO535" s="2" t="s">
        <v>3</v>
      </c>
      <c r="EP535" s="2"/>
      <c r="EQ535" s="2">
        <v>131072</v>
      </c>
      <c r="ER535" s="2">
        <v>40.090000000000003</v>
      </c>
      <c r="ES535" s="2">
        <v>40.090000000000003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3</v>
      </c>
      <c r="GB535" s="2"/>
      <c r="GC535" s="2"/>
      <c r="GD535" s="2">
        <v>1</v>
      </c>
      <c r="GE535" s="2"/>
      <c r="GF535" s="2">
        <v>1686298982</v>
      </c>
      <c r="GG535" s="2">
        <v>2</v>
      </c>
      <c r="GH535" s="2">
        <v>1</v>
      </c>
      <c r="GI535" s="2">
        <v>-2</v>
      </c>
      <c r="GJ535" s="2">
        <v>0</v>
      </c>
      <c r="GK535" s="2">
        <v>0</v>
      </c>
      <c r="GL535" s="2">
        <f t="shared" si="518"/>
        <v>0</v>
      </c>
      <c r="GM535" s="2">
        <f t="shared" si="519"/>
        <v>120.27</v>
      </c>
      <c r="GN535" s="2">
        <f t="shared" si="520"/>
        <v>0</v>
      </c>
      <c r="GO535" s="2">
        <f t="shared" si="521"/>
        <v>120.27</v>
      </c>
      <c r="GP535" s="2">
        <f t="shared" si="522"/>
        <v>0</v>
      </c>
      <c r="GQ535" s="2"/>
      <c r="GR535" s="2">
        <v>0</v>
      </c>
      <c r="GS535" s="2">
        <v>3</v>
      </c>
      <c r="GT535" s="2">
        <v>0</v>
      </c>
      <c r="GU535" s="2" t="s">
        <v>3</v>
      </c>
      <c r="GV535" s="2">
        <f t="shared" si="523"/>
        <v>0</v>
      </c>
      <c r="GW535" s="2">
        <v>1</v>
      </c>
      <c r="GX535" s="2">
        <f t="shared" si="524"/>
        <v>0</v>
      </c>
      <c r="GY535" s="2"/>
      <c r="GZ535" s="2"/>
      <c r="HA535" s="2">
        <v>0</v>
      </c>
      <c r="HB535" s="2">
        <v>0</v>
      </c>
      <c r="HC535" s="2">
        <f t="shared" si="525"/>
        <v>0</v>
      </c>
      <c r="HD535" s="2"/>
      <c r="HE535" s="2" t="s">
        <v>3</v>
      </c>
      <c r="HF535" s="2" t="s">
        <v>3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1</v>
      </c>
      <c r="E536" t="s">
        <v>627</v>
      </c>
      <c r="F536" t="s">
        <v>628</v>
      </c>
      <c r="G536" t="s">
        <v>629</v>
      </c>
      <c r="H536" t="s">
        <v>49</v>
      </c>
      <c r="I536">
        <v>3</v>
      </c>
      <c r="J536">
        <v>0</v>
      </c>
      <c r="K536">
        <v>3</v>
      </c>
      <c r="O536">
        <f t="shared" si="497"/>
        <v>597.74</v>
      </c>
      <c r="P536">
        <f t="shared" si="489"/>
        <v>597.74</v>
      </c>
      <c r="Q536">
        <f t="shared" si="498"/>
        <v>0</v>
      </c>
      <c r="R536">
        <f t="shared" si="499"/>
        <v>0</v>
      </c>
      <c r="S536">
        <f t="shared" si="500"/>
        <v>0</v>
      </c>
      <c r="T536">
        <f t="shared" si="501"/>
        <v>0</v>
      </c>
      <c r="U536">
        <f t="shared" si="502"/>
        <v>0</v>
      </c>
      <c r="V536">
        <f t="shared" si="503"/>
        <v>0</v>
      </c>
      <c r="W536">
        <f t="shared" si="504"/>
        <v>0.09</v>
      </c>
      <c r="X536">
        <f t="shared" si="505"/>
        <v>0</v>
      </c>
      <c r="Y536">
        <f t="shared" si="506"/>
        <v>0</v>
      </c>
      <c r="AA536">
        <v>64976622</v>
      </c>
      <c r="AB536">
        <f t="shared" si="507"/>
        <v>40.090000000000003</v>
      </c>
      <c r="AC536">
        <f t="shared" si="508"/>
        <v>40.090000000000003</v>
      </c>
      <c r="AD536">
        <f t="shared" si="491"/>
        <v>0</v>
      </c>
      <c r="AE536">
        <f t="shared" si="492"/>
        <v>0</v>
      </c>
      <c r="AF536">
        <f t="shared" si="493"/>
        <v>0</v>
      </c>
      <c r="AG536">
        <f t="shared" si="509"/>
        <v>0</v>
      </c>
      <c r="AH536">
        <f t="shared" si="494"/>
        <v>0</v>
      </c>
      <c r="AI536">
        <f t="shared" si="495"/>
        <v>0</v>
      </c>
      <c r="AJ536">
        <f t="shared" si="510"/>
        <v>0.03</v>
      </c>
      <c r="AK536">
        <v>40.090000000000003</v>
      </c>
      <c r="AL536">
        <v>40.090000000000003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0.03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4.97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2</v>
      </c>
      <c r="BJ536" t="s">
        <v>630</v>
      </c>
      <c r="BM536">
        <v>500002</v>
      </c>
      <c r="BN536">
        <v>0</v>
      </c>
      <c r="BO536" t="s">
        <v>628</v>
      </c>
      <c r="BP536">
        <v>1</v>
      </c>
      <c r="BQ536">
        <v>12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11"/>
        <v>597.74</v>
      </c>
      <c r="CQ536">
        <f t="shared" si="490"/>
        <v>199.2473</v>
      </c>
      <c r="CR536">
        <f t="shared" si="496"/>
        <v>0</v>
      </c>
      <c r="CS536">
        <f t="shared" si="512"/>
        <v>0</v>
      </c>
      <c r="CT536">
        <f t="shared" si="513"/>
        <v>0</v>
      </c>
      <c r="CU536">
        <f t="shared" si="514"/>
        <v>0</v>
      </c>
      <c r="CV536">
        <f t="shared" si="515"/>
        <v>0</v>
      </c>
      <c r="CW536">
        <f t="shared" si="516"/>
        <v>0</v>
      </c>
      <c r="CX536">
        <f t="shared" si="517"/>
        <v>0.03</v>
      </c>
      <c r="CY536">
        <f>0</f>
        <v>0</v>
      </c>
      <c r="CZ536">
        <f>0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1010</v>
      </c>
      <c r="DV536" t="s">
        <v>49</v>
      </c>
      <c r="DW536" t="s">
        <v>49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49994106</v>
      </c>
      <c r="EF536">
        <v>12</v>
      </c>
      <c r="EG536" t="s">
        <v>57</v>
      </c>
      <c r="EH536">
        <v>0</v>
      </c>
      <c r="EI536" t="s">
        <v>3</v>
      </c>
      <c r="EJ536">
        <v>2</v>
      </c>
      <c r="EK536">
        <v>500002</v>
      </c>
      <c r="EL536" t="s">
        <v>58</v>
      </c>
      <c r="EM536" t="s">
        <v>59</v>
      </c>
      <c r="EO536" t="s">
        <v>3</v>
      </c>
      <c r="EQ536">
        <v>131072</v>
      </c>
      <c r="ER536">
        <v>40.090000000000003</v>
      </c>
      <c r="ES536">
        <v>40.090000000000003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1686298982</v>
      </c>
      <c r="GG536">
        <v>2</v>
      </c>
      <c r="GH536">
        <v>1</v>
      </c>
      <c r="GI536">
        <v>2</v>
      </c>
      <c r="GJ536">
        <v>0</v>
      </c>
      <c r="GK536">
        <v>0</v>
      </c>
      <c r="GL536">
        <f t="shared" si="518"/>
        <v>0</v>
      </c>
      <c r="GM536">
        <f t="shared" si="519"/>
        <v>597.74</v>
      </c>
      <c r="GN536">
        <f t="shared" si="520"/>
        <v>0</v>
      </c>
      <c r="GO536">
        <f t="shared" si="521"/>
        <v>597.74</v>
      </c>
      <c r="GP536">
        <f t="shared" si="522"/>
        <v>0</v>
      </c>
      <c r="GR536">
        <v>0</v>
      </c>
      <c r="GS536">
        <v>3</v>
      </c>
      <c r="GT536">
        <v>0</v>
      </c>
      <c r="GU536" t="s">
        <v>3</v>
      </c>
      <c r="GV536">
        <f t="shared" si="523"/>
        <v>0</v>
      </c>
      <c r="GW536">
        <v>1</v>
      </c>
      <c r="GX536">
        <f t="shared" si="524"/>
        <v>0</v>
      </c>
      <c r="HA536">
        <v>0</v>
      </c>
      <c r="HB536">
        <v>0</v>
      </c>
      <c r="HC536">
        <f t="shared" si="525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55" x14ac:dyDescent="0.2">
      <c r="A537" s="2">
        <v>17</v>
      </c>
      <c r="B537" s="2">
        <v>1</v>
      </c>
      <c r="C537" s="2"/>
      <c r="D537" s="2"/>
      <c r="E537" s="2" t="s">
        <v>631</v>
      </c>
      <c r="F537" s="2" t="s">
        <v>316</v>
      </c>
      <c r="G537" s="2" t="s">
        <v>632</v>
      </c>
      <c r="H537" s="2" t="s">
        <v>49</v>
      </c>
      <c r="I537" s="2">
        <v>3</v>
      </c>
      <c r="J537" s="2">
        <v>0</v>
      </c>
      <c r="K537" s="2">
        <v>3</v>
      </c>
      <c r="L537" s="2"/>
      <c r="M537" s="2"/>
      <c r="N537" s="2"/>
      <c r="O537" s="2">
        <f t="shared" si="497"/>
        <v>49074.75</v>
      </c>
      <c r="P537" s="2">
        <f>ROUND(ROUND(CQ537*I537,2)/BC537,2)</f>
        <v>49074.75</v>
      </c>
      <c r="Q537" s="2">
        <f t="shared" si="498"/>
        <v>0</v>
      </c>
      <c r="R537" s="2">
        <f t="shared" si="499"/>
        <v>0</v>
      </c>
      <c r="S537" s="2">
        <f t="shared" si="500"/>
        <v>0</v>
      </c>
      <c r="T537" s="2">
        <f t="shared" si="501"/>
        <v>0</v>
      </c>
      <c r="U537" s="2">
        <f t="shared" si="502"/>
        <v>0</v>
      </c>
      <c r="V537" s="2">
        <f t="shared" si="503"/>
        <v>0</v>
      </c>
      <c r="W537" s="2">
        <f t="shared" si="504"/>
        <v>0</v>
      </c>
      <c r="X537" s="2">
        <f t="shared" si="505"/>
        <v>0</v>
      </c>
      <c r="Y537" s="2">
        <f t="shared" si="506"/>
        <v>0</v>
      </c>
      <c r="Z537" s="2"/>
      <c r="AA537" s="2">
        <v>64976624</v>
      </c>
      <c r="AB537" s="2">
        <f t="shared" si="507"/>
        <v>16358.25</v>
      </c>
      <c r="AC537" s="2">
        <f t="shared" si="508"/>
        <v>16358.25</v>
      </c>
      <c r="AD537" s="2">
        <f t="shared" si="491"/>
        <v>0</v>
      </c>
      <c r="AE537" s="2">
        <f t="shared" si="492"/>
        <v>0</v>
      </c>
      <c r="AF537" s="2">
        <f t="shared" si="493"/>
        <v>0</v>
      </c>
      <c r="AG537" s="2">
        <f t="shared" si="509"/>
        <v>0</v>
      </c>
      <c r="AH537" s="2">
        <f t="shared" si="494"/>
        <v>0</v>
      </c>
      <c r="AI537" s="2">
        <f t="shared" si="495"/>
        <v>0</v>
      </c>
      <c r="AJ537" s="2">
        <f t="shared" si="510"/>
        <v>0</v>
      </c>
      <c r="AK537" s="2">
        <v>16358.25</v>
      </c>
      <c r="AL537" s="2">
        <v>16358.25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2</v>
      </c>
      <c r="BJ537" s="2" t="s">
        <v>3</v>
      </c>
      <c r="BK537" s="2"/>
      <c r="BL537" s="2"/>
      <c r="BM537" s="2">
        <v>500004</v>
      </c>
      <c r="BN537" s="2">
        <v>0</v>
      </c>
      <c r="BO537" s="2" t="s">
        <v>3</v>
      </c>
      <c r="BP537" s="2">
        <v>0</v>
      </c>
      <c r="BQ537" s="2">
        <v>14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511"/>
        <v>49074.75</v>
      </c>
      <c r="CQ537" s="2">
        <f>AC537</f>
        <v>16358.25</v>
      </c>
      <c r="CR537" s="2">
        <f>(((ET537)-(EU537)*BS537)+AE537*BS537)</f>
        <v>0</v>
      </c>
      <c r="CS537" s="2">
        <f t="shared" si="512"/>
        <v>0</v>
      </c>
      <c r="CT537" s="2">
        <f t="shared" si="513"/>
        <v>0</v>
      </c>
      <c r="CU537" s="2">
        <f t="shared" si="514"/>
        <v>0</v>
      </c>
      <c r="CV537" s="2">
        <f t="shared" si="515"/>
        <v>0</v>
      </c>
      <c r="CW537" s="2">
        <f t="shared" si="516"/>
        <v>0</v>
      </c>
      <c r="CX537" s="2">
        <f t="shared" si="517"/>
        <v>0</v>
      </c>
      <c r="CY537" s="2">
        <f>0</f>
        <v>0</v>
      </c>
      <c r="CZ537" s="2">
        <f>0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1010</v>
      </c>
      <c r="DV537" s="2" t="s">
        <v>49</v>
      </c>
      <c r="DW537" s="2" t="s">
        <v>49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49994437</v>
      </c>
      <c r="EF537" s="2">
        <v>14</v>
      </c>
      <c r="EG537" s="2" t="s">
        <v>42</v>
      </c>
      <c r="EH537" s="2">
        <v>0</v>
      </c>
      <c r="EI537" s="2" t="s">
        <v>3</v>
      </c>
      <c r="EJ537" s="2">
        <v>2</v>
      </c>
      <c r="EK537" s="2">
        <v>500004</v>
      </c>
      <c r="EL537" s="2" t="s">
        <v>43</v>
      </c>
      <c r="EM537" s="2" t="s">
        <v>44</v>
      </c>
      <c r="EN537" s="2"/>
      <c r="EO537" s="2" t="s">
        <v>3</v>
      </c>
      <c r="EP537" s="2"/>
      <c r="EQ537" s="2">
        <v>131072</v>
      </c>
      <c r="ER537" s="2">
        <v>0</v>
      </c>
      <c r="ES537" s="2">
        <v>16358.25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5</v>
      </c>
      <c r="FA537" s="2"/>
      <c r="FB537" s="2"/>
      <c r="FC537" s="2">
        <v>0</v>
      </c>
      <c r="FD537" s="2">
        <v>18</v>
      </c>
      <c r="FE537" s="2"/>
      <c r="FF537" s="2">
        <v>16037.5</v>
      </c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601</v>
      </c>
      <c r="GB537" s="2"/>
      <c r="GC537" s="2"/>
      <c r="GD537" s="2">
        <v>1</v>
      </c>
      <c r="GE537" s="2"/>
      <c r="GF537" s="2">
        <v>2132952823</v>
      </c>
      <c r="GG537" s="2">
        <v>2</v>
      </c>
      <c r="GH537" s="2">
        <v>3</v>
      </c>
      <c r="GI537" s="2">
        <v>-2</v>
      </c>
      <c r="GJ537" s="2">
        <v>0</v>
      </c>
      <c r="GK537" s="2">
        <v>0</v>
      </c>
      <c r="GL537" s="2">
        <f t="shared" si="518"/>
        <v>0</v>
      </c>
      <c r="GM537" s="2">
        <f t="shared" si="519"/>
        <v>49074.75</v>
      </c>
      <c r="GN537" s="2">
        <f t="shared" si="520"/>
        <v>0</v>
      </c>
      <c r="GO537" s="2">
        <f t="shared" si="521"/>
        <v>49074.75</v>
      </c>
      <c r="GP537" s="2">
        <f t="shared" si="522"/>
        <v>0</v>
      </c>
      <c r="GQ537" s="2"/>
      <c r="GR537" s="2">
        <v>1</v>
      </c>
      <c r="GS537" s="2">
        <v>1</v>
      </c>
      <c r="GT537" s="2">
        <v>0</v>
      </c>
      <c r="GU537" s="2" t="s">
        <v>3</v>
      </c>
      <c r="GV537" s="2">
        <f t="shared" si="523"/>
        <v>0</v>
      </c>
      <c r="GW537" s="2">
        <v>1</v>
      </c>
      <c r="GX537" s="2">
        <f t="shared" si="524"/>
        <v>0</v>
      </c>
      <c r="GY537" s="2"/>
      <c r="GZ537" s="2"/>
      <c r="HA537" s="2">
        <v>0</v>
      </c>
      <c r="HB537" s="2">
        <v>0</v>
      </c>
      <c r="HC537" s="2">
        <f t="shared" si="525"/>
        <v>0</v>
      </c>
      <c r="HD537" s="2"/>
      <c r="HE537" s="2" t="s">
        <v>46</v>
      </c>
      <c r="HF537" s="2" t="s">
        <v>37</v>
      </c>
      <c r="HG537" s="2">
        <f>ROUND(AC537*I537,2)</f>
        <v>49074.75</v>
      </c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1</v>
      </c>
      <c r="E538" t="s">
        <v>631</v>
      </c>
      <c r="F538" t="s">
        <v>316</v>
      </c>
      <c r="G538" t="s">
        <v>632</v>
      </c>
      <c r="H538" t="s">
        <v>49</v>
      </c>
      <c r="I538">
        <v>3</v>
      </c>
      <c r="J538">
        <v>0</v>
      </c>
      <c r="K538">
        <v>3</v>
      </c>
      <c r="O538">
        <f t="shared" si="497"/>
        <v>49074.75</v>
      </c>
      <c r="P538">
        <f>ROUND(CQ538*I538,2)</f>
        <v>49074.75</v>
      </c>
      <c r="Q538">
        <f t="shared" si="498"/>
        <v>0</v>
      </c>
      <c r="R538">
        <f t="shared" si="499"/>
        <v>0</v>
      </c>
      <c r="S538">
        <f t="shared" si="500"/>
        <v>0</v>
      </c>
      <c r="T538">
        <f t="shared" si="501"/>
        <v>0</v>
      </c>
      <c r="U538">
        <f t="shared" si="502"/>
        <v>0</v>
      </c>
      <c r="V538">
        <f t="shared" si="503"/>
        <v>0</v>
      </c>
      <c r="W538">
        <f t="shared" si="504"/>
        <v>0</v>
      </c>
      <c r="X538">
        <f t="shared" si="505"/>
        <v>0</v>
      </c>
      <c r="Y538">
        <f t="shared" si="506"/>
        <v>0</v>
      </c>
      <c r="AA538">
        <v>64976622</v>
      </c>
      <c r="AB538">
        <f t="shared" si="507"/>
        <v>16358.25</v>
      </c>
      <c r="AC538">
        <f t="shared" si="508"/>
        <v>16358.25</v>
      </c>
      <c r="AD538">
        <f t="shared" si="491"/>
        <v>0</v>
      </c>
      <c r="AE538">
        <f t="shared" si="492"/>
        <v>0</v>
      </c>
      <c r="AF538">
        <f t="shared" si="493"/>
        <v>0</v>
      </c>
      <c r="AG538">
        <f t="shared" si="509"/>
        <v>0</v>
      </c>
      <c r="AH538">
        <f t="shared" si="494"/>
        <v>0</v>
      </c>
      <c r="AI538">
        <f t="shared" si="495"/>
        <v>0</v>
      </c>
      <c r="AJ538">
        <f t="shared" si="510"/>
        <v>0</v>
      </c>
      <c r="AK538">
        <v>16358.25</v>
      </c>
      <c r="AL538">
        <v>16358.25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9.2200000000000006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2</v>
      </c>
      <c r="BJ538" t="s">
        <v>3</v>
      </c>
      <c r="BM538">
        <v>500004</v>
      </c>
      <c r="BN538">
        <v>0</v>
      </c>
      <c r="BO538" t="s">
        <v>3</v>
      </c>
      <c r="BP538">
        <v>0</v>
      </c>
      <c r="BQ538">
        <v>14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511"/>
        <v>49074.75</v>
      </c>
      <c r="CQ538">
        <f>AC538</f>
        <v>16358.25</v>
      </c>
      <c r="CR538">
        <f>(((ET538)-(EU538)*BS538)+AE538*BS538)</f>
        <v>0</v>
      </c>
      <c r="CS538">
        <f t="shared" si="512"/>
        <v>0</v>
      </c>
      <c r="CT538">
        <f t="shared" si="513"/>
        <v>0</v>
      </c>
      <c r="CU538">
        <f t="shared" si="514"/>
        <v>0</v>
      </c>
      <c r="CV538">
        <f t="shared" si="515"/>
        <v>0</v>
      </c>
      <c r="CW538">
        <f t="shared" si="516"/>
        <v>0</v>
      </c>
      <c r="CX538">
        <f t="shared" si="517"/>
        <v>0</v>
      </c>
      <c r="CY538">
        <f>0</f>
        <v>0</v>
      </c>
      <c r="CZ538">
        <f>0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1010</v>
      </c>
      <c r="DV538" t="s">
        <v>49</v>
      </c>
      <c r="DW538" t="s">
        <v>49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49994437</v>
      </c>
      <c r="EF538">
        <v>14</v>
      </c>
      <c r="EG538" t="s">
        <v>42</v>
      </c>
      <c r="EH538">
        <v>0</v>
      </c>
      <c r="EI538" t="s">
        <v>3</v>
      </c>
      <c r="EJ538">
        <v>2</v>
      </c>
      <c r="EK538">
        <v>500004</v>
      </c>
      <c r="EL538" t="s">
        <v>43</v>
      </c>
      <c r="EM538" t="s">
        <v>44</v>
      </c>
      <c r="EO538" t="s">
        <v>3</v>
      </c>
      <c r="EQ538">
        <v>131072</v>
      </c>
      <c r="ER538">
        <v>16358.25</v>
      </c>
      <c r="ES538">
        <v>16358.25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16037.5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601</v>
      </c>
      <c r="GD538">
        <v>1</v>
      </c>
      <c r="GF538">
        <v>2132952823</v>
      </c>
      <c r="GG538">
        <v>2</v>
      </c>
      <c r="GH538">
        <v>3</v>
      </c>
      <c r="GI538">
        <v>5</v>
      </c>
      <c r="GJ538">
        <v>0</v>
      </c>
      <c r="GK538">
        <v>0</v>
      </c>
      <c r="GL538">
        <f t="shared" si="518"/>
        <v>0</v>
      </c>
      <c r="GM538">
        <f t="shared" si="519"/>
        <v>49074.75</v>
      </c>
      <c r="GN538">
        <f t="shared" si="520"/>
        <v>0</v>
      </c>
      <c r="GO538">
        <f t="shared" si="521"/>
        <v>49074.75</v>
      </c>
      <c r="GP538">
        <f t="shared" si="522"/>
        <v>0</v>
      </c>
      <c r="GR538">
        <v>1</v>
      </c>
      <c r="GS538">
        <v>1</v>
      </c>
      <c r="GT538">
        <v>0</v>
      </c>
      <c r="GU538" t="s">
        <v>3</v>
      </c>
      <c r="GV538">
        <f t="shared" si="523"/>
        <v>0</v>
      </c>
      <c r="GW538">
        <v>1</v>
      </c>
      <c r="GX538">
        <f t="shared" si="524"/>
        <v>0</v>
      </c>
      <c r="HA538">
        <v>0</v>
      </c>
      <c r="HB538">
        <v>0</v>
      </c>
      <c r="HC538">
        <f t="shared" si="525"/>
        <v>0</v>
      </c>
      <c r="HE538" t="s">
        <v>46</v>
      </c>
      <c r="HF538" t="s">
        <v>37</v>
      </c>
      <c r="HG538">
        <f>ROUND(AC538*I538,2)</f>
        <v>49074.75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55" x14ac:dyDescent="0.2">
      <c r="A539" s="2">
        <v>17</v>
      </c>
      <c r="B539" s="2">
        <v>1</v>
      </c>
      <c r="C539" s="2"/>
      <c r="D539" s="2"/>
      <c r="E539" s="2" t="s">
        <v>633</v>
      </c>
      <c r="F539" s="2" t="s">
        <v>316</v>
      </c>
      <c r="G539" s="2" t="s">
        <v>634</v>
      </c>
      <c r="H539" s="2" t="s">
        <v>49</v>
      </c>
      <c r="I539" s="2">
        <v>3</v>
      </c>
      <c r="J539" s="2">
        <v>0</v>
      </c>
      <c r="K539" s="2">
        <v>3</v>
      </c>
      <c r="L539" s="2"/>
      <c r="M539" s="2"/>
      <c r="N539" s="2"/>
      <c r="O539" s="2">
        <f t="shared" si="497"/>
        <v>8659.7999999999993</v>
      </c>
      <c r="P539" s="2">
        <f>ROUND(ROUND(CQ539*I539,2)/BC539,2)</f>
        <v>8659.7999999999993</v>
      </c>
      <c r="Q539" s="2">
        <f t="shared" si="498"/>
        <v>0</v>
      </c>
      <c r="R539" s="2">
        <f t="shared" si="499"/>
        <v>0</v>
      </c>
      <c r="S539" s="2">
        <f t="shared" si="500"/>
        <v>0</v>
      </c>
      <c r="T539" s="2">
        <f t="shared" si="501"/>
        <v>0</v>
      </c>
      <c r="U539" s="2">
        <f t="shared" si="502"/>
        <v>0</v>
      </c>
      <c r="V539" s="2">
        <f t="shared" si="503"/>
        <v>0</v>
      </c>
      <c r="W539" s="2">
        <f t="shared" si="504"/>
        <v>0</v>
      </c>
      <c r="X539" s="2">
        <f t="shared" si="505"/>
        <v>0</v>
      </c>
      <c r="Y539" s="2">
        <f t="shared" si="506"/>
        <v>0</v>
      </c>
      <c r="Z539" s="2"/>
      <c r="AA539" s="2">
        <v>64976624</v>
      </c>
      <c r="AB539" s="2">
        <f t="shared" si="507"/>
        <v>2886.6</v>
      </c>
      <c r="AC539" s="2">
        <f t="shared" si="508"/>
        <v>2886.6</v>
      </c>
      <c r="AD539" s="2">
        <f t="shared" si="491"/>
        <v>0</v>
      </c>
      <c r="AE539" s="2">
        <f t="shared" si="492"/>
        <v>0</v>
      </c>
      <c r="AF539" s="2">
        <f t="shared" si="493"/>
        <v>0</v>
      </c>
      <c r="AG539" s="2">
        <f t="shared" si="509"/>
        <v>0</v>
      </c>
      <c r="AH539" s="2">
        <f t="shared" si="494"/>
        <v>0</v>
      </c>
      <c r="AI539" s="2">
        <f t="shared" si="495"/>
        <v>0</v>
      </c>
      <c r="AJ539" s="2">
        <f t="shared" si="510"/>
        <v>0</v>
      </c>
      <c r="AK539" s="2">
        <v>2886.6</v>
      </c>
      <c r="AL539" s="2">
        <v>2886.6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2</v>
      </c>
      <c r="BJ539" s="2" t="s">
        <v>3</v>
      </c>
      <c r="BK539" s="2"/>
      <c r="BL539" s="2"/>
      <c r="BM539" s="2">
        <v>500004</v>
      </c>
      <c r="BN539" s="2">
        <v>0</v>
      </c>
      <c r="BO539" s="2" t="s">
        <v>3</v>
      </c>
      <c r="BP539" s="2">
        <v>0</v>
      </c>
      <c r="BQ539" s="2">
        <v>14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511"/>
        <v>8659.7999999999993</v>
      </c>
      <c r="CQ539" s="2">
        <f>AC539</f>
        <v>2886.6</v>
      </c>
      <c r="CR539" s="2">
        <f>(((ET539)-(EU539)*BS539)+AE539*BS539)</f>
        <v>0</v>
      </c>
      <c r="CS539" s="2">
        <f t="shared" si="512"/>
        <v>0</v>
      </c>
      <c r="CT539" s="2">
        <f t="shared" si="513"/>
        <v>0</v>
      </c>
      <c r="CU539" s="2">
        <f t="shared" si="514"/>
        <v>0</v>
      </c>
      <c r="CV539" s="2">
        <f t="shared" si="515"/>
        <v>0</v>
      </c>
      <c r="CW539" s="2">
        <f t="shared" si="516"/>
        <v>0</v>
      </c>
      <c r="CX539" s="2">
        <f t="shared" si="517"/>
        <v>0</v>
      </c>
      <c r="CY539" s="2">
        <f>0</f>
        <v>0</v>
      </c>
      <c r="CZ539" s="2">
        <f>0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1010</v>
      </c>
      <c r="DV539" s="2" t="s">
        <v>49</v>
      </c>
      <c r="DW539" s="2" t="s">
        <v>49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49994437</v>
      </c>
      <c r="EF539" s="2">
        <v>14</v>
      </c>
      <c r="EG539" s="2" t="s">
        <v>42</v>
      </c>
      <c r="EH539" s="2">
        <v>0</v>
      </c>
      <c r="EI539" s="2" t="s">
        <v>3</v>
      </c>
      <c r="EJ539" s="2">
        <v>2</v>
      </c>
      <c r="EK539" s="2">
        <v>500004</v>
      </c>
      <c r="EL539" s="2" t="s">
        <v>43</v>
      </c>
      <c r="EM539" s="2" t="s">
        <v>44</v>
      </c>
      <c r="EN539" s="2"/>
      <c r="EO539" s="2" t="s">
        <v>3</v>
      </c>
      <c r="EP539" s="2"/>
      <c r="EQ539" s="2">
        <v>131072</v>
      </c>
      <c r="ER539" s="2">
        <v>0</v>
      </c>
      <c r="ES539" s="2">
        <v>2886.6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5</v>
      </c>
      <c r="FA539" s="2"/>
      <c r="FB539" s="2"/>
      <c r="FC539" s="2">
        <v>0</v>
      </c>
      <c r="FD539" s="2">
        <v>18</v>
      </c>
      <c r="FE539" s="2"/>
      <c r="FF539" s="2">
        <v>2830</v>
      </c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635</v>
      </c>
      <c r="GB539" s="2"/>
      <c r="GC539" s="2"/>
      <c r="GD539" s="2">
        <v>1</v>
      </c>
      <c r="GE539" s="2"/>
      <c r="GF539" s="2">
        <v>-266187410</v>
      </c>
      <c r="GG539" s="2">
        <v>2</v>
      </c>
      <c r="GH539" s="2">
        <v>3</v>
      </c>
      <c r="GI539" s="2">
        <v>-2</v>
      </c>
      <c r="GJ539" s="2">
        <v>0</v>
      </c>
      <c r="GK539" s="2">
        <v>0</v>
      </c>
      <c r="GL539" s="2">
        <f t="shared" si="518"/>
        <v>0</v>
      </c>
      <c r="GM539" s="2">
        <f t="shared" si="519"/>
        <v>8659.7999999999993</v>
      </c>
      <c r="GN539" s="2">
        <f t="shared" si="520"/>
        <v>0</v>
      </c>
      <c r="GO539" s="2">
        <f t="shared" si="521"/>
        <v>8659.7999999999993</v>
      </c>
      <c r="GP539" s="2">
        <f t="shared" si="522"/>
        <v>0</v>
      </c>
      <c r="GQ539" s="2"/>
      <c r="GR539" s="2">
        <v>1</v>
      </c>
      <c r="GS539" s="2">
        <v>1</v>
      </c>
      <c r="GT539" s="2">
        <v>0</v>
      </c>
      <c r="GU539" s="2" t="s">
        <v>3</v>
      </c>
      <c r="GV539" s="2">
        <f t="shared" si="523"/>
        <v>0</v>
      </c>
      <c r="GW539" s="2">
        <v>1</v>
      </c>
      <c r="GX539" s="2">
        <f t="shared" si="524"/>
        <v>0</v>
      </c>
      <c r="GY539" s="2"/>
      <c r="GZ539" s="2"/>
      <c r="HA539" s="2">
        <v>0</v>
      </c>
      <c r="HB539" s="2">
        <v>0</v>
      </c>
      <c r="HC539" s="2">
        <f t="shared" si="525"/>
        <v>0</v>
      </c>
      <c r="HD539" s="2"/>
      <c r="HE539" s="2" t="s">
        <v>46</v>
      </c>
      <c r="HF539" s="2" t="s">
        <v>37</v>
      </c>
      <c r="HG539" s="2">
        <f>ROUND(AC539*I539,2)</f>
        <v>8659.7999999999993</v>
      </c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17</v>
      </c>
      <c r="B540">
        <v>1</v>
      </c>
      <c r="E540" t="s">
        <v>633</v>
      </c>
      <c r="F540" t="s">
        <v>316</v>
      </c>
      <c r="G540" t="s">
        <v>634</v>
      </c>
      <c r="H540" t="s">
        <v>49</v>
      </c>
      <c r="I540">
        <v>3</v>
      </c>
      <c r="J540">
        <v>0</v>
      </c>
      <c r="K540">
        <v>3</v>
      </c>
      <c r="O540">
        <f t="shared" si="497"/>
        <v>8659.7999999999993</v>
      </c>
      <c r="P540">
        <f>ROUND(CQ540*I540,2)</f>
        <v>8659.7999999999993</v>
      </c>
      <c r="Q540">
        <f t="shared" si="498"/>
        <v>0</v>
      </c>
      <c r="R540">
        <f t="shared" si="499"/>
        <v>0</v>
      </c>
      <c r="S540">
        <f t="shared" si="500"/>
        <v>0</v>
      </c>
      <c r="T540">
        <f t="shared" si="501"/>
        <v>0</v>
      </c>
      <c r="U540">
        <f t="shared" si="502"/>
        <v>0</v>
      </c>
      <c r="V540">
        <f t="shared" si="503"/>
        <v>0</v>
      </c>
      <c r="W540">
        <f t="shared" si="504"/>
        <v>0</v>
      </c>
      <c r="X540">
        <f t="shared" si="505"/>
        <v>0</v>
      </c>
      <c r="Y540">
        <f t="shared" si="506"/>
        <v>0</v>
      </c>
      <c r="AA540">
        <v>64976622</v>
      </c>
      <c r="AB540">
        <f t="shared" si="507"/>
        <v>2886.6</v>
      </c>
      <c r="AC540">
        <f t="shared" si="508"/>
        <v>2886.6</v>
      </c>
      <c r="AD540">
        <f t="shared" si="491"/>
        <v>0</v>
      </c>
      <c r="AE540">
        <f t="shared" si="492"/>
        <v>0</v>
      </c>
      <c r="AF540">
        <f t="shared" si="493"/>
        <v>0</v>
      </c>
      <c r="AG540">
        <f t="shared" si="509"/>
        <v>0</v>
      </c>
      <c r="AH540">
        <f t="shared" si="494"/>
        <v>0</v>
      </c>
      <c r="AI540">
        <f t="shared" si="495"/>
        <v>0</v>
      </c>
      <c r="AJ540">
        <f t="shared" si="510"/>
        <v>0</v>
      </c>
      <c r="AK540">
        <v>2886.6</v>
      </c>
      <c r="AL540">
        <v>2886.6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9.2200000000000006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2</v>
      </c>
      <c r="BJ540" t="s">
        <v>3</v>
      </c>
      <c r="BM540">
        <v>500004</v>
      </c>
      <c r="BN540">
        <v>0</v>
      </c>
      <c r="BO540" t="s">
        <v>3</v>
      </c>
      <c r="BP540">
        <v>0</v>
      </c>
      <c r="BQ540">
        <v>14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511"/>
        <v>8659.7999999999993</v>
      </c>
      <c r="CQ540">
        <f>AC540</f>
        <v>2886.6</v>
      </c>
      <c r="CR540">
        <f>(((ET540)-(EU540)*BS540)+AE540*BS540)</f>
        <v>0</v>
      </c>
      <c r="CS540">
        <f t="shared" si="512"/>
        <v>0</v>
      </c>
      <c r="CT540">
        <f t="shared" si="513"/>
        <v>0</v>
      </c>
      <c r="CU540">
        <f t="shared" si="514"/>
        <v>0</v>
      </c>
      <c r="CV540">
        <f t="shared" si="515"/>
        <v>0</v>
      </c>
      <c r="CW540">
        <f t="shared" si="516"/>
        <v>0</v>
      </c>
      <c r="CX540">
        <f t="shared" si="517"/>
        <v>0</v>
      </c>
      <c r="CY540">
        <f>0</f>
        <v>0</v>
      </c>
      <c r="CZ540">
        <f>0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1010</v>
      </c>
      <c r="DV540" t="s">
        <v>49</v>
      </c>
      <c r="DW540" t="s">
        <v>49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49994437</v>
      </c>
      <c r="EF540">
        <v>14</v>
      </c>
      <c r="EG540" t="s">
        <v>42</v>
      </c>
      <c r="EH540">
        <v>0</v>
      </c>
      <c r="EI540" t="s">
        <v>3</v>
      </c>
      <c r="EJ540">
        <v>2</v>
      </c>
      <c r="EK540">
        <v>500004</v>
      </c>
      <c r="EL540" t="s">
        <v>43</v>
      </c>
      <c r="EM540" t="s">
        <v>44</v>
      </c>
      <c r="EO540" t="s">
        <v>3</v>
      </c>
      <c r="EQ540">
        <v>131072</v>
      </c>
      <c r="ER540">
        <v>2886.6</v>
      </c>
      <c r="ES540">
        <v>2886.6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2830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635</v>
      </c>
      <c r="GD540">
        <v>1</v>
      </c>
      <c r="GF540">
        <v>-266187410</v>
      </c>
      <c r="GG540">
        <v>2</v>
      </c>
      <c r="GH540">
        <v>3</v>
      </c>
      <c r="GI540">
        <v>5</v>
      </c>
      <c r="GJ540">
        <v>0</v>
      </c>
      <c r="GK540">
        <v>0</v>
      </c>
      <c r="GL540">
        <f t="shared" si="518"/>
        <v>0</v>
      </c>
      <c r="GM540">
        <f t="shared" si="519"/>
        <v>8659.7999999999993</v>
      </c>
      <c r="GN540">
        <f t="shared" si="520"/>
        <v>0</v>
      </c>
      <c r="GO540">
        <f t="shared" si="521"/>
        <v>8659.7999999999993</v>
      </c>
      <c r="GP540">
        <f t="shared" si="522"/>
        <v>0</v>
      </c>
      <c r="GR540">
        <v>1</v>
      </c>
      <c r="GS540">
        <v>1</v>
      </c>
      <c r="GT540">
        <v>0</v>
      </c>
      <c r="GU540" t="s">
        <v>3</v>
      </c>
      <c r="GV540">
        <f t="shared" si="523"/>
        <v>0</v>
      </c>
      <c r="GW540">
        <v>1</v>
      </c>
      <c r="GX540">
        <f t="shared" si="524"/>
        <v>0</v>
      </c>
      <c r="HA540">
        <v>0</v>
      </c>
      <c r="HB540">
        <v>0</v>
      </c>
      <c r="HC540">
        <f t="shared" si="525"/>
        <v>0</v>
      </c>
      <c r="HE540" t="s">
        <v>46</v>
      </c>
      <c r="HF540" t="s">
        <v>37</v>
      </c>
      <c r="HG540">
        <f>ROUND(AC540*I540,2)</f>
        <v>8659.7999999999993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1" spans="1:255" x14ac:dyDescent="0.2">
      <c r="A541" s="2">
        <v>17</v>
      </c>
      <c r="B541" s="2">
        <v>1</v>
      </c>
      <c r="C541" s="2">
        <f>ROW(SmtRes!A735)</f>
        <v>735</v>
      </c>
      <c r="D541" s="2">
        <f>ROW(EtalonRes!A733)</f>
        <v>733</v>
      </c>
      <c r="E541" s="2" t="s">
        <v>636</v>
      </c>
      <c r="F541" s="2" t="s">
        <v>253</v>
      </c>
      <c r="G541" s="2" t="s">
        <v>254</v>
      </c>
      <c r="H541" s="2" t="s">
        <v>255</v>
      </c>
      <c r="I541" s="2">
        <f>ROUND(4/100,7)</f>
        <v>0.04</v>
      </c>
      <c r="J541" s="2">
        <v>0</v>
      </c>
      <c r="K541" s="2">
        <f>ROUND(4/100,7)</f>
        <v>0.04</v>
      </c>
      <c r="L541" s="2"/>
      <c r="M541" s="2"/>
      <c r="N541" s="2"/>
      <c r="O541" s="2">
        <f t="shared" si="497"/>
        <v>56.59</v>
      </c>
      <c r="P541" s="2">
        <f>ROUND(CQ541*I541,2)</f>
        <v>5.55</v>
      </c>
      <c r="Q541" s="2">
        <f t="shared" si="498"/>
        <v>23.46</v>
      </c>
      <c r="R541" s="2">
        <f t="shared" si="499"/>
        <v>1.28</v>
      </c>
      <c r="S541" s="2">
        <f t="shared" si="500"/>
        <v>27.58</v>
      </c>
      <c r="T541" s="2">
        <f t="shared" si="501"/>
        <v>0</v>
      </c>
      <c r="U541" s="2">
        <f t="shared" si="502"/>
        <v>2.9337599999999999</v>
      </c>
      <c r="V541" s="2">
        <f t="shared" si="503"/>
        <v>9.5039999999999999E-2</v>
      </c>
      <c r="W541" s="2">
        <f t="shared" si="504"/>
        <v>0</v>
      </c>
      <c r="X541" s="2">
        <f t="shared" si="505"/>
        <v>27.99</v>
      </c>
      <c r="Y541" s="2">
        <f t="shared" si="506"/>
        <v>14.72</v>
      </c>
      <c r="Z541" s="2"/>
      <c r="AA541" s="2">
        <v>64976624</v>
      </c>
      <c r="AB541" s="2">
        <f t="shared" si="507"/>
        <v>1414.77</v>
      </c>
      <c r="AC541" s="2">
        <f t="shared" si="508"/>
        <v>138.83000000000001</v>
      </c>
      <c r="AD541" s="2">
        <f>ROUND(((((ET541*ROUND(1.2,7)))-((EU541*ROUND(1.2,7))))+AE541),2)</f>
        <v>586.5</v>
      </c>
      <c r="AE541" s="2">
        <f>ROUND(((EU541*ROUND(1.2,7))),2)</f>
        <v>32.08</v>
      </c>
      <c r="AF541" s="2">
        <f>ROUND(((EV541*ROUND(1.2,7))),2)</f>
        <v>689.44</v>
      </c>
      <c r="AG541" s="2">
        <f t="shared" si="509"/>
        <v>0</v>
      </c>
      <c r="AH541" s="2">
        <f>((EW541*ROUND(1.2,7)))</f>
        <v>73.343999999999994</v>
      </c>
      <c r="AI541" s="2">
        <f>((EX541*ROUND(1.2,7)))</f>
        <v>2.3759999999999999</v>
      </c>
      <c r="AJ541" s="2">
        <f t="shared" si="510"/>
        <v>0</v>
      </c>
      <c r="AK541" s="2">
        <v>1202.1099999999999</v>
      </c>
      <c r="AL541" s="2">
        <v>138.83000000000001</v>
      </c>
      <c r="AM541" s="2">
        <v>488.75</v>
      </c>
      <c r="AN541" s="2">
        <v>26.73</v>
      </c>
      <c r="AO541" s="2">
        <v>574.53</v>
      </c>
      <c r="AP541" s="2">
        <v>0</v>
      </c>
      <c r="AQ541" s="2">
        <v>61.12</v>
      </c>
      <c r="AR541" s="2">
        <v>1.98</v>
      </c>
      <c r="AS541" s="2">
        <v>0</v>
      </c>
      <c r="AT541" s="2">
        <v>97</v>
      </c>
      <c r="AU541" s="2">
        <v>51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0</v>
      </c>
      <c r="BI541" s="2">
        <v>2</v>
      </c>
      <c r="BJ541" s="2" t="s">
        <v>256</v>
      </c>
      <c r="BK541" s="2"/>
      <c r="BL541" s="2"/>
      <c r="BM541" s="2">
        <v>108001</v>
      </c>
      <c r="BN541" s="2">
        <v>0</v>
      </c>
      <c r="BO541" s="2" t="s">
        <v>3</v>
      </c>
      <c r="BP541" s="2">
        <v>0</v>
      </c>
      <c r="BQ541" s="2">
        <v>3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97</v>
      </c>
      <c r="CA541" s="2">
        <v>51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1400</v>
      </c>
      <c r="CO541" s="2">
        <v>0</v>
      </c>
      <c r="CP541" s="2">
        <f t="shared" si="511"/>
        <v>56.59</v>
      </c>
      <c r="CQ541" s="2">
        <f>AC541*BC541</f>
        <v>138.83000000000001</v>
      </c>
      <c r="CR541" s="2">
        <f>((((ET541*ROUND(1.2,7)))*BB541-((EU541*ROUND(1.2,7)))*BS541)+AE541*BS541)</f>
        <v>586.50400000000002</v>
      </c>
      <c r="CS541" s="2">
        <f t="shared" si="512"/>
        <v>32.08</v>
      </c>
      <c r="CT541" s="2">
        <f t="shared" si="513"/>
        <v>689.44</v>
      </c>
      <c r="CU541" s="2">
        <f t="shared" si="514"/>
        <v>0</v>
      </c>
      <c r="CV541" s="2">
        <f t="shared" si="515"/>
        <v>73.343999999999994</v>
      </c>
      <c r="CW541" s="2">
        <f t="shared" si="516"/>
        <v>2.3759999999999999</v>
      </c>
      <c r="CX541" s="2">
        <f t="shared" si="517"/>
        <v>0</v>
      </c>
      <c r="CY541" s="2">
        <f>(((S541+R541)*AT541)/100)</f>
        <v>27.994199999999999</v>
      </c>
      <c r="CZ541" s="2">
        <f>(((S541+R541)*AU541)/100)</f>
        <v>14.718599999999999</v>
      </c>
      <c r="DA541" s="2"/>
      <c r="DB541" s="2">
        <v>95</v>
      </c>
      <c r="DC541" s="2" t="s">
        <v>3</v>
      </c>
      <c r="DD541" s="2" t="s">
        <v>3</v>
      </c>
      <c r="DE541" s="2" t="s">
        <v>30</v>
      </c>
      <c r="DF541" s="2" t="s">
        <v>30</v>
      </c>
      <c r="DG541" s="2" t="s">
        <v>30</v>
      </c>
      <c r="DH541" s="2" t="s">
        <v>3</v>
      </c>
      <c r="DI541" s="2" t="s">
        <v>30</v>
      </c>
      <c r="DJ541" s="2" t="s">
        <v>30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1003</v>
      </c>
      <c r="DV541" s="2" t="s">
        <v>255</v>
      </c>
      <c r="DW541" s="2" t="s">
        <v>255</v>
      </c>
      <c r="DX541" s="2">
        <v>100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49994016</v>
      </c>
      <c r="EF541" s="2">
        <v>3</v>
      </c>
      <c r="EG541" s="2" t="s">
        <v>31</v>
      </c>
      <c r="EH541" s="2">
        <v>0</v>
      </c>
      <c r="EI541" s="2" t="s">
        <v>3</v>
      </c>
      <c r="EJ541" s="2">
        <v>2</v>
      </c>
      <c r="EK541" s="2">
        <v>108001</v>
      </c>
      <c r="EL541" s="2" t="s">
        <v>32</v>
      </c>
      <c r="EM541" s="2" t="s">
        <v>33</v>
      </c>
      <c r="EN541" s="2"/>
      <c r="EO541" s="2" t="s">
        <v>34</v>
      </c>
      <c r="EP541" s="2"/>
      <c r="EQ541" s="2">
        <v>131072</v>
      </c>
      <c r="ER541" s="2">
        <v>1202.1099999999999</v>
      </c>
      <c r="ES541" s="2">
        <v>138.83000000000001</v>
      </c>
      <c r="ET541" s="2">
        <v>488.75</v>
      </c>
      <c r="EU541" s="2">
        <v>26.73</v>
      </c>
      <c r="EV541" s="2">
        <v>574.53</v>
      </c>
      <c r="EW541" s="2">
        <v>61.12</v>
      </c>
      <c r="EX541" s="2">
        <v>1.98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97</v>
      </c>
      <c r="FY541" s="2">
        <v>51</v>
      </c>
      <c r="FZ541" s="2"/>
      <c r="GA541" s="2" t="s">
        <v>3</v>
      </c>
      <c r="GB541" s="2"/>
      <c r="GC541" s="2"/>
      <c r="GD541" s="2">
        <v>1</v>
      </c>
      <c r="GE541" s="2"/>
      <c r="GF541" s="2">
        <v>499002060</v>
      </c>
      <c r="GG541" s="2">
        <v>2</v>
      </c>
      <c r="GH541" s="2">
        <v>1</v>
      </c>
      <c r="GI541" s="2">
        <v>-2</v>
      </c>
      <c r="GJ541" s="2">
        <v>0</v>
      </c>
      <c r="GK541" s="2">
        <v>0</v>
      </c>
      <c r="GL541" s="2">
        <f t="shared" si="518"/>
        <v>0</v>
      </c>
      <c r="GM541" s="2">
        <f t="shared" si="519"/>
        <v>99.3</v>
      </c>
      <c r="GN541" s="2">
        <f t="shared" si="520"/>
        <v>0</v>
      </c>
      <c r="GO541" s="2">
        <f t="shared" si="521"/>
        <v>99.3</v>
      </c>
      <c r="GP541" s="2">
        <f t="shared" si="522"/>
        <v>0</v>
      </c>
      <c r="GQ541" s="2"/>
      <c r="GR541" s="2">
        <v>0</v>
      </c>
      <c r="GS541" s="2">
        <v>3</v>
      </c>
      <c r="GT541" s="2">
        <v>0</v>
      </c>
      <c r="GU541" s="2" t="s">
        <v>3</v>
      </c>
      <c r="GV541" s="2">
        <f t="shared" si="523"/>
        <v>0</v>
      </c>
      <c r="GW541" s="2">
        <v>1</v>
      </c>
      <c r="GX541" s="2">
        <f t="shared" si="524"/>
        <v>0</v>
      </c>
      <c r="GY541" s="2"/>
      <c r="GZ541" s="2"/>
      <c r="HA541" s="2">
        <v>0</v>
      </c>
      <c r="HB541" s="2">
        <v>0</v>
      </c>
      <c r="HC541" s="2">
        <f t="shared" si="525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35</v>
      </c>
      <c r="HO541" s="2" t="s">
        <v>36</v>
      </c>
      <c r="HP541" s="2" t="s">
        <v>32</v>
      </c>
      <c r="HQ541" s="2" t="s">
        <v>32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17</v>
      </c>
      <c r="B542">
        <v>1</v>
      </c>
      <c r="C542">
        <f>ROW(SmtRes!A746)</f>
        <v>746</v>
      </c>
      <c r="D542">
        <f>ROW(EtalonRes!A744)</f>
        <v>744</v>
      </c>
      <c r="E542" t="s">
        <v>636</v>
      </c>
      <c r="F542" t="s">
        <v>253</v>
      </c>
      <c r="G542" t="s">
        <v>254</v>
      </c>
      <c r="H542" t="s">
        <v>255</v>
      </c>
      <c r="I542">
        <f>ROUND(4/100,7)</f>
        <v>0.04</v>
      </c>
      <c r="J542">
        <v>0</v>
      </c>
      <c r="K542">
        <f>ROUND(4/100,7)</f>
        <v>0.04</v>
      </c>
      <c r="O542">
        <f t="shared" si="497"/>
        <v>1828.33</v>
      </c>
      <c r="P542">
        <f>ROUND(CQ542*I542,2)</f>
        <v>63.92</v>
      </c>
      <c r="Q542">
        <f t="shared" si="498"/>
        <v>359.88</v>
      </c>
      <c r="R542">
        <f t="shared" si="499"/>
        <v>65.349999999999994</v>
      </c>
      <c r="S542">
        <f t="shared" si="500"/>
        <v>1404.53</v>
      </c>
      <c r="T542">
        <f t="shared" si="501"/>
        <v>0</v>
      </c>
      <c r="U542">
        <f t="shared" si="502"/>
        <v>2.9337599999999999</v>
      </c>
      <c r="V542">
        <f t="shared" si="503"/>
        <v>9.5039999999999999E-2</v>
      </c>
      <c r="W542">
        <f t="shared" si="504"/>
        <v>0</v>
      </c>
      <c r="X542">
        <f t="shared" si="505"/>
        <v>1425.78</v>
      </c>
      <c r="Y542">
        <f t="shared" si="506"/>
        <v>749.64</v>
      </c>
      <c r="AA542">
        <v>64976622</v>
      </c>
      <c r="AB542">
        <f t="shared" si="507"/>
        <v>1414.77</v>
      </c>
      <c r="AC542">
        <f t="shared" si="508"/>
        <v>138.83000000000001</v>
      </c>
      <c r="AD542">
        <f>ROUND(((((ET542*ROUND(1.2,7)))-((EU542*ROUND(1.2,7))))+AE542),2)</f>
        <v>586.5</v>
      </c>
      <c r="AE542">
        <f>ROUND(((EU542*ROUND(1.2,7))),2)</f>
        <v>32.08</v>
      </c>
      <c r="AF542">
        <f>ROUND(((EV542*ROUND(1.2,7))),2)</f>
        <v>689.44</v>
      </c>
      <c r="AG542">
        <f t="shared" si="509"/>
        <v>0</v>
      </c>
      <c r="AH542">
        <f>((EW542*ROUND(1.2,7)))</f>
        <v>73.343999999999994</v>
      </c>
      <c r="AI542">
        <f>((EX542*ROUND(1.2,7)))</f>
        <v>2.3759999999999999</v>
      </c>
      <c r="AJ542">
        <f t="shared" si="510"/>
        <v>0</v>
      </c>
      <c r="AK542">
        <v>1202.1099999999999</v>
      </c>
      <c r="AL542">
        <v>138.83000000000001</v>
      </c>
      <c r="AM542">
        <v>488.75</v>
      </c>
      <c r="AN542">
        <v>26.73</v>
      </c>
      <c r="AO542">
        <v>574.53</v>
      </c>
      <c r="AP542">
        <v>0</v>
      </c>
      <c r="AQ542">
        <v>61.12</v>
      </c>
      <c r="AR542">
        <v>1.98</v>
      </c>
      <c r="AS542">
        <v>0</v>
      </c>
      <c r="AT542">
        <v>97</v>
      </c>
      <c r="AU542">
        <v>51</v>
      </c>
      <c r="AV542">
        <v>1</v>
      </c>
      <c r="AW542">
        <v>1</v>
      </c>
      <c r="AZ542">
        <v>1</v>
      </c>
      <c r="BA542">
        <v>50.93</v>
      </c>
      <c r="BB542">
        <v>15.34</v>
      </c>
      <c r="BC542">
        <v>11.51</v>
      </c>
      <c r="BD542" t="s">
        <v>3</v>
      </c>
      <c r="BE542" t="s">
        <v>3</v>
      </c>
      <c r="BF542" t="s">
        <v>3</v>
      </c>
      <c r="BG542" t="s">
        <v>3</v>
      </c>
      <c r="BH542">
        <v>0</v>
      </c>
      <c r="BI542">
        <v>2</v>
      </c>
      <c r="BJ542" t="s">
        <v>256</v>
      </c>
      <c r="BM542">
        <v>108001</v>
      </c>
      <c r="BN542">
        <v>0</v>
      </c>
      <c r="BO542" t="s">
        <v>253</v>
      </c>
      <c r="BP542">
        <v>1</v>
      </c>
      <c r="BQ542">
        <v>3</v>
      </c>
      <c r="BR542">
        <v>0</v>
      </c>
      <c r="BS542">
        <v>50.93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97</v>
      </c>
      <c r="CA542">
        <v>51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1400</v>
      </c>
      <c r="CO542">
        <v>0</v>
      </c>
      <c r="CP542">
        <f t="shared" si="511"/>
        <v>1828.33</v>
      </c>
      <c r="CQ542">
        <f>AC542*BC542</f>
        <v>1597.9333000000001</v>
      </c>
      <c r="CR542">
        <f>((((ET542*ROUND(1.2,7)))*BB542-((EU542*ROUND(1.2,7)))*BS542)+AE542*BS542)</f>
        <v>8997.1137199999994</v>
      </c>
      <c r="CS542">
        <f t="shared" si="512"/>
        <v>1633.8344</v>
      </c>
      <c r="CT542">
        <f t="shared" si="513"/>
        <v>35113.179200000006</v>
      </c>
      <c r="CU542">
        <f t="shared" si="514"/>
        <v>0</v>
      </c>
      <c r="CV542">
        <f t="shared" si="515"/>
        <v>73.343999999999994</v>
      </c>
      <c r="CW542">
        <f t="shared" si="516"/>
        <v>2.3759999999999999</v>
      </c>
      <c r="CX542">
        <f t="shared" si="517"/>
        <v>0</v>
      </c>
      <c r="CY542">
        <f>(((S542+R542)*AT542)/100)</f>
        <v>1425.7835999999998</v>
      </c>
      <c r="CZ542">
        <f>(((S542+R542)*AU542)/100)</f>
        <v>749.63879999999995</v>
      </c>
      <c r="DB542">
        <v>96</v>
      </c>
      <c r="DC542" t="s">
        <v>3</v>
      </c>
      <c r="DD542" t="s">
        <v>3</v>
      </c>
      <c r="DE542" t="s">
        <v>30</v>
      </c>
      <c r="DF542" t="s">
        <v>30</v>
      </c>
      <c r="DG542" t="s">
        <v>30</v>
      </c>
      <c r="DH542" t="s">
        <v>3</v>
      </c>
      <c r="DI542" t="s">
        <v>30</v>
      </c>
      <c r="DJ542" t="s">
        <v>30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1003</v>
      </c>
      <c r="DV542" t="s">
        <v>255</v>
      </c>
      <c r="DW542" t="s">
        <v>255</v>
      </c>
      <c r="DX542">
        <v>100</v>
      </c>
      <c r="DZ542" t="s">
        <v>3</v>
      </c>
      <c r="EA542" t="s">
        <v>3</v>
      </c>
      <c r="EB542" t="s">
        <v>3</v>
      </c>
      <c r="EC542" t="s">
        <v>3</v>
      </c>
      <c r="EE542">
        <v>49994016</v>
      </c>
      <c r="EF542">
        <v>3</v>
      </c>
      <c r="EG542" t="s">
        <v>31</v>
      </c>
      <c r="EH542">
        <v>0</v>
      </c>
      <c r="EI542" t="s">
        <v>3</v>
      </c>
      <c r="EJ542">
        <v>2</v>
      </c>
      <c r="EK542">
        <v>108001</v>
      </c>
      <c r="EL542" t="s">
        <v>32</v>
      </c>
      <c r="EM542" t="s">
        <v>33</v>
      </c>
      <c r="EO542" t="s">
        <v>34</v>
      </c>
      <c r="EQ542">
        <v>131072</v>
      </c>
      <c r="ER542">
        <v>1202.1099999999999</v>
      </c>
      <c r="ES542">
        <v>138.83000000000001</v>
      </c>
      <c r="ET542">
        <v>488.75</v>
      </c>
      <c r="EU542">
        <v>26.73</v>
      </c>
      <c r="EV542">
        <v>574.53</v>
      </c>
      <c r="EW542">
        <v>61.12</v>
      </c>
      <c r="EX542">
        <v>1.98</v>
      </c>
      <c r="EY542">
        <v>0</v>
      </c>
      <c r="FQ542">
        <v>0</v>
      </c>
      <c r="FR542">
        <v>0</v>
      </c>
      <c r="FS542">
        <v>0</v>
      </c>
      <c r="FX542">
        <v>97</v>
      </c>
      <c r="FY542">
        <v>51</v>
      </c>
      <c r="GA542" t="s">
        <v>3</v>
      </c>
      <c r="GD542">
        <v>1</v>
      </c>
      <c r="GF542">
        <v>499002060</v>
      </c>
      <c r="GG542">
        <v>2</v>
      </c>
      <c r="GH542">
        <v>1</v>
      </c>
      <c r="GI542">
        <v>2</v>
      </c>
      <c r="GJ542">
        <v>0</v>
      </c>
      <c r="GK542">
        <v>0</v>
      </c>
      <c r="GL542">
        <f t="shared" si="518"/>
        <v>0</v>
      </c>
      <c r="GM542">
        <f t="shared" si="519"/>
        <v>4003.75</v>
      </c>
      <c r="GN542">
        <f t="shared" si="520"/>
        <v>0</v>
      </c>
      <c r="GO542">
        <f t="shared" si="521"/>
        <v>4003.75</v>
      </c>
      <c r="GP542">
        <f t="shared" si="522"/>
        <v>0</v>
      </c>
      <c r="GR542">
        <v>0</v>
      </c>
      <c r="GS542">
        <v>3</v>
      </c>
      <c r="GT542">
        <v>0</v>
      </c>
      <c r="GU542" t="s">
        <v>3</v>
      </c>
      <c r="GV542">
        <f t="shared" si="523"/>
        <v>0</v>
      </c>
      <c r="GW542">
        <v>1</v>
      </c>
      <c r="GX542">
        <f t="shared" si="524"/>
        <v>0</v>
      </c>
      <c r="HA542">
        <v>0</v>
      </c>
      <c r="HB542">
        <v>0</v>
      </c>
      <c r="HC542">
        <f t="shared" si="525"/>
        <v>0</v>
      </c>
      <c r="HE542" t="s">
        <v>3</v>
      </c>
      <c r="HF542" t="s">
        <v>3</v>
      </c>
      <c r="HM542" t="s">
        <v>3</v>
      </c>
      <c r="HN542" t="s">
        <v>35</v>
      </c>
      <c r="HO542" t="s">
        <v>36</v>
      </c>
      <c r="HP542" t="s">
        <v>32</v>
      </c>
      <c r="HQ542" t="s">
        <v>32</v>
      </c>
      <c r="HS542">
        <v>0</v>
      </c>
      <c r="IK542">
        <v>0</v>
      </c>
    </row>
    <row r="543" spans="1:255" x14ac:dyDescent="0.2">
      <c r="A543" s="2">
        <v>17</v>
      </c>
      <c r="B543" s="2">
        <v>1</v>
      </c>
      <c r="C543" s="2"/>
      <c r="D543" s="2"/>
      <c r="E543" s="2" t="s">
        <v>637</v>
      </c>
      <c r="F543" s="2" t="s">
        <v>258</v>
      </c>
      <c r="G543" s="2" t="s">
        <v>259</v>
      </c>
      <c r="H543" s="2" t="s">
        <v>41</v>
      </c>
      <c r="I543" s="2">
        <f>ROUND(4,7)</f>
        <v>4</v>
      </c>
      <c r="J543" s="2">
        <v>0</v>
      </c>
      <c r="K543" s="2">
        <f>ROUND(4,7)</f>
        <v>4</v>
      </c>
      <c r="L543" s="2"/>
      <c r="M543" s="2"/>
      <c r="N543" s="2"/>
      <c r="O543" s="2">
        <f t="shared" si="497"/>
        <v>33456</v>
      </c>
      <c r="P543" s="2">
        <f>ROUND(ROUND(CQ543*I543,2)/BC543,2)</f>
        <v>33456</v>
      </c>
      <c r="Q543" s="2">
        <f t="shared" si="498"/>
        <v>0</v>
      </c>
      <c r="R543" s="2">
        <f t="shared" si="499"/>
        <v>0</v>
      </c>
      <c r="S543" s="2">
        <f t="shared" si="500"/>
        <v>0</v>
      </c>
      <c r="T543" s="2">
        <f t="shared" si="501"/>
        <v>0</v>
      </c>
      <c r="U543" s="2">
        <f t="shared" si="502"/>
        <v>0</v>
      </c>
      <c r="V543" s="2">
        <f t="shared" si="503"/>
        <v>0</v>
      </c>
      <c r="W543" s="2">
        <f t="shared" si="504"/>
        <v>0</v>
      </c>
      <c r="X543" s="2">
        <f t="shared" si="505"/>
        <v>0</v>
      </c>
      <c r="Y543" s="2">
        <f t="shared" si="506"/>
        <v>0</v>
      </c>
      <c r="Z543" s="2"/>
      <c r="AA543" s="2">
        <v>64976624</v>
      </c>
      <c r="AB543" s="2">
        <f t="shared" si="507"/>
        <v>8364</v>
      </c>
      <c r="AC543" s="2">
        <f t="shared" si="508"/>
        <v>8364</v>
      </c>
      <c r="AD543" s="2">
        <f>ROUND((((ET543)-(EU543))+AE543),2)</f>
        <v>0</v>
      </c>
      <c r="AE543" s="2">
        <f t="shared" ref="AE543:AF546" si="526">ROUND((EU543),2)</f>
        <v>0</v>
      </c>
      <c r="AF543" s="2">
        <f t="shared" si="526"/>
        <v>0</v>
      </c>
      <c r="AG543" s="2">
        <f t="shared" si="509"/>
        <v>0</v>
      </c>
      <c r="AH543" s="2">
        <f t="shared" ref="AH543:AI546" si="527">(EW543)</f>
        <v>0</v>
      </c>
      <c r="AI543" s="2">
        <f t="shared" si="527"/>
        <v>0</v>
      </c>
      <c r="AJ543" s="2">
        <f t="shared" si="510"/>
        <v>0</v>
      </c>
      <c r="AK543" s="2">
        <v>8364</v>
      </c>
      <c r="AL543" s="2">
        <v>8364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2</v>
      </c>
      <c r="BJ543" s="2" t="s">
        <v>3</v>
      </c>
      <c r="BK543" s="2"/>
      <c r="BL543" s="2"/>
      <c r="BM543" s="2">
        <v>500004</v>
      </c>
      <c r="BN543" s="2">
        <v>0</v>
      </c>
      <c r="BO543" s="2" t="s">
        <v>3</v>
      </c>
      <c r="BP543" s="2">
        <v>0</v>
      </c>
      <c r="BQ543" s="2">
        <v>14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0</v>
      </c>
      <c r="CA543" s="2">
        <v>0</v>
      </c>
      <c r="CB543" s="2" t="s">
        <v>3</v>
      </c>
      <c r="CC543" s="2"/>
      <c r="CD543" s="2"/>
      <c r="CE543" s="2">
        <v>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511"/>
        <v>33456</v>
      </c>
      <c r="CQ543" s="2">
        <f>AC543</f>
        <v>8364</v>
      </c>
      <c r="CR543" s="2">
        <f>(((ET543)-(EU543)*BS543)+AE543*BS543)</f>
        <v>0</v>
      </c>
      <c r="CS543" s="2">
        <f t="shared" si="512"/>
        <v>0</v>
      </c>
      <c r="CT543" s="2">
        <f t="shared" si="513"/>
        <v>0</v>
      </c>
      <c r="CU543" s="2">
        <f t="shared" si="514"/>
        <v>0</v>
      </c>
      <c r="CV543" s="2">
        <f t="shared" si="515"/>
        <v>0</v>
      </c>
      <c r="CW543" s="2">
        <f t="shared" si="516"/>
        <v>0</v>
      </c>
      <c r="CX543" s="2">
        <f t="shared" si="517"/>
        <v>0</v>
      </c>
      <c r="CY543" s="2">
        <f>0</f>
        <v>0</v>
      </c>
      <c r="CZ543" s="2">
        <f>0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1003</v>
      </c>
      <c r="DV543" s="2" t="s">
        <v>41</v>
      </c>
      <c r="DW543" s="2" t="s">
        <v>41</v>
      </c>
      <c r="DX543" s="2">
        <v>1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49994437</v>
      </c>
      <c r="EF543" s="2">
        <v>14</v>
      </c>
      <c r="EG543" s="2" t="s">
        <v>42</v>
      </c>
      <c r="EH543" s="2">
        <v>0</v>
      </c>
      <c r="EI543" s="2" t="s">
        <v>3</v>
      </c>
      <c r="EJ543" s="2">
        <v>2</v>
      </c>
      <c r="EK543" s="2">
        <v>500004</v>
      </c>
      <c r="EL543" s="2" t="s">
        <v>43</v>
      </c>
      <c r="EM543" s="2" t="s">
        <v>44</v>
      </c>
      <c r="EN543" s="2"/>
      <c r="EO543" s="2" t="s">
        <v>3</v>
      </c>
      <c r="EP543" s="2"/>
      <c r="EQ543" s="2">
        <v>131072</v>
      </c>
      <c r="ER543" s="2">
        <v>874.18</v>
      </c>
      <c r="ES543" s="2">
        <v>8364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5</v>
      </c>
      <c r="FA543" s="2"/>
      <c r="FB543" s="2"/>
      <c r="FC543" s="2">
        <v>0</v>
      </c>
      <c r="FD543" s="2">
        <v>18</v>
      </c>
      <c r="FE543" s="2"/>
      <c r="FF543" s="2">
        <v>8200</v>
      </c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0</v>
      </c>
      <c r="FY543" s="2">
        <v>0</v>
      </c>
      <c r="FZ543" s="2"/>
      <c r="GA543" s="2" t="s">
        <v>260</v>
      </c>
      <c r="GB543" s="2"/>
      <c r="GC543" s="2"/>
      <c r="GD543" s="2">
        <v>1</v>
      </c>
      <c r="GE543" s="2"/>
      <c r="GF543" s="2">
        <v>609534643</v>
      </c>
      <c r="GG543" s="2">
        <v>2</v>
      </c>
      <c r="GH543" s="2">
        <v>3</v>
      </c>
      <c r="GI543" s="2">
        <v>-2</v>
      </c>
      <c r="GJ543" s="2">
        <v>0</v>
      </c>
      <c r="GK543" s="2">
        <v>0</v>
      </c>
      <c r="GL543" s="2">
        <f t="shared" si="518"/>
        <v>0</v>
      </c>
      <c r="GM543" s="2">
        <f t="shared" si="519"/>
        <v>33456</v>
      </c>
      <c r="GN543" s="2">
        <f t="shared" si="520"/>
        <v>0</v>
      </c>
      <c r="GO543" s="2">
        <f t="shared" si="521"/>
        <v>33456</v>
      </c>
      <c r="GP543" s="2">
        <f t="shared" si="522"/>
        <v>0</v>
      </c>
      <c r="GQ543" s="2"/>
      <c r="GR543" s="2">
        <v>1</v>
      </c>
      <c r="GS543" s="2">
        <v>1</v>
      </c>
      <c r="GT543" s="2">
        <v>0</v>
      </c>
      <c r="GU543" s="2" t="s">
        <v>3</v>
      </c>
      <c r="GV543" s="2">
        <f t="shared" si="523"/>
        <v>0</v>
      </c>
      <c r="GW543" s="2">
        <v>1</v>
      </c>
      <c r="GX543" s="2">
        <f t="shared" si="524"/>
        <v>0</v>
      </c>
      <c r="GY543" s="2"/>
      <c r="GZ543" s="2"/>
      <c r="HA543" s="2">
        <v>0</v>
      </c>
      <c r="HB543" s="2">
        <v>0</v>
      </c>
      <c r="HC543" s="2">
        <f t="shared" si="525"/>
        <v>0</v>
      </c>
      <c r="HD543" s="2"/>
      <c r="HE543" s="2" t="s">
        <v>46</v>
      </c>
      <c r="HF543" s="2" t="s">
        <v>37</v>
      </c>
      <c r="HG543" s="2">
        <f>ROUND(AC543*I543,2)</f>
        <v>33456</v>
      </c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1</v>
      </c>
      <c r="E544" t="s">
        <v>637</v>
      </c>
      <c r="F544" t="s">
        <v>258</v>
      </c>
      <c r="G544" t="s">
        <v>259</v>
      </c>
      <c r="H544" t="s">
        <v>41</v>
      </c>
      <c r="I544">
        <f>ROUND(4,7)</f>
        <v>4</v>
      </c>
      <c r="J544">
        <v>0</v>
      </c>
      <c r="K544">
        <f>ROUND(4,7)</f>
        <v>4</v>
      </c>
      <c r="O544">
        <f t="shared" si="497"/>
        <v>33456</v>
      </c>
      <c r="P544">
        <f>ROUND(CQ544*I544,2)</f>
        <v>33456</v>
      </c>
      <c r="Q544">
        <f t="shared" si="498"/>
        <v>0</v>
      </c>
      <c r="R544">
        <f t="shared" si="499"/>
        <v>0</v>
      </c>
      <c r="S544">
        <f t="shared" si="500"/>
        <v>0</v>
      </c>
      <c r="T544">
        <f t="shared" si="501"/>
        <v>0</v>
      </c>
      <c r="U544">
        <f t="shared" si="502"/>
        <v>0</v>
      </c>
      <c r="V544">
        <f t="shared" si="503"/>
        <v>0</v>
      </c>
      <c r="W544">
        <f t="shared" si="504"/>
        <v>0</v>
      </c>
      <c r="X544">
        <f t="shared" si="505"/>
        <v>0</v>
      </c>
      <c r="Y544">
        <f t="shared" si="506"/>
        <v>0</v>
      </c>
      <c r="AA544">
        <v>64976622</v>
      </c>
      <c r="AB544">
        <f t="shared" si="507"/>
        <v>8364</v>
      </c>
      <c r="AC544">
        <f t="shared" si="508"/>
        <v>8364</v>
      </c>
      <c r="AD544">
        <f>ROUND((((ET544)-(EU544))+AE544),2)</f>
        <v>0</v>
      </c>
      <c r="AE544">
        <f t="shared" si="526"/>
        <v>0</v>
      </c>
      <c r="AF544">
        <f t="shared" si="526"/>
        <v>0</v>
      </c>
      <c r="AG544">
        <f t="shared" si="509"/>
        <v>0</v>
      </c>
      <c r="AH544">
        <f t="shared" si="527"/>
        <v>0</v>
      </c>
      <c r="AI544">
        <f t="shared" si="527"/>
        <v>0</v>
      </c>
      <c r="AJ544">
        <f t="shared" si="510"/>
        <v>0</v>
      </c>
      <c r="AK544">
        <v>8364</v>
      </c>
      <c r="AL544">
        <v>8364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9.2200000000000006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2</v>
      </c>
      <c r="BJ544" t="s">
        <v>3</v>
      </c>
      <c r="BM544">
        <v>500004</v>
      </c>
      <c r="BN544">
        <v>0</v>
      </c>
      <c r="BO544" t="s">
        <v>3</v>
      </c>
      <c r="BP544">
        <v>0</v>
      </c>
      <c r="BQ544">
        <v>14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511"/>
        <v>33456</v>
      </c>
      <c r="CQ544">
        <f>AC544</f>
        <v>8364</v>
      </c>
      <c r="CR544">
        <f>(((ET544)-(EU544)*BS544)+AE544*BS544)</f>
        <v>0</v>
      </c>
      <c r="CS544">
        <f t="shared" si="512"/>
        <v>0</v>
      </c>
      <c r="CT544">
        <f t="shared" si="513"/>
        <v>0</v>
      </c>
      <c r="CU544">
        <f t="shared" si="514"/>
        <v>0</v>
      </c>
      <c r="CV544">
        <f t="shared" si="515"/>
        <v>0</v>
      </c>
      <c r="CW544">
        <f t="shared" si="516"/>
        <v>0</v>
      </c>
      <c r="CX544">
        <f t="shared" si="517"/>
        <v>0</v>
      </c>
      <c r="CY544">
        <f>0</f>
        <v>0</v>
      </c>
      <c r="CZ544">
        <f>0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1003</v>
      </c>
      <c r="DV544" t="s">
        <v>41</v>
      </c>
      <c r="DW544" t="s">
        <v>41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49994437</v>
      </c>
      <c r="EF544">
        <v>14</v>
      </c>
      <c r="EG544" t="s">
        <v>42</v>
      </c>
      <c r="EH544">
        <v>0</v>
      </c>
      <c r="EI544" t="s">
        <v>3</v>
      </c>
      <c r="EJ544">
        <v>2</v>
      </c>
      <c r="EK544">
        <v>500004</v>
      </c>
      <c r="EL544" t="s">
        <v>43</v>
      </c>
      <c r="EM544" t="s">
        <v>44</v>
      </c>
      <c r="EO544" t="s">
        <v>3</v>
      </c>
      <c r="EQ544">
        <v>131072</v>
      </c>
      <c r="ER544">
        <v>8364</v>
      </c>
      <c r="ES544">
        <v>8364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8200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260</v>
      </c>
      <c r="GD544">
        <v>1</v>
      </c>
      <c r="GF544">
        <v>609534643</v>
      </c>
      <c r="GG544">
        <v>2</v>
      </c>
      <c r="GH544">
        <v>3</v>
      </c>
      <c r="GI544">
        <v>3</v>
      </c>
      <c r="GJ544">
        <v>0</v>
      </c>
      <c r="GK544">
        <v>0</v>
      </c>
      <c r="GL544">
        <f t="shared" si="518"/>
        <v>0</v>
      </c>
      <c r="GM544">
        <f t="shared" si="519"/>
        <v>33456</v>
      </c>
      <c r="GN544">
        <f t="shared" si="520"/>
        <v>0</v>
      </c>
      <c r="GO544">
        <f t="shared" si="521"/>
        <v>33456</v>
      </c>
      <c r="GP544">
        <f t="shared" si="522"/>
        <v>0</v>
      </c>
      <c r="GR544">
        <v>1</v>
      </c>
      <c r="GS544">
        <v>1</v>
      </c>
      <c r="GT544">
        <v>0</v>
      </c>
      <c r="GU544" t="s">
        <v>3</v>
      </c>
      <c r="GV544">
        <f t="shared" si="523"/>
        <v>0</v>
      </c>
      <c r="GW544">
        <v>1</v>
      </c>
      <c r="GX544">
        <f t="shared" si="524"/>
        <v>0</v>
      </c>
      <c r="HA544">
        <v>0</v>
      </c>
      <c r="HB544">
        <v>0</v>
      </c>
      <c r="HC544">
        <f t="shared" si="525"/>
        <v>0</v>
      </c>
      <c r="HE544" t="s">
        <v>46</v>
      </c>
      <c r="HF544" t="s">
        <v>37</v>
      </c>
      <c r="HG544">
        <f>ROUND(AC544*I544,2)</f>
        <v>33456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HS544">
        <v>0</v>
      </c>
      <c r="IK544">
        <v>0</v>
      </c>
    </row>
    <row r="545" spans="1:255" x14ac:dyDescent="0.2">
      <c r="A545" s="2">
        <v>17</v>
      </c>
      <c r="B545" s="2">
        <v>1</v>
      </c>
      <c r="C545" s="2"/>
      <c r="D545" s="2"/>
      <c r="E545" s="2" t="s">
        <v>638</v>
      </c>
      <c r="F545" s="2" t="s">
        <v>143</v>
      </c>
      <c r="G545" s="2" t="s">
        <v>639</v>
      </c>
      <c r="H545" s="2" t="s">
        <v>49</v>
      </c>
      <c r="I545" s="2">
        <v>6</v>
      </c>
      <c r="J545" s="2">
        <v>0</v>
      </c>
      <c r="K545" s="2">
        <v>6</v>
      </c>
      <c r="L545" s="2"/>
      <c r="M545" s="2"/>
      <c r="N545" s="2"/>
      <c r="O545" s="2">
        <f t="shared" si="497"/>
        <v>75995.7</v>
      </c>
      <c r="P545" s="2">
        <f>ROUND(ROUND(CQ545*I545,2)/BC545,2)</f>
        <v>75995.7</v>
      </c>
      <c r="Q545" s="2">
        <f t="shared" si="498"/>
        <v>0</v>
      </c>
      <c r="R545" s="2">
        <f t="shared" si="499"/>
        <v>0</v>
      </c>
      <c r="S545" s="2">
        <f t="shared" si="500"/>
        <v>0</v>
      </c>
      <c r="T545" s="2">
        <f t="shared" si="501"/>
        <v>0</v>
      </c>
      <c r="U545" s="2">
        <f t="shared" si="502"/>
        <v>0</v>
      </c>
      <c r="V545" s="2">
        <f t="shared" si="503"/>
        <v>0</v>
      </c>
      <c r="W545" s="2">
        <f t="shared" si="504"/>
        <v>0</v>
      </c>
      <c r="X545" s="2">
        <f t="shared" si="505"/>
        <v>0</v>
      </c>
      <c r="Y545" s="2">
        <f t="shared" si="506"/>
        <v>0</v>
      </c>
      <c r="Z545" s="2"/>
      <c r="AA545" s="2">
        <v>64976624</v>
      </c>
      <c r="AB545" s="2">
        <f t="shared" si="507"/>
        <v>12665.95</v>
      </c>
      <c r="AC545" s="2">
        <f t="shared" si="508"/>
        <v>12665.95</v>
      </c>
      <c r="AD545" s="2">
        <f>ROUND((((ET545)-(EU545))+AE545),2)</f>
        <v>0</v>
      </c>
      <c r="AE545" s="2">
        <f t="shared" si="526"/>
        <v>0</v>
      </c>
      <c r="AF545" s="2">
        <f t="shared" si="526"/>
        <v>0</v>
      </c>
      <c r="AG545" s="2">
        <f t="shared" si="509"/>
        <v>0</v>
      </c>
      <c r="AH545" s="2">
        <f t="shared" si="527"/>
        <v>0</v>
      </c>
      <c r="AI545" s="2">
        <f t="shared" si="527"/>
        <v>0</v>
      </c>
      <c r="AJ545" s="2">
        <f t="shared" si="510"/>
        <v>0</v>
      </c>
      <c r="AK545" s="2">
        <v>12665.95</v>
      </c>
      <c r="AL545" s="2">
        <v>12665.95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1</v>
      </c>
      <c r="BJ545" s="2" t="s">
        <v>3</v>
      </c>
      <c r="BK545" s="2"/>
      <c r="BL545" s="2"/>
      <c r="BM545" s="2">
        <v>1100</v>
      </c>
      <c r="BN545" s="2">
        <v>0</v>
      </c>
      <c r="BO545" s="2" t="s">
        <v>3</v>
      </c>
      <c r="BP545" s="2">
        <v>0</v>
      </c>
      <c r="BQ545" s="2">
        <v>8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0</v>
      </c>
      <c r="CA545" s="2">
        <v>0</v>
      </c>
      <c r="CB545" s="2" t="s">
        <v>3</v>
      </c>
      <c r="CC545" s="2"/>
      <c r="CD545" s="2"/>
      <c r="CE545" s="2">
        <v>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511"/>
        <v>75995.7</v>
      </c>
      <c r="CQ545" s="2">
        <f>AC545</f>
        <v>12665.95</v>
      </c>
      <c r="CR545" s="2">
        <f>(((ET545)-(EU545)*BS545)+AE545*BS545)</f>
        <v>0</v>
      </c>
      <c r="CS545" s="2">
        <f t="shared" si="512"/>
        <v>0</v>
      </c>
      <c r="CT545" s="2">
        <f t="shared" si="513"/>
        <v>0</v>
      </c>
      <c r="CU545" s="2">
        <f t="shared" si="514"/>
        <v>0</v>
      </c>
      <c r="CV545" s="2">
        <f t="shared" si="515"/>
        <v>0</v>
      </c>
      <c r="CW545" s="2">
        <f t="shared" si="516"/>
        <v>0</v>
      </c>
      <c r="CX545" s="2">
        <f t="shared" si="517"/>
        <v>0</v>
      </c>
      <c r="CY545" s="2">
        <f>(((S545+R545)*AT545)/100)</f>
        <v>0</v>
      </c>
      <c r="CZ545" s="2">
        <f>(((S545+R545)*AU545)/100)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1010</v>
      </c>
      <c r="DV545" s="2" t="s">
        <v>49</v>
      </c>
      <c r="DW545" s="2" t="s">
        <v>49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49994432</v>
      </c>
      <c r="EF545" s="2">
        <v>8</v>
      </c>
      <c r="EG545" s="2" t="s">
        <v>113</v>
      </c>
      <c r="EH545" s="2">
        <v>0</v>
      </c>
      <c r="EI545" s="2" t="s">
        <v>3</v>
      </c>
      <c r="EJ545" s="2">
        <v>1</v>
      </c>
      <c r="EK545" s="2">
        <v>1100</v>
      </c>
      <c r="EL545" s="2" t="s">
        <v>119</v>
      </c>
      <c r="EM545" s="2" t="s">
        <v>120</v>
      </c>
      <c r="EN545" s="2"/>
      <c r="EO545" s="2" t="s">
        <v>3</v>
      </c>
      <c r="EP545" s="2"/>
      <c r="EQ545" s="2">
        <v>131072</v>
      </c>
      <c r="ER545" s="2">
        <v>0</v>
      </c>
      <c r="ES545" s="2">
        <v>12665.95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5</v>
      </c>
      <c r="FA545" s="2"/>
      <c r="FB545" s="2"/>
      <c r="FC545" s="2">
        <v>0</v>
      </c>
      <c r="FD545" s="2">
        <v>18</v>
      </c>
      <c r="FE545" s="2"/>
      <c r="FF545" s="2">
        <v>12417.6</v>
      </c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0</v>
      </c>
      <c r="FY545" s="2">
        <v>0</v>
      </c>
      <c r="FZ545" s="2"/>
      <c r="GA545" s="2" t="s">
        <v>640</v>
      </c>
      <c r="GB545" s="2"/>
      <c r="GC545" s="2"/>
      <c r="GD545" s="2">
        <v>1</v>
      </c>
      <c r="GE545" s="2"/>
      <c r="GF545" s="2">
        <v>671128208</v>
      </c>
      <c r="GG545" s="2">
        <v>2</v>
      </c>
      <c r="GH545" s="2">
        <v>3</v>
      </c>
      <c r="GI545" s="2">
        <v>-2</v>
      </c>
      <c r="GJ545" s="2">
        <v>0</v>
      </c>
      <c r="GK545" s="2">
        <v>0</v>
      </c>
      <c r="GL545" s="2">
        <f t="shared" si="518"/>
        <v>0</v>
      </c>
      <c r="GM545" s="2">
        <f t="shared" si="519"/>
        <v>75995.7</v>
      </c>
      <c r="GN545" s="2">
        <f t="shared" si="520"/>
        <v>75995.7</v>
      </c>
      <c r="GO545" s="2">
        <f t="shared" si="521"/>
        <v>0</v>
      </c>
      <c r="GP545" s="2">
        <f t="shared" si="522"/>
        <v>0</v>
      </c>
      <c r="GQ545" s="2"/>
      <c r="GR545" s="2">
        <v>1</v>
      </c>
      <c r="GS545" s="2">
        <v>1</v>
      </c>
      <c r="GT545" s="2">
        <v>0</v>
      </c>
      <c r="GU545" s="2" t="s">
        <v>3</v>
      </c>
      <c r="GV545" s="2">
        <f t="shared" si="523"/>
        <v>0</v>
      </c>
      <c r="GW545" s="2">
        <v>1</v>
      </c>
      <c r="GX545" s="2">
        <f t="shared" si="524"/>
        <v>0</v>
      </c>
      <c r="GY545" s="2"/>
      <c r="GZ545" s="2"/>
      <c r="HA545" s="2">
        <v>0</v>
      </c>
      <c r="HB545" s="2">
        <v>0</v>
      </c>
      <c r="HC545" s="2">
        <f t="shared" si="525"/>
        <v>0</v>
      </c>
      <c r="HD545" s="2"/>
      <c r="HE545" s="2" t="s">
        <v>46</v>
      </c>
      <c r="HF545" s="2" t="s">
        <v>37</v>
      </c>
      <c r="HG545" s="2">
        <f>ROUND(AC545*I545,2)</f>
        <v>75995.7</v>
      </c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17</v>
      </c>
      <c r="B546">
        <v>1</v>
      </c>
      <c r="E546" t="s">
        <v>638</v>
      </c>
      <c r="F546" t="s">
        <v>143</v>
      </c>
      <c r="G546" t="s">
        <v>639</v>
      </c>
      <c r="H546" t="s">
        <v>49</v>
      </c>
      <c r="I546">
        <v>6</v>
      </c>
      <c r="J546">
        <v>0</v>
      </c>
      <c r="K546">
        <v>6</v>
      </c>
      <c r="O546">
        <f t="shared" si="497"/>
        <v>75995.7</v>
      </c>
      <c r="P546">
        <f>ROUND(CQ546*I546,2)</f>
        <v>75995.7</v>
      </c>
      <c r="Q546">
        <f t="shared" si="498"/>
        <v>0</v>
      </c>
      <c r="R546">
        <f t="shared" si="499"/>
        <v>0</v>
      </c>
      <c r="S546">
        <f t="shared" si="500"/>
        <v>0</v>
      </c>
      <c r="T546">
        <f t="shared" si="501"/>
        <v>0</v>
      </c>
      <c r="U546">
        <f t="shared" si="502"/>
        <v>0</v>
      </c>
      <c r="V546">
        <f t="shared" si="503"/>
        <v>0</v>
      </c>
      <c r="W546">
        <f t="shared" si="504"/>
        <v>0</v>
      </c>
      <c r="X546">
        <f t="shared" si="505"/>
        <v>0</v>
      </c>
      <c r="Y546">
        <f t="shared" si="506"/>
        <v>0</v>
      </c>
      <c r="AA546">
        <v>64976622</v>
      </c>
      <c r="AB546">
        <f t="shared" si="507"/>
        <v>12665.95</v>
      </c>
      <c r="AC546">
        <f t="shared" si="508"/>
        <v>12665.95</v>
      </c>
      <c r="AD546">
        <f>ROUND((((ET546)-(EU546))+AE546),2)</f>
        <v>0</v>
      </c>
      <c r="AE546">
        <f t="shared" si="526"/>
        <v>0</v>
      </c>
      <c r="AF546">
        <f t="shared" si="526"/>
        <v>0</v>
      </c>
      <c r="AG546">
        <f t="shared" si="509"/>
        <v>0</v>
      </c>
      <c r="AH546">
        <f t="shared" si="527"/>
        <v>0</v>
      </c>
      <c r="AI546">
        <f t="shared" si="527"/>
        <v>0</v>
      </c>
      <c r="AJ546">
        <f t="shared" si="510"/>
        <v>0</v>
      </c>
      <c r="AK546">
        <v>12665.95</v>
      </c>
      <c r="AL546">
        <v>12665.95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9.2200000000000006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1100</v>
      </c>
      <c r="BN546">
        <v>0</v>
      </c>
      <c r="BO546" t="s">
        <v>3</v>
      </c>
      <c r="BP546">
        <v>0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511"/>
        <v>75995.7</v>
      </c>
      <c r="CQ546">
        <f>AC546</f>
        <v>12665.95</v>
      </c>
      <c r="CR546">
        <f>(((ET546)-(EU546)*BS546)+AE546*BS546)</f>
        <v>0</v>
      </c>
      <c r="CS546">
        <f t="shared" si="512"/>
        <v>0</v>
      </c>
      <c r="CT546">
        <f t="shared" si="513"/>
        <v>0</v>
      </c>
      <c r="CU546">
        <f t="shared" si="514"/>
        <v>0</v>
      </c>
      <c r="CV546">
        <f t="shared" si="515"/>
        <v>0</v>
      </c>
      <c r="CW546">
        <f t="shared" si="516"/>
        <v>0</v>
      </c>
      <c r="CX546">
        <f t="shared" si="517"/>
        <v>0</v>
      </c>
      <c r="CY546">
        <f>(((S546+R546)*AT546)/100)</f>
        <v>0</v>
      </c>
      <c r="CZ546">
        <f>(((S546+R546)*AU546)/100)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1010</v>
      </c>
      <c r="DV546" t="s">
        <v>49</v>
      </c>
      <c r="DW546" t="s">
        <v>49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49994432</v>
      </c>
      <c r="EF546">
        <v>8</v>
      </c>
      <c r="EG546" t="s">
        <v>113</v>
      </c>
      <c r="EH546">
        <v>0</v>
      </c>
      <c r="EI546" t="s">
        <v>3</v>
      </c>
      <c r="EJ546">
        <v>1</v>
      </c>
      <c r="EK546">
        <v>1100</v>
      </c>
      <c r="EL546" t="s">
        <v>119</v>
      </c>
      <c r="EM546" t="s">
        <v>120</v>
      </c>
      <c r="EO546" t="s">
        <v>3</v>
      </c>
      <c r="EQ546">
        <v>131072</v>
      </c>
      <c r="ER546">
        <v>12665.95</v>
      </c>
      <c r="ES546">
        <v>12665.95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0</v>
      </c>
      <c r="FD546">
        <v>18</v>
      </c>
      <c r="FF546">
        <v>12417.6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640</v>
      </c>
      <c r="GD546">
        <v>1</v>
      </c>
      <c r="GF546">
        <v>671128208</v>
      </c>
      <c r="GG546">
        <v>2</v>
      </c>
      <c r="GH546">
        <v>3</v>
      </c>
      <c r="GI546">
        <v>5</v>
      </c>
      <c r="GJ546">
        <v>0</v>
      </c>
      <c r="GK546">
        <v>0</v>
      </c>
      <c r="GL546">
        <f t="shared" si="518"/>
        <v>0</v>
      </c>
      <c r="GM546">
        <f t="shared" si="519"/>
        <v>75995.7</v>
      </c>
      <c r="GN546">
        <f t="shared" si="520"/>
        <v>75995.7</v>
      </c>
      <c r="GO546">
        <f t="shared" si="521"/>
        <v>0</v>
      </c>
      <c r="GP546">
        <f t="shared" si="522"/>
        <v>0</v>
      </c>
      <c r="GR546">
        <v>1</v>
      </c>
      <c r="GS546">
        <v>1</v>
      </c>
      <c r="GT546">
        <v>0</v>
      </c>
      <c r="GU546" t="s">
        <v>3</v>
      </c>
      <c r="GV546">
        <f t="shared" si="523"/>
        <v>0</v>
      </c>
      <c r="GW546">
        <v>1</v>
      </c>
      <c r="GX546">
        <f t="shared" si="524"/>
        <v>0</v>
      </c>
      <c r="HA546">
        <v>0</v>
      </c>
      <c r="HB546">
        <v>0</v>
      </c>
      <c r="HC546">
        <f t="shared" si="525"/>
        <v>0</v>
      </c>
      <c r="HE546" t="s">
        <v>46</v>
      </c>
      <c r="HF546" t="s">
        <v>37</v>
      </c>
      <c r="HG546">
        <f>ROUND(AC546*I546,2)</f>
        <v>75995.7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HS546">
        <v>0</v>
      </c>
      <c r="IK546">
        <v>0</v>
      </c>
    </row>
    <row r="547" spans="1:255" x14ac:dyDescent="0.2">
      <c r="A547" s="2">
        <v>17</v>
      </c>
      <c r="B547" s="2">
        <v>1</v>
      </c>
      <c r="C547" s="2">
        <f>ROW(SmtRes!A756)</f>
        <v>756</v>
      </c>
      <c r="D547" s="2">
        <f>ROW(EtalonRes!A754)</f>
        <v>754</v>
      </c>
      <c r="E547" s="2" t="s">
        <v>3</v>
      </c>
      <c r="F547" s="2" t="s">
        <v>641</v>
      </c>
      <c r="G547" s="2" t="s">
        <v>642</v>
      </c>
      <c r="H547" s="2" t="s">
        <v>70</v>
      </c>
      <c r="I547" s="2">
        <v>3</v>
      </c>
      <c r="J547" s="2">
        <v>0</v>
      </c>
      <c r="K547" s="2">
        <v>3</v>
      </c>
      <c r="L547" s="2"/>
      <c r="M547" s="2"/>
      <c r="N547" s="2"/>
      <c r="O547" s="2">
        <f t="shared" si="497"/>
        <v>146.91</v>
      </c>
      <c r="P547" s="2">
        <f>ROUND(CQ547*I547,2)</f>
        <v>24.09</v>
      </c>
      <c r="Q547" s="2">
        <f t="shared" si="498"/>
        <v>0</v>
      </c>
      <c r="R547" s="2">
        <f t="shared" si="499"/>
        <v>0</v>
      </c>
      <c r="S547" s="2">
        <f t="shared" si="500"/>
        <v>122.82</v>
      </c>
      <c r="T547" s="2">
        <f t="shared" si="501"/>
        <v>0</v>
      </c>
      <c r="U547" s="2">
        <f t="shared" si="502"/>
        <v>14.4</v>
      </c>
      <c r="V547" s="2">
        <f t="shared" si="503"/>
        <v>0</v>
      </c>
      <c r="W547" s="2">
        <f t="shared" si="504"/>
        <v>0</v>
      </c>
      <c r="X547" s="2">
        <f t="shared" si="505"/>
        <v>116.68</v>
      </c>
      <c r="Y547" s="2">
        <f t="shared" si="506"/>
        <v>65.09</v>
      </c>
      <c r="Z547" s="2"/>
      <c r="AA547" s="2">
        <v>-1</v>
      </c>
      <c r="AB547" s="2">
        <f t="shared" si="507"/>
        <v>48.97</v>
      </c>
      <c r="AC547" s="2">
        <f t="shared" si="508"/>
        <v>8.0299999999999994</v>
      </c>
      <c r="AD547" s="2">
        <f>ROUND(((((ET547*ROUND(1.2,7)))-((EU547*ROUND(1.2,7))))+AE547),2)</f>
        <v>0</v>
      </c>
      <c r="AE547" s="2">
        <f>ROUND(((EU547*ROUND(1.2,7))),2)</f>
        <v>0</v>
      </c>
      <c r="AF547" s="2">
        <f>ROUND(((EV547*ROUND(1.2,7))),2)</f>
        <v>40.94</v>
      </c>
      <c r="AG547" s="2">
        <f t="shared" si="509"/>
        <v>0</v>
      </c>
      <c r="AH547" s="2">
        <f>((EW547*ROUND(1.2,7)))</f>
        <v>4.8</v>
      </c>
      <c r="AI547" s="2">
        <f>((EX547*ROUND(1.2,7)))</f>
        <v>0</v>
      </c>
      <c r="AJ547" s="2">
        <f t="shared" si="510"/>
        <v>0</v>
      </c>
      <c r="AK547" s="2">
        <v>42.15</v>
      </c>
      <c r="AL547" s="2">
        <v>8.0299999999999994</v>
      </c>
      <c r="AM547" s="2">
        <v>0</v>
      </c>
      <c r="AN547" s="2">
        <v>0</v>
      </c>
      <c r="AO547" s="2">
        <v>34.119999999999997</v>
      </c>
      <c r="AP547" s="2">
        <v>0</v>
      </c>
      <c r="AQ547" s="2">
        <v>4</v>
      </c>
      <c r="AR547" s="2">
        <v>0</v>
      </c>
      <c r="AS547" s="2">
        <v>0</v>
      </c>
      <c r="AT547" s="2">
        <v>95</v>
      </c>
      <c r="AU547" s="2">
        <v>53</v>
      </c>
      <c r="AV547" s="2">
        <v>1</v>
      </c>
      <c r="AW547" s="2">
        <v>1</v>
      </c>
      <c r="AX547" s="2"/>
      <c r="AY547" s="2"/>
      <c r="AZ547" s="2">
        <v>1</v>
      </c>
      <c r="BA547" s="2">
        <v>1</v>
      </c>
      <c r="BB547" s="2">
        <v>1</v>
      </c>
      <c r="BC547" s="2">
        <v>1</v>
      </c>
      <c r="BD547" s="2" t="s">
        <v>3</v>
      </c>
      <c r="BE547" s="2" t="s">
        <v>3</v>
      </c>
      <c r="BF547" s="2" t="s">
        <v>3</v>
      </c>
      <c r="BG547" s="2" t="s">
        <v>3</v>
      </c>
      <c r="BH547" s="2">
        <v>0</v>
      </c>
      <c r="BI547" s="2">
        <v>2</v>
      </c>
      <c r="BJ547" s="2" t="s">
        <v>643</v>
      </c>
      <c r="BK547" s="2"/>
      <c r="BL547" s="2"/>
      <c r="BM547" s="2">
        <v>110004</v>
      </c>
      <c r="BN547" s="2">
        <v>0</v>
      </c>
      <c r="BO547" s="2" t="s">
        <v>3</v>
      </c>
      <c r="BP547" s="2">
        <v>0</v>
      </c>
      <c r="BQ547" s="2">
        <v>3</v>
      </c>
      <c r="BR547" s="2">
        <v>0</v>
      </c>
      <c r="BS547" s="2">
        <v>1</v>
      </c>
      <c r="BT547" s="2">
        <v>1</v>
      </c>
      <c r="BU547" s="2">
        <v>1</v>
      </c>
      <c r="BV547" s="2">
        <v>1</v>
      </c>
      <c r="BW547" s="2">
        <v>1</v>
      </c>
      <c r="BX547" s="2">
        <v>1</v>
      </c>
      <c r="BY547" s="2" t="s">
        <v>3</v>
      </c>
      <c r="BZ547" s="2">
        <v>95</v>
      </c>
      <c r="CA547" s="2">
        <v>53</v>
      </c>
      <c r="CB547" s="2" t="s">
        <v>3</v>
      </c>
      <c r="CC547" s="2"/>
      <c r="CD547" s="2"/>
      <c r="CE547" s="2">
        <v>0</v>
      </c>
      <c r="CF547" s="2">
        <v>0</v>
      </c>
      <c r="CG547" s="2">
        <v>0</v>
      </c>
      <c r="CH547" s="2"/>
      <c r="CI547" s="2"/>
      <c r="CJ547" s="2"/>
      <c r="CK547" s="2"/>
      <c r="CL547" s="2"/>
      <c r="CM547" s="2">
        <v>0</v>
      </c>
      <c r="CN547" s="2" t="s">
        <v>1400</v>
      </c>
      <c r="CO547" s="2">
        <v>0</v>
      </c>
      <c r="CP547" s="2">
        <f t="shared" si="511"/>
        <v>146.91</v>
      </c>
      <c r="CQ547" s="2">
        <f>AC547*BC547</f>
        <v>8.0299999999999994</v>
      </c>
      <c r="CR547" s="2">
        <f>((((ET547*ROUND(1.2,7)))*BB547-((EU547*ROUND(1.2,7)))*BS547)+AE547*BS547)</f>
        <v>0</v>
      </c>
      <c r="CS547" s="2">
        <f t="shared" si="512"/>
        <v>0</v>
      </c>
      <c r="CT547" s="2">
        <f t="shared" si="513"/>
        <v>40.94</v>
      </c>
      <c r="CU547" s="2">
        <f t="shared" si="514"/>
        <v>0</v>
      </c>
      <c r="CV547" s="2">
        <f t="shared" si="515"/>
        <v>4.8</v>
      </c>
      <c r="CW547" s="2">
        <f t="shared" si="516"/>
        <v>0</v>
      </c>
      <c r="CX547" s="2">
        <f t="shared" si="517"/>
        <v>0</v>
      </c>
      <c r="CY547" s="2">
        <f>(((S547+R547)*AT547)/100)</f>
        <v>116.679</v>
      </c>
      <c r="CZ547" s="2">
        <f>(((S547+R547)*AU547)/100)</f>
        <v>65.0946</v>
      </c>
      <c r="DA547" s="2"/>
      <c r="DB547" s="2">
        <v>97</v>
      </c>
      <c r="DC547" s="2" t="s">
        <v>3</v>
      </c>
      <c r="DD547" s="2" t="s">
        <v>3</v>
      </c>
      <c r="DE547" s="2" t="s">
        <v>30</v>
      </c>
      <c r="DF547" s="2" t="s">
        <v>30</v>
      </c>
      <c r="DG547" s="2" t="s">
        <v>30</v>
      </c>
      <c r="DH547" s="2" t="s">
        <v>3</v>
      </c>
      <c r="DI547" s="2" t="s">
        <v>30</v>
      </c>
      <c r="DJ547" s="2" t="s">
        <v>30</v>
      </c>
      <c r="DK547" s="2" t="s">
        <v>3</v>
      </c>
      <c r="DL547" s="2" t="s">
        <v>3</v>
      </c>
      <c r="DM547" s="2" t="s">
        <v>3</v>
      </c>
      <c r="DN547" s="2">
        <v>0</v>
      </c>
      <c r="DO547" s="2">
        <v>0</v>
      </c>
      <c r="DP547" s="2">
        <v>1</v>
      </c>
      <c r="DQ547" s="2">
        <v>1</v>
      </c>
      <c r="DR547" s="2"/>
      <c r="DS547" s="2"/>
      <c r="DT547" s="2"/>
      <c r="DU547" s="2">
        <v>1013</v>
      </c>
      <c r="DV547" s="2" t="s">
        <v>70</v>
      </c>
      <c r="DW547" s="2" t="s">
        <v>70</v>
      </c>
      <c r="DX547" s="2">
        <v>1</v>
      </c>
      <c r="DY547" s="2"/>
      <c r="DZ547" s="2" t="s">
        <v>3</v>
      </c>
      <c r="EA547" s="2" t="s">
        <v>3</v>
      </c>
      <c r="EB547" s="2" t="s">
        <v>3</v>
      </c>
      <c r="EC547" s="2" t="s">
        <v>3</v>
      </c>
      <c r="ED547" s="2"/>
      <c r="EE547" s="2">
        <v>49994023</v>
      </c>
      <c r="EF547" s="2">
        <v>3</v>
      </c>
      <c r="EG547" s="2" t="s">
        <v>31</v>
      </c>
      <c r="EH547" s="2">
        <v>0</v>
      </c>
      <c r="EI547" s="2" t="s">
        <v>3</v>
      </c>
      <c r="EJ547" s="2">
        <v>2</v>
      </c>
      <c r="EK547" s="2">
        <v>110004</v>
      </c>
      <c r="EL547" s="2" t="s">
        <v>644</v>
      </c>
      <c r="EM547" s="2" t="s">
        <v>106</v>
      </c>
      <c r="EN547" s="2"/>
      <c r="EO547" s="2" t="s">
        <v>34</v>
      </c>
      <c r="EP547" s="2"/>
      <c r="EQ547" s="2">
        <v>132096</v>
      </c>
      <c r="ER547" s="2">
        <v>42.15</v>
      </c>
      <c r="ES547" s="2">
        <v>8.0299999999999994</v>
      </c>
      <c r="ET547" s="2">
        <v>0</v>
      </c>
      <c r="EU547" s="2">
        <v>0</v>
      </c>
      <c r="EV547" s="2">
        <v>34.119999999999997</v>
      </c>
      <c r="EW547" s="2">
        <v>4</v>
      </c>
      <c r="EX547" s="2">
        <v>0</v>
      </c>
      <c r="EY547" s="2">
        <v>0</v>
      </c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>
        <v>0</v>
      </c>
      <c r="FR547" s="2">
        <v>0</v>
      </c>
      <c r="FS547" s="2">
        <v>0</v>
      </c>
      <c r="FT547" s="2"/>
      <c r="FU547" s="2"/>
      <c r="FV547" s="2"/>
      <c r="FW547" s="2"/>
      <c r="FX547" s="2">
        <v>95</v>
      </c>
      <c r="FY547" s="2">
        <v>53</v>
      </c>
      <c r="FZ547" s="2"/>
      <c r="GA547" s="2" t="s">
        <v>3</v>
      </c>
      <c r="GB547" s="2"/>
      <c r="GC547" s="2"/>
      <c r="GD547" s="2">
        <v>1</v>
      </c>
      <c r="GE547" s="2"/>
      <c r="GF547" s="2">
        <v>-1541062406</v>
      </c>
      <c r="GG547" s="2">
        <v>2</v>
      </c>
      <c r="GH547" s="2">
        <v>1</v>
      </c>
      <c r="GI547" s="2">
        <v>-2</v>
      </c>
      <c r="GJ547" s="2">
        <v>0</v>
      </c>
      <c r="GK547" s="2">
        <v>0</v>
      </c>
      <c r="GL547" s="2">
        <f t="shared" si="518"/>
        <v>0</v>
      </c>
      <c r="GM547" s="2">
        <f t="shared" si="519"/>
        <v>328.68</v>
      </c>
      <c r="GN547" s="2">
        <f t="shared" si="520"/>
        <v>0</v>
      </c>
      <c r="GO547" s="2">
        <f t="shared" si="521"/>
        <v>328.68</v>
      </c>
      <c r="GP547" s="2">
        <f t="shared" si="522"/>
        <v>0</v>
      </c>
      <c r="GQ547" s="2"/>
      <c r="GR547" s="2">
        <v>0</v>
      </c>
      <c r="GS547" s="2">
        <v>3</v>
      </c>
      <c r="GT547" s="2">
        <v>0</v>
      </c>
      <c r="GU547" s="2" t="s">
        <v>3</v>
      </c>
      <c r="GV547" s="2">
        <f t="shared" si="523"/>
        <v>0</v>
      </c>
      <c r="GW547" s="2">
        <v>1</v>
      </c>
      <c r="GX547" s="2">
        <f t="shared" si="524"/>
        <v>0</v>
      </c>
      <c r="GY547" s="2"/>
      <c r="GZ547" s="2"/>
      <c r="HA547" s="2">
        <v>0</v>
      </c>
      <c r="HB547" s="2">
        <v>0</v>
      </c>
      <c r="HC547" s="2">
        <f t="shared" si="525"/>
        <v>0</v>
      </c>
      <c r="HD547" s="2"/>
      <c r="HE547" s="2" t="s">
        <v>3</v>
      </c>
      <c r="HF547" s="2" t="s">
        <v>3</v>
      </c>
      <c r="HG547" s="2"/>
      <c r="HH547" s="2"/>
      <c r="HI547" s="2"/>
      <c r="HJ547" s="2"/>
      <c r="HK547" s="2"/>
      <c r="HL547" s="2"/>
      <c r="HM547" s="2" t="s">
        <v>3</v>
      </c>
      <c r="HN547" s="2" t="s">
        <v>645</v>
      </c>
      <c r="HO547" s="2" t="s">
        <v>646</v>
      </c>
      <c r="HP547" s="2" t="s">
        <v>644</v>
      </c>
      <c r="HQ547" s="2" t="s">
        <v>644</v>
      </c>
      <c r="HR547" s="2"/>
      <c r="HS547" s="2">
        <v>0</v>
      </c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>
        <v>0</v>
      </c>
      <c r="IL547" s="2"/>
      <c r="IM547" s="2"/>
      <c r="IN547" s="2"/>
      <c r="IO547" s="2"/>
      <c r="IP547" s="2"/>
      <c r="IQ547" s="2"/>
      <c r="IR547" s="2"/>
      <c r="IS547" s="2"/>
      <c r="IT547" s="2"/>
      <c r="IU547" s="2"/>
    </row>
    <row r="548" spans="1:255" x14ac:dyDescent="0.2">
      <c r="A548">
        <v>17</v>
      </c>
      <c r="B548">
        <v>1</v>
      </c>
      <c r="C548">
        <f>ROW(SmtRes!A766)</f>
        <v>766</v>
      </c>
      <c r="D548">
        <f>ROW(EtalonRes!A764)</f>
        <v>764</v>
      </c>
      <c r="E548" t="s">
        <v>3</v>
      </c>
      <c r="F548" t="s">
        <v>641</v>
      </c>
      <c r="G548" t="s">
        <v>642</v>
      </c>
      <c r="H548" t="s">
        <v>70</v>
      </c>
      <c r="I548">
        <v>3</v>
      </c>
      <c r="J548">
        <v>0</v>
      </c>
      <c r="K548">
        <v>3</v>
      </c>
      <c r="O548">
        <f t="shared" si="497"/>
        <v>6465.04</v>
      </c>
      <c r="P548">
        <f>ROUND(CQ548*I548,2)</f>
        <v>209.82</v>
      </c>
      <c r="Q548">
        <f t="shared" si="498"/>
        <v>0</v>
      </c>
      <c r="R548">
        <f t="shared" si="499"/>
        <v>0</v>
      </c>
      <c r="S548">
        <f t="shared" si="500"/>
        <v>6255.22</v>
      </c>
      <c r="T548">
        <f t="shared" si="501"/>
        <v>0</v>
      </c>
      <c r="U548">
        <f t="shared" si="502"/>
        <v>14.4</v>
      </c>
      <c r="V548">
        <f t="shared" si="503"/>
        <v>0</v>
      </c>
      <c r="W548">
        <f t="shared" si="504"/>
        <v>0</v>
      </c>
      <c r="X548">
        <f t="shared" si="505"/>
        <v>5942.46</v>
      </c>
      <c r="Y548">
        <f t="shared" si="506"/>
        <v>3315.27</v>
      </c>
      <c r="AA548">
        <v>-1</v>
      </c>
      <c r="AB548">
        <f t="shared" si="507"/>
        <v>48.97</v>
      </c>
      <c r="AC548">
        <f t="shared" si="508"/>
        <v>8.0299999999999994</v>
      </c>
      <c r="AD548">
        <f>ROUND(((((ET548*ROUND(1.2,7)))-((EU548*ROUND(1.2,7))))+AE548),2)</f>
        <v>0</v>
      </c>
      <c r="AE548">
        <f>ROUND(((EU548*ROUND(1.2,7))),2)</f>
        <v>0</v>
      </c>
      <c r="AF548">
        <f>ROUND(((EV548*ROUND(1.2,7))),2)</f>
        <v>40.94</v>
      </c>
      <c r="AG548">
        <f t="shared" si="509"/>
        <v>0</v>
      </c>
      <c r="AH548">
        <f>((EW548*ROUND(1.2,7)))</f>
        <v>4.8</v>
      </c>
      <c r="AI548">
        <f>((EX548*ROUND(1.2,7)))</f>
        <v>0</v>
      </c>
      <c r="AJ548">
        <f t="shared" si="510"/>
        <v>0</v>
      </c>
      <c r="AK548">
        <v>42.15</v>
      </c>
      <c r="AL548">
        <v>8.0299999999999994</v>
      </c>
      <c r="AM548">
        <v>0</v>
      </c>
      <c r="AN548">
        <v>0</v>
      </c>
      <c r="AO548">
        <v>34.119999999999997</v>
      </c>
      <c r="AP548">
        <v>0</v>
      </c>
      <c r="AQ548">
        <v>4</v>
      </c>
      <c r="AR548">
        <v>0</v>
      </c>
      <c r="AS548">
        <v>0</v>
      </c>
      <c r="AT548">
        <v>95</v>
      </c>
      <c r="AU548">
        <v>53</v>
      </c>
      <c r="AV548">
        <v>1</v>
      </c>
      <c r="AW548">
        <v>1</v>
      </c>
      <c r="AZ548">
        <v>1</v>
      </c>
      <c r="BA548">
        <v>50.93</v>
      </c>
      <c r="BB548">
        <v>1</v>
      </c>
      <c r="BC548">
        <v>8.7100000000000009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2</v>
      </c>
      <c r="BJ548" t="s">
        <v>643</v>
      </c>
      <c r="BM548">
        <v>110004</v>
      </c>
      <c r="BN548">
        <v>0</v>
      </c>
      <c r="BO548" t="s">
        <v>641</v>
      </c>
      <c r="BP548">
        <v>1</v>
      </c>
      <c r="BQ548">
        <v>3</v>
      </c>
      <c r="BR548">
        <v>0</v>
      </c>
      <c r="BS548">
        <v>50.93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95</v>
      </c>
      <c r="CA548">
        <v>53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1400</v>
      </c>
      <c r="CO548">
        <v>0</v>
      </c>
      <c r="CP548">
        <f t="shared" si="511"/>
        <v>6465.04</v>
      </c>
      <c r="CQ548">
        <f>AC548*BC548</f>
        <v>69.941299999999998</v>
      </c>
      <c r="CR548">
        <f>((((ET548*ROUND(1.2,7)))*BB548-((EU548*ROUND(1.2,7)))*BS548)+AE548*BS548)</f>
        <v>0</v>
      </c>
      <c r="CS548">
        <f t="shared" si="512"/>
        <v>0</v>
      </c>
      <c r="CT548">
        <f t="shared" si="513"/>
        <v>2085.0742</v>
      </c>
      <c r="CU548">
        <f t="shared" si="514"/>
        <v>0</v>
      </c>
      <c r="CV548">
        <f t="shared" si="515"/>
        <v>4.8</v>
      </c>
      <c r="CW548">
        <f t="shared" si="516"/>
        <v>0</v>
      </c>
      <c r="CX548">
        <f t="shared" si="517"/>
        <v>0</v>
      </c>
      <c r="CY548">
        <f>(((S548+R548)*AT548)/100)</f>
        <v>5942.4589999999998</v>
      </c>
      <c r="CZ548">
        <f>(((S548+R548)*AU548)/100)</f>
        <v>3315.2666000000004</v>
      </c>
      <c r="DB548">
        <v>98</v>
      </c>
      <c r="DC548" t="s">
        <v>3</v>
      </c>
      <c r="DD548" t="s">
        <v>3</v>
      </c>
      <c r="DE548" t="s">
        <v>30</v>
      </c>
      <c r="DF548" t="s">
        <v>30</v>
      </c>
      <c r="DG548" t="s">
        <v>30</v>
      </c>
      <c r="DH548" t="s">
        <v>3</v>
      </c>
      <c r="DI548" t="s">
        <v>30</v>
      </c>
      <c r="DJ548" t="s">
        <v>30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70</v>
      </c>
      <c r="DW548" t="s">
        <v>70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49994023</v>
      </c>
      <c r="EF548">
        <v>3</v>
      </c>
      <c r="EG548" t="s">
        <v>31</v>
      </c>
      <c r="EH548">
        <v>0</v>
      </c>
      <c r="EI548" t="s">
        <v>3</v>
      </c>
      <c r="EJ548">
        <v>2</v>
      </c>
      <c r="EK548">
        <v>110004</v>
      </c>
      <c r="EL548" t="s">
        <v>644</v>
      </c>
      <c r="EM548" t="s">
        <v>106</v>
      </c>
      <c r="EO548" t="s">
        <v>34</v>
      </c>
      <c r="EQ548">
        <v>132096</v>
      </c>
      <c r="ER548">
        <v>42.15</v>
      </c>
      <c r="ES548">
        <v>8.0299999999999994</v>
      </c>
      <c r="ET548">
        <v>0</v>
      </c>
      <c r="EU548">
        <v>0</v>
      </c>
      <c r="EV548">
        <v>34.119999999999997</v>
      </c>
      <c r="EW548">
        <v>4</v>
      </c>
      <c r="EX548">
        <v>0</v>
      </c>
      <c r="EY548">
        <v>0</v>
      </c>
      <c r="FQ548">
        <v>0</v>
      </c>
      <c r="FR548">
        <v>0</v>
      </c>
      <c r="FS548">
        <v>0</v>
      </c>
      <c r="FX548">
        <v>95</v>
      </c>
      <c r="FY548">
        <v>53</v>
      </c>
      <c r="GA548" t="s">
        <v>3</v>
      </c>
      <c r="GD548">
        <v>1</v>
      </c>
      <c r="GF548">
        <v>-1541062406</v>
      </c>
      <c r="GG548">
        <v>2</v>
      </c>
      <c r="GH548">
        <v>1</v>
      </c>
      <c r="GI548">
        <v>2</v>
      </c>
      <c r="GJ548">
        <v>0</v>
      </c>
      <c r="GK548">
        <v>0</v>
      </c>
      <c r="GL548">
        <f t="shared" si="518"/>
        <v>0</v>
      </c>
      <c r="GM548">
        <f t="shared" si="519"/>
        <v>15722.77</v>
      </c>
      <c r="GN548">
        <f t="shared" si="520"/>
        <v>0</v>
      </c>
      <c r="GO548">
        <f t="shared" si="521"/>
        <v>15722.77</v>
      </c>
      <c r="GP548">
        <f t="shared" si="522"/>
        <v>0</v>
      </c>
      <c r="GR548">
        <v>0</v>
      </c>
      <c r="GS548">
        <v>3</v>
      </c>
      <c r="GT548">
        <v>0</v>
      </c>
      <c r="GU548" t="s">
        <v>3</v>
      </c>
      <c r="GV548">
        <f t="shared" si="523"/>
        <v>0</v>
      </c>
      <c r="GW548">
        <v>1</v>
      </c>
      <c r="GX548">
        <f t="shared" si="524"/>
        <v>0</v>
      </c>
      <c r="HA548">
        <v>0</v>
      </c>
      <c r="HB548">
        <v>0</v>
      </c>
      <c r="HC548">
        <f t="shared" si="525"/>
        <v>0</v>
      </c>
      <c r="HE548" t="s">
        <v>3</v>
      </c>
      <c r="HF548" t="s">
        <v>3</v>
      </c>
      <c r="HM548" t="s">
        <v>3</v>
      </c>
      <c r="HN548" t="s">
        <v>645</v>
      </c>
      <c r="HO548" t="s">
        <v>646</v>
      </c>
      <c r="HP548" t="s">
        <v>644</v>
      </c>
      <c r="HQ548" t="s">
        <v>644</v>
      </c>
      <c r="HS548">
        <v>0</v>
      </c>
      <c r="IK548">
        <v>0</v>
      </c>
    </row>
    <row r="549" spans="1:255" x14ac:dyDescent="0.2">
      <c r="A549" s="2">
        <v>18</v>
      </c>
      <c r="B549" s="2">
        <v>1</v>
      </c>
      <c r="C549" s="2">
        <v>755</v>
      </c>
      <c r="D549" s="2"/>
      <c r="E549" s="2" t="s">
        <v>3</v>
      </c>
      <c r="F549" s="2" t="s">
        <v>647</v>
      </c>
      <c r="G549" s="2" t="s">
        <v>648</v>
      </c>
      <c r="H549" s="2" t="s">
        <v>140</v>
      </c>
      <c r="I549" s="2">
        <f>I547*J549</f>
        <v>3.0000000000000001E-3</v>
      </c>
      <c r="J549" s="2">
        <v>1E-3</v>
      </c>
      <c r="K549" s="2">
        <v>1E-3</v>
      </c>
      <c r="L549" s="2"/>
      <c r="M549" s="2"/>
      <c r="N549" s="2"/>
      <c r="O549" s="2">
        <f t="shared" si="497"/>
        <v>0</v>
      </c>
      <c r="P549" s="2">
        <f>ROUND(CQ549*I549,2)</f>
        <v>0</v>
      </c>
      <c r="Q549" s="2">
        <f t="shared" si="498"/>
        <v>0</v>
      </c>
      <c r="R549" s="2">
        <f t="shared" si="499"/>
        <v>0</v>
      </c>
      <c r="S549" s="2">
        <f t="shared" si="500"/>
        <v>0</v>
      </c>
      <c r="T549" s="2">
        <f t="shared" si="501"/>
        <v>0</v>
      </c>
      <c r="U549" s="2">
        <f t="shared" si="502"/>
        <v>0</v>
      </c>
      <c r="V549" s="2">
        <f t="shared" si="503"/>
        <v>0</v>
      </c>
      <c r="W549" s="2">
        <f t="shared" si="504"/>
        <v>0</v>
      </c>
      <c r="X549" s="2">
        <f t="shared" si="505"/>
        <v>0</v>
      </c>
      <c r="Y549" s="2">
        <f t="shared" si="506"/>
        <v>0</v>
      </c>
      <c r="Z549" s="2"/>
      <c r="AA549" s="2">
        <v>-1</v>
      </c>
      <c r="AB549" s="2">
        <f t="shared" si="507"/>
        <v>0</v>
      </c>
      <c r="AC549" s="2">
        <f t="shared" si="508"/>
        <v>0</v>
      </c>
      <c r="AD549" s="2">
        <f>ROUND((((ET549)-(EU549))+AE549),2)</f>
        <v>0</v>
      </c>
      <c r="AE549" s="2">
        <f t="shared" ref="AE549:AF552" si="528">ROUND((EU549),2)</f>
        <v>0</v>
      </c>
      <c r="AF549" s="2">
        <f t="shared" si="528"/>
        <v>0</v>
      </c>
      <c r="AG549" s="2">
        <f t="shared" si="509"/>
        <v>0</v>
      </c>
      <c r="AH549" s="2">
        <f t="shared" ref="AH549:AI552" si="529">(EW549)</f>
        <v>0</v>
      </c>
      <c r="AI549" s="2">
        <f t="shared" si="529"/>
        <v>0</v>
      </c>
      <c r="AJ549" s="2">
        <f t="shared" si="510"/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1</v>
      </c>
      <c r="AW549" s="2">
        <v>1</v>
      </c>
      <c r="AX549" s="2"/>
      <c r="AY549" s="2"/>
      <c r="AZ549" s="2">
        <v>1</v>
      </c>
      <c r="BA549" s="2">
        <v>1</v>
      </c>
      <c r="BB549" s="2">
        <v>1</v>
      </c>
      <c r="BC549" s="2">
        <v>1</v>
      </c>
      <c r="BD549" s="2" t="s">
        <v>3</v>
      </c>
      <c r="BE549" s="2" t="s">
        <v>3</v>
      </c>
      <c r="BF549" s="2" t="s">
        <v>3</v>
      </c>
      <c r="BG549" s="2" t="s">
        <v>3</v>
      </c>
      <c r="BH549" s="2">
        <v>3</v>
      </c>
      <c r="BI549" s="2">
        <v>1</v>
      </c>
      <c r="BJ549" s="2" t="s">
        <v>649</v>
      </c>
      <c r="BK549" s="2"/>
      <c r="BL549" s="2"/>
      <c r="BM549" s="2">
        <v>500001</v>
      </c>
      <c r="BN549" s="2">
        <v>0</v>
      </c>
      <c r="BO549" s="2" t="s">
        <v>3</v>
      </c>
      <c r="BP549" s="2">
        <v>0</v>
      </c>
      <c r="BQ549" s="2">
        <v>8</v>
      </c>
      <c r="BR549" s="2">
        <v>0</v>
      </c>
      <c r="BS549" s="2">
        <v>1</v>
      </c>
      <c r="BT549" s="2">
        <v>1</v>
      </c>
      <c r="BU549" s="2">
        <v>1</v>
      </c>
      <c r="BV549" s="2">
        <v>1</v>
      </c>
      <c r="BW549" s="2">
        <v>1</v>
      </c>
      <c r="BX549" s="2">
        <v>1</v>
      </c>
      <c r="BY549" s="2" t="s">
        <v>3</v>
      </c>
      <c r="BZ549" s="2">
        <v>0</v>
      </c>
      <c r="CA549" s="2">
        <v>0</v>
      </c>
      <c r="CB549" s="2" t="s">
        <v>3</v>
      </c>
      <c r="CC549" s="2"/>
      <c r="CD549" s="2"/>
      <c r="CE549" s="2">
        <v>0</v>
      </c>
      <c r="CF549" s="2">
        <v>0</v>
      </c>
      <c r="CG549" s="2">
        <v>0</v>
      </c>
      <c r="CH549" s="2"/>
      <c r="CI549" s="2"/>
      <c r="CJ549" s="2"/>
      <c r="CK549" s="2"/>
      <c r="CL549" s="2"/>
      <c r="CM549" s="2">
        <v>0</v>
      </c>
      <c r="CN549" s="2" t="s">
        <v>3</v>
      </c>
      <c r="CO549" s="2">
        <v>0</v>
      </c>
      <c r="CP549" s="2">
        <f t="shared" si="511"/>
        <v>0</v>
      </c>
      <c r="CQ549" s="2">
        <f>AC549*BC549</f>
        <v>0</v>
      </c>
      <c r="CR549" s="2">
        <f>(((ET549)*BB549-(EU549)*BS549)+AE549*BS549)</f>
        <v>0</v>
      </c>
      <c r="CS549" s="2">
        <f t="shared" si="512"/>
        <v>0</v>
      </c>
      <c r="CT549" s="2">
        <f t="shared" si="513"/>
        <v>0</v>
      </c>
      <c r="CU549" s="2">
        <f t="shared" si="514"/>
        <v>0</v>
      </c>
      <c r="CV549" s="2">
        <f t="shared" si="515"/>
        <v>0</v>
      </c>
      <c r="CW549" s="2">
        <f t="shared" si="516"/>
        <v>0</v>
      </c>
      <c r="CX549" s="2">
        <f t="shared" si="517"/>
        <v>0</v>
      </c>
      <c r="CY549" s="2">
        <f>0</f>
        <v>0</v>
      </c>
      <c r="CZ549" s="2">
        <f>0</f>
        <v>0</v>
      </c>
      <c r="DA549" s="2"/>
      <c r="DB549" s="2"/>
      <c r="DC549" s="2" t="s">
        <v>3</v>
      </c>
      <c r="DD549" s="2" t="s">
        <v>3</v>
      </c>
      <c r="DE549" s="2" t="s">
        <v>3</v>
      </c>
      <c r="DF549" s="2" t="s">
        <v>3</v>
      </c>
      <c r="DG549" s="2" t="s">
        <v>3</v>
      </c>
      <c r="DH549" s="2" t="s">
        <v>3</v>
      </c>
      <c r="DI549" s="2" t="s">
        <v>3</v>
      </c>
      <c r="DJ549" s="2" t="s">
        <v>3</v>
      </c>
      <c r="DK549" s="2" t="s">
        <v>3</v>
      </c>
      <c r="DL549" s="2" t="s">
        <v>3</v>
      </c>
      <c r="DM549" s="2" t="s">
        <v>3</v>
      </c>
      <c r="DN549" s="2">
        <v>0</v>
      </c>
      <c r="DO549" s="2">
        <v>0</v>
      </c>
      <c r="DP549" s="2">
        <v>1</v>
      </c>
      <c r="DQ549" s="2">
        <v>1</v>
      </c>
      <c r="DR549" s="2"/>
      <c r="DS549" s="2"/>
      <c r="DT549" s="2"/>
      <c r="DU549" s="2">
        <v>1009</v>
      </c>
      <c r="DV549" s="2" t="s">
        <v>140</v>
      </c>
      <c r="DW549" s="2" t="s">
        <v>140</v>
      </c>
      <c r="DX549" s="2">
        <v>1000</v>
      </c>
      <c r="DY549" s="2"/>
      <c r="DZ549" s="2" t="s">
        <v>3</v>
      </c>
      <c r="EA549" s="2" t="s">
        <v>3</v>
      </c>
      <c r="EB549" s="2" t="s">
        <v>3</v>
      </c>
      <c r="EC549" s="2" t="s">
        <v>3</v>
      </c>
      <c r="ED549" s="2"/>
      <c r="EE549" s="2">
        <v>49994105</v>
      </c>
      <c r="EF549" s="2">
        <v>8</v>
      </c>
      <c r="EG549" s="2" t="s">
        <v>113</v>
      </c>
      <c r="EH549" s="2">
        <v>0</v>
      </c>
      <c r="EI549" s="2" t="s">
        <v>3</v>
      </c>
      <c r="EJ549" s="2">
        <v>1</v>
      </c>
      <c r="EK549" s="2">
        <v>500001</v>
      </c>
      <c r="EL549" s="2" t="s">
        <v>114</v>
      </c>
      <c r="EM549" s="2" t="s">
        <v>115</v>
      </c>
      <c r="EN549" s="2"/>
      <c r="EO549" s="2" t="s">
        <v>3</v>
      </c>
      <c r="EP549" s="2"/>
      <c r="EQ549" s="2">
        <v>1024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>
        <v>0</v>
      </c>
      <c r="FR549" s="2">
        <v>0</v>
      </c>
      <c r="FS549" s="2">
        <v>0</v>
      </c>
      <c r="FT549" s="2"/>
      <c r="FU549" s="2"/>
      <c r="FV549" s="2"/>
      <c r="FW549" s="2"/>
      <c r="FX549" s="2">
        <v>0</v>
      </c>
      <c r="FY549" s="2">
        <v>0</v>
      </c>
      <c r="FZ549" s="2"/>
      <c r="GA549" s="2" t="s">
        <v>3</v>
      </c>
      <c r="GB549" s="2"/>
      <c r="GC549" s="2"/>
      <c r="GD549" s="2">
        <v>1</v>
      </c>
      <c r="GE549" s="2"/>
      <c r="GF549" s="2">
        <v>-1738591883</v>
      </c>
      <c r="GG549" s="2">
        <v>2</v>
      </c>
      <c r="GH549" s="2">
        <v>1</v>
      </c>
      <c r="GI549" s="2">
        <v>-2</v>
      </c>
      <c r="GJ549" s="2">
        <v>0</v>
      </c>
      <c r="GK549" s="2">
        <v>0</v>
      </c>
      <c r="GL549" s="2">
        <f t="shared" si="518"/>
        <v>0</v>
      </c>
      <c r="GM549" s="2">
        <f t="shared" si="519"/>
        <v>0</v>
      </c>
      <c r="GN549" s="2">
        <f t="shared" si="520"/>
        <v>0</v>
      </c>
      <c r="GO549" s="2">
        <f t="shared" si="521"/>
        <v>0</v>
      </c>
      <c r="GP549" s="2">
        <f t="shared" si="522"/>
        <v>0</v>
      </c>
      <c r="GQ549" s="2"/>
      <c r="GR549" s="2">
        <v>0</v>
      </c>
      <c r="GS549" s="2">
        <v>3</v>
      </c>
      <c r="GT549" s="2">
        <v>0</v>
      </c>
      <c r="GU549" s="2" t="s">
        <v>3</v>
      </c>
      <c r="GV549" s="2">
        <f t="shared" si="523"/>
        <v>0</v>
      </c>
      <c r="GW549" s="2">
        <v>1</v>
      </c>
      <c r="GX549" s="2">
        <f t="shared" si="524"/>
        <v>0</v>
      </c>
      <c r="GY549" s="2"/>
      <c r="GZ549" s="2"/>
      <c r="HA549" s="2">
        <v>0</v>
      </c>
      <c r="HB549" s="2">
        <v>0</v>
      </c>
      <c r="HC549" s="2">
        <f t="shared" si="525"/>
        <v>0</v>
      </c>
      <c r="HD549" s="2"/>
      <c r="HE549" s="2" t="s">
        <v>3</v>
      </c>
      <c r="HF549" s="2" t="s">
        <v>3</v>
      </c>
      <c r="HG549" s="2"/>
      <c r="HH549" s="2"/>
      <c r="HI549" s="2"/>
      <c r="HJ549" s="2"/>
      <c r="HK549" s="2"/>
      <c r="HL549" s="2"/>
      <c r="HM549" s="2" t="s">
        <v>3</v>
      </c>
      <c r="HN549" s="2" t="s">
        <v>3</v>
      </c>
      <c r="HO549" s="2" t="s">
        <v>3</v>
      </c>
      <c r="HP549" s="2" t="s">
        <v>3</v>
      </c>
      <c r="HQ549" s="2" t="s">
        <v>3</v>
      </c>
      <c r="HR549" s="2"/>
      <c r="HS549" s="2">
        <v>0</v>
      </c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>
        <v>0</v>
      </c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x14ac:dyDescent="0.2">
      <c r="A550">
        <v>18</v>
      </c>
      <c r="B550">
        <v>1</v>
      </c>
      <c r="C550">
        <v>765</v>
      </c>
      <c r="E550" t="s">
        <v>3</v>
      </c>
      <c r="F550" t="s">
        <v>647</v>
      </c>
      <c r="G550" t="s">
        <v>648</v>
      </c>
      <c r="H550" t="s">
        <v>140</v>
      </c>
      <c r="I550">
        <f>I548*J550</f>
        <v>3.0000000000000001E-3</v>
      </c>
      <c r="J550">
        <v>1E-3</v>
      </c>
      <c r="K550">
        <v>1E-3</v>
      </c>
      <c r="O550">
        <f t="shared" si="497"/>
        <v>0</v>
      </c>
      <c r="P550">
        <f>ROUND(CQ550*I550,2)</f>
        <v>0</v>
      </c>
      <c r="Q550">
        <f t="shared" si="498"/>
        <v>0</v>
      </c>
      <c r="R550">
        <f t="shared" si="499"/>
        <v>0</v>
      </c>
      <c r="S550">
        <f t="shared" si="500"/>
        <v>0</v>
      </c>
      <c r="T550">
        <f t="shared" si="501"/>
        <v>0</v>
      </c>
      <c r="U550">
        <f t="shared" si="502"/>
        <v>0</v>
      </c>
      <c r="V550">
        <f t="shared" si="503"/>
        <v>0</v>
      </c>
      <c r="W550">
        <f t="shared" si="504"/>
        <v>0</v>
      </c>
      <c r="X550">
        <f t="shared" si="505"/>
        <v>0</v>
      </c>
      <c r="Y550">
        <f t="shared" si="506"/>
        <v>0</v>
      </c>
      <c r="AA550">
        <v>-1</v>
      </c>
      <c r="AB550">
        <f t="shared" si="507"/>
        <v>0</v>
      </c>
      <c r="AC550">
        <f t="shared" si="508"/>
        <v>0</v>
      </c>
      <c r="AD550">
        <f>ROUND((((ET550)-(EU550))+AE550),2)</f>
        <v>0</v>
      </c>
      <c r="AE550">
        <f t="shared" si="528"/>
        <v>0</v>
      </c>
      <c r="AF550">
        <f t="shared" si="528"/>
        <v>0</v>
      </c>
      <c r="AG550">
        <f t="shared" si="509"/>
        <v>0</v>
      </c>
      <c r="AH550">
        <f t="shared" si="529"/>
        <v>0</v>
      </c>
      <c r="AI550">
        <f t="shared" si="529"/>
        <v>0</v>
      </c>
      <c r="AJ550">
        <f t="shared" si="510"/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9.2200000000000006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649</v>
      </c>
      <c r="BM550">
        <v>500001</v>
      </c>
      <c r="BN550">
        <v>0</v>
      </c>
      <c r="BO550" t="s">
        <v>3</v>
      </c>
      <c r="BP550">
        <v>0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511"/>
        <v>0</v>
      </c>
      <c r="CQ550">
        <f>AC550*BC550</f>
        <v>0</v>
      </c>
      <c r="CR550">
        <f>(((ET550)*BB550-(EU550)*BS550)+AE550*BS550)</f>
        <v>0</v>
      </c>
      <c r="CS550">
        <f t="shared" si="512"/>
        <v>0</v>
      </c>
      <c r="CT550">
        <f t="shared" si="513"/>
        <v>0</v>
      </c>
      <c r="CU550">
        <f t="shared" si="514"/>
        <v>0</v>
      </c>
      <c r="CV550">
        <f t="shared" si="515"/>
        <v>0</v>
      </c>
      <c r="CW550">
        <f t="shared" si="516"/>
        <v>0</v>
      </c>
      <c r="CX550">
        <f t="shared" si="517"/>
        <v>0</v>
      </c>
      <c r="CY550">
        <f>0</f>
        <v>0</v>
      </c>
      <c r="CZ550">
        <f>0</f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1009</v>
      </c>
      <c r="DV550" t="s">
        <v>140</v>
      </c>
      <c r="DW550" t="s">
        <v>140</v>
      </c>
      <c r="DX550">
        <v>1000</v>
      </c>
      <c r="DZ550" t="s">
        <v>3</v>
      </c>
      <c r="EA550" t="s">
        <v>3</v>
      </c>
      <c r="EB550" t="s">
        <v>3</v>
      </c>
      <c r="EC550" t="s">
        <v>3</v>
      </c>
      <c r="EE550">
        <v>49994105</v>
      </c>
      <c r="EF550">
        <v>8</v>
      </c>
      <c r="EG550" t="s">
        <v>113</v>
      </c>
      <c r="EH550">
        <v>0</v>
      </c>
      <c r="EI550" t="s">
        <v>3</v>
      </c>
      <c r="EJ550">
        <v>1</v>
      </c>
      <c r="EK550">
        <v>500001</v>
      </c>
      <c r="EL550" t="s">
        <v>114</v>
      </c>
      <c r="EM550" t="s">
        <v>115</v>
      </c>
      <c r="EO550" t="s">
        <v>3</v>
      </c>
      <c r="EQ550">
        <v>1024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FQ550">
        <v>0</v>
      </c>
      <c r="FR550">
        <v>0</v>
      </c>
      <c r="FS550">
        <v>0</v>
      </c>
      <c r="FX550">
        <v>0</v>
      </c>
      <c r="FY550">
        <v>0</v>
      </c>
      <c r="GA550" t="s">
        <v>3</v>
      </c>
      <c r="GD550">
        <v>1</v>
      </c>
      <c r="GF550">
        <v>-1738591883</v>
      </c>
      <c r="GG550">
        <v>2</v>
      </c>
      <c r="GH550">
        <v>1</v>
      </c>
      <c r="GI550">
        <v>5</v>
      </c>
      <c r="GJ550">
        <v>0</v>
      </c>
      <c r="GK550">
        <v>0</v>
      </c>
      <c r="GL550">
        <f t="shared" si="518"/>
        <v>0</v>
      </c>
      <c r="GM550">
        <f t="shared" si="519"/>
        <v>0</v>
      </c>
      <c r="GN550">
        <f t="shared" si="520"/>
        <v>0</v>
      </c>
      <c r="GO550">
        <f t="shared" si="521"/>
        <v>0</v>
      </c>
      <c r="GP550">
        <f t="shared" si="522"/>
        <v>0</v>
      </c>
      <c r="GR550">
        <v>0</v>
      </c>
      <c r="GS550">
        <v>3</v>
      </c>
      <c r="GT550">
        <v>0</v>
      </c>
      <c r="GU550" t="s">
        <v>3</v>
      </c>
      <c r="GV550">
        <f t="shared" si="523"/>
        <v>0</v>
      </c>
      <c r="GW550">
        <v>1</v>
      </c>
      <c r="GX550">
        <f t="shared" si="524"/>
        <v>0</v>
      </c>
      <c r="HA550">
        <v>0</v>
      </c>
      <c r="HB550">
        <v>0</v>
      </c>
      <c r="HC550">
        <f t="shared" si="525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HS550">
        <v>0</v>
      </c>
      <c r="IK550">
        <v>0</v>
      </c>
    </row>
    <row r="551" spans="1:255" x14ac:dyDescent="0.2">
      <c r="A551" s="2">
        <v>17</v>
      </c>
      <c r="B551" s="2">
        <v>1</v>
      </c>
      <c r="C551" s="2"/>
      <c r="D551" s="2"/>
      <c r="E551" s="2" t="s">
        <v>650</v>
      </c>
      <c r="F551" s="2" t="s">
        <v>380</v>
      </c>
      <c r="G551" s="2" t="s">
        <v>651</v>
      </c>
      <c r="H551" s="2" t="s">
        <v>49</v>
      </c>
      <c r="I551" s="2">
        <v>3</v>
      </c>
      <c r="J551" s="2">
        <v>0</v>
      </c>
      <c r="K551" s="2">
        <v>3</v>
      </c>
      <c r="L551" s="2"/>
      <c r="M551" s="2"/>
      <c r="N551" s="2"/>
      <c r="O551" s="2">
        <f t="shared" si="497"/>
        <v>481772.52</v>
      </c>
      <c r="P551" s="2">
        <f>ROUND(ROUND(CQ551*I551,2)/BC551,2)</f>
        <v>481772.52</v>
      </c>
      <c r="Q551" s="2">
        <f t="shared" si="498"/>
        <v>0</v>
      </c>
      <c r="R551" s="2">
        <f t="shared" si="499"/>
        <v>0</v>
      </c>
      <c r="S551" s="2">
        <f t="shared" si="500"/>
        <v>0</v>
      </c>
      <c r="T551" s="2">
        <f t="shared" si="501"/>
        <v>0</v>
      </c>
      <c r="U551" s="2">
        <f t="shared" si="502"/>
        <v>0</v>
      </c>
      <c r="V551" s="2">
        <f t="shared" si="503"/>
        <v>0</v>
      </c>
      <c r="W551" s="2">
        <f t="shared" si="504"/>
        <v>0</v>
      </c>
      <c r="X551" s="2">
        <f t="shared" si="505"/>
        <v>0</v>
      </c>
      <c r="Y551" s="2">
        <f t="shared" si="506"/>
        <v>0</v>
      </c>
      <c r="Z551" s="2"/>
      <c r="AA551" s="2">
        <v>64976624</v>
      </c>
      <c r="AB551" s="2">
        <f t="shared" si="507"/>
        <v>160590.84</v>
      </c>
      <c r="AC551" s="2">
        <f t="shared" si="508"/>
        <v>160590.84</v>
      </c>
      <c r="AD551" s="2">
        <f>ROUND((((ET551)-(EU551))+AE551),2)</f>
        <v>0</v>
      </c>
      <c r="AE551" s="2">
        <f t="shared" si="528"/>
        <v>0</v>
      </c>
      <c r="AF551" s="2">
        <f t="shared" si="528"/>
        <v>0</v>
      </c>
      <c r="AG551" s="2">
        <f t="shared" si="509"/>
        <v>0</v>
      </c>
      <c r="AH551" s="2">
        <f t="shared" si="529"/>
        <v>0</v>
      </c>
      <c r="AI551" s="2">
        <f t="shared" si="529"/>
        <v>0</v>
      </c>
      <c r="AJ551" s="2">
        <f t="shared" si="510"/>
        <v>0</v>
      </c>
      <c r="AK551" s="2">
        <v>160590.84</v>
      </c>
      <c r="AL551" s="2">
        <v>160590.84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1</v>
      </c>
      <c r="AW551" s="2">
        <v>1</v>
      </c>
      <c r="AX551" s="2"/>
      <c r="AY551" s="2"/>
      <c r="AZ551" s="2">
        <v>1</v>
      </c>
      <c r="BA551" s="2">
        <v>1</v>
      </c>
      <c r="BB551" s="2">
        <v>1</v>
      </c>
      <c r="BC551" s="2">
        <v>1</v>
      </c>
      <c r="BD551" s="2" t="s">
        <v>3</v>
      </c>
      <c r="BE551" s="2" t="s">
        <v>3</v>
      </c>
      <c r="BF551" s="2" t="s">
        <v>3</v>
      </c>
      <c r="BG551" s="2" t="s">
        <v>3</v>
      </c>
      <c r="BH551" s="2">
        <v>3</v>
      </c>
      <c r="BI551" s="2">
        <v>1</v>
      </c>
      <c r="BJ551" s="2" t="s">
        <v>3</v>
      </c>
      <c r="BK551" s="2"/>
      <c r="BL551" s="2"/>
      <c r="BM551" s="2">
        <v>1100</v>
      </c>
      <c r="BN551" s="2">
        <v>0</v>
      </c>
      <c r="BO551" s="2" t="s">
        <v>3</v>
      </c>
      <c r="BP551" s="2">
        <v>0</v>
      </c>
      <c r="BQ551" s="2">
        <v>8</v>
      </c>
      <c r="BR551" s="2">
        <v>0</v>
      </c>
      <c r="BS551" s="2">
        <v>1</v>
      </c>
      <c r="BT551" s="2">
        <v>1</v>
      </c>
      <c r="BU551" s="2">
        <v>1</v>
      </c>
      <c r="BV551" s="2">
        <v>1</v>
      </c>
      <c r="BW551" s="2">
        <v>1</v>
      </c>
      <c r="BX551" s="2">
        <v>1</v>
      </c>
      <c r="BY551" s="2" t="s">
        <v>3</v>
      </c>
      <c r="BZ551" s="2">
        <v>0</v>
      </c>
      <c r="CA551" s="2">
        <v>0</v>
      </c>
      <c r="CB551" s="2" t="s">
        <v>3</v>
      </c>
      <c r="CC551" s="2"/>
      <c r="CD551" s="2"/>
      <c r="CE551" s="2">
        <v>0</v>
      </c>
      <c r="CF551" s="2">
        <v>0</v>
      </c>
      <c r="CG551" s="2">
        <v>0</v>
      </c>
      <c r="CH551" s="2"/>
      <c r="CI551" s="2"/>
      <c r="CJ551" s="2"/>
      <c r="CK551" s="2"/>
      <c r="CL551" s="2"/>
      <c r="CM551" s="2">
        <v>0</v>
      </c>
      <c r="CN551" s="2" t="s">
        <v>3</v>
      </c>
      <c r="CO551" s="2">
        <v>0</v>
      </c>
      <c r="CP551" s="2">
        <f t="shared" si="511"/>
        <v>481772.52</v>
      </c>
      <c r="CQ551" s="2">
        <f>AC551</f>
        <v>160590.84</v>
      </c>
      <c r="CR551" s="2">
        <f>(((ET551)-(EU551)*BS551)+AE551*BS551)</f>
        <v>0</v>
      </c>
      <c r="CS551" s="2">
        <f t="shared" si="512"/>
        <v>0</v>
      </c>
      <c r="CT551" s="2">
        <f t="shared" si="513"/>
        <v>0</v>
      </c>
      <c r="CU551" s="2">
        <f t="shared" si="514"/>
        <v>0</v>
      </c>
      <c r="CV551" s="2">
        <f t="shared" si="515"/>
        <v>0</v>
      </c>
      <c r="CW551" s="2">
        <f t="shared" si="516"/>
        <v>0</v>
      </c>
      <c r="CX551" s="2">
        <f t="shared" si="517"/>
        <v>0</v>
      </c>
      <c r="CY551" s="2">
        <f>(((S551+R551)*AT551)/100)</f>
        <v>0</v>
      </c>
      <c r="CZ551" s="2">
        <f>(((S551+R551)*AU551)/100)</f>
        <v>0</v>
      </c>
      <c r="DA551" s="2"/>
      <c r="DB551" s="2"/>
      <c r="DC551" s="2" t="s">
        <v>3</v>
      </c>
      <c r="DD551" s="2" t="s">
        <v>3</v>
      </c>
      <c r="DE551" s="2" t="s">
        <v>3</v>
      </c>
      <c r="DF551" s="2" t="s">
        <v>3</v>
      </c>
      <c r="DG551" s="2" t="s">
        <v>3</v>
      </c>
      <c r="DH551" s="2" t="s">
        <v>3</v>
      </c>
      <c r="DI551" s="2" t="s">
        <v>3</v>
      </c>
      <c r="DJ551" s="2" t="s">
        <v>3</v>
      </c>
      <c r="DK551" s="2" t="s">
        <v>3</v>
      </c>
      <c r="DL551" s="2" t="s">
        <v>3</v>
      </c>
      <c r="DM551" s="2" t="s">
        <v>3</v>
      </c>
      <c r="DN551" s="2">
        <v>0</v>
      </c>
      <c r="DO551" s="2">
        <v>0</v>
      </c>
      <c r="DP551" s="2">
        <v>1</v>
      </c>
      <c r="DQ551" s="2">
        <v>1</v>
      </c>
      <c r="DR551" s="2"/>
      <c r="DS551" s="2"/>
      <c r="DT551" s="2"/>
      <c r="DU551" s="2">
        <v>1010</v>
      </c>
      <c r="DV551" s="2" t="s">
        <v>49</v>
      </c>
      <c r="DW551" s="2" t="s">
        <v>49</v>
      </c>
      <c r="DX551" s="2">
        <v>1</v>
      </c>
      <c r="DY551" s="2"/>
      <c r="DZ551" s="2" t="s">
        <v>3</v>
      </c>
      <c r="EA551" s="2" t="s">
        <v>3</v>
      </c>
      <c r="EB551" s="2" t="s">
        <v>3</v>
      </c>
      <c r="EC551" s="2" t="s">
        <v>3</v>
      </c>
      <c r="ED551" s="2"/>
      <c r="EE551" s="2">
        <v>49994432</v>
      </c>
      <c r="EF551" s="2">
        <v>8</v>
      </c>
      <c r="EG551" s="2" t="s">
        <v>113</v>
      </c>
      <c r="EH551" s="2">
        <v>0</v>
      </c>
      <c r="EI551" s="2" t="s">
        <v>3</v>
      </c>
      <c r="EJ551" s="2">
        <v>1</v>
      </c>
      <c r="EK551" s="2">
        <v>1100</v>
      </c>
      <c r="EL551" s="2" t="s">
        <v>119</v>
      </c>
      <c r="EM551" s="2" t="s">
        <v>120</v>
      </c>
      <c r="EN551" s="2"/>
      <c r="EO551" s="2" t="s">
        <v>3</v>
      </c>
      <c r="EP551" s="2"/>
      <c r="EQ551" s="2">
        <v>131072</v>
      </c>
      <c r="ER551" s="2">
        <v>0</v>
      </c>
      <c r="ES551" s="2">
        <v>160590.84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5</v>
      </c>
      <c r="FA551" s="2"/>
      <c r="FB551" s="2"/>
      <c r="FC551" s="2">
        <v>0</v>
      </c>
      <c r="FD551" s="2">
        <v>18</v>
      </c>
      <c r="FE551" s="2"/>
      <c r="FF551" s="2">
        <v>157442</v>
      </c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>
        <v>0</v>
      </c>
      <c r="FR551" s="2">
        <v>0</v>
      </c>
      <c r="FS551" s="2">
        <v>0</v>
      </c>
      <c r="FT551" s="2"/>
      <c r="FU551" s="2"/>
      <c r="FV551" s="2"/>
      <c r="FW551" s="2"/>
      <c r="FX551" s="2">
        <v>0</v>
      </c>
      <c r="FY551" s="2">
        <v>0</v>
      </c>
      <c r="FZ551" s="2"/>
      <c r="GA551" s="2" t="s">
        <v>652</v>
      </c>
      <c r="GB551" s="2"/>
      <c r="GC551" s="2"/>
      <c r="GD551" s="2">
        <v>1</v>
      </c>
      <c r="GE551" s="2"/>
      <c r="GF551" s="2">
        <v>-1039872112</v>
      </c>
      <c r="GG551" s="2">
        <v>2</v>
      </c>
      <c r="GH551" s="2">
        <v>3</v>
      </c>
      <c r="GI551" s="2">
        <v>-2</v>
      </c>
      <c r="GJ551" s="2">
        <v>0</v>
      </c>
      <c r="GK551" s="2">
        <v>0</v>
      </c>
      <c r="GL551" s="2">
        <f t="shared" si="518"/>
        <v>0</v>
      </c>
      <c r="GM551" s="2">
        <f t="shared" si="519"/>
        <v>481772.52</v>
      </c>
      <c r="GN551" s="2">
        <f t="shared" si="520"/>
        <v>481772.52</v>
      </c>
      <c r="GO551" s="2">
        <f t="shared" si="521"/>
        <v>0</v>
      </c>
      <c r="GP551" s="2">
        <f t="shared" si="522"/>
        <v>0</v>
      </c>
      <c r="GQ551" s="2"/>
      <c r="GR551" s="2">
        <v>1</v>
      </c>
      <c r="GS551" s="2">
        <v>1</v>
      </c>
      <c r="GT551" s="2">
        <v>0</v>
      </c>
      <c r="GU551" s="2" t="s">
        <v>3</v>
      </c>
      <c r="GV551" s="2">
        <f t="shared" si="523"/>
        <v>0</v>
      </c>
      <c r="GW551" s="2">
        <v>1</v>
      </c>
      <c r="GX551" s="2">
        <f t="shared" si="524"/>
        <v>0</v>
      </c>
      <c r="GY551" s="2"/>
      <c r="GZ551" s="2"/>
      <c r="HA551" s="2">
        <v>0</v>
      </c>
      <c r="HB551" s="2">
        <v>0</v>
      </c>
      <c r="HC551" s="2">
        <f t="shared" si="525"/>
        <v>0</v>
      </c>
      <c r="HD551" s="2"/>
      <c r="HE551" s="2" t="s">
        <v>46</v>
      </c>
      <c r="HF551" s="2" t="s">
        <v>37</v>
      </c>
      <c r="HG551" s="2">
        <f>ROUND(AC551*I551,2)</f>
        <v>481772.52</v>
      </c>
      <c r="HH551" s="2"/>
      <c r="HI551" s="2"/>
      <c r="HJ551" s="2"/>
      <c r="HK551" s="2"/>
      <c r="HL551" s="2"/>
      <c r="HM551" s="2" t="s">
        <v>3</v>
      </c>
      <c r="HN551" s="2" t="s">
        <v>3</v>
      </c>
      <c r="HO551" s="2" t="s">
        <v>3</v>
      </c>
      <c r="HP551" s="2" t="s">
        <v>3</v>
      </c>
      <c r="HQ551" s="2" t="s">
        <v>3</v>
      </c>
      <c r="HR551" s="2"/>
      <c r="HS551" s="2">
        <v>0</v>
      </c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>
        <v>0</v>
      </c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x14ac:dyDescent="0.2">
      <c r="A552">
        <v>17</v>
      </c>
      <c r="B552">
        <v>1</v>
      </c>
      <c r="E552" t="s">
        <v>650</v>
      </c>
      <c r="F552" t="s">
        <v>380</v>
      </c>
      <c r="G552" t="s">
        <v>651</v>
      </c>
      <c r="H552" t="s">
        <v>49</v>
      </c>
      <c r="I552">
        <v>3</v>
      </c>
      <c r="J552">
        <v>0</v>
      </c>
      <c r="K552">
        <v>3</v>
      </c>
      <c r="O552">
        <f t="shared" si="497"/>
        <v>481772.52</v>
      </c>
      <c r="P552">
        <f>ROUND(CQ552*I552,2)</f>
        <v>481772.52</v>
      </c>
      <c r="Q552">
        <f t="shared" si="498"/>
        <v>0</v>
      </c>
      <c r="R552">
        <f t="shared" si="499"/>
        <v>0</v>
      </c>
      <c r="S552">
        <f t="shared" si="500"/>
        <v>0</v>
      </c>
      <c r="T552">
        <f t="shared" si="501"/>
        <v>0</v>
      </c>
      <c r="U552">
        <f t="shared" si="502"/>
        <v>0</v>
      </c>
      <c r="V552">
        <f t="shared" si="503"/>
        <v>0</v>
      </c>
      <c r="W552">
        <f t="shared" si="504"/>
        <v>0</v>
      </c>
      <c r="X552">
        <f t="shared" si="505"/>
        <v>0</v>
      </c>
      <c r="Y552">
        <f t="shared" si="506"/>
        <v>0</v>
      </c>
      <c r="AA552">
        <v>64976622</v>
      </c>
      <c r="AB552">
        <f t="shared" si="507"/>
        <v>160590.84</v>
      </c>
      <c r="AC552">
        <f t="shared" si="508"/>
        <v>160590.84</v>
      </c>
      <c r="AD552">
        <f>ROUND((((ET552)-(EU552))+AE552),2)</f>
        <v>0</v>
      </c>
      <c r="AE552">
        <f t="shared" si="528"/>
        <v>0</v>
      </c>
      <c r="AF552">
        <f t="shared" si="528"/>
        <v>0</v>
      </c>
      <c r="AG552">
        <f t="shared" si="509"/>
        <v>0</v>
      </c>
      <c r="AH552">
        <f t="shared" si="529"/>
        <v>0</v>
      </c>
      <c r="AI552">
        <f t="shared" si="529"/>
        <v>0</v>
      </c>
      <c r="AJ552">
        <f t="shared" si="510"/>
        <v>0</v>
      </c>
      <c r="AK552">
        <v>160590.84</v>
      </c>
      <c r="AL552">
        <v>160590.84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9.2200000000000006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3</v>
      </c>
      <c r="BM552">
        <v>1100</v>
      </c>
      <c r="BN552">
        <v>0</v>
      </c>
      <c r="BO552" t="s">
        <v>3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511"/>
        <v>481772.52</v>
      </c>
      <c r="CQ552">
        <f>AC552</f>
        <v>160590.84</v>
      </c>
      <c r="CR552">
        <f>(((ET552)-(EU552)*BS552)+AE552*BS552)</f>
        <v>0</v>
      </c>
      <c r="CS552">
        <f t="shared" si="512"/>
        <v>0</v>
      </c>
      <c r="CT552">
        <f t="shared" si="513"/>
        <v>0</v>
      </c>
      <c r="CU552">
        <f t="shared" si="514"/>
        <v>0</v>
      </c>
      <c r="CV552">
        <f t="shared" si="515"/>
        <v>0</v>
      </c>
      <c r="CW552">
        <f t="shared" si="516"/>
        <v>0</v>
      </c>
      <c r="CX552">
        <f t="shared" si="517"/>
        <v>0</v>
      </c>
      <c r="CY552">
        <f>(((S552+R552)*AT552)/100)</f>
        <v>0</v>
      </c>
      <c r="CZ552">
        <f>(((S552+R552)*AU552)/100)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1010</v>
      </c>
      <c r="DV552" t="s">
        <v>49</v>
      </c>
      <c r="DW552" t="s">
        <v>49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49994432</v>
      </c>
      <c r="EF552">
        <v>8</v>
      </c>
      <c r="EG552" t="s">
        <v>113</v>
      </c>
      <c r="EH552">
        <v>0</v>
      </c>
      <c r="EI552" t="s">
        <v>3</v>
      </c>
      <c r="EJ552">
        <v>1</v>
      </c>
      <c r="EK552">
        <v>1100</v>
      </c>
      <c r="EL552" t="s">
        <v>119</v>
      </c>
      <c r="EM552" t="s">
        <v>120</v>
      </c>
      <c r="EO552" t="s">
        <v>3</v>
      </c>
      <c r="EQ552">
        <v>131072</v>
      </c>
      <c r="ER552">
        <v>160590.84</v>
      </c>
      <c r="ES552">
        <v>160590.84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5</v>
      </c>
      <c r="FC552">
        <v>0</v>
      </c>
      <c r="FD552">
        <v>18</v>
      </c>
      <c r="FF552">
        <v>157442</v>
      </c>
      <c r="FQ552">
        <v>0</v>
      </c>
      <c r="FR552">
        <v>0</v>
      </c>
      <c r="FS552">
        <v>0</v>
      </c>
      <c r="FX552">
        <v>0</v>
      </c>
      <c r="FY552">
        <v>0</v>
      </c>
      <c r="GA552" t="s">
        <v>652</v>
      </c>
      <c r="GD552">
        <v>1</v>
      </c>
      <c r="GF552">
        <v>-1039872112</v>
      </c>
      <c r="GG552">
        <v>2</v>
      </c>
      <c r="GH552">
        <v>3</v>
      </c>
      <c r="GI552">
        <v>5</v>
      </c>
      <c r="GJ552">
        <v>0</v>
      </c>
      <c r="GK552">
        <v>0</v>
      </c>
      <c r="GL552">
        <f t="shared" si="518"/>
        <v>0</v>
      </c>
      <c r="GM552">
        <f t="shared" si="519"/>
        <v>481772.52</v>
      </c>
      <c r="GN552">
        <f t="shared" si="520"/>
        <v>481772.52</v>
      </c>
      <c r="GO552">
        <f t="shared" si="521"/>
        <v>0</v>
      </c>
      <c r="GP552">
        <f t="shared" si="522"/>
        <v>0</v>
      </c>
      <c r="GR552">
        <v>1</v>
      </c>
      <c r="GS552">
        <v>1</v>
      </c>
      <c r="GT552">
        <v>0</v>
      </c>
      <c r="GU552" t="s">
        <v>3</v>
      </c>
      <c r="GV552">
        <f t="shared" si="523"/>
        <v>0</v>
      </c>
      <c r="GW552">
        <v>1</v>
      </c>
      <c r="GX552">
        <f t="shared" si="524"/>
        <v>0</v>
      </c>
      <c r="HA552">
        <v>0</v>
      </c>
      <c r="HB552">
        <v>0</v>
      </c>
      <c r="HC552">
        <f t="shared" si="525"/>
        <v>0</v>
      </c>
      <c r="HE552" t="s">
        <v>46</v>
      </c>
      <c r="HF552" t="s">
        <v>37</v>
      </c>
      <c r="HG552">
        <f>ROUND(AC552*I552,2)</f>
        <v>481772.52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HS552">
        <v>0</v>
      </c>
      <c r="IK552">
        <v>0</v>
      </c>
    </row>
    <row r="553" spans="1:255" x14ac:dyDescent="0.2">
      <c r="A553" s="2">
        <v>17</v>
      </c>
      <c r="B553" s="2">
        <v>1</v>
      </c>
      <c r="C553" s="2">
        <f>ROW(SmtRes!A773)</f>
        <v>773</v>
      </c>
      <c r="D553" s="2">
        <f>ROW(EtalonRes!A772)</f>
        <v>772</v>
      </c>
      <c r="E553" s="2" t="s">
        <v>653</v>
      </c>
      <c r="F553" s="2" t="s">
        <v>84</v>
      </c>
      <c r="G553" s="2" t="s">
        <v>85</v>
      </c>
      <c r="H553" s="2" t="s">
        <v>86</v>
      </c>
      <c r="I553" s="2">
        <f>ROUND(3/100,7)</f>
        <v>0.03</v>
      </c>
      <c r="J553" s="2">
        <v>0</v>
      </c>
      <c r="K553" s="2">
        <f>ROUND(3/100,7)</f>
        <v>0.03</v>
      </c>
      <c r="L553" s="2"/>
      <c r="M553" s="2"/>
      <c r="N553" s="2"/>
      <c r="O553" s="2">
        <f t="shared" si="497"/>
        <v>174.61</v>
      </c>
      <c r="P553" s="2">
        <f>ROUND(CQ553*I553,2)</f>
        <v>0.36</v>
      </c>
      <c r="Q553" s="2">
        <f t="shared" si="498"/>
        <v>161.16</v>
      </c>
      <c r="R553" s="2">
        <f t="shared" si="499"/>
        <v>8.92</v>
      </c>
      <c r="S553" s="2">
        <f t="shared" si="500"/>
        <v>13.09</v>
      </c>
      <c r="T553" s="2">
        <f t="shared" si="501"/>
        <v>0</v>
      </c>
      <c r="U553" s="2">
        <f t="shared" si="502"/>
        <v>1.39212</v>
      </c>
      <c r="V553" s="2">
        <f t="shared" si="503"/>
        <v>0.62028000000000005</v>
      </c>
      <c r="W553" s="2">
        <f t="shared" si="504"/>
        <v>0</v>
      </c>
      <c r="X553" s="2">
        <f t="shared" si="505"/>
        <v>25.75</v>
      </c>
      <c r="Y553" s="2">
        <f t="shared" si="506"/>
        <v>16.29</v>
      </c>
      <c r="Z553" s="2"/>
      <c r="AA553" s="2">
        <v>64976624</v>
      </c>
      <c r="AB553" s="2">
        <f t="shared" si="507"/>
        <v>5820.23</v>
      </c>
      <c r="AC553" s="2">
        <f t="shared" si="508"/>
        <v>11.96</v>
      </c>
      <c r="AD553" s="2">
        <f>ROUND(((((ET553*ROUND(1.2,7)))-((EU553*ROUND(1.2,7))))+AE553),2)</f>
        <v>5372.07</v>
      </c>
      <c r="AE553" s="2">
        <f>ROUND(((EU553*ROUND(1.2,7))),2)</f>
        <v>297.32</v>
      </c>
      <c r="AF553" s="2">
        <f>ROUND(((EV553*ROUND(1.2,7))),2)</f>
        <v>436.2</v>
      </c>
      <c r="AG553" s="2">
        <f t="shared" si="509"/>
        <v>0</v>
      </c>
      <c r="AH553" s="2">
        <f>((EW553*ROUND(1.2,7)))</f>
        <v>46.404000000000003</v>
      </c>
      <c r="AI553" s="2">
        <f>((EX553*ROUND(1.2,7)))</f>
        <v>20.675999999999998</v>
      </c>
      <c r="AJ553" s="2">
        <f t="shared" si="510"/>
        <v>0</v>
      </c>
      <c r="AK553" s="2">
        <v>4852.1899999999996</v>
      </c>
      <c r="AL553" s="2">
        <v>11.96</v>
      </c>
      <c r="AM553" s="2">
        <v>4476.7299999999996</v>
      </c>
      <c r="AN553" s="2">
        <v>247.77</v>
      </c>
      <c r="AO553" s="2">
        <v>363.5</v>
      </c>
      <c r="AP553" s="2">
        <v>0</v>
      </c>
      <c r="AQ553" s="2">
        <v>38.67</v>
      </c>
      <c r="AR553" s="2">
        <v>17.23</v>
      </c>
      <c r="AS553" s="2">
        <v>0</v>
      </c>
      <c r="AT553" s="2">
        <v>117</v>
      </c>
      <c r="AU553" s="2">
        <v>74</v>
      </c>
      <c r="AV553" s="2">
        <v>1</v>
      </c>
      <c r="AW553" s="2">
        <v>1</v>
      </c>
      <c r="AX553" s="2"/>
      <c r="AY553" s="2"/>
      <c r="AZ553" s="2">
        <v>1</v>
      </c>
      <c r="BA553" s="2">
        <v>1</v>
      </c>
      <c r="BB553" s="2">
        <v>1</v>
      </c>
      <c r="BC553" s="2">
        <v>1</v>
      </c>
      <c r="BD553" s="2" t="s">
        <v>3</v>
      </c>
      <c r="BE553" s="2" t="s">
        <v>3</v>
      </c>
      <c r="BF553" s="2" t="s">
        <v>3</v>
      </c>
      <c r="BG553" s="2" t="s">
        <v>3</v>
      </c>
      <c r="BH553" s="2">
        <v>0</v>
      </c>
      <c r="BI553" s="2">
        <v>1</v>
      </c>
      <c r="BJ553" s="2" t="s">
        <v>87</v>
      </c>
      <c r="BK553" s="2"/>
      <c r="BL553" s="2"/>
      <c r="BM553" s="2">
        <v>23001</v>
      </c>
      <c r="BN553" s="2">
        <v>0</v>
      </c>
      <c r="BO553" s="2" t="s">
        <v>3</v>
      </c>
      <c r="BP553" s="2">
        <v>0</v>
      </c>
      <c r="BQ553" s="2">
        <v>2</v>
      </c>
      <c r="BR553" s="2">
        <v>0</v>
      </c>
      <c r="BS553" s="2">
        <v>1</v>
      </c>
      <c r="BT553" s="2">
        <v>1</v>
      </c>
      <c r="BU553" s="2">
        <v>1</v>
      </c>
      <c r="BV553" s="2">
        <v>1</v>
      </c>
      <c r="BW553" s="2">
        <v>1</v>
      </c>
      <c r="BX553" s="2">
        <v>1</v>
      </c>
      <c r="BY553" s="2" t="s">
        <v>3</v>
      </c>
      <c r="BZ553" s="2">
        <v>117</v>
      </c>
      <c r="CA553" s="2">
        <v>74</v>
      </c>
      <c r="CB553" s="2" t="s">
        <v>3</v>
      </c>
      <c r="CC553" s="2"/>
      <c r="CD553" s="2"/>
      <c r="CE553" s="2">
        <v>0</v>
      </c>
      <c r="CF553" s="2">
        <v>0</v>
      </c>
      <c r="CG553" s="2">
        <v>0</v>
      </c>
      <c r="CH553" s="2"/>
      <c r="CI553" s="2"/>
      <c r="CJ553" s="2"/>
      <c r="CK553" s="2"/>
      <c r="CL553" s="2"/>
      <c r="CM553" s="2">
        <v>0</v>
      </c>
      <c r="CN553" s="2" t="s">
        <v>1400</v>
      </c>
      <c r="CO553" s="2">
        <v>0</v>
      </c>
      <c r="CP553" s="2">
        <f t="shared" si="511"/>
        <v>174.61</v>
      </c>
      <c r="CQ553" s="2">
        <f>AC553*BC553</f>
        <v>11.96</v>
      </c>
      <c r="CR553" s="2">
        <f>((((ET553*ROUND(1.2,7)))*BB553-((EU553*ROUND(1.2,7)))*BS553)+AE553*BS553)</f>
        <v>5372.0719999999992</v>
      </c>
      <c r="CS553" s="2">
        <f t="shared" si="512"/>
        <v>297.32</v>
      </c>
      <c r="CT553" s="2">
        <f t="shared" si="513"/>
        <v>436.2</v>
      </c>
      <c r="CU553" s="2">
        <f t="shared" si="514"/>
        <v>0</v>
      </c>
      <c r="CV553" s="2">
        <f t="shared" si="515"/>
        <v>46.404000000000003</v>
      </c>
      <c r="CW553" s="2">
        <f t="shared" si="516"/>
        <v>20.675999999999998</v>
      </c>
      <c r="CX553" s="2">
        <f t="shared" si="517"/>
        <v>0</v>
      </c>
      <c r="CY553" s="2">
        <f>(((S553+R553)*AT553)/100)</f>
        <v>25.751699999999996</v>
      </c>
      <c r="CZ553" s="2">
        <f>(((S553+R553)*AU553)/100)</f>
        <v>16.287399999999998</v>
      </c>
      <c r="DA553" s="2"/>
      <c r="DB553" s="2">
        <v>99</v>
      </c>
      <c r="DC553" s="2" t="s">
        <v>3</v>
      </c>
      <c r="DD553" s="2" t="s">
        <v>3</v>
      </c>
      <c r="DE553" s="2" t="s">
        <v>30</v>
      </c>
      <c r="DF553" s="2" t="s">
        <v>30</v>
      </c>
      <c r="DG553" s="2" t="s">
        <v>30</v>
      </c>
      <c r="DH553" s="2" t="s">
        <v>3</v>
      </c>
      <c r="DI553" s="2" t="s">
        <v>30</v>
      </c>
      <c r="DJ553" s="2" t="s">
        <v>30</v>
      </c>
      <c r="DK553" s="2" t="s">
        <v>3</v>
      </c>
      <c r="DL553" s="2" t="s">
        <v>3</v>
      </c>
      <c r="DM553" s="2" t="s">
        <v>3</v>
      </c>
      <c r="DN553" s="2">
        <v>0</v>
      </c>
      <c r="DO553" s="2">
        <v>0</v>
      </c>
      <c r="DP553" s="2">
        <v>1</v>
      </c>
      <c r="DQ553" s="2">
        <v>1</v>
      </c>
      <c r="DR553" s="2"/>
      <c r="DS553" s="2"/>
      <c r="DT553" s="2"/>
      <c r="DU553" s="2">
        <v>1003</v>
      </c>
      <c r="DV553" s="2" t="s">
        <v>86</v>
      </c>
      <c r="DW553" s="2" t="s">
        <v>86</v>
      </c>
      <c r="DX553" s="2">
        <v>100</v>
      </c>
      <c r="DY553" s="2"/>
      <c r="DZ553" s="2" t="s">
        <v>3</v>
      </c>
      <c r="EA553" s="2" t="s">
        <v>3</v>
      </c>
      <c r="EB553" s="2" t="s">
        <v>3</v>
      </c>
      <c r="EC553" s="2" t="s">
        <v>3</v>
      </c>
      <c r="ED553" s="2"/>
      <c r="EE553" s="2">
        <v>49994236</v>
      </c>
      <c r="EF553" s="2">
        <v>2</v>
      </c>
      <c r="EG553" s="2" t="s">
        <v>88</v>
      </c>
      <c r="EH553" s="2">
        <v>18</v>
      </c>
      <c r="EI553" s="2" t="s">
        <v>89</v>
      </c>
      <c r="EJ553" s="2">
        <v>1</v>
      </c>
      <c r="EK553" s="2">
        <v>23001</v>
      </c>
      <c r="EL553" s="2" t="s">
        <v>89</v>
      </c>
      <c r="EM553" s="2" t="s">
        <v>90</v>
      </c>
      <c r="EN553" s="2"/>
      <c r="EO553" s="2" t="s">
        <v>34</v>
      </c>
      <c r="EP553" s="2"/>
      <c r="EQ553" s="2">
        <v>131072</v>
      </c>
      <c r="ER553" s="2">
        <v>4852.1899999999996</v>
      </c>
      <c r="ES553" s="2">
        <v>11.96</v>
      </c>
      <c r="ET553" s="2">
        <v>4476.7299999999996</v>
      </c>
      <c r="EU553" s="2">
        <v>247.77</v>
      </c>
      <c r="EV553" s="2">
        <v>363.5</v>
      </c>
      <c r="EW553" s="2">
        <v>38.67</v>
      </c>
      <c r="EX553" s="2">
        <v>17.23</v>
      </c>
      <c r="EY553" s="2">
        <v>0</v>
      </c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>
        <v>0</v>
      </c>
      <c r="FR553" s="2">
        <v>0</v>
      </c>
      <c r="FS553" s="2">
        <v>0</v>
      </c>
      <c r="FT553" s="2"/>
      <c r="FU553" s="2"/>
      <c r="FV553" s="2"/>
      <c r="FW553" s="2"/>
      <c r="FX553" s="2">
        <v>117</v>
      </c>
      <c r="FY553" s="2">
        <v>74</v>
      </c>
      <c r="FZ553" s="2"/>
      <c r="GA553" s="2" t="s">
        <v>3</v>
      </c>
      <c r="GB553" s="2"/>
      <c r="GC553" s="2"/>
      <c r="GD553" s="2">
        <v>1</v>
      </c>
      <c r="GE553" s="2"/>
      <c r="GF553" s="2">
        <v>-804497664</v>
      </c>
      <c r="GG553" s="2">
        <v>2</v>
      </c>
      <c r="GH553" s="2">
        <v>1</v>
      </c>
      <c r="GI553" s="2">
        <v>-2</v>
      </c>
      <c r="GJ553" s="2">
        <v>0</v>
      </c>
      <c r="GK553" s="2">
        <v>0</v>
      </c>
      <c r="GL553" s="2">
        <f t="shared" si="518"/>
        <v>0</v>
      </c>
      <c r="GM553" s="2">
        <f t="shared" si="519"/>
        <v>216.65</v>
      </c>
      <c r="GN553" s="2">
        <f t="shared" si="520"/>
        <v>216.65</v>
      </c>
      <c r="GO553" s="2">
        <f t="shared" si="521"/>
        <v>0</v>
      </c>
      <c r="GP553" s="2">
        <f t="shared" si="522"/>
        <v>0</v>
      </c>
      <c r="GQ553" s="2"/>
      <c r="GR553" s="2">
        <v>0</v>
      </c>
      <c r="GS553" s="2">
        <v>3</v>
      </c>
      <c r="GT553" s="2">
        <v>0</v>
      </c>
      <c r="GU553" s="2" t="s">
        <v>3</v>
      </c>
      <c r="GV553" s="2">
        <f t="shared" si="523"/>
        <v>0</v>
      </c>
      <c r="GW553" s="2">
        <v>1</v>
      </c>
      <c r="GX553" s="2">
        <f t="shared" si="524"/>
        <v>0</v>
      </c>
      <c r="GY553" s="2"/>
      <c r="GZ553" s="2"/>
      <c r="HA553" s="2">
        <v>0</v>
      </c>
      <c r="HB553" s="2">
        <v>0</v>
      </c>
      <c r="HC553" s="2">
        <f t="shared" si="525"/>
        <v>0</v>
      </c>
      <c r="HD553" s="2"/>
      <c r="HE553" s="2" t="s">
        <v>3</v>
      </c>
      <c r="HF553" s="2" t="s">
        <v>3</v>
      </c>
      <c r="HG553" s="2"/>
      <c r="HH553" s="2"/>
      <c r="HI553" s="2"/>
      <c r="HJ553" s="2"/>
      <c r="HK553" s="2"/>
      <c r="HL553" s="2"/>
      <c r="HM553" s="2" t="s">
        <v>3</v>
      </c>
      <c r="HN553" s="2" t="s">
        <v>91</v>
      </c>
      <c r="HO553" s="2" t="s">
        <v>92</v>
      </c>
      <c r="HP553" s="2" t="s">
        <v>89</v>
      </c>
      <c r="HQ553" s="2" t="s">
        <v>89</v>
      </c>
      <c r="HR553" s="2"/>
      <c r="HS553" s="2">
        <v>0</v>
      </c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>
        <v>0</v>
      </c>
      <c r="IL553" s="2"/>
      <c r="IM553" s="2"/>
      <c r="IN553" s="2"/>
      <c r="IO553" s="2"/>
      <c r="IP553" s="2"/>
      <c r="IQ553" s="2"/>
      <c r="IR553" s="2"/>
      <c r="IS553" s="2"/>
      <c r="IT553" s="2"/>
      <c r="IU553" s="2"/>
    </row>
    <row r="554" spans="1:255" x14ac:dyDescent="0.2">
      <c r="A554">
        <v>17</v>
      </c>
      <c r="B554">
        <v>1</v>
      </c>
      <c r="C554">
        <f>ROW(SmtRes!A780)</f>
        <v>780</v>
      </c>
      <c r="D554">
        <f>ROW(EtalonRes!A780)</f>
        <v>780</v>
      </c>
      <c r="E554" t="s">
        <v>653</v>
      </c>
      <c r="F554" t="s">
        <v>84</v>
      </c>
      <c r="G554" t="s">
        <v>85</v>
      </c>
      <c r="H554" t="s">
        <v>86</v>
      </c>
      <c r="I554">
        <f>ROUND(3/100,7)</f>
        <v>0.03</v>
      </c>
      <c r="J554">
        <v>0</v>
      </c>
      <c r="K554">
        <f>ROUND(3/100,7)</f>
        <v>0.03</v>
      </c>
      <c r="O554">
        <f t="shared" si="497"/>
        <v>1662.21</v>
      </c>
      <c r="P554">
        <f>ROUND(CQ554*I554,2)</f>
        <v>4.5999999999999996</v>
      </c>
      <c r="Q554">
        <f t="shared" si="498"/>
        <v>991.14</v>
      </c>
      <c r="R554">
        <f t="shared" si="499"/>
        <v>454.28</v>
      </c>
      <c r="S554">
        <f t="shared" si="500"/>
        <v>666.47</v>
      </c>
      <c r="T554">
        <f t="shared" si="501"/>
        <v>0</v>
      </c>
      <c r="U554">
        <f t="shared" si="502"/>
        <v>1.39212</v>
      </c>
      <c r="V554">
        <f t="shared" si="503"/>
        <v>0.62028000000000005</v>
      </c>
      <c r="W554">
        <f t="shared" si="504"/>
        <v>0</v>
      </c>
      <c r="X554">
        <f t="shared" si="505"/>
        <v>1311.28</v>
      </c>
      <c r="Y554">
        <f t="shared" si="506"/>
        <v>829.36</v>
      </c>
      <c r="AA554">
        <v>64976622</v>
      </c>
      <c r="AB554">
        <f t="shared" si="507"/>
        <v>5820.23</v>
      </c>
      <c r="AC554">
        <f t="shared" si="508"/>
        <v>11.96</v>
      </c>
      <c r="AD554">
        <f>ROUND(((((ET554*ROUND(1.2,7)))-((EU554*ROUND(1.2,7))))+AE554),2)</f>
        <v>5372.07</v>
      </c>
      <c r="AE554">
        <f>ROUND(((EU554*ROUND(1.2,7))),2)</f>
        <v>297.32</v>
      </c>
      <c r="AF554">
        <f>ROUND(((EV554*ROUND(1.2,7))),2)</f>
        <v>436.2</v>
      </c>
      <c r="AG554">
        <f t="shared" si="509"/>
        <v>0</v>
      </c>
      <c r="AH554">
        <f>((EW554*ROUND(1.2,7)))</f>
        <v>46.404000000000003</v>
      </c>
      <c r="AI554">
        <f>((EX554*ROUND(1.2,7)))</f>
        <v>20.675999999999998</v>
      </c>
      <c r="AJ554">
        <f t="shared" si="510"/>
        <v>0</v>
      </c>
      <c r="AK554">
        <v>4852.1899999999996</v>
      </c>
      <c r="AL554">
        <v>11.96</v>
      </c>
      <c r="AM554">
        <v>4476.7299999999996</v>
      </c>
      <c r="AN554">
        <v>247.77</v>
      </c>
      <c r="AO554">
        <v>363.5</v>
      </c>
      <c r="AP554">
        <v>0</v>
      </c>
      <c r="AQ554">
        <v>38.67</v>
      </c>
      <c r="AR554">
        <v>17.23</v>
      </c>
      <c r="AS554">
        <v>0</v>
      </c>
      <c r="AT554">
        <v>117</v>
      </c>
      <c r="AU554">
        <v>74</v>
      </c>
      <c r="AV554">
        <v>1</v>
      </c>
      <c r="AW554">
        <v>1</v>
      </c>
      <c r="AZ554">
        <v>1</v>
      </c>
      <c r="BA554">
        <v>50.93</v>
      </c>
      <c r="BB554">
        <v>6.15</v>
      </c>
      <c r="BC554">
        <v>12.82</v>
      </c>
      <c r="BD554" t="s">
        <v>3</v>
      </c>
      <c r="BE554" t="s">
        <v>3</v>
      </c>
      <c r="BF554" t="s">
        <v>3</v>
      </c>
      <c r="BG554" t="s">
        <v>3</v>
      </c>
      <c r="BH554">
        <v>0</v>
      </c>
      <c r="BI554">
        <v>1</v>
      </c>
      <c r="BJ554" t="s">
        <v>87</v>
      </c>
      <c r="BM554">
        <v>23001</v>
      </c>
      <c r="BN554">
        <v>0</v>
      </c>
      <c r="BO554" t="s">
        <v>84</v>
      </c>
      <c r="BP554">
        <v>1</v>
      </c>
      <c r="BQ554">
        <v>2</v>
      </c>
      <c r="BR554">
        <v>0</v>
      </c>
      <c r="BS554">
        <v>50.93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117</v>
      </c>
      <c r="CA554">
        <v>74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1400</v>
      </c>
      <c r="CO554">
        <v>0</v>
      </c>
      <c r="CP554">
        <f t="shared" si="511"/>
        <v>1662.21</v>
      </c>
      <c r="CQ554">
        <f>AC554*BC554</f>
        <v>153.3272</v>
      </c>
      <c r="CR554">
        <f>((((ET554*ROUND(1.2,7)))*BB554-((EU554*ROUND(1.2,7)))*BS554)+AE554*BS554)</f>
        <v>33038.063679999992</v>
      </c>
      <c r="CS554">
        <f t="shared" si="512"/>
        <v>15142.507599999999</v>
      </c>
      <c r="CT554">
        <f t="shared" si="513"/>
        <v>22215.666000000001</v>
      </c>
      <c r="CU554">
        <f t="shared" si="514"/>
        <v>0</v>
      </c>
      <c r="CV554">
        <f t="shared" si="515"/>
        <v>46.404000000000003</v>
      </c>
      <c r="CW554">
        <f t="shared" si="516"/>
        <v>20.675999999999998</v>
      </c>
      <c r="CX554">
        <f t="shared" si="517"/>
        <v>0</v>
      </c>
      <c r="CY554">
        <f>(((S554+R554)*AT554)/100)</f>
        <v>1311.2774999999999</v>
      </c>
      <c r="CZ554">
        <f>(((S554+R554)*AU554)/100)</f>
        <v>829.35500000000002</v>
      </c>
      <c r="DB554">
        <v>100</v>
      </c>
      <c r="DC554" t="s">
        <v>3</v>
      </c>
      <c r="DD554" t="s">
        <v>3</v>
      </c>
      <c r="DE554" t="s">
        <v>30</v>
      </c>
      <c r="DF554" t="s">
        <v>30</v>
      </c>
      <c r="DG554" t="s">
        <v>30</v>
      </c>
      <c r="DH554" t="s">
        <v>3</v>
      </c>
      <c r="DI554" t="s">
        <v>30</v>
      </c>
      <c r="DJ554" t="s">
        <v>30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1003</v>
      </c>
      <c r="DV554" t="s">
        <v>86</v>
      </c>
      <c r="DW554" t="s">
        <v>86</v>
      </c>
      <c r="DX554">
        <v>100</v>
      </c>
      <c r="DZ554" t="s">
        <v>3</v>
      </c>
      <c r="EA554" t="s">
        <v>3</v>
      </c>
      <c r="EB554" t="s">
        <v>3</v>
      </c>
      <c r="EC554" t="s">
        <v>3</v>
      </c>
      <c r="EE554">
        <v>49994236</v>
      </c>
      <c r="EF554">
        <v>2</v>
      </c>
      <c r="EG554" t="s">
        <v>88</v>
      </c>
      <c r="EH554">
        <v>18</v>
      </c>
      <c r="EI554" t="s">
        <v>89</v>
      </c>
      <c r="EJ554">
        <v>1</v>
      </c>
      <c r="EK554">
        <v>23001</v>
      </c>
      <c r="EL554" t="s">
        <v>89</v>
      </c>
      <c r="EM554" t="s">
        <v>90</v>
      </c>
      <c r="EO554" t="s">
        <v>34</v>
      </c>
      <c r="EQ554">
        <v>131072</v>
      </c>
      <c r="ER554">
        <v>4852.1899999999996</v>
      </c>
      <c r="ES554">
        <v>11.96</v>
      </c>
      <c r="ET554">
        <v>4476.7299999999996</v>
      </c>
      <c r="EU554">
        <v>247.77</v>
      </c>
      <c r="EV554">
        <v>363.5</v>
      </c>
      <c r="EW554">
        <v>38.67</v>
      </c>
      <c r="EX554">
        <v>17.23</v>
      </c>
      <c r="EY554">
        <v>0</v>
      </c>
      <c r="FQ554">
        <v>0</v>
      </c>
      <c r="FR554">
        <v>0</v>
      </c>
      <c r="FS554">
        <v>0</v>
      </c>
      <c r="FX554">
        <v>117</v>
      </c>
      <c r="FY554">
        <v>74</v>
      </c>
      <c r="GA554" t="s">
        <v>3</v>
      </c>
      <c r="GD554">
        <v>1</v>
      </c>
      <c r="GF554">
        <v>-804497664</v>
      </c>
      <c r="GG554">
        <v>2</v>
      </c>
      <c r="GH554">
        <v>1</v>
      </c>
      <c r="GI554">
        <v>2</v>
      </c>
      <c r="GJ554">
        <v>0</v>
      </c>
      <c r="GK554">
        <v>0</v>
      </c>
      <c r="GL554">
        <f t="shared" si="518"/>
        <v>0</v>
      </c>
      <c r="GM554">
        <f t="shared" si="519"/>
        <v>3802.85</v>
      </c>
      <c r="GN554">
        <f t="shared" si="520"/>
        <v>3802.85</v>
      </c>
      <c r="GO554">
        <f t="shared" si="521"/>
        <v>0</v>
      </c>
      <c r="GP554">
        <f t="shared" si="522"/>
        <v>0</v>
      </c>
      <c r="GR554">
        <v>0</v>
      </c>
      <c r="GS554">
        <v>3</v>
      </c>
      <c r="GT554">
        <v>0</v>
      </c>
      <c r="GU554" t="s">
        <v>3</v>
      </c>
      <c r="GV554">
        <f t="shared" si="523"/>
        <v>0</v>
      </c>
      <c r="GW554">
        <v>1</v>
      </c>
      <c r="GX554">
        <f t="shared" si="524"/>
        <v>0</v>
      </c>
      <c r="HA554">
        <v>0</v>
      </c>
      <c r="HB554">
        <v>0</v>
      </c>
      <c r="HC554">
        <f t="shared" si="525"/>
        <v>0</v>
      </c>
      <c r="HE554" t="s">
        <v>3</v>
      </c>
      <c r="HF554" t="s">
        <v>3</v>
      </c>
      <c r="HM554" t="s">
        <v>3</v>
      </c>
      <c r="HN554" t="s">
        <v>91</v>
      </c>
      <c r="HO554" t="s">
        <v>92</v>
      </c>
      <c r="HP554" t="s">
        <v>89</v>
      </c>
      <c r="HQ554" t="s">
        <v>89</v>
      </c>
      <c r="HS554">
        <v>0</v>
      </c>
      <c r="IK554">
        <v>0</v>
      </c>
    </row>
    <row r="555" spans="1:255" x14ac:dyDescent="0.2">
      <c r="A555" s="2">
        <v>17</v>
      </c>
      <c r="B555" s="2">
        <v>1</v>
      </c>
      <c r="C555" s="2"/>
      <c r="D555" s="2"/>
      <c r="E555" s="2" t="s">
        <v>654</v>
      </c>
      <c r="F555" s="2" t="s">
        <v>94</v>
      </c>
      <c r="G555" s="2" t="s">
        <v>655</v>
      </c>
      <c r="H555" s="2" t="s">
        <v>41</v>
      </c>
      <c r="I555" s="2">
        <f>ROUND(3,7)</f>
        <v>3</v>
      </c>
      <c r="J555" s="2">
        <v>0</v>
      </c>
      <c r="K555" s="2">
        <f>ROUND(3,7)</f>
        <v>3</v>
      </c>
      <c r="L555" s="2"/>
      <c r="M555" s="2"/>
      <c r="N555" s="2"/>
      <c r="O555" s="2">
        <f t="shared" si="497"/>
        <v>5880.27</v>
      </c>
      <c r="P555" s="2">
        <f>ROUND(ROUND(CQ555*I555,2)/BC555,2)</f>
        <v>5880.27</v>
      </c>
      <c r="Q555" s="2">
        <f t="shared" si="498"/>
        <v>0</v>
      </c>
      <c r="R555" s="2">
        <f t="shared" si="499"/>
        <v>0</v>
      </c>
      <c r="S555" s="2">
        <f t="shared" si="500"/>
        <v>0</v>
      </c>
      <c r="T555" s="2">
        <f t="shared" si="501"/>
        <v>0</v>
      </c>
      <c r="U555" s="2">
        <f t="shared" si="502"/>
        <v>0</v>
      </c>
      <c r="V555" s="2">
        <f t="shared" si="503"/>
        <v>0</v>
      </c>
      <c r="W555" s="2">
        <f t="shared" si="504"/>
        <v>0</v>
      </c>
      <c r="X555" s="2">
        <f t="shared" si="505"/>
        <v>0</v>
      </c>
      <c r="Y555" s="2">
        <f t="shared" si="506"/>
        <v>0</v>
      </c>
      <c r="Z555" s="2"/>
      <c r="AA555" s="2">
        <v>64976624</v>
      </c>
      <c r="AB555" s="2">
        <f t="shared" si="507"/>
        <v>1960.09</v>
      </c>
      <c r="AC555" s="2">
        <f t="shared" si="508"/>
        <v>1960.09</v>
      </c>
      <c r="AD555" s="2">
        <f>ROUND((((ET555)-(EU555))+AE555),2)</f>
        <v>0</v>
      </c>
      <c r="AE555" s="2">
        <f>ROUND((EU555),2)</f>
        <v>0</v>
      </c>
      <c r="AF555" s="2">
        <f>ROUND((EV555),2)</f>
        <v>0</v>
      </c>
      <c r="AG555" s="2">
        <f t="shared" si="509"/>
        <v>0</v>
      </c>
      <c r="AH555" s="2">
        <f>(EW555)</f>
        <v>0</v>
      </c>
      <c r="AI555" s="2">
        <f>(EX555)</f>
        <v>0</v>
      </c>
      <c r="AJ555" s="2">
        <f t="shared" si="510"/>
        <v>0</v>
      </c>
      <c r="AK555" s="2">
        <v>1960.0900000000001</v>
      </c>
      <c r="AL555" s="2">
        <v>1960.0900000000001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1</v>
      </c>
      <c r="AW555" s="2">
        <v>1</v>
      </c>
      <c r="AX555" s="2"/>
      <c r="AY555" s="2"/>
      <c r="AZ555" s="2">
        <v>1</v>
      </c>
      <c r="BA555" s="2">
        <v>1</v>
      </c>
      <c r="BB555" s="2">
        <v>1</v>
      </c>
      <c r="BC555" s="2">
        <v>1</v>
      </c>
      <c r="BD555" s="2" t="s">
        <v>3</v>
      </c>
      <c r="BE555" s="2" t="s">
        <v>3</v>
      </c>
      <c r="BF555" s="2" t="s">
        <v>3</v>
      </c>
      <c r="BG555" s="2" t="s">
        <v>3</v>
      </c>
      <c r="BH555" s="2">
        <v>3</v>
      </c>
      <c r="BI555" s="2">
        <v>1</v>
      </c>
      <c r="BJ555" s="2" t="s">
        <v>3</v>
      </c>
      <c r="BK555" s="2"/>
      <c r="BL555" s="2"/>
      <c r="BM555" s="2">
        <v>500003</v>
      </c>
      <c r="BN555" s="2">
        <v>0</v>
      </c>
      <c r="BO555" s="2" t="s">
        <v>3</v>
      </c>
      <c r="BP555" s="2">
        <v>0</v>
      </c>
      <c r="BQ555" s="2">
        <v>13</v>
      </c>
      <c r="BR555" s="2">
        <v>0</v>
      </c>
      <c r="BS555" s="2">
        <v>1</v>
      </c>
      <c r="BT555" s="2">
        <v>1</v>
      </c>
      <c r="BU555" s="2">
        <v>1</v>
      </c>
      <c r="BV555" s="2">
        <v>1</v>
      </c>
      <c r="BW555" s="2">
        <v>1</v>
      </c>
      <c r="BX555" s="2">
        <v>1</v>
      </c>
      <c r="BY555" s="2" t="s">
        <v>3</v>
      </c>
      <c r="BZ555" s="2">
        <v>0</v>
      </c>
      <c r="CA555" s="2">
        <v>0</v>
      </c>
      <c r="CB555" s="2" t="s">
        <v>3</v>
      </c>
      <c r="CC555" s="2"/>
      <c r="CD555" s="2"/>
      <c r="CE555" s="2">
        <v>0</v>
      </c>
      <c r="CF555" s="2">
        <v>0</v>
      </c>
      <c r="CG555" s="2">
        <v>0</v>
      </c>
      <c r="CH555" s="2"/>
      <c r="CI555" s="2"/>
      <c r="CJ555" s="2"/>
      <c r="CK555" s="2"/>
      <c r="CL555" s="2"/>
      <c r="CM555" s="2">
        <v>0</v>
      </c>
      <c r="CN555" s="2" t="s">
        <v>3</v>
      </c>
      <c r="CO555" s="2">
        <v>0</v>
      </c>
      <c r="CP555" s="2">
        <f t="shared" si="511"/>
        <v>5880.27</v>
      </c>
      <c r="CQ555" s="2">
        <f>AC555</f>
        <v>1960.09</v>
      </c>
      <c r="CR555" s="2">
        <f>(((ET555)-(EU555)*BS555)+AE555*BS555)</f>
        <v>0</v>
      </c>
      <c r="CS555" s="2">
        <f t="shared" si="512"/>
        <v>0</v>
      </c>
      <c r="CT555" s="2">
        <f t="shared" si="513"/>
        <v>0</v>
      </c>
      <c r="CU555" s="2">
        <f t="shared" si="514"/>
        <v>0</v>
      </c>
      <c r="CV555" s="2">
        <f t="shared" si="515"/>
        <v>0</v>
      </c>
      <c r="CW555" s="2">
        <f t="shared" si="516"/>
        <v>0</v>
      </c>
      <c r="CX555" s="2">
        <f t="shared" si="517"/>
        <v>0</v>
      </c>
      <c r="CY555" s="2">
        <f>0</f>
        <v>0</v>
      </c>
      <c r="CZ555" s="2">
        <f>0</f>
        <v>0</v>
      </c>
      <c r="DA555" s="2"/>
      <c r="DB555" s="2"/>
      <c r="DC555" s="2" t="s">
        <v>3</v>
      </c>
      <c r="DD555" s="2" t="s">
        <v>3</v>
      </c>
      <c r="DE555" s="2" t="s">
        <v>3</v>
      </c>
      <c r="DF555" s="2" t="s">
        <v>3</v>
      </c>
      <c r="DG555" s="2" t="s">
        <v>3</v>
      </c>
      <c r="DH555" s="2" t="s">
        <v>3</v>
      </c>
      <c r="DI555" s="2" t="s">
        <v>3</v>
      </c>
      <c r="DJ555" s="2" t="s">
        <v>3</v>
      </c>
      <c r="DK555" s="2" t="s">
        <v>3</v>
      </c>
      <c r="DL555" s="2" t="s">
        <v>3</v>
      </c>
      <c r="DM555" s="2" t="s">
        <v>3</v>
      </c>
      <c r="DN555" s="2">
        <v>0</v>
      </c>
      <c r="DO555" s="2">
        <v>0</v>
      </c>
      <c r="DP555" s="2">
        <v>1</v>
      </c>
      <c r="DQ555" s="2">
        <v>1</v>
      </c>
      <c r="DR555" s="2"/>
      <c r="DS555" s="2"/>
      <c r="DT555" s="2"/>
      <c r="DU555" s="2">
        <v>1003</v>
      </c>
      <c r="DV555" s="2" t="s">
        <v>41</v>
      </c>
      <c r="DW555" s="2" t="s">
        <v>41</v>
      </c>
      <c r="DX555" s="2">
        <v>1</v>
      </c>
      <c r="DY555" s="2"/>
      <c r="DZ555" s="2" t="s">
        <v>3</v>
      </c>
      <c r="EA555" s="2" t="s">
        <v>3</v>
      </c>
      <c r="EB555" s="2" t="s">
        <v>3</v>
      </c>
      <c r="EC555" s="2" t="s">
        <v>3</v>
      </c>
      <c r="ED555" s="2"/>
      <c r="EE555" s="2">
        <v>49994392</v>
      </c>
      <c r="EF555" s="2">
        <v>13</v>
      </c>
      <c r="EG555" s="2" t="s">
        <v>96</v>
      </c>
      <c r="EH555" s="2">
        <v>0</v>
      </c>
      <c r="EI555" s="2" t="s">
        <v>3</v>
      </c>
      <c r="EJ555" s="2">
        <v>1</v>
      </c>
      <c r="EK555" s="2">
        <v>500003</v>
      </c>
      <c r="EL555" s="2" t="s">
        <v>97</v>
      </c>
      <c r="EM555" s="2" t="s">
        <v>98</v>
      </c>
      <c r="EN555" s="2"/>
      <c r="EO555" s="2" t="s">
        <v>3</v>
      </c>
      <c r="EP555" s="2"/>
      <c r="EQ555" s="2">
        <v>131072</v>
      </c>
      <c r="ER555" s="2">
        <v>0</v>
      </c>
      <c r="ES555" s="2">
        <v>1960.0900000000001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5</v>
      </c>
      <c r="FA555" s="2"/>
      <c r="FB555" s="2"/>
      <c r="FC555" s="2">
        <v>0</v>
      </c>
      <c r="FD555" s="2">
        <v>18</v>
      </c>
      <c r="FE555" s="2"/>
      <c r="FF555" s="2">
        <v>1921.66</v>
      </c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>
        <v>0</v>
      </c>
      <c r="FR555" s="2">
        <v>0</v>
      </c>
      <c r="FS555" s="2">
        <v>0</v>
      </c>
      <c r="FT555" s="2"/>
      <c r="FU555" s="2"/>
      <c r="FV555" s="2"/>
      <c r="FW555" s="2"/>
      <c r="FX555" s="2">
        <v>0</v>
      </c>
      <c r="FY555" s="2">
        <v>0</v>
      </c>
      <c r="FZ555" s="2"/>
      <c r="GA555" s="2" t="s">
        <v>99</v>
      </c>
      <c r="GB555" s="2"/>
      <c r="GC555" s="2"/>
      <c r="GD555" s="2">
        <v>1</v>
      </c>
      <c r="GE555" s="2"/>
      <c r="GF555" s="2">
        <v>443155656</v>
      </c>
      <c r="GG555" s="2">
        <v>2</v>
      </c>
      <c r="GH555" s="2">
        <v>3</v>
      </c>
      <c r="GI555" s="2">
        <v>-2</v>
      </c>
      <c r="GJ555" s="2">
        <v>0</v>
      </c>
      <c r="GK555" s="2">
        <v>0</v>
      </c>
      <c r="GL555" s="2">
        <f t="shared" si="518"/>
        <v>0</v>
      </c>
      <c r="GM555" s="2">
        <f t="shared" si="519"/>
        <v>5880.27</v>
      </c>
      <c r="GN555" s="2">
        <f t="shared" si="520"/>
        <v>5880.27</v>
      </c>
      <c r="GO555" s="2">
        <f t="shared" si="521"/>
        <v>0</v>
      </c>
      <c r="GP555" s="2">
        <f t="shared" si="522"/>
        <v>0</v>
      </c>
      <c r="GQ555" s="2"/>
      <c r="GR555" s="2">
        <v>1</v>
      </c>
      <c r="GS555" s="2">
        <v>1</v>
      </c>
      <c r="GT555" s="2">
        <v>0</v>
      </c>
      <c r="GU555" s="2" t="s">
        <v>3</v>
      </c>
      <c r="GV555" s="2">
        <f t="shared" si="523"/>
        <v>0</v>
      </c>
      <c r="GW555" s="2">
        <v>1</v>
      </c>
      <c r="GX555" s="2">
        <f t="shared" si="524"/>
        <v>0</v>
      </c>
      <c r="GY555" s="2"/>
      <c r="GZ555" s="2"/>
      <c r="HA555" s="2">
        <v>0</v>
      </c>
      <c r="HB555" s="2">
        <v>0</v>
      </c>
      <c r="HC555" s="2">
        <f t="shared" si="525"/>
        <v>0</v>
      </c>
      <c r="HD555" s="2"/>
      <c r="HE555" s="2" t="s">
        <v>46</v>
      </c>
      <c r="HF555" s="2" t="s">
        <v>37</v>
      </c>
      <c r="HG555" s="2">
        <f>ROUND(AC555*I555,2)</f>
        <v>5880.27</v>
      </c>
      <c r="HH555" s="2"/>
      <c r="HI555" s="2"/>
      <c r="HJ555" s="2"/>
      <c r="HK555" s="2"/>
      <c r="HL555" s="2"/>
      <c r="HM555" s="2" t="s">
        <v>3</v>
      </c>
      <c r="HN555" s="2" t="s">
        <v>3</v>
      </c>
      <c r="HO555" s="2" t="s">
        <v>3</v>
      </c>
      <c r="HP555" s="2" t="s">
        <v>3</v>
      </c>
      <c r="HQ555" s="2" t="s">
        <v>3</v>
      </c>
      <c r="HR555" s="2"/>
      <c r="HS555" s="2">
        <v>0</v>
      </c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>
        <v>0</v>
      </c>
      <c r="IL555" s="2"/>
      <c r="IM555" s="2"/>
      <c r="IN555" s="2"/>
      <c r="IO555" s="2"/>
      <c r="IP555" s="2"/>
      <c r="IQ555" s="2"/>
      <c r="IR555" s="2"/>
      <c r="IS555" s="2"/>
      <c r="IT555" s="2"/>
      <c r="IU555" s="2"/>
    </row>
    <row r="556" spans="1:255" x14ac:dyDescent="0.2">
      <c r="A556">
        <v>17</v>
      </c>
      <c r="B556">
        <v>1</v>
      </c>
      <c r="E556" t="s">
        <v>654</v>
      </c>
      <c r="F556" t="s">
        <v>94</v>
      </c>
      <c r="G556" t="s">
        <v>655</v>
      </c>
      <c r="H556" t="s">
        <v>41</v>
      </c>
      <c r="I556">
        <f>ROUND(3,7)</f>
        <v>3</v>
      </c>
      <c r="J556">
        <v>0</v>
      </c>
      <c r="K556">
        <f>ROUND(3,7)</f>
        <v>3</v>
      </c>
      <c r="O556">
        <f t="shared" si="497"/>
        <v>5880.27</v>
      </c>
      <c r="P556">
        <f>ROUND(CQ556*I556,2)</f>
        <v>5880.27</v>
      </c>
      <c r="Q556">
        <f t="shared" si="498"/>
        <v>0</v>
      </c>
      <c r="R556">
        <f t="shared" si="499"/>
        <v>0</v>
      </c>
      <c r="S556">
        <f t="shared" si="500"/>
        <v>0</v>
      </c>
      <c r="T556">
        <f t="shared" si="501"/>
        <v>0</v>
      </c>
      <c r="U556">
        <f t="shared" si="502"/>
        <v>0</v>
      </c>
      <c r="V556">
        <f t="shared" si="503"/>
        <v>0</v>
      </c>
      <c r="W556">
        <f t="shared" si="504"/>
        <v>0</v>
      </c>
      <c r="X556">
        <f t="shared" si="505"/>
        <v>0</v>
      </c>
      <c r="Y556">
        <f t="shared" si="506"/>
        <v>0</v>
      </c>
      <c r="AA556">
        <v>64976622</v>
      </c>
      <c r="AB556">
        <f t="shared" si="507"/>
        <v>1960.09</v>
      </c>
      <c r="AC556">
        <f t="shared" si="508"/>
        <v>1960.09</v>
      </c>
      <c r="AD556">
        <f>ROUND((((ET556)-(EU556))+AE556),2)</f>
        <v>0</v>
      </c>
      <c r="AE556">
        <f>ROUND((EU556),2)</f>
        <v>0</v>
      </c>
      <c r="AF556">
        <f>ROUND((EV556),2)</f>
        <v>0</v>
      </c>
      <c r="AG556">
        <f t="shared" si="509"/>
        <v>0</v>
      </c>
      <c r="AH556">
        <f>(EW556)</f>
        <v>0</v>
      </c>
      <c r="AI556">
        <f>(EX556)</f>
        <v>0</v>
      </c>
      <c r="AJ556">
        <f t="shared" si="510"/>
        <v>0</v>
      </c>
      <c r="AK556">
        <v>1960.0900000000001</v>
      </c>
      <c r="AL556">
        <v>1960.0900000000001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9.2200000000000006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1</v>
      </c>
      <c r="BJ556" t="s">
        <v>3</v>
      </c>
      <c r="BM556">
        <v>500003</v>
      </c>
      <c r="BN556">
        <v>0</v>
      </c>
      <c r="BO556" t="s">
        <v>3</v>
      </c>
      <c r="BP556">
        <v>0</v>
      </c>
      <c r="BQ556">
        <v>13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0</v>
      </c>
      <c r="CA556">
        <v>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 t="shared" si="511"/>
        <v>5880.27</v>
      </c>
      <c r="CQ556">
        <f>AC556</f>
        <v>1960.09</v>
      </c>
      <c r="CR556">
        <f>(((ET556)-(EU556)*BS556)+AE556*BS556)</f>
        <v>0</v>
      </c>
      <c r="CS556">
        <f t="shared" si="512"/>
        <v>0</v>
      </c>
      <c r="CT556">
        <f t="shared" si="513"/>
        <v>0</v>
      </c>
      <c r="CU556">
        <f t="shared" si="514"/>
        <v>0</v>
      </c>
      <c r="CV556">
        <f t="shared" si="515"/>
        <v>0</v>
      </c>
      <c r="CW556">
        <f t="shared" si="516"/>
        <v>0</v>
      </c>
      <c r="CX556">
        <f t="shared" si="517"/>
        <v>0</v>
      </c>
      <c r="CY556">
        <f>0</f>
        <v>0</v>
      </c>
      <c r="CZ556">
        <f>0</f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1003</v>
      </c>
      <c r="DV556" t="s">
        <v>41</v>
      </c>
      <c r="DW556" t="s">
        <v>41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49994392</v>
      </c>
      <c r="EF556">
        <v>13</v>
      </c>
      <c r="EG556" t="s">
        <v>96</v>
      </c>
      <c r="EH556">
        <v>0</v>
      </c>
      <c r="EI556" t="s">
        <v>3</v>
      </c>
      <c r="EJ556">
        <v>1</v>
      </c>
      <c r="EK556">
        <v>500003</v>
      </c>
      <c r="EL556" t="s">
        <v>97</v>
      </c>
      <c r="EM556" t="s">
        <v>98</v>
      </c>
      <c r="EO556" t="s">
        <v>3</v>
      </c>
      <c r="EQ556">
        <v>131072</v>
      </c>
      <c r="ER556">
        <v>1960.0900000000001</v>
      </c>
      <c r="ES556">
        <v>1960.0900000000001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5</v>
      </c>
      <c r="FC556">
        <v>0</v>
      </c>
      <c r="FD556">
        <v>18</v>
      </c>
      <c r="FF556">
        <v>1921.66</v>
      </c>
      <c r="FQ556">
        <v>0</v>
      </c>
      <c r="FR556">
        <v>0</v>
      </c>
      <c r="FS556">
        <v>0</v>
      </c>
      <c r="FX556">
        <v>0</v>
      </c>
      <c r="FY556">
        <v>0</v>
      </c>
      <c r="GA556" t="s">
        <v>99</v>
      </c>
      <c r="GD556">
        <v>1</v>
      </c>
      <c r="GF556">
        <v>443155656</v>
      </c>
      <c r="GG556">
        <v>2</v>
      </c>
      <c r="GH556">
        <v>3</v>
      </c>
      <c r="GI556">
        <v>5</v>
      </c>
      <c r="GJ556">
        <v>0</v>
      </c>
      <c r="GK556">
        <v>0</v>
      </c>
      <c r="GL556">
        <f t="shared" si="518"/>
        <v>0</v>
      </c>
      <c r="GM556">
        <f t="shared" si="519"/>
        <v>5880.27</v>
      </c>
      <c r="GN556">
        <f t="shared" si="520"/>
        <v>5880.27</v>
      </c>
      <c r="GO556">
        <f t="shared" si="521"/>
        <v>0</v>
      </c>
      <c r="GP556">
        <f t="shared" si="522"/>
        <v>0</v>
      </c>
      <c r="GR556">
        <v>1</v>
      </c>
      <c r="GS556">
        <v>1</v>
      </c>
      <c r="GT556">
        <v>0</v>
      </c>
      <c r="GU556" t="s">
        <v>3</v>
      </c>
      <c r="GV556">
        <f t="shared" si="523"/>
        <v>0</v>
      </c>
      <c r="GW556">
        <v>1</v>
      </c>
      <c r="GX556">
        <f t="shared" si="524"/>
        <v>0</v>
      </c>
      <c r="HA556">
        <v>0</v>
      </c>
      <c r="HB556">
        <v>0</v>
      </c>
      <c r="HC556">
        <f t="shared" si="525"/>
        <v>0</v>
      </c>
      <c r="HE556" t="s">
        <v>46</v>
      </c>
      <c r="HF556" t="s">
        <v>37</v>
      </c>
      <c r="HG556">
        <f>ROUND(AC556*I556,2)</f>
        <v>5880.27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HS556">
        <v>0</v>
      </c>
      <c r="IK556">
        <v>0</v>
      </c>
    </row>
    <row r="557" spans="1:255" x14ac:dyDescent="0.2">
      <c r="A557" s="2">
        <v>17</v>
      </c>
      <c r="B557" s="2">
        <v>1</v>
      </c>
      <c r="C557" s="2">
        <f>ROW(SmtRes!A788)</f>
        <v>788</v>
      </c>
      <c r="D557" s="2">
        <f>ROW(EtalonRes!A788)</f>
        <v>788</v>
      </c>
      <c r="E557" s="2" t="s">
        <v>3</v>
      </c>
      <c r="F557" s="2" t="s">
        <v>122</v>
      </c>
      <c r="G557" s="2" t="s">
        <v>123</v>
      </c>
      <c r="H557" s="2" t="s">
        <v>124</v>
      </c>
      <c r="I557" s="2">
        <v>6</v>
      </c>
      <c r="J557" s="2">
        <v>0</v>
      </c>
      <c r="K557" s="2">
        <v>6</v>
      </c>
      <c r="L557" s="2"/>
      <c r="M557" s="2"/>
      <c r="N557" s="2"/>
      <c r="O557" s="2">
        <f t="shared" si="497"/>
        <v>1744.87</v>
      </c>
      <c r="P557" s="2">
        <f>ROUND(CQ557*I557,2)</f>
        <v>825.06</v>
      </c>
      <c r="Q557" s="2">
        <f t="shared" si="498"/>
        <v>271.51</v>
      </c>
      <c r="R557" s="2">
        <f t="shared" si="499"/>
        <v>16.559999999999999</v>
      </c>
      <c r="S557" s="2">
        <f t="shared" si="500"/>
        <v>648.29999999999995</v>
      </c>
      <c r="T557" s="2">
        <f t="shared" si="501"/>
        <v>0</v>
      </c>
      <c r="U557" s="2">
        <f t="shared" si="502"/>
        <v>67.391999999999996</v>
      </c>
      <c r="V557" s="2">
        <f t="shared" si="503"/>
        <v>1.224</v>
      </c>
      <c r="W557" s="2">
        <f t="shared" si="504"/>
        <v>0</v>
      </c>
      <c r="X557" s="2">
        <f t="shared" si="505"/>
        <v>644.91</v>
      </c>
      <c r="Y557" s="2">
        <f t="shared" si="506"/>
        <v>339.08</v>
      </c>
      <c r="Z557" s="2"/>
      <c r="AA557" s="2">
        <v>-1</v>
      </c>
      <c r="AB557" s="2">
        <f t="shared" si="507"/>
        <v>290.81</v>
      </c>
      <c r="AC557" s="2">
        <f t="shared" si="508"/>
        <v>137.51</v>
      </c>
      <c r="AD557" s="2">
        <f>ROUND(((((ET557*ROUND(1.2,7)))-((EU557*ROUND(1.2,7))))+AE557),2)</f>
        <v>45.25</v>
      </c>
      <c r="AE557" s="2">
        <f t="shared" ref="AE557:AF560" si="530">ROUND(((EU557*ROUND(1.2,7))),2)</f>
        <v>2.76</v>
      </c>
      <c r="AF557" s="2">
        <f t="shared" si="530"/>
        <v>108.05</v>
      </c>
      <c r="AG557" s="2">
        <f t="shared" si="509"/>
        <v>0</v>
      </c>
      <c r="AH557" s="2">
        <f t="shared" ref="AH557:AI560" si="531">((EW557*ROUND(1.2,7)))</f>
        <v>11.231999999999999</v>
      </c>
      <c r="AI557" s="2">
        <f t="shared" si="531"/>
        <v>0.20400000000000001</v>
      </c>
      <c r="AJ557" s="2">
        <f t="shared" si="510"/>
        <v>0</v>
      </c>
      <c r="AK557" s="2">
        <v>265.26</v>
      </c>
      <c r="AL557" s="2">
        <v>137.51</v>
      </c>
      <c r="AM557" s="2">
        <v>37.71</v>
      </c>
      <c r="AN557" s="2">
        <v>2.2999999999999998</v>
      </c>
      <c r="AO557" s="2">
        <v>90.04</v>
      </c>
      <c r="AP557" s="2">
        <v>0</v>
      </c>
      <c r="AQ557" s="2">
        <v>9.36</v>
      </c>
      <c r="AR557" s="2">
        <v>0.17</v>
      </c>
      <c r="AS557" s="2">
        <v>0</v>
      </c>
      <c r="AT557" s="2">
        <v>97</v>
      </c>
      <c r="AU557" s="2">
        <v>51</v>
      </c>
      <c r="AV557" s="2">
        <v>1</v>
      </c>
      <c r="AW557" s="2">
        <v>1</v>
      </c>
      <c r="AX557" s="2"/>
      <c r="AY557" s="2"/>
      <c r="AZ557" s="2">
        <v>1</v>
      </c>
      <c r="BA557" s="2">
        <v>1</v>
      </c>
      <c r="BB557" s="2">
        <v>1</v>
      </c>
      <c r="BC557" s="2">
        <v>1</v>
      </c>
      <c r="BD557" s="2" t="s">
        <v>3</v>
      </c>
      <c r="BE557" s="2" t="s">
        <v>3</v>
      </c>
      <c r="BF557" s="2" t="s">
        <v>3</v>
      </c>
      <c r="BG557" s="2" t="s">
        <v>3</v>
      </c>
      <c r="BH557" s="2">
        <v>0</v>
      </c>
      <c r="BI557" s="2">
        <v>2</v>
      </c>
      <c r="BJ557" s="2" t="s">
        <v>125</v>
      </c>
      <c r="BK557" s="2"/>
      <c r="BL557" s="2"/>
      <c r="BM557" s="2">
        <v>108001</v>
      </c>
      <c r="BN557" s="2">
        <v>0</v>
      </c>
      <c r="BO557" s="2" t="s">
        <v>3</v>
      </c>
      <c r="BP557" s="2">
        <v>0</v>
      </c>
      <c r="BQ557" s="2">
        <v>3</v>
      </c>
      <c r="BR557" s="2">
        <v>0</v>
      </c>
      <c r="BS557" s="2">
        <v>1</v>
      </c>
      <c r="BT557" s="2">
        <v>1</v>
      </c>
      <c r="BU557" s="2">
        <v>1</v>
      </c>
      <c r="BV557" s="2">
        <v>1</v>
      </c>
      <c r="BW557" s="2">
        <v>1</v>
      </c>
      <c r="BX557" s="2">
        <v>1</v>
      </c>
      <c r="BY557" s="2" t="s">
        <v>3</v>
      </c>
      <c r="BZ557" s="2">
        <v>97</v>
      </c>
      <c r="CA557" s="2">
        <v>51</v>
      </c>
      <c r="CB557" s="2" t="s">
        <v>3</v>
      </c>
      <c r="CC557" s="2"/>
      <c r="CD557" s="2"/>
      <c r="CE557" s="2">
        <v>0</v>
      </c>
      <c r="CF557" s="2">
        <v>0</v>
      </c>
      <c r="CG557" s="2">
        <v>0</v>
      </c>
      <c r="CH557" s="2"/>
      <c r="CI557" s="2"/>
      <c r="CJ557" s="2"/>
      <c r="CK557" s="2"/>
      <c r="CL557" s="2"/>
      <c r="CM557" s="2">
        <v>0</v>
      </c>
      <c r="CN557" s="2" t="s">
        <v>1400</v>
      </c>
      <c r="CO557" s="2">
        <v>0</v>
      </c>
      <c r="CP557" s="2">
        <f t="shared" si="511"/>
        <v>1744.87</v>
      </c>
      <c r="CQ557" s="2">
        <f>AC557*BC557</f>
        <v>137.51</v>
      </c>
      <c r="CR557" s="2">
        <f>((((ET557*ROUND(1.2,7)))*BB557-((EU557*ROUND(1.2,7)))*BS557)+AE557*BS557)</f>
        <v>45.252000000000002</v>
      </c>
      <c r="CS557" s="2">
        <f t="shared" si="512"/>
        <v>2.76</v>
      </c>
      <c r="CT557" s="2">
        <f t="shared" si="513"/>
        <v>108.05</v>
      </c>
      <c r="CU557" s="2">
        <f t="shared" si="514"/>
        <v>0</v>
      </c>
      <c r="CV557" s="2">
        <f t="shared" si="515"/>
        <v>11.231999999999999</v>
      </c>
      <c r="CW557" s="2">
        <f t="shared" si="516"/>
        <v>0.20400000000000001</v>
      </c>
      <c r="CX557" s="2">
        <f t="shared" si="517"/>
        <v>0</v>
      </c>
      <c r="CY557" s="2">
        <f>(((S557+R557)*AT557)/100)</f>
        <v>644.91419999999994</v>
      </c>
      <c r="CZ557" s="2">
        <f>(((S557+R557)*AU557)/100)</f>
        <v>339.07859999999994</v>
      </c>
      <c r="DA557" s="2"/>
      <c r="DB557" s="2">
        <v>101</v>
      </c>
      <c r="DC557" s="2" t="s">
        <v>3</v>
      </c>
      <c r="DD557" s="2" t="s">
        <v>3</v>
      </c>
      <c r="DE557" s="2" t="s">
        <v>30</v>
      </c>
      <c r="DF557" s="2" t="s">
        <v>30</v>
      </c>
      <c r="DG557" s="2" t="s">
        <v>30</v>
      </c>
      <c r="DH557" s="2" t="s">
        <v>3</v>
      </c>
      <c r="DI557" s="2" t="s">
        <v>30</v>
      </c>
      <c r="DJ557" s="2" t="s">
        <v>30</v>
      </c>
      <c r="DK557" s="2" t="s">
        <v>3</v>
      </c>
      <c r="DL557" s="2" t="s">
        <v>3</v>
      </c>
      <c r="DM557" s="2" t="s">
        <v>3</v>
      </c>
      <c r="DN557" s="2">
        <v>0</v>
      </c>
      <c r="DO557" s="2">
        <v>0</v>
      </c>
      <c r="DP557" s="2">
        <v>1</v>
      </c>
      <c r="DQ557" s="2">
        <v>1</v>
      </c>
      <c r="DR557" s="2"/>
      <c r="DS557" s="2"/>
      <c r="DT557" s="2"/>
      <c r="DU557" s="2">
        <v>1013</v>
      </c>
      <c r="DV557" s="2" t="s">
        <v>124</v>
      </c>
      <c r="DW557" s="2" t="s">
        <v>124</v>
      </c>
      <c r="DX557" s="2">
        <v>1</v>
      </c>
      <c r="DY557" s="2"/>
      <c r="DZ557" s="2" t="s">
        <v>3</v>
      </c>
      <c r="EA557" s="2" t="s">
        <v>3</v>
      </c>
      <c r="EB557" s="2" t="s">
        <v>3</v>
      </c>
      <c r="EC557" s="2" t="s">
        <v>3</v>
      </c>
      <c r="ED557" s="2"/>
      <c r="EE557" s="2">
        <v>49994016</v>
      </c>
      <c r="EF557" s="2">
        <v>3</v>
      </c>
      <c r="EG557" s="2" t="s">
        <v>31</v>
      </c>
      <c r="EH557" s="2">
        <v>0</v>
      </c>
      <c r="EI557" s="2" t="s">
        <v>3</v>
      </c>
      <c r="EJ557" s="2">
        <v>2</v>
      </c>
      <c r="EK557" s="2">
        <v>108001</v>
      </c>
      <c r="EL557" s="2" t="s">
        <v>32</v>
      </c>
      <c r="EM557" s="2" t="s">
        <v>33</v>
      </c>
      <c r="EN557" s="2"/>
      <c r="EO557" s="2" t="s">
        <v>34</v>
      </c>
      <c r="EP557" s="2"/>
      <c r="EQ557" s="2">
        <v>132096</v>
      </c>
      <c r="ER557" s="2">
        <v>265.26</v>
      </c>
      <c r="ES557" s="2">
        <v>137.51</v>
      </c>
      <c r="ET557" s="2">
        <v>37.71</v>
      </c>
      <c r="EU557" s="2">
        <v>2.2999999999999998</v>
      </c>
      <c r="EV557" s="2">
        <v>90.04</v>
      </c>
      <c r="EW557" s="2">
        <v>9.36</v>
      </c>
      <c r="EX557" s="2">
        <v>0.17</v>
      </c>
      <c r="EY557" s="2">
        <v>0</v>
      </c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>
        <v>0</v>
      </c>
      <c r="FR557" s="2">
        <v>0</v>
      </c>
      <c r="FS557" s="2">
        <v>0</v>
      </c>
      <c r="FT557" s="2"/>
      <c r="FU557" s="2"/>
      <c r="FV557" s="2"/>
      <c r="FW557" s="2"/>
      <c r="FX557" s="2">
        <v>97</v>
      </c>
      <c r="FY557" s="2">
        <v>51</v>
      </c>
      <c r="FZ557" s="2"/>
      <c r="GA557" s="2" t="s">
        <v>3</v>
      </c>
      <c r="GB557" s="2"/>
      <c r="GC557" s="2"/>
      <c r="GD557" s="2">
        <v>1</v>
      </c>
      <c r="GE557" s="2"/>
      <c r="GF557" s="2">
        <v>1407845941</v>
      </c>
      <c r="GG557" s="2">
        <v>2</v>
      </c>
      <c r="GH557" s="2">
        <v>1</v>
      </c>
      <c r="GI557" s="2">
        <v>-2</v>
      </c>
      <c r="GJ557" s="2">
        <v>0</v>
      </c>
      <c r="GK557" s="2">
        <v>0</v>
      </c>
      <c r="GL557" s="2">
        <f t="shared" si="518"/>
        <v>0</v>
      </c>
      <c r="GM557" s="2">
        <f t="shared" si="519"/>
        <v>2728.86</v>
      </c>
      <c r="GN557" s="2">
        <f t="shared" si="520"/>
        <v>0</v>
      </c>
      <c r="GO557" s="2">
        <f t="shared" si="521"/>
        <v>2728.86</v>
      </c>
      <c r="GP557" s="2">
        <f t="shared" si="522"/>
        <v>0</v>
      </c>
      <c r="GQ557" s="2"/>
      <c r="GR557" s="2">
        <v>0</v>
      </c>
      <c r="GS557" s="2">
        <v>3</v>
      </c>
      <c r="GT557" s="2">
        <v>0</v>
      </c>
      <c r="GU557" s="2" t="s">
        <v>3</v>
      </c>
      <c r="GV557" s="2">
        <f t="shared" si="523"/>
        <v>0</v>
      </c>
      <c r="GW557" s="2">
        <v>1</v>
      </c>
      <c r="GX557" s="2">
        <f t="shared" si="524"/>
        <v>0</v>
      </c>
      <c r="GY557" s="2"/>
      <c r="GZ557" s="2"/>
      <c r="HA557" s="2">
        <v>0</v>
      </c>
      <c r="HB557" s="2">
        <v>0</v>
      </c>
      <c r="HC557" s="2">
        <f t="shared" si="525"/>
        <v>0</v>
      </c>
      <c r="HD557" s="2"/>
      <c r="HE557" s="2" t="s">
        <v>3</v>
      </c>
      <c r="HF557" s="2" t="s">
        <v>3</v>
      </c>
      <c r="HG557" s="2"/>
      <c r="HH557" s="2"/>
      <c r="HI557" s="2"/>
      <c r="HJ557" s="2"/>
      <c r="HK557" s="2"/>
      <c r="HL557" s="2"/>
      <c r="HM557" s="2" t="s">
        <v>3</v>
      </c>
      <c r="HN557" s="2" t="s">
        <v>35</v>
      </c>
      <c r="HO557" s="2" t="s">
        <v>36</v>
      </c>
      <c r="HP557" s="2" t="s">
        <v>32</v>
      </c>
      <c r="HQ557" s="2" t="s">
        <v>32</v>
      </c>
      <c r="HR557" s="2"/>
      <c r="HS557" s="2">
        <v>0</v>
      </c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>
        <v>0</v>
      </c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x14ac:dyDescent="0.2">
      <c r="A558">
        <v>17</v>
      </c>
      <c r="B558">
        <v>1</v>
      </c>
      <c r="C558">
        <f>ROW(SmtRes!A796)</f>
        <v>796</v>
      </c>
      <c r="D558">
        <f>ROW(EtalonRes!A796)</f>
        <v>796</v>
      </c>
      <c r="E558" t="s">
        <v>3</v>
      </c>
      <c r="F558" t="s">
        <v>122</v>
      </c>
      <c r="G558" t="s">
        <v>123</v>
      </c>
      <c r="H558" t="s">
        <v>124</v>
      </c>
      <c r="I558">
        <v>6</v>
      </c>
      <c r="J558">
        <v>0</v>
      </c>
      <c r="K558">
        <v>6</v>
      </c>
      <c r="O558">
        <f t="shared" si="497"/>
        <v>47339.06</v>
      </c>
      <c r="P558">
        <f>ROUND(CQ558*I558,2)</f>
        <v>9917.2199999999993</v>
      </c>
      <c r="Q558">
        <f t="shared" si="498"/>
        <v>4403.92</v>
      </c>
      <c r="R558">
        <f t="shared" si="499"/>
        <v>843.4</v>
      </c>
      <c r="S558">
        <f t="shared" si="500"/>
        <v>33017.919999999998</v>
      </c>
      <c r="T558">
        <f t="shared" si="501"/>
        <v>0</v>
      </c>
      <c r="U558">
        <f t="shared" si="502"/>
        <v>67.391999999999996</v>
      </c>
      <c r="V558">
        <f t="shared" si="503"/>
        <v>1.224</v>
      </c>
      <c r="W558">
        <f t="shared" si="504"/>
        <v>0</v>
      </c>
      <c r="X558">
        <f t="shared" si="505"/>
        <v>32845.480000000003</v>
      </c>
      <c r="Y558">
        <f t="shared" si="506"/>
        <v>17269.27</v>
      </c>
      <c r="AA558">
        <v>-1</v>
      </c>
      <c r="AB558">
        <f t="shared" si="507"/>
        <v>290.81</v>
      </c>
      <c r="AC558">
        <f t="shared" si="508"/>
        <v>137.51</v>
      </c>
      <c r="AD558">
        <f>ROUND(((((ET558*ROUND(1.2,7)))-((EU558*ROUND(1.2,7))))+AE558),2)</f>
        <v>45.25</v>
      </c>
      <c r="AE558">
        <f t="shared" si="530"/>
        <v>2.76</v>
      </c>
      <c r="AF558">
        <f t="shared" si="530"/>
        <v>108.05</v>
      </c>
      <c r="AG558">
        <f t="shared" si="509"/>
        <v>0</v>
      </c>
      <c r="AH558">
        <f t="shared" si="531"/>
        <v>11.231999999999999</v>
      </c>
      <c r="AI558">
        <f t="shared" si="531"/>
        <v>0.20400000000000001</v>
      </c>
      <c r="AJ558">
        <f t="shared" si="510"/>
        <v>0</v>
      </c>
      <c r="AK558">
        <v>265.26</v>
      </c>
      <c r="AL558">
        <v>137.51</v>
      </c>
      <c r="AM558">
        <v>37.71</v>
      </c>
      <c r="AN558">
        <v>2.2999999999999998</v>
      </c>
      <c r="AO558">
        <v>90.04</v>
      </c>
      <c r="AP558">
        <v>0</v>
      </c>
      <c r="AQ558">
        <v>9.36</v>
      </c>
      <c r="AR558">
        <v>0.17</v>
      </c>
      <c r="AS558">
        <v>0</v>
      </c>
      <c r="AT558">
        <v>97</v>
      </c>
      <c r="AU558">
        <v>51</v>
      </c>
      <c r="AV558">
        <v>1</v>
      </c>
      <c r="AW558">
        <v>1</v>
      </c>
      <c r="AZ558">
        <v>1</v>
      </c>
      <c r="BA558">
        <v>50.93</v>
      </c>
      <c r="BB558">
        <v>16.22</v>
      </c>
      <c r="BC558">
        <v>12.02</v>
      </c>
      <c r="BD558" t="s">
        <v>3</v>
      </c>
      <c r="BE558" t="s">
        <v>3</v>
      </c>
      <c r="BF558" t="s">
        <v>3</v>
      </c>
      <c r="BG558" t="s">
        <v>3</v>
      </c>
      <c r="BH558">
        <v>0</v>
      </c>
      <c r="BI558">
        <v>2</v>
      </c>
      <c r="BJ558" t="s">
        <v>125</v>
      </c>
      <c r="BM558">
        <v>108001</v>
      </c>
      <c r="BN558">
        <v>0</v>
      </c>
      <c r="BO558" t="s">
        <v>122</v>
      </c>
      <c r="BP558">
        <v>1</v>
      </c>
      <c r="BQ558">
        <v>3</v>
      </c>
      <c r="BR558">
        <v>0</v>
      </c>
      <c r="BS558">
        <v>50.93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97</v>
      </c>
      <c r="CA558">
        <v>51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1400</v>
      </c>
      <c r="CO558">
        <v>0</v>
      </c>
      <c r="CP558">
        <f t="shared" si="511"/>
        <v>47339.06</v>
      </c>
      <c r="CQ558">
        <f>AC558*BC558</f>
        <v>1652.8701999999998</v>
      </c>
      <c r="CR558">
        <f>((((ET558*ROUND(1.2,7)))*BB558-((EU558*ROUND(1.2,7)))*BS558)+AE558*BS558)</f>
        <v>733.98744000000011</v>
      </c>
      <c r="CS558">
        <f t="shared" si="512"/>
        <v>140.5668</v>
      </c>
      <c r="CT558">
        <f t="shared" si="513"/>
        <v>5502.9865</v>
      </c>
      <c r="CU558">
        <f t="shared" si="514"/>
        <v>0</v>
      </c>
      <c r="CV558">
        <f t="shared" si="515"/>
        <v>11.231999999999999</v>
      </c>
      <c r="CW558">
        <f t="shared" si="516"/>
        <v>0.20400000000000001</v>
      </c>
      <c r="CX558">
        <f t="shared" si="517"/>
        <v>0</v>
      </c>
      <c r="CY558">
        <f>(((S558+R558)*AT558)/100)</f>
        <v>32845.4804</v>
      </c>
      <c r="CZ558">
        <f>(((S558+R558)*AU558)/100)</f>
        <v>17269.2732</v>
      </c>
      <c r="DB558">
        <v>102</v>
      </c>
      <c r="DC558" t="s">
        <v>3</v>
      </c>
      <c r="DD558" t="s">
        <v>3</v>
      </c>
      <c r="DE558" t="s">
        <v>30</v>
      </c>
      <c r="DF558" t="s">
        <v>30</v>
      </c>
      <c r="DG558" t="s">
        <v>30</v>
      </c>
      <c r="DH558" t="s">
        <v>3</v>
      </c>
      <c r="DI558" t="s">
        <v>30</v>
      </c>
      <c r="DJ558" t="s">
        <v>30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1013</v>
      </c>
      <c r="DV558" t="s">
        <v>124</v>
      </c>
      <c r="DW558" t="s">
        <v>124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49994016</v>
      </c>
      <c r="EF558">
        <v>3</v>
      </c>
      <c r="EG558" t="s">
        <v>31</v>
      </c>
      <c r="EH558">
        <v>0</v>
      </c>
      <c r="EI558" t="s">
        <v>3</v>
      </c>
      <c r="EJ558">
        <v>2</v>
      </c>
      <c r="EK558">
        <v>108001</v>
      </c>
      <c r="EL558" t="s">
        <v>32</v>
      </c>
      <c r="EM558" t="s">
        <v>33</v>
      </c>
      <c r="EO558" t="s">
        <v>34</v>
      </c>
      <c r="EQ558">
        <v>132096</v>
      </c>
      <c r="ER558">
        <v>265.26</v>
      </c>
      <c r="ES558">
        <v>137.51</v>
      </c>
      <c r="ET558">
        <v>37.71</v>
      </c>
      <c r="EU558">
        <v>2.2999999999999998</v>
      </c>
      <c r="EV558">
        <v>90.04</v>
      </c>
      <c r="EW558">
        <v>9.36</v>
      </c>
      <c r="EX558">
        <v>0.17</v>
      </c>
      <c r="EY558">
        <v>0</v>
      </c>
      <c r="FQ558">
        <v>0</v>
      </c>
      <c r="FR558">
        <v>0</v>
      </c>
      <c r="FS558">
        <v>0</v>
      </c>
      <c r="FX558">
        <v>97</v>
      </c>
      <c r="FY558">
        <v>51</v>
      </c>
      <c r="GA558" t="s">
        <v>3</v>
      </c>
      <c r="GD558">
        <v>1</v>
      </c>
      <c r="GF558">
        <v>1407845941</v>
      </c>
      <c r="GG558">
        <v>2</v>
      </c>
      <c r="GH558">
        <v>1</v>
      </c>
      <c r="GI558">
        <v>2</v>
      </c>
      <c r="GJ558">
        <v>0</v>
      </c>
      <c r="GK558">
        <v>0</v>
      </c>
      <c r="GL558">
        <f t="shared" si="518"/>
        <v>0</v>
      </c>
      <c r="GM558">
        <f t="shared" si="519"/>
        <v>97453.81</v>
      </c>
      <c r="GN558">
        <f t="shared" si="520"/>
        <v>0</v>
      </c>
      <c r="GO558">
        <f t="shared" si="521"/>
        <v>97453.81</v>
      </c>
      <c r="GP558">
        <f t="shared" si="522"/>
        <v>0</v>
      </c>
      <c r="GR558">
        <v>0</v>
      </c>
      <c r="GS558">
        <v>3</v>
      </c>
      <c r="GT558">
        <v>0</v>
      </c>
      <c r="GU558" t="s">
        <v>3</v>
      </c>
      <c r="GV558">
        <f t="shared" si="523"/>
        <v>0</v>
      </c>
      <c r="GW558">
        <v>1</v>
      </c>
      <c r="GX558">
        <f t="shared" si="524"/>
        <v>0</v>
      </c>
      <c r="HA558">
        <v>0</v>
      </c>
      <c r="HB558">
        <v>0</v>
      </c>
      <c r="HC558">
        <f t="shared" si="525"/>
        <v>0</v>
      </c>
      <c r="HE558" t="s">
        <v>3</v>
      </c>
      <c r="HF558" t="s">
        <v>3</v>
      </c>
      <c r="HM558" t="s">
        <v>3</v>
      </c>
      <c r="HN558" t="s">
        <v>35</v>
      </c>
      <c r="HO558" t="s">
        <v>36</v>
      </c>
      <c r="HP558" t="s">
        <v>32</v>
      </c>
      <c r="HQ558" t="s">
        <v>32</v>
      </c>
      <c r="HS558">
        <v>0</v>
      </c>
      <c r="IK558">
        <v>0</v>
      </c>
    </row>
    <row r="559" spans="1:255" x14ac:dyDescent="0.2">
      <c r="A559" s="2">
        <v>17</v>
      </c>
      <c r="B559" s="2">
        <v>1</v>
      </c>
      <c r="C559" s="2">
        <f>ROW(SmtRes!A799)</f>
        <v>799</v>
      </c>
      <c r="D559" s="2">
        <f>ROW(EtalonRes!A799)</f>
        <v>799</v>
      </c>
      <c r="E559" s="2" t="s">
        <v>656</v>
      </c>
      <c r="F559" s="2" t="s">
        <v>127</v>
      </c>
      <c r="G559" s="2" t="s">
        <v>128</v>
      </c>
      <c r="H559" s="2" t="s">
        <v>103</v>
      </c>
      <c r="I559" s="2">
        <f>ROUND(6/2,7)</f>
        <v>3</v>
      </c>
      <c r="J559" s="2">
        <v>0</v>
      </c>
      <c r="K559" s="2">
        <f>ROUND(6/2,7)</f>
        <v>3</v>
      </c>
      <c r="L559" s="2"/>
      <c r="M559" s="2"/>
      <c r="N559" s="2"/>
      <c r="O559" s="2">
        <f t="shared" si="497"/>
        <v>418.77</v>
      </c>
      <c r="P559" s="2">
        <f>ROUND(CQ559*I559,2)</f>
        <v>400.38</v>
      </c>
      <c r="Q559" s="2">
        <f t="shared" si="498"/>
        <v>0</v>
      </c>
      <c r="R559" s="2">
        <f t="shared" si="499"/>
        <v>0</v>
      </c>
      <c r="S559" s="2">
        <f t="shared" si="500"/>
        <v>18.39</v>
      </c>
      <c r="T559" s="2">
        <f t="shared" si="501"/>
        <v>0</v>
      </c>
      <c r="U559" s="2">
        <f t="shared" si="502"/>
        <v>1.98</v>
      </c>
      <c r="V559" s="2">
        <f t="shared" si="503"/>
        <v>0</v>
      </c>
      <c r="W559" s="2">
        <f t="shared" si="504"/>
        <v>0</v>
      </c>
      <c r="X559" s="2">
        <f t="shared" si="505"/>
        <v>16.55</v>
      </c>
      <c r="Y559" s="2">
        <f t="shared" si="506"/>
        <v>8.4600000000000009</v>
      </c>
      <c r="Z559" s="2"/>
      <c r="AA559" s="2">
        <v>64976624</v>
      </c>
      <c r="AB559" s="2">
        <f t="shared" si="507"/>
        <v>139.59</v>
      </c>
      <c r="AC559" s="2">
        <f t="shared" si="508"/>
        <v>133.46</v>
      </c>
      <c r="AD559" s="2">
        <f>ROUND(((((ET559*ROUND(1.2,7)))-((EU559*ROUND(1.2,7))))+AE559),2)</f>
        <v>0</v>
      </c>
      <c r="AE559" s="2">
        <f t="shared" si="530"/>
        <v>0</v>
      </c>
      <c r="AF559" s="2">
        <f t="shared" si="530"/>
        <v>6.13</v>
      </c>
      <c r="AG559" s="2">
        <f t="shared" si="509"/>
        <v>0</v>
      </c>
      <c r="AH559" s="2">
        <f t="shared" si="531"/>
        <v>0.66</v>
      </c>
      <c r="AI559" s="2">
        <f t="shared" si="531"/>
        <v>0</v>
      </c>
      <c r="AJ559" s="2">
        <f t="shared" si="510"/>
        <v>0</v>
      </c>
      <c r="AK559" s="2">
        <v>138.57</v>
      </c>
      <c r="AL559" s="2">
        <v>133.46</v>
      </c>
      <c r="AM559" s="2">
        <v>0</v>
      </c>
      <c r="AN559" s="2">
        <v>0</v>
      </c>
      <c r="AO559" s="2">
        <v>5.1100000000000003</v>
      </c>
      <c r="AP559" s="2">
        <v>0</v>
      </c>
      <c r="AQ559" s="2">
        <v>0.55000000000000004</v>
      </c>
      <c r="AR559" s="2">
        <v>0</v>
      </c>
      <c r="AS559" s="2">
        <v>0</v>
      </c>
      <c r="AT559" s="2">
        <v>90</v>
      </c>
      <c r="AU559" s="2">
        <v>46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0</v>
      </c>
      <c r="BI559" s="2">
        <v>2</v>
      </c>
      <c r="BJ559" s="2" t="s">
        <v>129</v>
      </c>
      <c r="BK559" s="2"/>
      <c r="BL559" s="2"/>
      <c r="BM559" s="2">
        <v>110006</v>
      </c>
      <c r="BN559" s="2">
        <v>0</v>
      </c>
      <c r="BO559" s="2" t="s">
        <v>3</v>
      </c>
      <c r="BP559" s="2">
        <v>0</v>
      </c>
      <c r="BQ559" s="2">
        <v>3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90</v>
      </c>
      <c r="CA559" s="2">
        <v>46</v>
      </c>
      <c r="CB559" s="2" t="s">
        <v>3</v>
      </c>
      <c r="CC559" s="2"/>
      <c r="CD559" s="2"/>
      <c r="CE559" s="2">
        <v>0</v>
      </c>
      <c r="CF559" s="2">
        <v>0</v>
      </c>
      <c r="CG559" s="2">
        <v>0</v>
      </c>
      <c r="CH559" s="2"/>
      <c r="CI559" s="2"/>
      <c r="CJ559" s="2"/>
      <c r="CK559" s="2"/>
      <c r="CL559" s="2"/>
      <c r="CM559" s="2">
        <v>0</v>
      </c>
      <c r="CN559" s="2" t="s">
        <v>1398</v>
      </c>
      <c r="CO559" s="2">
        <v>0</v>
      </c>
      <c r="CP559" s="2">
        <f t="shared" si="511"/>
        <v>418.77</v>
      </c>
      <c r="CQ559" s="2">
        <f>AC559*BC559</f>
        <v>133.46</v>
      </c>
      <c r="CR559" s="2">
        <f>((((ET559*ROUND(1.2,7)))*BB559-((EU559*ROUND(1.2,7)))*BS559)+AE559*BS559)</f>
        <v>0</v>
      </c>
      <c r="CS559" s="2">
        <f t="shared" si="512"/>
        <v>0</v>
      </c>
      <c r="CT559" s="2">
        <f t="shared" si="513"/>
        <v>6.13</v>
      </c>
      <c r="CU559" s="2">
        <f t="shared" si="514"/>
        <v>0</v>
      </c>
      <c r="CV559" s="2">
        <f t="shared" si="515"/>
        <v>0.66</v>
      </c>
      <c r="CW559" s="2">
        <f t="shared" si="516"/>
        <v>0</v>
      </c>
      <c r="CX559" s="2">
        <f t="shared" si="517"/>
        <v>0</v>
      </c>
      <c r="CY559" s="2">
        <f>(((S559+R559)*AT559)/100)</f>
        <v>16.551000000000002</v>
      </c>
      <c r="CZ559" s="2">
        <f>(((S559+R559)*AU559)/100)</f>
        <v>8.4594000000000005</v>
      </c>
      <c r="DA559" s="2"/>
      <c r="DB559" s="2"/>
      <c r="DC559" s="2" t="s">
        <v>3</v>
      </c>
      <c r="DD559" s="2" t="s">
        <v>3</v>
      </c>
      <c r="DE559" s="2" t="s">
        <v>21</v>
      </c>
      <c r="DF559" s="2" t="s">
        <v>21</v>
      </c>
      <c r="DG559" s="2" t="s">
        <v>21</v>
      </c>
      <c r="DH559" s="2" t="s">
        <v>3</v>
      </c>
      <c r="DI559" s="2" t="s">
        <v>21</v>
      </c>
      <c r="DJ559" s="2" t="s">
        <v>21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1013</v>
      </c>
      <c r="DV559" s="2" t="s">
        <v>103</v>
      </c>
      <c r="DW559" s="2" t="s">
        <v>103</v>
      </c>
      <c r="DX559" s="2">
        <v>1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49994097</v>
      </c>
      <c r="EF559" s="2">
        <v>3</v>
      </c>
      <c r="EG559" s="2" t="s">
        <v>31</v>
      </c>
      <c r="EH559" s="2">
        <v>0</v>
      </c>
      <c r="EI559" s="2" t="s">
        <v>3</v>
      </c>
      <c r="EJ559" s="2">
        <v>2</v>
      </c>
      <c r="EK559" s="2">
        <v>110006</v>
      </c>
      <c r="EL559" s="2" t="s">
        <v>105</v>
      </c>
      <c r="EM559" s="2" t="s">
        <v>106</v>
      </c>
      <c r="EN559" s="2"/>
      <c r="EO559" s="2" t="s">
        <v>22</v>
      </c>
      <c r="EP559" s="2"/>
      <c r="EQ559" s="2">
        <v>131072</v>
      </c>
      <c r="ER559" s="2">
        <v>138.57</v>
      </c>
      <c r="ES559" s="2">
        <v>133.46</v>
      </c>
      <c r="ET559" s="2">
        <v>0</v>
      </c>
      <c r="EU559" s="2">
        <v>0</v>
      </c>
      <c r="EV559" s="2">
        <v>5.1100000000000003</v>
      </c>
      <c r="EW559" s="2">
        <v>0.55000000000000004</v>
      </c>
      <c r="EX559" s="2">
        <v>0</v>
      </c>
      <c r="EY559" s="2">
        <v>0</v>
      </c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v>0</v>
      </c>
      <c r="FS559" s="2">
        <v>0</v>
      </c>
      <c r="FT559" s="2"/>
      <c r="FU559" s="2"/>
      <c r="FV559" s="2"/>
      <c r="FW559" s="2"/>
      <c r="FX559" s="2">
        <v>90</v>
      </c>
      <c r="FY559" s="2">
        <v>46</v>
      </c>
      <c r="FZ559" s="2"/>
      <c r="GA559" s="2" t="s">
        <v>3</v>
      </c>
      <c r="GB559" s="2"/>
      <c r="GC559" s="2"/>
      <c r="GD559" s="2">
        <v>1</v>
      </c>
      <c r="GE559" s="2"/>
      <c r="GF559" s="2">
        <v>1754843613</v>
      </c>
      <c r="GG559" s="2">
        <v>2</v>
      </c>
      <c r="GH559" s="2">
        <v>1</v>
      </c>
      <c r="GI559" s="2">
        <v>-2</v>
      </c>
      <c r="GJ559" s="2">
        <v>0</v>
      </c>
      <c r="GK559" s="2">
        <v>0</v>
      </c>
      <c r="GL559" s="2">
        <f t="shared" si="518"/>
        <v>0</v>
      </c>
      <c r="GM559" s="2">
        <f t="shared" si="519"/>
        <v>443.78</v>
      </c>
      <c r="GN559" s="2">
        <f t="shared" si="520"/>
        <v>0</v>
      </c>
      <c r="GO559" s="2">
        <f t="shared" si="521"/>
        <v>443.78</v>
      </c>
      <c r="GP559" s="2">
        <f t="shared" si="522"/>
        <v>0</v>
      </c>
      <c r="GQ559" s="2"/>
      <c r="GR559" s="2">
        <v>0</v>
      </c>
      <c r="GS559" s="2">
        <v>3</v>
      </c>
      <c r="GT559" s="2">
        <v>0</v>
      </c>
      <c r="GU559" s="2" t="s">
        <v>3</v>
      </c>
      <c r="GV559" s="2">
        <f t="shared" si="523"/>
        <v>0</v>
      </c>
      <c r="GW559" s="2">
        <v>1</v>
      </c>
      <c r="GX559" s="2">
        <f t="shared" si="524"/>
        <v>0</v>
      </c>
      <c r="GY559" s="2"/>
      <c r="GZ559" s="2"/>
      <c r="HA559" s="2">
        <v>0</v>
      </c>
      <c r="HB559" s="2">
        <v>0</v>
      </c>
      <c r="HC559" s="2">
        <f t="shared" si="525"/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107</v>
      </c>
      <c r="HO559" s="2" t="s">
        <v>108</v>
      </c>
      <c r="HP559" s="2" t="s">
        <v>105</v>
      </c>
      <c r="HQ559" s="2" t="s">
        <v>105</v>
      </c>
      <c r="HR559" s="2"/>
      <c r="HS559" s="2">
        <v>0</v>
      </c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">
      <c r="A560">
        <v>17</v>
      </c>
      <c r="B560">
        <v>1</v>
      </c>
      <c r="C560">
        <f>ROW(SmtRes!A802)</f>
        <v>802</v>
      </c>
      <c r="D560">
        <f>ROW(EtalonRes!A802)</f>
        <v>802</v>
      </c>
      <c r="E560" t="s">
        <v>656</v>
      </c>
      <c r="F560" t="s">
        <v>127</v>
      </c>
      <c r="G560" t="s">
        <v>128</v>
      </c>
      <c r="H560" t="s">
        <v>103</v>
      </c>
      <c r="I560">
        <f>ROUND(6/2,7)</f>
        <v>3</v>
      </c>
      <c r="J560">
        <v>0</v>
      </c>
      <c r="K560">
        <f>ROUND(6/2,7)</f>
        <v>3</v>
      </c>
      <c r="O560">
        <f t="shared" si="497"/>
        <v>2121.7199999999998</v>
      </c>
      <c r="P560">
        <f>ROUND(CQ560*I560,2)</f>
        <v>1185.1199999999999</v>
      </c>
      <c r="Q560">
        <f t="shared" si="498"/>
        <v>0</v>
      </c>
      <c r="R560">
        <f t="shared" si="499"/>
        <v>0</v>
      </c>
      <c r="S560">
        <f t="shared" si="500"/>
        <v>936.6</v>
      </c>
      <c r="T560">
        <f t="shared" si="501"/>
        <v>0</v>
      </c>
      <c r="U560">
        <f t="shared" si="502"/>
        <v>1.98</v>
      </c>
      <c r="V560">
        <f t="shared" si="503"/>
        <v>0</v>
      </c>
      <c r="W560">
        <f t="shared" si="504"/>
        <v>0</v>
      </c>
      <c r="X560">
        <f t="shared" si="505"/>
        <v>842.94</v>
      </c>
      <c r="Y560">
        <f t="shared" si="506"/>
        <v>430.84</v>
      </c>
      <c r="AA560">
        <v>64976622</v>
      </c>
      <c r="AB560">
        <f t="shared" si="507"/>
        <v>139.59</v>
      </c>
      <c r="AC560">
        <f t="shared" si="508"/>
        <v>133.46</v>
      </c>
      <c r="AD560">
        <f>ROUND(((((ET560*ROUND(1.2,7)))-((EU560*ROUND(1.2,7))))+AE560),2)</f>
        <v>0</v>
      </c>
      <c r="AE560">
        <f t="shared" si="530"/>
        <v>0</v>
      </c>
      <c r="AF560">
        <f t="shared" si="530"/>
        <v>6.13</v>
      </c>
      <c r="AG560">
        <f t="shared" si="509"/>
        <v>0</v>
      </c>
      <c r="AH560">
        <f t="shared" si="531"/>
        <v>0.66</v>
      </c>
      <c r="AI560">
        <f t="shared" si="531"/>
        <v>0</v>
      </c>
      <c r="AJ560">
        <f t="shared" si="510"/>
        <v>0</v>
      </c>
      <c r="AK560">
        <v>138.57</v>
      </c>
      <c r="AL560">
        <v>133.46</v>
      </c>
      <c r="AM560">
        <v>0</v>
      </c>
      <c r="AN560">
        <v>0</v>
      </c>
      <c r="AO560">
        <v>5.1100000000000003</v>
      </c>
      <c r="AP560">
        <v>0</v>
      </c>
      <c r="AQ560">
        <v>0.55000000000000004</v>
      </c>
      <c r="AR560">
        <v>0</v>
      </c>
      <c r="AS560">
        <v>0</v>
      </c>
      <c r="AT560">
        <v>90</v>
      </c>
      <c r="AU560">
        <v>46</v>
      </c>
      <c r="AV560">
        <v>1</v>
      </c>
      <c r="AW560">
        <v>1</v>
      </c>
      <c r="AZ560">
        <v>1</v>
      </c>
      <c r="BA560">
        <v>50.93</v>
      </c>
      <c r="BB560">
        <v>1</v>
      </c>
      <c r="BC560">
        <v>2.96</v>
      </c>
      <c r="BD560" t="s">
        <v>3</v>
      </c>
      <c r="BE560" t="s">
        <v>3</v>
      </c>
      <c r="BF560" t="s">
        <v>3</v>
      </c>
      <c r="BG560" t="s">
        <v>3</v>
      </c>
      <c r="BH560">
        <v>0</v>
      </c>
      <c r="BI560">
        <v>2</v>
      </c>
      <c r="BJ560" t="s">
        <v>129</v>
      </c>
      <c r="BM560">
        <v>110006</v>
      </c>
      <c r="BN560">
        <v>0</v>
      </c>
      <c r="BO560" t="s">
        <v>127</v>
      </c>
      <c r="BP560">
        <v>1</v>
      </c>
      <c r="BQ560">
        <v>3</v>
      </c>
      <c r="BR560">
        <v>0</v>
      </c>
      <c r="BS560">
        <v>50.93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90</v>
      </c>
      <c r="CA560">
        <v>46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1398</v>
      </c>
      <c r="CO560">
        <v>0</v>
      </c>
      <c r="CP560">
        <f t="shared" si="511"/>
        <v>2121.7199999999998</v>
      </c>
      <c r="CQ560">
        <f>AC560*BC560</f>
        <v>395.04160000000002</v>
      </c>
      <c r="CR560">
        <f>((((ET560*ROUND(1.2,7)))*BB560-((EU560*ROUND(1.2,7)))*BS560)+AE560*BS560)</f>
        <v>0</v>
      </c>
      <c r="CS560">
        <f t="shared" si="512"/>
        <v>0</v>
      </c>
      <c r="CT560">
        <f t="shared" si="513"/>
        <v>312.20089999999999</v>
      </c>
      <c r="CU560">
        <f t="shared" si="514"/>
        <v>0</v>
      </c>
      <c r="CV560">
        <f t="shared" si="515"/>
        <v>0.66</v>
      </c>
      <c r="CW560">
        <f t="shared" si="516"/>
        <v>0</v>
      </c>
      <c r="CX560">
        <f t="shared" si="517"/>
        <v>0</v>
      </c>
      <c r="CY560">
        <f>(((S560+R560)*AT560)/100)</f>
        <v>842.94</v>
      </c>
      <c r="CZ560">
        <f>(((S560+R560)*AU560)/100)</f>
        <v>430.83600000000001</v>
      </c>
      <c r="DC560" t="s">
        <v>3</v>
      </c>
      <c r="DD560" t="s">
        <v>3</v>
      </c>
      <c r="DE560" t="s">
        <v>21</v>
      </c>
      <c r="DF560" t="s">
        <v>21</v>
      </c>
      <c r="DG560" t="s">
        <v>21</v>
      </c>
      <c r="DH560" t="s">
        <v>3</v>
      </c>
      <c r="DI560" t="s">
        <v>21</v>
      </c>
      <c r="DJ560" t="s">
        <v>21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1013</v>
      </c>
      <c r="DV560" t="s">
        <v>103</v>
      </c>
      <c r="DW560" t="s">
        <v>103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49994097</v>
      </c>
      <c r="EF560">
        <v>3</v>
      </c>
      <c r="EG560" t="s">
        <v>31</v>
      </c>
      <c r="EH560">
        <v>0</v>
      </c>
      <c r="EI560" t="s">
        <v>3</v>
      </c>
      <c r="EJ560">
        <v>2</v>
      </c>
      <c r="EK560">
        <v>110006</v>
      </c>
      <c r="EL560" t="s">
        <v>105</v>
      </c>
      <c r="EM560" t="s">
        <v>106</v>
      </c>
      <c r="EO560" t="s">
        <v>22</v>
      </c>
      <c r="EQ560">
        <v>131072</v>
      </c>
      <c r="ER560">
        <v>138.57</v>
      </c>
      <c r="ES560">
        <v>133.46</v>
      </c>
      <c r="ET560">
        <v>0</v>
      </c>
      <c r="EU560">
        <v>0</v>
      </c>
      <c r="EV560">
        <v>5.1100000000000003</v>
      </c>
      <c r="EW560">
        <v>0.55000000000000004</v>
      </c>
      <c r="EX560">
        <v>0</v>
      </c>
      <c r="EY560">
        <v>0</v>
      </c>
      <c r="FQ560">
        <v>0</v>
      </c>
      <c r="FR560">
        <v>0</v>
      </c>
      <c r="FS560">
        <v>0</v>
      </c>
      <c r="FX560">
        <v>90</v>
      </c>
      <c r="FY560">
        <v>46</v>
      </c>
      <c r="GA560" t="s">
        <v>3</v>
      </c>
      <c r="GD560">
        <v>1</v>
      </c>
      <c r="GF560">
        <v>1754843613</v>
      </c>
      <c r="GG560">
        <v>2</v>
      </c>
      <c r="GH560">
        <v>1</v>
      </c>
      <c r="GI560">
        <v>2</v>
      </c>
      <c r="GJ560">
        <v>0</v>
      </c>
      <c r="GK560">
        <v>0</v>
      </c>
      <c r="GL560">
        <f t="shared" si="518"/>
        <v>0</v>
      </c>
      <c r="GM560">
        <f t="shared" si="519"/>
        <v>3395.5</v>
      </c>
      <c r="GN560">
        <f t="shared" si="520"/>
        <v>0</v>
      </c>
      <c r="GO560">
        <f t="shared" si="521"/>
        <v>3395.5</v>
      </c>
      <c r="GP560">
        <f t="shared" si="522"/>
        <v>0</v>
      </c>
      <c r="GR560">
        <v>0</v>
      </c>
      <c r="GS560">
        <v>3</v>
      </c>
      <c r="GT560">
        <v>0</v>
      </c>
      <c r="GU560" t="s">
        <v>3</v>
      </c>
      <c r="GV560">
        <f t="shared" si="523"/>
        <v>0</v>
      </c>
      <c r="GW560">
        <v>1</v>
      </c>
      <c r="GX560">
        <f t="shared" si="524"/>
        <v>0</v>
      </c>
      <c r="HA560">
        <v>0</v>
      </c>
      <c r="HB560">
        <v>0</v>
      </c>
      <c r="HC560">
        <f t="shared" si="525"/>
        <v>0</v>
      </c>
      <c r="HE560" t="s">
        <v>3</v>
      </c>
      <c r="HF560" t="s">
        <v>3</v>
      </c>
      <c r="HM560" t="s">
        <v>3</v>
      </c>
      <c r="HN560" t="s">
        <v>107</v>
      </c>
      <c r="HO560" t="s">
        <v>108</v>
      </c>
      <c r="HP560" t="s">
        <v>105</v>
      </c>
      <c r="HQ560" t="s">
        <v>105</v>
      </c>
      <c r="HS560">
        <v>0</v>
      </c>
      <c r="IK560">
        <v>0</v>
      </c>
    </row>
    <row r="561" spans="1:255" x14ac:dyDescent="0.2">
      <c r="A561" s="2">
        <v>17</v>
      </c>
      <c r="B561" s="2">
        <v>1</v>
      </c>
      <c r="C561" s="2"/>
      <c r="D561" s="2"/>
      <c r="E561" s="2" t="s">
        <v>657</v>
      </c>
      <c r="F561" s="2" t="s">
        <v>131</v>
      </c>
      <c r="G561" s="2" t="s">
        <v>132</v>
      </c>
      <c r="H561" s="2" t="s">
        <v>49</v>
      </c>
      <c r="I561" s="2">
        <v>6</v>
      </c>
      <c r="J561" s="2">
        <v>0</v>
      </c>
      <c r="K561" s="2">
        <v>6</v>
      </c>
      <c r="L561" s="2"/>
      <c r="M561" s="2"/>
      <c r="N561" s="2"/>
      <c r="O561" s="2">
        <f t="shared" si="497"/>
        <v>19203.97</v>
      </c>
      <c r="P561" s="2">
        <f>ROUND(ROUND(CQ561*I561,2)/BC561,2)</f>
        <v>19203.97</v>
      </c>
      <c r="Q561" s="2">
        <f t="shared" si="498"/>
        <v>0</v>
      </c>
      <c r="R561" s="2">
        <f t="shared" si="499"/>
        <v>0</v>
      </c>
      <c r="S561" s="2">
        <f t="shared" si="500"/>
        <v>0</v>
      </c>
      <c r="T561" s="2">
        <f t="shared" si="501"/>
        <v>0</v>
      </c>
      <c r="U561" s="2">
        <f t="shared" si="502"/>
        <v>0</v>
      </c>
      <c r="V561" s="2">
        <f t="shared" si="503"/>
        <v>0</v>
      </c>
      <c r="W561" s="2">
        <f t="shared" si="504"/>
        <v>0</v>
      </c>
      <c r="X561" s="2">
        <f t="shared" si="505"/>
        <v>0</v>
      </c>
      <c r="Y561" s="2">
        <f t="shared" si="506"/>
        <v>0</v>
      </c>
      <c r="Z561" s="2"/>
      <c r="AA561" s="2">
        <v>64976624</v>
      </c>
      <c r="AB561" s="2">
        <f t="shared" si="507"/>
        <v>27685.72</v>
      </c>
      <c r="AC561" s="2">
        <f t="shared" si="508"/>
        <v>27685.72</v>
      </c>
      <c r="AD561" s="2">
        <f>ROUND((((ET561)-(EU561))+AE561),2)</f>
        <v>0</v>
      </c>
      <c r="AE561" s="2">
        <f>ROUND((EU561),2)</f>
        <v>0</v>
      </c>
      <c r="AF561" s="2">
        <f>ROUND((EV561),2)</f>
        <v>0</v>
      </c>
      <c r="AG561" s="2">
        <f t="shared" si="509"/>
        <v>0</v>
      </c>
      <c r="AH561" s="2">
        <f>(EW561)</f>
        <v>0</v>
      </c>
      <c r="AI561" s="2">
        <f>(EX561)</f>
        <v>0</v>
      </c>
      <c r="AJ561" s="2">
        <f t="shared" si="510"/>
        <v>0</v>
      </c>
      <c r="AK561" s="2">
        <v>27685.72</v>
      </c>
      <c r="AL561" s="2">
        <v>27685.72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1</v>
      </c>
      <c r="AW561" s="2">
        <v>1</v>
      </c>
      <c r="AX561" s="2"/>
      <c r="AY561" s="2"/>
      <c r="AZ561" s="2">
        <v>1</v>
      </c>
      <c r="BA561" s="2">
        <v>1</v>
      </c>
      <c r="BB561" s="2">
        <v>1</v>
      </c>
      <c r="BC561" s="2">
        <v>8.65</v>
      </c>
      <c r="BD561" s="2" t="s">
        <v>3</v>
      </c>
      <c r="BE561" s="2" t="s">
        <v>3</v>
      </c>
      <c r="BF561" s="2" t="s">
        <v>3</v>
      </c>
      <c r="BG561" s="2" t="s">
        <v>3</v>
      </c>
      <c r="BH561" s="2">
        <v>3</v>
      </c>
      <c r="BI561" s="2">
        <v>2</v>
      </c>
      <c r="BJ561" s="2" t="s">
        <v>3</v>
      </c>
      <c r="BK561" s="2"/>
      <c r="BL561" s="2"/>
      <c r="BM561" s="2">
        <v>500004</v>
      </c>
      <c r="BN561" s="2">
        <v>0</v>
      </c>
      <c r="BO561" s="2" t="s">
        <v>3</v>
      </c>
      <c r="BP561" s="2">
        <v>0</v>
      </c>
      <c r="BQ561" s="2">
        <v>14</v>
      </c>
      <c r="BR561" s="2">
        <v>0</v>
      </c>
      <c r="BS561" s="2">
        <v>1</v>
      </c>
      <c r="BT561" s="2">
        <v>1</v>
      </c>
      <c r="BU561" s="2">
        <v>1</v>
      </c>
      <c r="BV561" s="2">
        <v>1</v>
      </c>
      <c r="BW561" s="2">
        <v>1</v>
      </c>
      <c r="BX561" s="2">
        <v>1</v>
      </c>
      <c r="BY561" s="2" t="s">
        <v>3</v>
      </c>
      <c r="BZ561" s="2">
        <v>0</v>
      </c>
      <c r="CA561" s="2">
        <v>0</v>
      </c>
      <c r="CB561" s="2" t="s">
        <v>3</v>
      </c>
      <c r="CC561" s="2"/>
      <c r="CD561" s="2"/>
      <c r="CE561" s="2">
        <v>0</v>
      </c>
      <c r="CF561" s="2">
        <v>0</v>
      </c>
      <c r="CG561" s="2">
        <v>0</v>
      </c>
      <c r="CH561" s="2"/>
      <c r="CI561" s="2"/>
      <c r="CJ561" s="2"/>
      <c r="CK561" s="2"/>
      <c r="CL561" s="2"/>
      <c r="CM561" s="2">
        <v>0</v>
      </c>
      <c r="CN561" s="2" t="s">
        <v>3</v>
      </c>
      <c r="CO561" s="2">
        <v>0</v>
      </c>
      <c r="CP561" s="2">
        <f t="shared" si="511"/>
        <v>19203.97</v>
      </c>
      <c r="CQ561" s="2">
        <f>AC561</f>
        <v>27685.72</v>
      </c>
      <c r="CR561" s="2">
        <f>(((ET561)-(EU561)*BS561)+AE561*BS561)</f>
        <v>0</v>
      </c>
      <c r="CS561" s="2">
        <f t="shared" si="512"/>
        <v>0</v>
      </c>
      <c r="CT561" s="2">
        <f t="shared" si="513"/>
        <v>0</v>
      </c>
      <c r="CU561" s="2">
        <f t="shared" si="514"/>
        <v>0</v>
      </c>
      <c r="CV561" s="2">
        <f t="shared" si="515"/>
        <v>0</v>
      </c>
      <c r="CW561" s="2">
        <f t="shared" si="516"/>
        <v>0</v>
      </c>
      <c r="CX561" s="2">
        <f t="shared" si="517"/>
        <v>0</v>
      </c>
      <c r="CY561" s="2">
        <f>0</f>
        <v>0</v>
      </c>
      <c r="CZ561" s="2">
        <f>0</f>
        <v>0</v>
      </c>
      <c r="DA561" s="2"/>
      <c r="DB561" s="2"/>
      <c r="DC561" s="2" t="s">
        <v>3</v>
      </c>
      <c r="DD561" s="2" t="s">
        <v>3</v>
      </c>
      <c r="DE561" s="2" t="s">
        <v>3</v>
      </c>
      <c r="DF561" s="2" t="s">
        <v>3</v>
      </c>
      <c r="DG561" s="2" t="s">
        <v>3</v>
      </c>
      <c r="DH561" s="2" t="s">
        <v>3</v>
      </c>
      <c r="DI561" s="2" t="s">
        <v>3</v>
      </c>
      <c r="DJ561" s="2" t="s">
        <v>3</v>
      </c>
      <c r="DK561" s="2" t="s">
        <v>3</v>
      </c>
      <c r="DL561" s="2" t="s">
        <v>3</v>
      </c>
      <c r="DM561" s="2" t="s">
        <v>3</v>
      </c>
      <c r="DN561" s="2">
        <v>0</v>
      </c>
      <c r="DO561" s="2">
        <v>0</v>
      </c>
      <c r="DP561" s="2">
        <v>1</v>
      </c>
      <c r="DQ561" s="2">
        <v>1</v>
      </c>
      <c r="DR561" s="2"/>
      <c r="DS561" s="2"/>
      <c r="DT561" s="2"/>
      <c r="DU561" s="2">
        <v>1010</v>
      </c>
      <c r="DV561" s="2" t="s">
        <v>49</v>
      </c>
      <c r="DW561" s="2" t="s">
        <v>49</v>
      </c>
      <c r="DX561" s="2">
        <v>1</v>
      </c>
      <c r="DY561" s="2"/>
      <c r="DZ561" s="2" t="s">
        <v>3</v>
      </c>
      <c r="EA561" s="2" t="s">
        <v>3</v>
      </c>
      <c r="EB561" s="2" t="s">
        <v>3</v>
      </c>
      <c r="EC561" s="2" t="s">
        <v>3</v>
      </c>
      <c r="ED561" s="2"/>
      <c r="EE561" s="2">
        <v>49994437</v>
      </c>
      <c r="EF561" s="2">
        <v>14</v>
      </c>
      <c r="EG561" s="2" t="s">
        <v>42</v>
      </c>
      <c r="EH561" s="2">
        <v>0</v>
      </c>
      <c r="EI561" s="2" t="s">
        <v>3</v>
      </c>
      <c r="EJ561" s="2">
        <v>2</v>
      </c>
      <c r="EK561" s="2">
        <v>500004</v>
      </c>
      <c r="EL561" s="2" t="s">
        <v>43</v>
      </c>
      <c r="EM561" s="2" t="s">
        <v>44</v>
      </c>
      <c r="EN561" s="2"/>
      <c r="EO561" s="2" t="s">
        <v>3</v>
      </c>
      <c r="EP561" s="2"/>
      <c r="EQ561" s="2">
        <v>131072</v>
      </c>
      <c r="ER561" s="2">
        <v>2569.8599999999997</v>
      </c>
      <c r="ES561" s="2">
        <v>27685.72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5</v>
      </c>
      <c r="FA561" s="2"/>
      <c r="FB561" s="2"/>
      <c r="FC561" s="2">
        <v>0</v>
      </c>
      <c r="FD561" s="2">
        <v>18</v>
      </c>
      <c r="FE561" s="2"/>
      <c r="FF561" s="2">
        <v>27142.86</v>
      </c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>
        <v>0</v>
      </c>
      <c r="FR561" s="2">
        <v>0</v>
      </c>
      <c r="FS561" s="2">
        <v>0</v>
      </c>
      <c r="FT561" s="2"/>
      <c r="FU561" s="2"/>
      <c r="FV561" s="2"/>
      <c r="FW561" s="2"/>
      <c r="FX561" s="2">
        <v>0</v>
      </c>
      <c r="FY561" s="2">
        <v>0</v>
      </c>
      <c r="FZ561" s="2"/>
      <c r="GA561" s="2" t="s">
        <v>133</v>
      </c>
      <c r="GB561" s="2"/>
      <c r="GC561" s="2"/>
      <c r="GD561" s="2">
        <v>1</v>
      </c>
      <c r="GE561" s="2"/>
      <c r="GF561" s="2">
        <v>1890063375</v>
      </c>
      <c r="GG561" s="2">
        <v>2</v>
      </c>
      <c r="GH561" s="2">
        <v>3</v>
      </c>
      <c r="GI561" s="2">
        <v>3</v>
      </c>
      <c r="GJ561" s="2">
        <v>0</v>
      </c>
      <c r="GK561" s="2">
        <v>0</v>
      </c>
      <c r="GL561" s="2">
        <f t="shared" si="518"/>
        <v>0</v>
      </c>
      <c r="GM561" s="2">
        <f t="shared" si="519"/>
        <v>19203.97</v>
      </c>
      <c r="GN561" s="2">
        <f t="shared" si="520"/>
        <v>0</v>
      </c>
      <c r="GO561" s="2">
        <f t="shared" si="521"/>
        <v>19203.97</v>
      </c>
      <c r="GP561" s="2">
        <f t="shared" si="522"/>
        <v>0</v>
      </c>
      <c r="GQ561" s="2"/>
      <c r="GR561" s="2">
        <v>1</v>
      </c>
      <c r="GS561" s="2">
        <v>1</v>
      </c>
      <c r="GT561" s="2">
        <v>0</v>
      </c>
      <c r="GU561" s="2" t="s">
        <v>3</v>
      </c>
      <c r="GV561" s="2">
        <f t="shared" si="523"/>
        <v>0</v>
      </c>
      <c r="GW561" s="2">
        <v>1</v>
      </c>
      <c r="GX561" s="2">
        <f t="shared" si="524"/>
        <v>0</v>
      </c>
      <c r="GY561" s="2"/>
      <c r="GZ561" s="2"/>
      <c r="HA561" s="2">
        <v>0</v>
      </c>
      <c r="HB561" s="2">
        <v>0</v>
      </c>
      <c r="HC561" s="2">
        <f t="shared" si="525"/>
        <v>0</v>
      </c>
      <c r="HD561" s="2"/>
      <c r="HE561" s="2" t="s">
        <v>46</v>
      </c>
      <c r="HF561" s="2" t="s">
        <v>37</v>
      </c>
      <c r="HG561" s="2">
        <f>ROUND(AC561*I561,2)</f>
        <v>166114.32</v>
      </c>
      <c r="HH561" s="2"/>
      <c r="HI561" s="2"/>
      <c r="HJ561" s="2"/>
      <c r="HK561" s="2"/>
      <c r="HL561" s="2"/>
      <c r="HM561" s="2" t="s">
        <v>3</v>
      </c>
      <c r="HN561" s="2" t="s">
        <v>3</v>
      </c>
      <c r="HO561" s="2" t="s">
        <v>3</v>
      </c>
      <c r="HP561" s="2" t="s">
        <v>3</v>
      </c>
      <c r="HQ561" s="2" t="s">
        <v>3</v>
      </c>
      <c r="HR561" s="2"/>
      <c r="HS561" s="2">
        <v>0</v>
      </c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>
        <v>0</v>
      </c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2" spans="1:255" x14ac:dyDescent="0.2">
      <c r="A562">
        <v>17</v>
      </c>
      <c r="B562">
        <v>1</v>
      </c>
      <c r="E562" t="s">
        <v>657</v>
      </c>
      <c r="F562" t="s">
        <v>131</v>
      </c>
      <c r="G562" t="s">
        <v>132</v>
      </c>
      <c r="H562" t="s">
        <v>49</v>
      </c>
      <c r="I562">
        <v>6</v>
      </c>
      <c r="J562">
        <v>0</v>
      </c>
      <c r="K562">
        <v>6</v>
      </c>
      <c r="O562">
        <f t="shared" si="497"/>
        <v>166114.32</v>
      </c>
      <c r="P562">
        <f t="shared" ref="P562:P568" si="532">ROUND(CQ562*I562,2)</f>
        <v>166114.32</v>
      </c>
      <c r="Q562">
        <f t="shared" si="498"/>
        <v>0</v>
      </c>
      <c r="R562">
        <f t="shared" si="499"/>
        <v>0</v>
      </c>
      <c r="S562">
        <f t="shared" si="500"/>
        <v>0</v>
      </c>
      <c r="T562">
        <f t="shared" si="501"/>
        <v>0</v>
      </c>
      <c r="U562">
        <f t="shared" si="502"/>
        <v>0</v>
      </c>
      <c r="V562">
        <f t="shared" si="503"/>
        <v>0</v>
      </c>
      <c r="W562">
        <f t="shared" si="504"/>
        <v>0</v>
      </c>
      <c r="X562">
        <f t="shared" si="505"/>
        <v>0</v>
      </c>
      <c r="Y562">
        <f t="shared" si="506"/>
        <v>0</v>
      </c>
      <c r="AA562">
        <v>64976622</v>
      </c>
      <c r="AB562">
        <f t="shared" si="507"/>
        <v>27685.72</v>
      </c>
      <c r="AC562">
        <f t="shared" si="508"/>
        <v>27685.72</v>
      </c>
      <c r="AD562">
        <f>ROUND((((ET562)-(EU562))+AE562),2)</f>
        <v>0</v>
      </c>
      <c r="AE562">
        <f>ROUND((EU562),2)</f>
        <v>0</v>
      </c>
      <c r="AF562">
        <f>ROUND((EV562),2)</f>
        <v>0</v>
      </c>
      <c r="AG562">
        <f t="shared" si="509"/>
        <v>0</v>
      </c>
      <c r="AH562">
        <f>(EW562)</f>
        <v>0</v>
      </c>
      <c r="AI562">
        <f>(EX562)</f>
        <v>0</v>
      </c>
      <c r="AJ562">
        <f t="shared" si="510"/>
        <v>0</v>
      </c>
      <c r="AK562">
        <v>27685.72</v>
      </c>
      <c r="AL562">
        <v>27685.72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9.2200000000000006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2</v>
      </c>
      <c r="BJ562" t="s">
        <v>3</v>
      </c>
      <c r="BM562">
        <v>500004</v>
      </c>
      <c r="BN562">
        <v>0</v>
      </c>
      <c r="BO562" t="s">
        <v>3</v>
      </c>
      <c r="BP562">
        <v>0</v>
      </c>
      <c r="BQ562">
        <v>14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0</v>
      </c>
      <c r="CA562">
        <v>0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 t="shared" si="511"/>
        <v>166114.32</v>
      </c>
      <c r="CQ562">
        <f>AC562</f>
        <v>27685.72</v>
      </c>
      <c r="CR562">
        <f>(((ET562)-(EU562)*BS562)+AE562*BS562)</f>
        <v>0</v>
      </c>
      <c r="CS562">
        <f t="shared" si="512"/>
        <v>0</v>
      </c>
      <c r="CT562">
        <f t="shared" si="513"/>
        <v>0</v>
      </c>
      <c r="CU562">
        <f t="shared" si="514"/>
        <v>0</v>
      </c>
      <c r="CV562">
        <f t="shared" si="515"/>
        <v>0</v>
      </c>
      <c r="CW562">
        <f t="shared" si="516"/>
        <v>0</v>
      </c>
      <c r="CX562">
        <f t="shared" si="517"/>
        <v>0</v>
      </c>
      <c r="CY562">
        <f>0</f>
        <v>0</v>
      </c>
      <c r="CZ562">
        <f>0</f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1010</v>
      </c>
      <c r="DV562" t="s">
        <v>49</v>
      </c>
      <c r="DW562" t="s">
        <v>49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49994437</v>
      </c>
      <c r="EF562">
        <v>14</v>
      </c>
      <c r="EG562" t="s">
        <v>42</v>
      </c>
      <c r="EH562">
        <v>0</v>
      </c>
      <c r="EI562" t="s">
        <v>3</v>
      </c>
      <c r="EJ562">
        <v>2</v>
      </c>
      <c r="EK562">
        <v>500004</v>
      </c>
      <c r="EL562" t="s">
        <v>43</v>
      </c>
      <c r="EM562" t="s">
        <v>44</v>
      </c>
      <c r="EO562" t="s">
        <v>3</v>
      </c>
      <c r="EQ562">
        <v>131072</v>
      </c>
      <c r="ER562">
        <v>27685.72</v>
      </c>
      <c r="ES562">
        <v>27685.72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0</v>
      </c>
      <c r="FD562">
        <v>18</v>
      </c>
      <c r="FF562">
        <v>27142.86</v>
      </c>
      <c r="FQ562">
        <v>0</v>
      </c>
      <c r="FR562">
        <v>0</v>
      </c>
      <c r="FS562">
        <v>0</v>
      </c>
      <c r="FX562">
        <v>0</v>
      </c>
      <c r="FY562">
        <v>0</v>
      </c>
      <c r="GA562" t="s">
        <v>133</v>
      </c>
      <c r="GD562">
        <v>1</v>
      </c>
      <c r="GF562">
        <v>1890063375</v>
      </c>
      <c r="GG562">
        <v>2</v>
      </c>
      <c r="GH562">
        <v>3</v>
      </c>
      <c r="GI562">
        <v>3</v>
      </c>
      <c r="GJ562">
        <v>0</v>
      </c>
      <c r="GK562">
        <v>0</v>
      </c>
      <c r="GL562">
        <f t="shared" si="518"/>
        <v>0</v>
      </c>
      <c r="GM562">
        <f t="shared" si="519"/>
        <v>166114.32</v>
      </c>
      <c r="GN562">
        <f t="shared" si="520"/>
        <v>0</v>
      </c>
      <c r="GO562">
        <f t="shared" si="521"/>
        <v>166114.32</v>
      </c>
      <c r="GP562">
        <f t="shared" si="522"/>
        <v>0</v>
      </c>
      <c r="GR562">
        <v>1</v>
      </c>
      <c r="GS562">
        <v>1</v>
      </c>
      <c r="GT562">
        <v>0</v>
      </c>
      <c r="GU562" t="s">
        <v>3</v>
      </c>
      <c r="GV562">
        <f t="shared" si="523"/>
        <v>0</v>
      </c>
      <c r="GW562">
        <v>1</v>
      </c>
      <c r="GX562">
        <f t="shared" si="524"/>
        <v>0</v>
      </c>
      <c r="HA562">
        <v>0</v>
      </c>
      <c r="HB562">
        <v>0</v>
      </c>
      <c r="HC562">
        <f t="shared" si="525"/>
        <v>0</v>
      </c>
      <c r="HE562" t="s">
        <v>46</v>
      </c>
      <c r="HF562" t="s">
        <v>37</v>
      </c>
      <c r="HG562">
        <f>ROUND(AC562*I562,2)</f>
        <v>166114.32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HS562">
        <v>0</v>
      </c>
      <c r="IK562">
        <v>0</v>
      </c>
    </row>
    <row r="563" spans="1:255" x14ac:dyDescent="0.2">
      <c r="A563" s="2">
        <v>17</v>
      </c>
      <c r="B563" s="2">
        <v>1</v>
      </c>
      <c r="C563" s="2">
        <f>ROW(SmtRes!A811)</f>
        <v>811</v>
      </c>
      <c r="D563" s="2">
        <f>ROW(EtalonRes!A811)</f>
        <v>811</v>
      </c>
      <c r="E563" s="2" t="s">
        <v>658</v>
      </c>
      <c r="F563" s="2" t="s">
        <v>411</v>
      </c>
      <c r="G563" s="2" t="s">
        <v>412</v>
      </c>
      <c r="H563" s="2" t="s">
        <v>255</v>
      </c>
      <c r="I563" s="2">
        <f>ROUND(14/100,7)</f>
        <v>0.14000000000000001</v>
      </c>
      <c r="J563" s="2">
        <v>0</v>
      </c>
      <c r="K563" s="2">
        <f>ROUND(14/100,7)</f>
        <v>0.14000000000000001</v>
      </c>
      <c r="L563" s="2"/>
      <c r="M563" s="2"/>
      <c r="N563" s="2"/>
      <c r="O563" s="2">
        <f t="shared" si="497"/>
        <v>63.15</v>
      </c>
      <c r="P563" s="2">
        <f t="shared" si="532"/>
        <v>15.62</v>
      </c>
      <c r="Q563" s="2">
        <f t="shared" si="498"/>
        <v>13.89</v>
      </c>
      <c r="R563" s="2">
        <f t="shared" si="499"/>
        <v>0.56999999999999995</v>
      </c>
      <c r="S563" s="2">
        <f t="shared" si="500"/>
        <v>33.64</v>
      </c>
      <c r="T563" s="2">
        <f t="shared" si="501"/>
        <v>0</v>
      </c>
      <c r="U563" s="2">
        <f t="shared" si="502"/>
        <v>3.5783999999999998</v>
      </c>
      <c r="V563" s="2">
        <f t="shared" si="503"/>
        <v>4.2000000000000003E-2</v>
      </c>
      <c r="W563" s="2">
        <f t="shared" si="504"/>
        <v>0</v>
      </c>
      <c r="X563" s="2">
        <f t="shared" si="505"/>
        <v>33.18</v>
      </c>
      <c r="Y563" s="2">
        <f t="shared" si="506"/>
        <v>17.45</v>
      </c>
      <c r="Z563" s="2"/>
      <c r="AA563" s="2">
        <v>64976624</v>
      </c>
      <c r="AB563" s="2">
        <f t="shared" si="507"/>
        <v>451.07</v>
      </c>
      <c r="AC563" s="2">
        <f t="shared" si="508"/>
        <v>111.6</v>
      </c>
      <c r="AD563" s="2">
        <f>ROUND(((((ET563*ROUND(1.2,7)))-((EU563*ROUND(1.2,7))))+AE563),2)</f>
        <v>99.21</v>
      </c>
      <c r="AE563" s="2">
        <f>ROUND(((EU563*ROUND(1.2,7))),2)</f>
        <v>4.0599999999999996</v>
      </c>
      <c r="AF563" s="2">
        <f>ROUND(((EV563*ROUND(1.2,7))),2)</f>
        <v>240.26</v>
      </c>
      <c r="AG563" s="2">
        <f t="shared" si="509"/>
        <v>0</v>
      </c>
      <c r="AH563" s="2">
        <f>((EW563*ROUND(1.2,7)))</f>
        <v>25.56</v>
      </c>
      <c r="AI563" s="2">
        <f>((EX563*ROUND(1.2,7)))</f>
        <v>0.3</v>
      </c>
      <c r="AJ563" s="2">
        <f t="shared" si="510"/>
        <v>0</v>
      </c>
      <c r="AK563" s="2">
        <v>394.49</v>
      </c>
      <c r="AL563" s="2">
        <v>111.6</v>
      </c>
      <c r="AM563" s="2">
        <v>82.67</v>
      </c>
      <c r="AN563" s="2">
        <v>3.38</v>
      </c>
      <c r="AO563" s="2">
        <v>200.22</v>
      </c>
      <c r="AP563" s="2">
        <v>0</v>
      </c>
      <c r="AQ563" s="2">
        <v>21.3</v>
      </c>
      <c r="AR563" s="2">
        <v>0.25</v>
      </c>
      <c r="AS563" s="2">
        <v>0</v>
      </c>
      <c r="AT563" s="2">
        <v>97</v>
      </c>
      <c r="AU563" s="2">
        <v>51</v>
      </c>
      <c r="AV563" s="2">
        <v>1</v>
      </c>
      <c r="AW563" s="2">
        <v>1</v>
      </c>
      <c r="AX563" s="2"/>
      <c r="AY563" s="2"/>
      <c r="AZ563" s="2">
        <v>1</v>
      </c>
      <c r="BA563" s="2">
        <v>1</v>
      </c>
      <c r="BB563" s="2">
        <v>1</v>
      </c>
      <c r="BC563" s="2">
        <v>1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0</v>
      </c>
      <c r="BI563" s="2">
        <v>2</v>
      </c>
      <c r="BJ563" s="2" t="s">
        <v>413</v>
      </c>
      <c r="BK563" s="2"/>
      <c r="BL563" s="2"/>
      <c r="BM563" s="2">
        <v>108001</v>
      </c>
      <c r="BN563" s="2">
        <v>0</v>
      </c>
      <c r="BO563" s="2" t="s">
        <v>3</v>
      </c>
      <c r="BP563" s="2">
        <v>0</v>
      </c>
      <c r="BQ563" s="2">
        <v>3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97</v>
      </c>
      <c r="CA563" s="2">
        <v>51</v>
      </c>
      <c r="CB563" s="2" t="s">
        <v>3</v>
      </c>
      <c r="CC563" s="2"/>
      <c r="CD563" s="2"/>
      <c r="CE563" s="2">
        <v>0</v>
      </c>
      <c r="CF563" s="2">
        <v>0</v>
      </c>
      <c r="CG563" s="2">
        <v>0</v>
      </c>
      <c r="CH563" s="2"/>
      <c r="CI563" s="2"/>
      <c r="CJ563" s="2"/>
      <c r="CK563" s="2"/>
      <c r="CL563" s="2"/>
      <c r="CM563" s="2">
        <v>0</v>
      </c>
      <c r="CN563" s="2" t="s">
        <v>1400</v>
      </c>
      <c r="CO563" s="2">
        <v>0</v>
      </c>
      <c r="CP563" s="2">
        <f t="shared" si="511"/>
        <v>63.15</v>
      </c>
      <c r="CQ563" s="2">
        <f t="shared" ref="CQ563:CQ568" si="533">AC563*BC563</f>
        <v>111.6</v>
      </c>
      <c r="CR563" s="2">
        <f>((((ET563*ROUND(1.2,7)))*BB563-((EU563*ROUND(1.2,7)))*BS563)+AE563*BS563)</f>
        <v>99.207999999999998</v>
      </c>
      <c r="CS563" s="2">
        <f t="shared" si="512"/>
        <v>4.0599999999999996</v>
      </c>
      <c r="CT563" s="2">
        <f t="shared" si="513"/>
        <v>240.26</v>
      </c>
      <c r="CU563" s="2">
        <f t="shared" si="514"/>
        <v>0</v>
      </c>
      <c r="CV563" s="2">
        <f t="shared" si="515"/>
        <v>25.56</v>
      </c>
      <c r="CW563" s="2">
        <f t="shared" si="516"/>
        <v>0.3</v>
      </c>
      <c r="CX563" s="2">
        <f t="shared" si="517"/>
        <v>0</v>
      </c>
      <c r="CY563" s="2">
        <f>(((S563+R563)*AT563)/100)</f>
        <v>33.183700000000002</v>
      </c>
      <c r="CZ563" s="2">
        <f>(((S563+R563)*AU563)/100)</f>
        <v>17.447099999999999</v>
      </c>
      <c r="DA563" s="2"/>
      <c r="DB563" s="2">
        <v>103</v>
      </c>
      <c r="DC563" s="2" t="s">
        <v>3</v>
      </c>
      <c r="DD563" s="2" t="s">
        <v>3</v>
      </c>
      <c r="DE563" s="2" t="s">
        <v>30</v>
      </c>
      <c r="DF563" s="2" t="s">
        <v>30</v>
      </c>
      <c r="DG563" s="2" t="s">
        <v>30</v>
      </c>
      <c r="DH563" s="2" t="s">
        <v>3</v>
      </c>
      <c r="DI563" s="2" t="s">
        <v>30</v>
      </c>
      <c r="DJ563" s="2" t="s">
        <v>30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1003</v>
      </c>
      <c r="DV563" s="2" t="s">
        <v>255</v>
      </c>
      <c r="DW563" s="2" t="s">
        <v>255</v>
      </c>
      <c r="DX563" s="2">
        <v>100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49994016</v>
      </c>
      <c r="EF563" s="2">
        <v>3</v>
      </c>
      <c r="EG563" s="2" t="s">
        <v>31</v>
      </c>
      <c r="EH563" s="2">
        <v>0</v>
      </c>
      <c r="EI563" s="2" t="s">
        <v>3</v>
      </c>
      <c r="EJ563" s="2">
        <v>2</v>
      </c>
      <c r="EK563" s="2">
        <v>108001</v>
      </c>
      <c r="EL563" s="2" t="s">
        <v>32</v>
      </c>
      <c r="EM563" s="2" t="s">
        <v>33</v>
      </c>
      <c r="EN563" s="2"/>
      <c r="EO563" s="2" t="s">
        <v>34</v>
      </c>
      <c r="EP563" s="2"/>
      <c r="EQ563" s="2">
        <v>131072</v>
      </c>
      <c r="ER563" s="2">
        <v>394.49</v>
      </c>
      <c r="ES563" s="2">
        <v>111.6</v>
      </c>
      <c r="ET563" s="2">
        <v>82.67</v>
      </c>
      <c r="EU563" s="2">
        <v>3.38</v>
      </c>
      <c r="EV563" s="2">
        <v>200.22</v>
      </c>
      <c r="EW563" s="2">
        <v>21.3</v>
      </c>
      <c r="EX563" s="2">
        <v>0.25</v>
      </c>
      <c r="EY563" s="2">
        <v>0</v>
      </c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v>0</v>
      </c>
      <c r="FS563" s="2">
        <v>0</v>
      </c>
      <c r="FT563" s="2"/>
      <c r="FU563" s="2"/>
      <c r="FV563" s="2"/>
      <c r="FW563" s="2"/>
      <c r="FX563" s="2">
        <v>97</v>
      </c>
      <c r="FY563" s="2">
        <v>51</v>
      </c>
      <c r="FZ563" s="2"/>
      <c r="GA563" s="2" t="s">
        <v>3</v>
      </c>
      <c r="GB563" s="2"/>
      <c r="GC563" s="2"/>
      <c r="GD563" s="2">
        <v>1</v>
      </c>
      <c r="GE563" s="2"/>
      <c r="GF563" s="2">
        <v>-1721494250</v>
      </c>
      <c r="GG563" s="2">
        <v>2</v>
      </c>
      <c r="GH563" s="2">
        <v>1</v>
      </c>
      <c r="GI563" s="2">
        <v>-2</v>
      </c>
      <c r="GJ563" s="2">
        <v>0</v>
      </c>
      <c r="GK563" s="2">
        <v>0</v>
      </c>
      <c r="GL563" s="2">
        <f t="shared" si="518"/>
        <v>0</v>
      </c>
      <c r="GM563" s="2">
        <f t="shared" si="519"/>
        <v>113.78</v>
      </c>
      <c r="GN563" s="2">
        <f t="shared" si="520"/>
        <v>0</v>
      </c>
      <c r="GO563" s="2">
        <f t="shared" si="521"/>
        <v>113.78</v>
      </c>
      <c r="GP563" s="2">
        <f t="shared" si="522"/>
        <v>0</v>
      </c>
      <c r="GQ563" s="2"/>
      <c r="GR563" s="2">
        <v>0</v>
      </c>
      <c r="GS563" s="2">
        <v>3</v>
      </c>
      <c r="GT563" s="2">
        <v>0</v>
      </c>
      <c r="GU563" s="2" t="s">
        <v>3</v>
      </c>
      <c r="GV563" s="2">
        <f t="shared" si="523"/>
        <v>0</v>
      </c>
      <c r="GW563" s="2">
        <v>1</v>
      </c>
      <c r="GX563" s="2">
        <f t="shared" si="524"/>
        <v>0</v>
      </c>
      <c r="GY563" s="2"/>
      <c r="GZ563" s="2"/>
      <c r="HA563" s="2">
        <v>0</v>
      </c>
      <c r="HB563" s="2">
        <v>0</v>
      </c>
      <c r="HC563" s="2">
        <f t="shared" si="525"/>
        <v>0</v>
      </c>
      <c r="HD563" s="2"/>
      <c r="HE563" s="2" t="s">
        <v>3</v>
      </c>
      <c r="HF563" s="2" t="s">
        <v>3</v>
      </c>
      <c r="HG563" s="2"/>
      <c r="HH563" s="2"/>
      <c r="HI563" s="2"/>
      <c r="HJ563" s="2"/>
      <c r="HK563" s="2"/>
      <c r="HL563" s="2"/>
      <c r="HM563" s="2" t="s">
        <v>3</v>
      </c>
      <c r="HN563" s="2" t="s">
        <v>35</v>
      </c>
      <c r="HO563" s="2" t="s">
        <v>36</v>
      </c>
      <c r="HP563" s="2" t="s">
        <v>32</v>
      </c>
      <c r="HQ563" s="2" t="s">
        <v>32</v>
      </c>
      <c r="HR563" s="2"/>
      <c r="HS563" s="2">
        <v>0</v>
      </c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">
      <c r="A564">
        <v>17</v>
      </c>
      <c r="B564">
        <v>1</v>
      </c>
      <c r="C564">
        <f>ROW(SmtRes!A820)</f>
        <v>820</v>
      </c>
      <c r="D564">
        <f>ROW(EtalonRes!A820)</f>
        <v>820</v>
      </c>
      <c r="E564" t="s">
        <v>658</v>
      </c>
      <c r="F564" t="s">
        <v>411</v>
      </c>
      <c r="G564" t="s">
        <v>412</v>
      </c>
      <c r="H564" t="s">
        <v>255</v>
      </c>
      <c r="I564">
        <f>ROUND(14/100,7)</f>
        <v>0.14000000000000001</v>
      </c>
      <c r="J564">
        <v>0</v>
      </c>
      <c r="K564">
        <f>ROUND(14/100,7)</f>
        <v>0.14000000000000001</v>
      </c>
      <c r="O564">
        <f t="shared" si="497"/>
        <v>2017.61</v>
      </c>
      <c r="P564">
        <f t="shared" si="532"/>
        <v>115.46</v>
      </c>
      <c r="Q564">
        <f t="shared" si="498"/>
        <v>189.05</v>
      </c>
      <c r="R564">
        <f t="shared" si="499"/>
        <v>28.95</v>
      </c>
      <c r="S564">
        <f t="shared" si="500"/>
        <v>1713.1</v>
      </c>
      <c r="T564">
        <f t="shared" si="501"/>
        <v>0</v>
      </c>
      <c r="U564">
        <f t="shared" si="502"/>
        <v>3.5783999999999998</v>
      </c>
      <c r="V564">
        <f t="shared" si="503"/>
        <v>4.2000000000000003E-2</v>
      </c>
      <c r="W564">
        <f t="shared" si="504"/>
        <v>0</v>
      </c>
      <c r="X564">
        <f t="shared" si="505"/>
        <v>1689.79</v>
      </c>
      <c r="Y564">
        <f t="shared" si="506"/>
        <v>888.45</v>
      </c>
      <c r="AA564">
        <v>64976622</v>
      </c>
      <c r="AB564">
        <f t="shared" si="507"/>
        <v>451.07</v>
      </c>
      <c r="AC564">
        <f t="shared" si="508"/>
        <v>111.6</v>
      </c>
      <c r="AD564">
        <f>ROUND(((((ET564*ROUND(1.2,7)))-((EU564*ROUND(1.2,7))))+AE564),2)</f>
        <v>99.21</v>
      </c>
      <c r="AE564">
        <f>ROUND(((EU564*ROUND(1.2,7))),2)</f>
        <v>4.0599999999999996</v>
      </c>
      <c r="AF564">
        <f>ROUND(((EV564*ROUND(1.2,7))),2)</f>
        <v>240.26</v>
      </c>
      <c r="AG564">
        <f t="shared" si="509"/>
        <v>0</v>
      </c>
      <c r="AH564">
        <f>((EW564*ROUND(1.2,7)))</f>
        <v>25.56</v>
      </c>
      <c r="AI564">
        <f>((EX564*ROUND(1.2,7)))</f>
        <v>0.3</v>
      </c>
      <c r="AJ564">
        <f t="shared" si="510"/>
        <v>0</v>
      </c>
      <c r="AK564">
        <v>394.49</v>
      </c>
      <c r="AL564">
        <v>111.6</v>
      </c>
      <c r="AM564">
        <v>82.67</v>
      </c>
      <c r="AN564">
        <v>3.38</v>
      </c>
      <c r="AO564">
        <v>200.22</v>
      </c>
      <c r="AP564">
        <v>0</v>
      </c>
      <c r="AQ564">
        <v>21.3</v>
      </c>
      <c r="AR564">
        <v>0.25</v>
      </c>
      <c r="AS564">
        <v>0</v>
      </c>
      <c r="AT564">
        <v>97</v>
      </c>
      <c r="AU564">
        <v>51</v>
      </c>
      <c r="AV564">
        <v>1</v>
      </c>
      <c r="AW564">
        <v>1</v>
      </c>
      <c r="AZ564">
        <v>1</v>
      </c>
      <c r="BA564">
        <v>50.93</v>
      </c>
      <c r="BB564">
        <v>13.61</v>
      </c>
      <c r="BC564">
        <v>7.39</v>
      </c>
      <c r="BD564" t="s">
        <v>3</v>
      </c>
      <c r="BE564" t="s">
        <v>3</v>
      </c>
      <c r="BF564" t="s">
        <v>3</v>
      </c>
      <c r="BG564" t="s">
        <v>3</v>
      </c>
      <c r="BH564">
        <v>0</v>
      </c>
      <c r="BI564">
        <v>2</v>
      </c>
      <c r="BJ564" t="s">
        <v>413</v>
      </c>
      <c r="BM564">
        <v>108001</v>
      </c>
      <c r="BN564">
        <v>0</v>
      </c>
      <c r="BO564" t="s">
        <v>411</v>
      </c>
      <c r="BP564">
        <v>1</v>
      </c>
      <c r="BQ564">
        <v>3</v>
      </c>
      <c r="BR564">
        <v>0</v>
      </c>
      <c r="BS564">
        <v>50.93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97</v>
      </c>
      <c r="CA564">
        <v>51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1400</v>
      </c>
      <c r="CO564">
        <v>0</v>
      </c>
      <c r="CP564">
        <f t="shared" si="511"/>
        <v>2017.61</v>
      </c>
      <c r="CQ564">
        <f t="shared" si="533"/>
        <v>824.72399999999993</v>
      </c>
      <c r="CR564">
        <f>((((ET564*ROUND(1.2,7)))*BB564-((EU564*ROUND(1.2,7)))*BS564)+AE564*BS564)</f>
        <v>1350.3701599999999</v>
      </c>
      <c r="CS564">
        <f t="shared" si="512"/>
        <v>206.77579999999998</v>
      </c>
      <c r="CT564">
        <f t="shared" si="513"/>
        <v>12236.441799999999</v>
      </c>
      <c r="CU564">
        <f t="shared" si="514"/>
        <v>0</v>
      </c>
      <c r="CV564">
        <f t="shared" si="515"/>
        <v>25.56</v>
      </c>
      <c r="CW564">
        <f t="shared" si="516"/>
        <v>0.3</v>
      </c>
      <c r="CX564">
        <f t="shared" si="517"/>
        <v>0</v>
      </c>
      <c r="CY564">
        <f>(((S564+R564)*AT564)/100)</f>
        <v>1689.7885000000001</v>
      </c>
      <c r="CZ564">
        <f>(((S564+R564)*AU564)/100)</f>
        <v>888.44550000000004</v>
      </c>
      <c r="DB564">
        <v>104</v>
      </c>
      <c r="DC564" t="s">
        <v>3</v>
      </c>
      <c r="DD564" t="s">
        <v>3</v>
      </c>
      <c r="DE564" t="s">
        <v>30</v>
      </c>
      <c r="DF564" t="s">
        <v>30</v>
      </c>
      <c r="DG564" t="s">
        <v>30</v>
      </c>
      <c r="DH564" t="s">
        <v>3</v>
      </c>
      <c r="DI564" t="s">
        <v>30</v>
      </c>
      <c r="DJ564" t="s">
        <v>30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255</v>
      </c>
      <c r="DW564" t="s">
        <v>255</v>
      </c>
      <c r="DX564">
        <v>100</v>
      </c>
      <c r="DZ564" t="s">
        <v>3</v>
      </c>
      <c r="EA564" t="s">
        <v>3</v>
      </c>
      <c r="EB564" t="s">
        <v>3</v>
      </c>
      <c r="EC564" t="s">
        <v>3</v>
      </c>
      <c r="EE564">
        <v>49994016</v>
      </c>
      <c r="EF564">
        <v>3</v>
      </c>
      <c r="EG564" t="s">
        <v>31</v>
      </c>
      <c r="EH564">
        <v>0</v>
      </c>
      <c r="EI564" t="s">
        <v>3</v>
      </c>
      <c r="EJ564">
        <v>2</v>
      </c>
      <c r="EK564">
        <v>108001</v>
      </c>
      <c r="EL564" t="s">
        <v>32</v>
      </c>
      <c r="EM564" t="s">
        <v>33</v>
      </c>
      <c r="EO564" t="s">
        <v>34</v>
      </c>
      <c r="EQ564">
        <v>131072</v>
      </c>
      <c r="ER564">
        <v>394.49</v>
      </c>
      <c r="ES564">
        <v>111.6</v>
      </c>
      <c r="ET564">
        <v>82.67</v>
      </c>
      <c r="EU564">
        <v>3.38</v>
      </c>
      <c r="EV564">
        <v>200.22</v>
      </c>
      <c r="EW564">
        <v>21.3</v>
      </c>
      <c r="EX564">
        <v>0.25</v>
      </c>
      <c r="EY564">
        <v>0</v>
      </c>
      <c r="FQ564">
        <v>0</v>
      </c>
      <c r="FR564">
        <v>0</v>
      </c>
      <c r="FS564">
        <v>0</v>
      </c>
      <c r="FX564">
        <v>97</v>
      </c>
      <c r="FY564">
        <v>51</v>
      </c>
      <c r="GA564" t="s">
        <v>3</v>
      </c>
      <c r="GD564">
        <v>1</v>
      </c>
      <c r="GF564">
        <v>-1721494250</v>
      </c>
      <c r="GG564">
        <v>2</v>
      </c>
      <c r="GH564">
        <v>1</v>
      </c>
      <c r="GI564">
        <v>2</v>
      </c>
      <c r="GJ564">
        <v>0</v>
      </c>
      <c r="GK564">
        <v>0</v>
      </c>
      <c r="GL564">
        <f t="shared" si="518"/>
        <v>0</v>
      </c>
      <c r="GM564">
        <f t="shared" si="519"/>
        <v>4595.8500000000004</v>
      </c>
      <c r="GN564">
        <f t="shared" si="520"/>
        <v>0</v>
      </c>
      <c r="GO564">
        <f t="shared" si="521"/>
        <v>4595.8500000000004</v>
      </c>
      <c r="GP564">
        <f t="shared" si="522"/>
        <v>0</v>
      </c>
      <c r="GR564">
        <v>0</v>
      </c>
      <c r="GS564">
        <v>3</v>
      </c>
      <c r="GT564">
        <v>0</v>
      </c>
      <c r="GU564" t="s">
        <v>3</v>
      </c>
      <c r="GV564">
        <f t="shared" si="523"/>
        <v>0</v>
      </c>
      <c r="GW564">
        <v>1</v>
      </c>
      <c r="GX564">
        <f t="shared" si="524"/>
        <v>0</v>
      </c>
      <c r="HA564">
        <v>0</v>
      </c>
      <c r="HB564">
        <v>0</v>
      </c>
      <c r="HC564">
        <f t="shared" si="525"/>
        <v>0</v>
      </c>
      <c r="HE564" t="s">
        <v>3</v>
      </c>
      <c r="HF564" t="s">
        <v>3</v>
      </c>
      <c r="HM564" t="s">
        <v>3</v>
      </c>
      <c r="HN564" t="s">
        <v>35</v>
      </c>
      <c r="HO564" t="s">
        <v>36</v>
      </c>
      <c r="HP564" t="s">
        <v>32</v>
      </c>
      <c r="HQ564" t="s">
        <v>32</v>
      </c>
      <c r="HS564">
        <v>0</v>
      </c>
      <c r="IK564">
        <v>0</v>
      </c>
    </row>
    <row r="565" spans="1:255" x14ac:dyDescent="0.2">
      <c r="A565" s="2">
        <v>17</v>
      </c>
      <c r="B565" s="2">
        <v>1</v>
      </c>
      <c r="C565" s="2"/>
      <c r="D565" s="2"/>
      <c r="E565" s="2" t="s">
        <v>659</v>
      </c>
      <c r="F565" s="2" t="s">
        <v>660</v>
      </c>
      <c r="G565" s="2" t="s">
        <v>661</v>
      </c>
      <c r="H565" s="2" t="s">
        <v>140</v>
      </c>
      <c r="I565" s="2">
        <f>ROUND(2.83*14/1000,7)</f>
        <v>3.9620000000000002E-2</v>
      </c>
      <c r="J565" s="2">
        <v>0</v>
      </c>
      <c r="K565" s="2">
        <f>ROUND(2.83*14/1000,7)</f>
        <v>3.9620000000000002E-2</v>
      </c>
      <c r="L565" s="2"/>
      <c r="M565" s="2"/>
      <c r="N565" s="2"/>
      <c r="O565" s="2">
        <f t="shared" ref="O565:O582" si="534">ROUND(CP565,2)</f>
        <v>223.07</v>
      </c>
      <c r="P565" s="2">
        <f t="shared" si="532"/>
        <v>223.07</v>
      </c>
      <c r="Q565" s="2">
        <f t="shared" ref="Q565:Q582" si="535">ROUND(CR565*I565,2)</f>
        <v>0</v>
      </c>
      <c r="R565" s="2">
        <f t="shared" ref="R565:R582" si="536">ROUND(CS565*I565,2)</f>
        <v>0</v>
      </c>
      <c r="S565" s="2">
        <f t="shared" ref="S565:S582" si="537">ROUND(CT565*I565,2)</f>
        <v>0</v>
      </c>
      <c r="T565" s="2">
        <f t="shared" ref="T565:T582" si="538">ROUND(CU565*I565,2)</f>
        <v>0</v>
      </c>
      <c r="U565" s="2">
        <f t="shared" ref="U565:U582" si="539">ROUND(CV565*I565,7)</f>
        <v>0</v>
      </c>
      <c r="V565" s="2">
        <f t="shared" ref="V565:V582" si="540">ROUND(CW565*I565,7)</f>
        <v>0</v>
      </c>
      <c r="W565" s="2">
        <f t="shared" ref="W565:W582" si="541">ROUND(CX565*I565,2)</f>
        <v>1.35</v>
      </c>
      <c r="X565" s="2">
        <f t="shared" ref="X565:X582" si="542">ROUND(CY565,2)</f>
        <v>0</v>
      </c>
      <c r="Y565" s="2">
        <f t="shared" ref="Y565:Y582" si="543">ROUND(CZ565,2)</f>
        <v>0</v>
      </c>
      <c r="Z565" s="2"/>
      <c r="AA565" s="2">
        <v>64976624</v>
      </c>
      <c r="AB565" s="2">
        <f t="shared" ref="AB565:AB582" si="544">ROUND((AC565+AD565+AF565),2)</f>
        <v>5630.34</v>
      </c>
      <c r="AC565" s="2">
        <f t="shared" ref="AC565:AC582" si="545">ROUND((ES565),2)</f>
        <v>5630.34</v>
      </c>
      <c r="AD565" s="2">
        <f>ROUND((((ET565)-(EU565))+AE565),2)</f>
        <v>0</v>
      </c>
      <c r="AE565" s="2">
        <f>ROUND((EU565),2)</f>
        <v>0</v>
      </c>
      <c r="AF565" s="2">
        <f>ROUND((EV565),2)</f>
        <v>0</v>
      </c>
      <c r="AG565" s="2">
        <f t="shared" ref="AG565:AG582" si="546">ROUND((AP565),2)</f>
        <v>0</v>
      </c>
      <c r="AH565" s="2">
        <f>(EW565)</f>
        <v>0</v>
      </c>
      <c r="AI565" s="2">
        <f>(EX565)</f>
        <v>0</v>
      </c>
      <c r="AJ565" s="2">
        <f t="shared" ref="AJ565:AJ582" si="547">(AS565)</f>
        <v>34.17</v>
      </c>
      <c r="AK565" s="2">
        <v>5630.34</v>
      </c>
      <c r="AL565" s="2">
        <v>5630.34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34.17</v>
      </c>
      <c r="AT565" s="2">
        <v>0</v>
      </c>
      <c r="AU565" s="2">
        <v>0</v>
      </c>
      <c r="AV565" s="2">
        <v>1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3</v>
      </c>
      <c r="BI565" s="2">
        <v>1</v>
      </c>
      <c r="BJ565" s="2" t="s">
        <v>662</v>
      </c>
      <c r="BK565" s="2"/>
      <c r="BL565" s="2"/>
      <c r="BM565" s="2">
        <v>500001</v>
      </c>
      <c r="BN565" s="2">
        <v>0</v>
      </c>
      <c r="BO565" s="2" t="s">
        <v>3</v>
      </c>
      <c r="BP565" s="2">
        <v>0</v>
      </c>
      <c r="BQ565" s="2">
        <v>8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0</v>
      </c>
      <c r="CA565" s="2">
        <v>0</v>
      </c>
      <c r="CB565" s="2" t="s">
        <v>3</v>
      </c>
      <c r="CC565" s="2"/>
      <c r="CD565" s="2"/>
      <c r="CE565" s="2">
        <v>0</v>
      </c>
      <c r="CF565" s="2">
        <v>0</v>
      </c>
      <c r="CG565" s="2">
        <v>0</v>
      </c>
      <c r="CH565" s="2"/>
      <c r="CI565" s="2"/>
      <c r="CJ565" s="2"/>
      <c r="CK565" s="2"/>
      <c r="CL565" s="2"/>
      <c r="CM565" s="2">
        <v>0</v>
      </c>
      <c r="CN565" s="2" t="s">
        <v>3</v>
      </c>
      <c r="CO565" s="2">
        <v>0</v>
      </c>
      <c r="CP565" s="2">
        <f t="shared" ref="CP565:CP582" si="548">(P565+Q565+S565)</f>
        <v>223.07</v>
      </c>
      <c r="CQ565" s="2">
        <f t="shared" si="533"/>
        <v>5630.34</v>
      </c>
      <c r="CR565" s="2">
        <f>(((ET565)*BB565-(EU565)*BS565)+AE565*BS565)</f>
        <v>0</v>
      </c>
      <c r="CS565" s="2">
        <f t="shared" ref="CS565:CS582" si="549">AE565*BS565</f>
        <v>0</v>
      </c>
      <c r="CT565" s="2">
        <f t="shared" ref="CT565:CT582" si="550">AF565*BA565</f>
        <v>0</v>
      </c>
      <c r="CU565" s="2">
        <f t="shared" ref="CU565:CU582" si="551">AG565</f>
        <v>0</v>
      </c>
      <c r="CV565" s="2">
        <f t="shared" ref="CV565:CV582" si="552">AH565</f>
        <v>0</v>
      </c>
      <c r="CW565" s="2">
        <f t="shared" ref="CW565:CW582" si="553">AI565</f>
        <v>0</v>
      </c>
      <c r="CX565" s="2">
        <f t="shared" ref="CX565:CX582" si="554">AJ565</f>
        <v>34.17</v>
      </c>
      <c r="CY565" s="2">
        <f>0</f>
        <v>0</v>
      </c>
      <c r="CZ565" s="2">
        <f>0</f>
        <v>0</v>
      </c>
      <c r="DA565" s="2"/>
      <c r="DB565" s="2"/>
      <c r="DC565" s="2" t="s">
        <v>3</v>
      </c>
      <c r="DD565" s="2" t="s">
        <v>3</v>
      </c>
      <c r="DE565" s="2" t="s">
        <v>3</v>
      </c>
      <c r="DF565" s="2" t="s">
        <v>3</v>
      </c>
      <c r="DG565" s="2" t="s">
        <v>3</v>
      </c>
      <c r="DH565" s="2" t="s">
        <v>3</v>
      </c>
      <c r="DI565" s="2" t="s">
        <v>3</v>
      </c>
      <c r="DJ565" s="2" t="s">
        <v>3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1009</v>
      </c>
      <c r="DV565" s="2" t="s">
        <v>140</v>
      </c>
      <c r="DW565" s="2" t="s">
        <v>140</v>
      </c>
      <c r="DX565" s="2">
        <v>1000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49994105</v>
      </c>
      <c r="EF565" s="2">
        <v>8</v>
      </c>
      <c r="EG565" s="2" t="s">
        <v>113</v>
      </c>
      <c r="EH565" s="2">
        <v>0</v>
      </c>
      <c r="EI565" s="2" t="s">
        <v>3</v>
      </c>
      <c r="EJ565" s="2">
        <v>1</v>
      </c>
      <c r="EK565" s="2">
        <v>500001</v>
      </c>
      <c r="EL565" s="2" t="s">
        <v>114</v>
      </c>
      <c r="EM565" s="2" t="s">
        <v>115</v>
      </c>
      <c r="EN565" s="2"/>
      <c r="EO565" s="2" t="s">
        <v>3</v>
      </c>
      <c r="EP565" s="2"/>
      <c r="EQ565" s="2">
        <v>131072</v>
      </c>
      <c r="ER565" s="2">
        <v>5630.34</v>
      </c>
      <c r="ES565" s="2">
        <v>5630.34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v>0</v>
      </c>
      <c r="FS565" s="2">
        <v>0</v>
      </c>
      <c r="FT565" s="2"/>
      <c r="FU565" s="2"/>
      <c r="FV565" s="2"/>
      <c r="FW565" s="2"/>
      <c r="FX565" s="2">
        <v>0</v>
      </c>
      <c r="FY565" s="2">
        <v>0</v>
      </c>
      <c r="FZ565" s="2"/>
      <c r="GA565" s="2" t="s">
        <v>3</v>
      </c>
      <c r="GB565" s="2"/>
      <c r="GC565" s="2"/>
      <c r="GD565" s="2">
        <v>1</v>
      </c>
      <c r="GE565" s="2"/>
      <c r="GF565" s="2">
        <v>192212615</v>
      </c>
      <c r="GG565" s="2">
        <v>2</v>
      </c>
      <c r="GH565" s="2">
        <v>1</v>
      </c>
      <c r="GI565" s="2">
        <v>-2</v>
      </c>
      <c r="GJ565" s="2">
        <v>0</v>
      </c>
      <c r="GK565" s="2">
        <v>0</v>
      </c>
      <c r="GL565" s="2">
        <f t="shared" ref="GL565:GL582" si="555">ROUND(IF(AND(BH565=3,BI565=3,FS565&lt;&gt;0),P565,0),2)</f>
        <v>0</v>
      </c>
      <c r="GM565" s="2">
        <f t="shared" ref="GM565:GM582" si="556">ROUND(O565+X565+Y565,2)+GX565</f>
        <v>223.07</v>
      </c>
      <c r="GN565" s="2">
        <f t="shared" ref="GN565:GN582" si="557">IF(OR(BI565=0,BI565=1),GM565-GX565,0)</f>
        <v>223.07</v>
      </c>
      <c r="GO565" s="2">
        <f t="shared" ref="GO565:GO582" si="558">IF(BI565=2,GM565-GX565,0)</f>
        <v>0</v>
      </c>
      <c r="GP565" s="2">
        <f t="shared" ref="GP565:GP582" si="559">IF(BI565=4,GM565-GX565,0)</f>
        <v>0</v>
      </c>
      <c r="GQ565" s="2"/>
      <c r="GR565" s="2">
        <v>0</v>
      </c>
      <c r="GS565" s="2">
        <v>3</v>
      </c>
      <c r="GT565" s="2">
        <v>0</v>
      </c>
      <c r="GU565" s="2" t="s">
        <v>3</v>
      </c>
      <c r="GV565" s="2">
        <f t="shared" ref="GV565:GV582" si="560">ROUND((GT565),2)</f>
        <v>0</v>
      </c>
      <c r="GW565" s="2">
        <v>1</v>
      </c>
      <c r="GX565" s="2">
        <f t="shared" ref="GX565:GX582" si="561">ROUND(HC565*I565,2)</f>
        <v>0</v>
      </c>
      <c r="GY565" s="2"/>
      <c r="GZ565" s="2"/>
      <c r="HA565" s="2">
        <v>0</v>
      </c>
      <c r="HB565" s="2">
        <v>0</v>
      </c>
      <c r="HC565" s="2">
        <f t="shared" ref="HC565:HC582" si="562">GV565*GW565</f>
        <v>0</v>
      </c>
      <c r="HD565" s="2"/>
      <c r="HE565" s="2" t="s">
        <v>3</v>
      </c>
      <c r="HF565" s="2" t="s">
        <v>3</v>
      </c>
      <c r="HG565" s="2"/>
      <c r="HH565" s="2"/>
      <c r="HI565" s="2"/>
      <c r="HJ565" s="2"/>
      <c r="HK565" s="2"/>
      <c r="HL565" s="2"/>
      <c r="HM565" s="2" t="s">
        <v>3</v>
      </c>
      <c r="HN565" s="2" t="s">
        <v>3</v>
      </c>
      <c r="HO565" s="2" t="s">
        <v>3</v>
      </c>
      <c r="HP565" s="2" t="s">
        <v>3</v>
      </c>
      <c r="HQ565" s="2" t="s">
        <v>3</v>
      </c>
      <c r="HR565" s="2"/>
      <c r="HS565" s="2">
        <v>0</v>
      </c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">
      <c r="A566">
        <v>17</v>
      </c>
      <c r="B566">
        <v>1</v>
      </c>
      <c r="E566" t="s">
        <v>659</v>
      </c>
      <c r="F566" t="s">
        <v>660</v>
      </c>
      <c r="G566" t="s">
        <v>661</v>
      </c>
      <c r="H566" t="s">
        <v>140</v>
      </c>
      <c r="I566">
        <f>ROUND(2.83*14/1000,7)</f>
        <v>3.9620000000000002E-2</v>
      </c>
      <c r="J566">
        <v>0</v>
      </c>
      <c r="K566">
        <f>ROUND(2.83*14/1000,7)</f>
        <v>3.9620000000000002E-2</v>
      </c>
      <c r="O566">
        <f t="shared" si="534"/>
        <v>2056.7399999999998</v>
      </c>
      <c r="P566">
        <f t="shared" si="532"/>
        <v>2056.7399999999998</v>
      </c>
      <c r="Q566">
        <f t="shared" si="535"/>
        <v>0</v>
      </c>
      <c r="R566">
        <f t="shared" si="536"/>
        <v>0</v>
      </c>
      <c r="S566">
        <f t="shared" si="537"/>
        <v>0</v>
      </c>
      <c r="T566">
        <f t="shared" si="538"/>
        <v>0</v>
      </c>
      <c r="U566">
        <f t="shared" si="539"/>
        <v>0</v>
      </c>
      <c r="V566">
        <f t="shared" si="540"/>
        <v>0</v>
      </c>
      <c r="W566">
        <f t="shared" si="541"/>
        <v>1.35</v>
      </c>
      <c r="X566">
        <f t="shared" si="542"/>
        <v>0</v>
      </c>
      <c r="Y566">
        <f t="shared" si="543"/>
        <v>0</v>
      </c>
      <c r="AA566">
        <v>64976622</v>
      </c>
      <c r="AB566">
        <f t="shared" si="544"/>
        <v>5630.34</v>
      </c>
      <c r="AC566">
        <f t="shared" si="545"/>
        <v>5630.34</v>
      </c>
      <c r="AD566">
        <f>ROUND((((ET566)-(EU566))+AE566),2)</f>
        <v>0</v>
      </c>
      <c r="AE566">
        <f>ROUND((EU566),2)</f>
        <v>0</v>
      </c>
      <c r="AF566">
        <f>ROUND((EV566),2)</f>
        <v>0</v>
      </c>
      <c r="AG566">
        <f t="shared" si="546"/>
        <v>0</v>
      </c>
      <c r="AH566">
        <f>(EW566)</f>
        <v>0</v>
      </c>
      <c r="AI566">
        <f>(EX566)</f>
        <v>0</v>
      </c>
      <c r="AJ566">
        <f t="shared" si="547"/>
        <v>34.17</v>
      </c>
      <c r="AK566">
        <v>5630.34</v>
      </c>
      <c r="AL566">
        <v>5630.34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34.17</v>
      </c>
      <c r="AT566">
        <v>0</v>
      </c>
      <c r="AU566">
        <v>0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9.2200000000000006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1</v>
      </c>
      <c r="BJ566" t="s">
        <v>662</v>
      </c>
      <c r="BM566">
        <v>500001</v>
      </c>
      <c r="BN566">
        <v>0</v>
      </c>
      <c r="BO566" t="s">
        <v>3</v>
      </c>
      <c r="BP566">
        <v>0</v>
      </c>
      <c r="BQ566">
        <v>8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0</v>
      </c>
      <c r="CA566">
        <v>0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 t="shared" si="548"/>
        <v>2056.7399999999998</v>
      </c>
      <c r="CQ566">
        <f t="shared" si="533"/>
        <v>51911.734800000006</v>
      </c>
      <c r="CR566">
        <f>(((ET566)*BB566-(EU566)*BS566)+AE566*BS566)</f>
        <v>0</v>
      </c>
      <c r="CS566">
        <f t="shared" si="549"/>
        <v>0</v>
      </c>
      <c r="CT566">
        <f t="shared" si="550"/>
        <v>0</v>
      </c>
      <c r="CU566">
        <f t="shared" si="551"/>
        <v>0</v>
      </c>
      <c r="CV566">
        <f t="shared" si="552"/>
        <v>0</v>
      </c>
      <c r="CW566">
        <f t="shared" si="553"/>
        <v>0</v>
      </c>
      <c r="CX566">
        <f t="shared" si="554"/>
        <v>34.17</v>
      </c>
      <c r="CY566">
        <f>0</f>
        <v>0</v>
      </c>
      <c r="CZ566">
        <f>0</f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1009</v>
      </c>
      <c r="DV566" t="s">
        <v>140</v>
      </c>
      <c r="DW566" t="s">
        <v>140</v>
      </c>
      <c r="DX566">
        <v>1000</v>
      </c>
      <c r="DZ566" t="s">
        <v>3</v>
      </c>
      <c r="EA566" t="s">
        <v>3</v>
      </c>
      <c r="EB566" t="s">
        <v>3</v>
      </c>
      <c r="EC566" t="s">
        <v>3</v>
      </c>
      <c r="EE566">
        <v>49994105</v>
      </c>
      <c r="EF566">
        <v>8</v>
      </c>
      <c r="EG566" t="s">
        <v>113</v>
      </c>
      <c r="EH566">
        <v>0</v>
      </c>
      <c r="EI566" t="s">
        <v>3</v>
      </c>
      <c r="EJ566">
        <v>1</v>
      </c>
      <c r="EK566">
        <v>500001</v>
      </c>
      <c r="EL566" t="s">
        <v>114</v>
      </c>
      <c r="EM566" t="s">
        <v>115</v>
      </c>
      <c r="EO566" t="s">
        <v>3</v>
      </c>
      <c r="EQ566">
        <v>131072</v>
      </c>
      <c r="ER566">
        <v>5630.34</v>
      </c>
      <c r="ES566">
        <v>5630.34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FQ566">
        <v>0</v>
      </c>
      <c r="FR566">
        <v>0</v>
      </c>
      <c r="FS566">
        <v>0</v>
      </c>
      <c r="FX566">
        <v>0</v>
      </c>
      <c r="FY566">
        <v>0</v>
      </c>
      <c r="GA566" t="s">
        <v>3</v>
      </c>
      <c r="GD566">
        <v>1</v>
      </c>
      <c r="GF566">
        <v>192212615</v>
      </c>
      <c r="GG566">
        <v>2</v>
      </c>
      <c r="GH566">
        <v>1</v>
      </c>
      <c r="GI566">
        <v>5</v>
      </c>
      <c r="GJ566">
        <v>0</v>
      </c>
      <c r="GK566">
        <v>0</v>
      </c>
      <c r="GL566">
        <f t="shared" si="555"/>
        <v>0</v>
      </c>
      <c r="GM566">
        <f t="shared" si="556"/>
        <v>2056.7399999999998</v>
      </c>
      <c r="GN566">
        <f t="shared" si="557"/>
        <v>2056.7399999999998</v>
      </c>
      <c r="GO566">
        <f t="shared" si="558"/>
        <v>0</v>
      </c>
      <c r="GP566">
        <f t="shared" si="559"/>
        <v>0</v>
      </c>
      <c r="GR566">
        <v>0</v>
      </c>
      <c r="GS566">
        <v>3</v>
      </c>
      <c r="GT566">
        <v>0</v>
      </c>
      <c r="GU566" t="s">
        <v>3</v>
      </c>
      <c r="GV566">
        <f t="shared" si="560"/>
        <v>0</v>
      </c>
      <c r="GW566">
        <v>1</v>
      </c>
      <c r="GX566">
        <f t="shared" si="561"/>
        <v>0</v>
      </c>
      <c r="HA566">
        <v>0</v>
      </c>
      <c r="HB566">
        <v>0</v>
      </c>
      <c r="HC566">
        <f t="shared" si="562"/>
        <v>0</v>
      </c>
      <c r="HE566" t="s">
        <v>3</v>
      </c>
      <c r="HF566" t="s">
        <v>3</v>
      </c>
      <c r="HM566" t="s">
        <v>3</v>
      </c>
      <c r="HN566" t="s">
        <v>3</v>
      </c>
      <c r="HO566" t="s">
        <v>3</v>
      </c>
      <c r="HP566" t="s">
        <v>3</v>
      </c>
      <c r="HQ566" t="s">
        <v>3</v>
      </c>
      <c r="HS566">
        <v>0</v>
      </c>
      <c r="IK566">
        <v>0</v>
      </c>
    </row>
    <row r="567" spans="1:255" x14ac:dyDescent="0.2">
      <c r="A567" s="2">
        <v>17</v>
      </c>
      <c r="B567" s="2">
        <v>1</v>
      </c>
      <c r="C567" s="2">
        <f>ROW(SmtRes!A826)</f>
        <v>826</v>
      </c>
      <c r="D567" s="2">
        <f>ROW(EtalonRes!A826)</f>
        <v>826</v>
      </c>
      <c r="E567" s="2" t="s">
        <v>3</v>
      </c>
      <c r="F567" s="2" t="s">
        <v>663</v>
      </c>
      <c r="G567" s="2" t="s">
        <v>664</v>
      </c>
      <c r="H567" s="2" t="s">
        <v>226</v>
      </c>
      <c r="I567" s="2">
        <f>ROUND(9/100,7)</f>
        <v>0.09</v>
      </c>
      <c r="J567" s="2">
        <v>0</v>
      </c>
      <c r="K567" s="2">
        <f>ROUND(9/100,7)</f>
        <v>0.09</v>
      </c>
      <c r="L567" s="2"/>
      <c r="M567" s="2"/>
      <c r="N567" s="2"/>
      <c r="O567" s="2">
        <f t="shared" si="534"/>
        <v>2.39</v>
      </c>
      <c r="P567" s="2">
        <f t="shared" si="532"/>
        <v>0.28000000000000003</v>
      </c>
      <c r="Q567" s="2">
        <f t="shared" si="535"/>
        <v>0.24</v>
      </c>
      <c r="R567" s="2">
        <f t="shared" si="536"/>
        <v>0.02</v>
      </c>
      <c r="S567" s="2">
        <f t="shared" si="537"/>
        <v>1.87</v>
      </c>
      <c r="T567" s="2">
        <f t="shared" si="538"/>
        <v>0</v>
      </c>
      <c r="U567" s="2">
        <f t="shared" si="539"/>
        <v>0.19439999999999999</v>
      </c>
      <c r="V567" s="2">
        <f t="shared" si="540"/>
        <v>1.08E-3</v>
      </c>
      <c r="W567" s="2">
        <f t="shared" si="541"/>
        <v>0</v>
      </c>
      <c r="X567" s="2">
        <f t="shared" si="542"/>
        <v>1.83</v>
      </c>
      <c r="Y567" s="2">
        <f t="shared" si="543"/>
        <v>0.96</v>
      </c>
      <c r="Z567" s="2"/>
      <c r="AA567" s="2">
        <v>-1</v>
      </c>
      <c r="AB567" s="2">
        <f t="shared" si="544"/>
        <v>26.61</v>
      </c>
      <c r="AC567" s="2">
        <f t="shared" si="545"/>
        <v>3.16</v>
      </c>
      <c r="AD567" s="2">
        <f>ROUND(((((ET567*ROUND(1.2,7)))-((EU567*ROUND(1.2,7))))+AE567),2)</f>
        <v>2.67</v>
      </c>
      <c r="AE567" s="2">
        <f>ROUND(((EU567*ROUND(1.2,7))),2)</f>
        <v>0.17</v>
      </c>
      <c r="AF567" s="2">
        <f>ROUND(((EV567*ROUND(1.2,7))),2)</f>
        <v>20.78</v>
      </c>
      <c r="AG567" s="2">
        <f t="shared" si="546"/>
        <v>0</v>
      </c>
      <c r="AH567" s="2">
        <f>((EW567*ROUND(1.2,7)))</f>
        <v>2.16</v>
      </c>
      <c r="AI567" s="2">
        <f>((EX567*ROUND(1.2,7)))</f>
        <v>1.2E-2</v>
      </c>
      <c r="AJ567" s="2">
        <f t="shared" si="547"/>
        <v>0</v>
      </c>
      <c r="AK567" s="2">
        <v>22.7</v>
      </c>
      <c r="AL567" s="2">
        <v>3.16</v>
      </c>
      <c r="AM567" s="2">
        <v>2.2200000000000002</v>
      </c>
      <c r="AN567" s="2">
        <v>0.14000000000000001</v>
      </c>
      <c r="AO567" s="2">
        <v>17.32</v>
      </c>
      <c r="AP567" s="2">
        <v>0</v>
      </c>
      <c r="AQ567" s="2">
        <v>1.8</v>
      </c>
      <c r="AR567" s="2">
        <v>0.01</v>
      </c>
      <c r="AS567" s="2">
        <v>0</v>
      </c>
      <c r="AT567" s="2">
        <v>97</v>
      </c>
      <c r="AU567" s="2">
        <v>51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1</v>
      </c>
      <c r="BD567" s="2" t="s">
        <v>3</v>
      </c>
      <c r="BE567" s="2" t="s">
        <v>3</v>
      </c>
      <c r="BF567" s="2" t="s">
        <v>3</v>
      </c>
      <c r="BG567" s="2" t="s">
        <v>3</v>
      </c>
      <c r="BH567" s="2">
        <v>0</v>
      </c>
      <c r="BI567" s="2">
        <v>2</v>
      </c>
      <c r="BJ567" s="2" t="s">
        <v>665</v>
      </c>
      <c r="BK567" s="2"/>
      <c r="BL567" s="2"/>
      <c r="BM567" s="2">
        <v>108001</v>
      </c>
      <c r="BN567" s="2">
        <v>0</v>
      </c>
      <c r="BO567" s="2" t="s">
        <v>3</v>
      </c>
      <c r="BP567" s="2">
        <v>0</v>
      </c>
      <c r="BQ567" s="2">
        <v>3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3</v>
      </c>
      <c r="BZ567" s="2">
        <v>97</v>
      </c>
      <c r="CA567" s="2">
        <v>51</v>
      </c>
      <c r="CB567" s="2" t="s">
        <v>3</v>
      </c>
      <c r="CC567" s="2"/>
      <c r="CD567" s="2"/>
      <c r="CE567" s="2">
        <v>0</v>
      </c>
      <c r="CF567" s="2">
        <v>0</v>
      </c>
      <c r="CG567" s="2">
        <v>0</v>
      </c>
      <c r="CH567" s="2"/>
      <c r="CI567" s="2"/>
      <c r="CJ567" s="2"/>
      <c r="CK567" s="2"/>
      <c r="CL567" s="2"/>
      <c r="CM567" s="2">
        <v>0</v>
      </c>
      <c r="CN567" s="2" t="s">
        <v>1400</v>
      </c>
      <c r="CO567" s="2">
        <v>0</v>
      </c>
      <c r="CP567" s="2">
        <f t="shared" si="548"/>
        <v>2.39</v>
      </c>
      <c r="CQ567" s="2">
        <f t="shared" si="533"/>
        <v>3.16</v>
      </c>
      <c r="CR567" s="2">
        <f>((((ET567*ROUND(1.2,7)))*BB567-((EU567*ROUND(1.2,7)))*BS567)+AE567*BS567)</f>
        <v>2.6659999999999999</v>
      </c>
      <c r="CS567" s="2">
        <f t="shared" si="549"/>
        <v>0.17</v>
      </c>
      <c r="CT567" s="2">
        <f t="shared" si="550"/>
        <v>20.78</v>
      </c>
      <c r="CU567" s="2">
        <f t="shared" si="551"/>
        <v>0</v>
      </c>
      <c r="CV567" s="2">
        <f t="shared" si="552"/>
        <v>2.16</v>
      </c>
      <c r="CW567" s="2">
        <f t="shared" si="553"/>
        <v>1.2E-2</v>
      </c>
      <c r="CX567" s="2">
        <f t="shared" si="554"/>
        <v>0</v>
      </c>
      <c r="CY567" s="2">
        <f t="shared" ref="CY567:CY572" si="563">(((S567+R567)*AT567)/100)</f>
        <v>1.8333000000000002</v>
      </c>
      <c r="CZ567" s="2">
        <f t="shared" ref="CZ567:CZ572" si="564">(((S567+R567)*AU567)/100)</f>
        <v>0.96389999999999998</v>
      </c>
      <c r="DA567" s="2"/>
      <c r="DB567" s="2">
        <v>105</v>
      </c>
      <c r="DC567" s="2" t="s">
        <v>3</v>
      </c>
      <c r="DD567" s="2" t="s">
        <v>3</v>
      </c>
      <c r="DE567" s="2" t="s">
        <v>30</v>
      </c>
      <c r="DF567" s="2" t="s">
        <v>30</v>
      </c>
      <c r="DG567" s="2" t="s">
        <v>30</v>
      </c>
      <c r="DH567" s="2" t="s">
        <v>3</v>
      </c>
      <c r="DI567" s="2" t="s">
        <v>30</v>
      </c>
      <c r="DJ567" s="2" t="s">
        <v>30</v>
      </c>
      <c r="DK567" s="2" t="s">
        <v>3</v>
      </c>
      <c r="DL567" s="2" t="s">
        <v>3</v>
      </c>
      <c r="DM567" s="2" t="s">
        <v>3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1010</v>
      </c>
      <c r="DV567" s="2" t="s">
        <v>226</v>
      </c>
      <c r="DW567" s="2" t="s">
        <v>226</v>
      </c>
      <c r="DX567" s="2">
        <v>100</v>
      </c>
      <c r="DY567" s="2"/>
      <c r="DZ567" s="2" t="s">
        <v>3</v>
      </c>
      <c r="EA567" s="2" t="s">
        <v>3</v>
      </c>
      <c r="EB567" s="2" t="s">
        <v>3</v>
      </c>
      <c r="EC567" s="2" t="s">
        <v>3</v>
      </c>
      <c r="ED567" s="2"/>
      <c r="EE567" s="2">
        <v>49994016</v>
      </c>
      <c r="EF567" s="2">
        <v>3</v>
      </c>
      <c r="EG567" s="2" t="s">
        <v>31</v>
      </c>
      <c r="EH567" s="2">
        <v>0</v>
      </c>
      <c r="EI567" s="2" t="s">
        <v>3</v>
      </c>
      <c r="EJ567" s="2">
        <v>2</v>
      </c>
      <c r="EK567" s="2">
        <v>108001</v>
      </c>
      <c r="EL567" s="2" t="s">
        <v>32</v>
      </c>
      <c r="EM567" s="2" t="s">
        <v>33</v>
      </c>
      <c r="EN567" s="2"/>
      <c r="EO567" s="2" t="s">
        <v>34</v>
      </c>
      <c r="EP567" s="2"/>
      <c r="EQ567" s="2">
        <v>132096</v>
      </c>
      <c r="ER567" s="2">
        <v>22.7</v>
      </c>
      <c r="ES567" s="2">
        <v>3.16</v>
      </c>
      <c r="ET567" s="2">
        <v>2.2200000000000002</v>
      </c>
      <c r="EU567" s="2">
        <v>0.14000000000000001</v>
      </c>
      <c r="EV567" s="2">
        <v>17.32</v>
      </c>
      <c r="EW567" s="2">
        <v>1.8</v>
      </c>
      <c r="EX567" s="2">
        <v>0.01</v>
      </c>
      <c r="EY567" s="2">
        <v>0</v>
      </c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v>0</v>
      </c>
      <c r="FS567" s="2">
        <v>0</v>
      </c>
      <c r="FT567" s="2"/>
      <c r="FU567" s="2"/>
      <c r="FV567" s="2"/>
      <c r="FW567" s="2"/>
      <c r="FX567" s="2">
        <v>97</v>
      </c>
      <c r="FY567" s="2">
        <v>51</v>
      </c>
      <c r="FZ567" s="2"/>
      <c r="GA567" s="2" t="s">
        <v>3</v>
      </c>
      <c r="GB567" s="2"/>
      <c r="GC567" s="2"/>
      <c r="GD567" s="2">
        <v>1</v>
      </c>
      <c r="GE567" s="2"/>
      <c r="GF567" s="2">
        <v>-1303105358</v>
      </c>
      <c r="GG567" s="2">
        <v>2</v>
      </c>
      <c r="GH567" s="2">
        <v>1</v>
      </c>
      <c r="GI567" s="2">
        <v>-2</v>
      </c>
      <c r="GJ567" s="2">
        <v>0</v>
      </c>
      <c r="GK567" s="2">
        <v>0</v>
      </c>
      <c r="GL567" s="2">
        <f t="shared" si="555"/>
        <v>0</v>
      </c>
      <c r="GM567" s="2">
        <f t="shared" si="556"/>
        <v>5.18</v>
      </c>
      <c r="GN567" s="2">
        <f t="shared" si="557"/>
        <v>0</v>
      </c>
      <c r="GO567" s="2">
        <f t="shared" si="558"/>
        <v>5.18</v>
      </c>
      <c r="GP567" s="2">
        <f t="shared" si="559"/>
        <v>0</v>
      </c>
      <c r="GQ567" s="2"/>
      <c r="GR567" s="2">
        <v>0</v>
      </c>
      <c r="GS567" s="2">
        <v>3</v>
      </c>
      <c r="GT567" s="2">
        <v>0</v>
      </c>
      <c r="GU567" s="2" t="s">
        <v>3</v>
      </c>
      <c r="GV567" s="2">
        <f t="shared" si="560"/>
        <v>0</v>
      </c>
      <c r="GW567" s="2">
        <v>1</v>
      </c>
      <c r="GX567" s="2">
        <f t="shared" si="561"/>
        <v>0</v>
      </c>
      <c r="GY567" s="2"/>
      <c r="GZ567" s="2"/>
      <c r="HA567" s="2">
        <v>0</v>
      </c>
      <c r="HB567" s="2">
        <v>0</v>
      </c>
      <c r="HC567" s="2">
        <f t="shared" si="562"/>
        <v>0</v>
      </c>
      <c r="HD567" s="2"/>
      <c r="HE567" s="2" t="s">
        <v>3</v>
      </c>
      <c r="HF567" s="2" t="s">
        <v>3</v>
      </c>
      <c r="HG567" s="2"/>
      <c r="HH567" s="2"/>
      <c r="HI567" s="2"/>
      <c r="HJ567" s="2"/>
      <c r="HK567" s="2"/>
      <c r="HL567" s="2"/>
      <c r="HM567" s="2" t="s">
        <v>3</v>
      </c>
      <c r="HN567" s="2" t="s">
        <v>35</v>
      </c>
      <c r="HO567" s="2" t="s">
        <v>36</v>
      </c>
      <c r="HP567" s="2" t="s">
        <v>32</v>
      </c>
      <c r="HQ567" s="2" t="s">
        <v>32</v>
      </c>
      <c r="HR567" s="2"/>
      <c r="HS567" s="2">
        <v>0</v>
      </c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">
      <c r="A568">
        <v>17</v>
      </c>
      <c r="B568">
        <v>1</v>
      </c>
      <c r="C568">
        <f>ROW(SmtRes!A832)</f>
        <v>832</v>
      </c>
      <c r="D568">
        <f>ROW(EtalonRes!A832)</f>
        <v>832</v>
      </c>
      <c r="E568" t="s">
        <v>3</v>
      </c>
      <c r="F568" t="s">
        <v>663</v>
      </c>
      <c r="G568" t="s">
        <v>664</v>
      </c>
      <c r="H568" t="s">
        <v>226</v>
      </c>
      <c r="I568">
        <f>ROUND(9/100,7)</f>
        <v>0.09</v>
      </c>
      <c r="J568">
        <v>0</v>
      </c>
      <c r="K568">
        <f>ROUND(9/100,7)</f>
        <v>0.09</v>
      </c>
      <c r="O568">
        <f t="shared" si="534"/>
        <v>104.82</v>
      </c>
      <c r="P568">
        <f t="shared" si="532"/>
        <v>5.67</v>
      </c>
      <c r="Q568">
        <f t="shared" si="535"/>
        <v>3.9</v>
      </c>
      <c r="R568">
        <f t="shared" si="536"/>
        <v>0.78</v>
      </c>
      <c r="S568">
        <f t="shared" si="537"/>
        <v>95.25</v>
      </c>
      <c r="T568">
        <f t="shared" si="538"/>
        <v>0</v>
      </c>
      <c r="U568">
        <f t="shared" si="539"/>
        <v>0.19439999999999999</v>
      </c>
      <c r="V568">
        <f t="shared" si="540"/>
        <v>1.08E-3</v>
      </c>
      <c r="W568">
        <f t="shared" si="541"/>
        <v>0</v>
      </c>
      <c r="X568">
        <f t="shared" si="542"/>
        <v>93.15</v>
      </c>
      <c r="Y568">
        <f t="shared" si="543"/>
        <v>48.98</v>
      </c>
      <c r="AA568">
        <v>-1</v>
      </c>
      <c r="AB568">
        <f t="shared" si="544"/>
        <v>26.61</v>
      </c>
      <c r="AC568">
        <f t="shared" si="545"/>
        <v>3.16</v>
      </c>
      <c r="AD568">
        <f>ROUND(((((ET568*ROUND(1.2,7)))-((EU568*ROUND(1.2,7))))+AE568),2)</f>
        <v>2.67</v>
      </c>
      <c r="AE568">
        <f>ROUND(((EU568*ROUND(1.2,7))),2)</f>
        <v>0.17</v>
      </c>
      <c r="AF568">
        <f>ROUND(((EV568*ROUND(1.2,7))),2)</f>
        <v>20.78</v>
      </c>
      <c r="AG568">
        <f t="shared" si="546"/>
        <v>0</v>
      </c>
      <c r="AH568">
        <f>((EW568*ROUND(1.2,7)))</f>
        <v>2.16</v>
      </c>
      <c r="AI568">
        <f>((EX568*ROUND(1.2,7)))</f>
        <v>1.2E-2</v>
      </c>
      <c r="AJ568">
        <f t="shared" si="547"/>
        <v>0</v>
      </c>
      <c r="AK568">
        <v>22.7</v>
      </c>
      <c r="AL568">
        <v>3.16</v>
      </c>
      <c r="AM568">
        <v>2.2200000000000002</v>
      </c>
      <c r="AN568">
        <v>0.14000000000000001</v>
      </c>
      <c r="AO568">
        <v>17.32</v>
      </c>
      <c r="AP568">
        <v>0</v>
      </c>
      <c r="AQ568">
        <v>1.8</v>
      </c>
      <c r="AR568">
        <v>0.01</v>
      </c>
      <c r="AS568">
        <v>0</v>
      </c>
      <c r="AT568">
        <v>97</v>
      </c>
      <c r="AU568">
        <v>51</v>
      </c>
      <c r="AV568">
        <v>1</v>
      </c>
      <c r="AW568">
        <v>1</v>
      </c>
      <c r="AZ568">
        <v>1</v>
      </c>
      <c r="BA568">
        <v>50.93</v>
      </c>
      <c r="BB568">
        <v>16.21</v>
      </c>
      <c r="BC568">
        <v>19.93</v>
      </c>
      <c r="BD568" t="s">
        <v>3</v>
      </c>
      <c r="BE568" t="s">
        <v>3</v>
      </c>
      <c r="BF568" t="s">
        <v>3</v>
      </c>
      <c r="BG568" t="s">
        <v>3</v>
      </c>
      <c r="BH568">
        <v>0</v>
      </c>
      <c r="BI568">
        <v>2</v>
      </c>
      <c r="BJ568" t="s">
        <v>665</v>
      </c>
      <c r="BM568">
        <v>108001</v>
      </c>
      <c r="BN568">
        <v>0</v>
      </c>
      <c r="BO568" t="s">
        <v>663</v>
      </c>
      <c r="BP568">
        <v>1</v>
      </c>
      <c r="BQ568">
        <v>3</v>
      </c>
      <c r="BR568">
        <v>0</v>
      </c>
      <c r="BS568">
        <v>50.93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97</v>
      </c>
      <c r="CA568">
        <v>51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1400</v>
      </c>
      <c r="CO568">
        <v>0</v>
      </c>
      <c r="CP568">
        <f t="shared" si="548"/>
        <v>104.82</v>
      </c>
      <c r="CQ568">
        <f t="shared" si="533"/>
        <v>62.9788</v>
      </c>
      <c r="CR568">
        <f>((((ET568*ROUND(1.2,7)))*BB568-((EU568*ROUND(1.2,7)))*BS568)+AE568*BS568)</f>
        <v>43.285300000000007</v>
      </c>
      <c r="CS568">
        <f t="shared" si="549"/>
        <v>8.658100000000001</v>
      </c>
      <c r="CT568">
        <f t="shared" si="550"/>
        <v>1058.3253999999999</v>
      </c>
      <c r="CU568">
        <f t="shared" si="551"/>
        <v>0</v>
      </c>
      <c r="CV568">
        <f t="shared" si="552"/>
        <v>2.16</v>
      </c>
      <c r="CW568">
        <f t="shared" si="553"/>
        <v>1.2E-2</v>
      </c>
      <c r="CX568">
        <f t="shared" si="554"/>
        <v>0</v>
      </c>
      <c r="CY568">
        <f t="shared" si="563"/>
        <v>93.149100000000004</v>
      </c>
      <c r="CZ568">
        <f t="shared" si="564"/>
        <v>48.975299999999997</v>
      </c>
      <c r="DB568">
        <v>106</v>
      </c>
      <c r="DC568" t="s">
        <v>3</v>
      </c>
      <c r="DD568" t="s">
        <v>3</v>
      </c>
      <c r="DE568" t="s">
        <v>30</v>
      </c>
      <c r="DF568" t="s">
        <v>30</v>
      </c>
      <c r="DG568" t="s">
        <v>30</v>
      </c>
      <c r="DH568" t="s">
        <v>3</v>
      </c>
      <c r="DI568" t="s">
        <v>30</v>
      </c>
      <c r="DJ568" t="s">
        <v>30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1010</v>
      </c>
      <c r="DV568" t="s">
        <v>226</v>
      </c>
      <c r="DW568" t="s">
        <v>226</v>
      </c>
      <c r="DX568">
        <v>100</v>
      </c>
      <c r="DZ568" t="s">
        <v>3</v>
      </c>
      <c r="EA568" t="s">
        <v>3</v>
      </c>
      <c r="EB568" t="s">
        <v>3</v>
      </c>
      <c r="EC568" t="s">
        <v>3</v>
      </c>
      <c r="EE568">
        <v>49994016</v>
      </c>
      <c r="EF568">
        <v>3</v>
      </c>
      <c r="EG568" t="s">
        <v>31</v>
      </c>
      <c r="EH568">
        <v>0</v>
      </c>
      <c r="EI568" t="s">
        <v>3</v>
      </c>
      <c r="EJ568">
        <v>2</v>
      </c>
      <c r="EK568">
        <v>108001</v>
      </c>
      <c r="EL568" t="s">
        <v>32</v>
      </c>
      <c r="EM568" t="s">
        <v>33</v>
      </c>
      <c r="EO568" t="s">
        <v>34</v>
      </c>
      <c r="EQ568">
        <v>132096</v>
      </c>
      <c r="ER568">
        <v>22.7</v>
      </c>
      <c r="ES568">
        <v>3.16</v>
      </c>
      <c r="ET568">
        <v>2.2200000000000002</v>
      </c>
      <c r="EU568">
        <v>0.14000000000000001</v>
      </c>
      <c r="EV568">
        <v>17.32</v>
      </c>
      <c r="EW568">
        <v>1.8</v>
      </c>
      <c r="EX568">
        <v>0.01</v>
      </c>
      <c r="EY568">
        <v>0</v>
      </c>
      <c r="FQ568">
        <v>0</v>
      </c>
      <c r="FR568">
        <v>0</v>
      </c>
      <c r="FS568">
        <v>0</v>
      </c>
      <c r="FX568">
        <v>97</v>
      </c>
      <c r="FY568">
        <v>51</v>
      </c>
      <c r="GA568" t="s">
        <v>3</v>
      </c>
      <c r="GD568">
        <v>1</v>
      </c>
      <c r="GF568">
        <v>-1303105358</v>
      </c>
      <c r="GG568">
        <v>2</v>
      </c>
      <c r="GH568">
        <v>1</v>
      </c>
      <c r="GI568">
        <v>2</v>
      </c>
      <c r="GJ568">
        <v>0</v>
      </c>
      <c r="GK568">
        <v>0</v>
      </c>
      <c r="GL568">
        <f t="shared" si="555"/>
        <v>0</v>
      </c>
      <c r="GM568">
        <f t="shared" si="556"/>
        <v>246.95</v>
      </c>
      <c r="GN568">
        <f t="shared" si="557"/>
        <v>0</v>
      </c>
      <c r="GO568">
        <f t="shared" si="558"/>
        <v>246.95</v>
      </c>
      <c r="GP568">
        <f t="shared" si="559"/>
        <v>0</v>
      </c>
      <c r="GR568">
        <v>0</v>
      </c>
      <c r="GS568">
        <v>3</v>
      </c>
      <c r="GT568">
        <v>0</v>
      </c>
      <c r="GU568" t="s">
        <v>3</v>
      </c>
      <c r="GV568">
        <f t="shared" si="560"/>
        <v>0</v>
      </c>
      <c r="GW568">
        <v>1</v>
      </c>
      <c r="GX568">
        <f t="shared" si="561"/>
        <v>0</v>
      </c>
      <c r="HA568">
        <v>0</v>
      </c>
      <c r="HB568">
        <v>0</v>
      </c>
      <c r="HC568">
        <f t="shared" si="562"/>
        <v>0</v>
      </c>
      <c r="HE568" t="s">
        <v>3</v>
      </c>
      <c r="HF568" t="s">
        <v>3</v>
      </c>
      <c r="HM568" t="s">
        <v>3</v>
      </c>
      <c r="HN568" t="s">
        <v>35</v>
      </c>
      <c r="HO568" t="s">
        <v>36</v>
      </c>
      <c r="HP568" t="s">
        <v>32</v>
      </c>
      <c r="HQ568" t="s">
        <v>32</v>
      </c>
      <c r="HS568">
        <v>0</v>
      </c>
      <c r="IK568">
        <v>0</v>
      </c>
    </row>
    <row r="569" spans="1:255" x14ac:dyDescent="0.2">
      <c r="A569" s="2">
        <v>17</v>
      </c>
      <c r="B569" s="2">
        <v>1</v>
      </c>
      <c r="C569" s="2"/>
      <c r="D569" s="2"/>
      <c r="E569" s="2" t="s">
        <v>666</v>
      </c>
      <c r="F569" s="2" t="s">
        <v>380</v>
      </c>
      <c r="G569" s="2" t="s">
        <v>667</v>
      </c>
      <c r="H569" s="2" t="s">
        <v>49</v>
      </c>
      <c r="I569" s="2">
        <v>9</v>
      </c>
      <c r="J569" s="2">
        <v>0</v>
      </c>
      <c r="K569" s="2">
        <v>9</v>
      </c>
      <c r="L569" s="2"/>
      <c r="M569" s="2"/>
      <c r="N569" s="2"/>
      <c r="O569" s="2">
        <f t="shared" si="534"/>
        <v>58752</v>
      </c>
      <c r="P569" s="2">
        <f>ROUND(ROUND(CQ569*I569,2)/BC569,2)</f>
        <v>58752</v>
      </c>
      <c r="Q569" s="2">
        <f t="shared" si="535"/>
        <v>0</v>
      </c>
      <c r="R569" s="2">
        <f t="shared" si="536"/>
        <v>0</v>
      </c>
      <c r="S569" s="2">
        <f t="shared" si="537"/>
        <v>0</v>
      </c>
      <c r="T569" s="2">
        <f t="shared" si="538"/>
        <v>0</v>
      </c>
      <c r="U569" s="2">
        <f t="shared" si="539"/>
        <v>0</v>
      </c>
      <c r="V569" s="2">
        <f t="shared" si="540"/>
        <v>0</v>
      </c>
      <c r="W569" s="2">
        <f t="shared" si="541"/>
        <v>0</v>
      </c>
      <c r="X569" s="2">
        <f t="shared" si="542"/>
        <v>0</v>
      </c>
      <c r="Y569" s="2">
        <f t="shared" si="543"/>
        <v>0</v>
      </c>
      <c r="Z569" s="2"/>
      <c r="AA569" s="2">
        <v>64976624</v>
      </c>
      <c r="AB569" s="2">
        <f t="shared" si="544"/>
        <v>6528</v>
      </c>
      <c r="AC569" s="2">
        <f t="shared" si="545"/>
        <v>6528</v>
      </c>
      <c r="AD569" s="2">
        <f t="shared" ref="AD569:AD578" si="565">ROUND((((ET569)-(EU569))+AE569),2)</f>
        <v>0</v>
      </c>
      <c r="AE569" s="2">
        <f t="shared" ref="AE569:AE578" si="566">ROUND((EU569),2)</f>
        <v>0</v>
      </c>
      <c r="AF569" s="2">
        <f t="shared" ref="AF569:AF578" si="567">ROUND((EV569),2)</f>
        <v>0</v>
      </c>
      <c r="AG569" s="2">
        <f t="shared" si="546"/>
        <v>0</v>
      </c>
      <c r="AH569" s="2">
        <f t="shared" ref="AH569:AH578" si="568">(EW569)</f>
        <v>0</v>
      </c>
      <c r="AI569" s="2">
        <f t="shared" ref="AI569:AI578" si="569">(EX569)</f>
        <v>0</v>
      </c>
      <c r="AJ569" s="2">
        <f t="shared" si="547"/>
        <v>0</v>
      </c>
      <c r="AK569" s="2">
        <v>6528</v>
      </c>
      <c r="AL569" s="2">
        <v>6528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1</v>
      </c>
      <c r="AW569" s="2">
        <v>1</v>
      </c>
      <c r="AX569" s="2"/>
      <c r="AY569" s="2"/>
      <c r="AZ569" s="2">
        <v>1</v>
      </c>
      <c r="BA569" s="2">
        <v>1</v>
      </c>
      <c r="BB569" s="2">
        <v>1</v>
      </c>
      <c r="BC569" s="2">
        <v>1</v>
      </c>
      <c r="BD569" s="2" t="s">
        <v>3</v>
      </c>
      <c r="BE569" s="2" t="s">
        <v>3</v>
      </c>
      <c r="BF569" s="2" t="s">
        <v>3</v>
      </c>
      <c r="BG569" s="2" t="s">
        <v>3</v>
      </c>
      <c r="BH569" s="2">
        <v>3</v>
      </c>
      <c r="BI569" s="2">
        <v>2</v>
      </c>
      <c r="BJ569" s="2" t="s">
        <v>3</v>
      </c>
      <c r="BK569" s="2"/>
      <c r="BL569" s="2"/>
      <c r="BM569" s="2">
        <v>1100</v>
      </c>
      <c r="BN569" s="2">
        <v>0</v>
      </c>
      <c r="BO569" s="2" t="s">
        <v>3</v>
      </c>
      <c r="BP569" s="2">
        <v>0</v>
      </c>
      <c r="BQ569" s="2">
        <v>8</v>
      </c>
      <c r="BR569" s="2">
        <v>0</v>
      </c>
      <c r="BS569" s="2">
        <v>1</v>
      </c>
      <c r="BT569" s="2">
        <v>1</v>
      </c>
      <c r="BU569" s="2">
        <v>1</v>
      </c>
      <c r="BV569" s="2">
        <v>1</v>
      </c>
      <c r="BW569" s="2">
        <v>1</v>
      </c>
      <c r="BX569" s="2">
        <v>1</v>
      </c>
      <c r="BY569" s="2" t="s">
        <v>3</v>
      </c>
      <c r="BZ569" s="2">
        <v>0</v>
      </c>
      <c r="CA569" s="2">
        <v>0</v>
      </c>
      <c r="CB569" s="2" t="s">
        <v>3</v>
      </c>
      <c r="CC569" s="2"/>
      <c r="CD569" s="2"/>
      <c r="CE569" s="2">
        <v>0</v>
      </c>
      <c r="CF569" s="2">
        <v>0</v>
      </c>
      <c r="CG569" s="2">
        <v>0</v>
      </c>
      <c r="CH569" s="2"/>
      <c r="CI569" s="2"/>
      <c r="CJ569" s="2"/>
      <c r="CK569" s="2"/>
      <c r="CL569" s="2"/>
      <c r="CM569" s="2">
        <v>0</v>
      </c>
      <c r="CN569" s="2" t="s">
        <v>3</v>
      </c>
      <c r="CO569" s="2">
        <v>0</v>
      </c>
      <c r="CP569" s="2">
        <f t="shared" si="548"/>
        <v>58752</v>
      </c>
      <c r="CQ569" s="2">
        <f>AC569</f>
        <v>6528</v>
      </c>
      <c r="CR569" s="2">
        <f>(((ET569)-(EU569)*BS569)+AE569*BS569)</f>
        <v>0</v>
      </c>
      <c r="CS569" s="2">
        <f t="shared" si="549"/>
        <v>0</v>
      </c>
      <c r="CT569" s="2">
        <f t="shared" si="550"/>
        <v>0</v>
      </c>
      <c r="CU569" s="2">
        <f t="shared" si="551"/>
        <v>0</v>
      </c>
      <c r="CV569" s="2">
        <f t="shared" si="552"/>
        <v>0</v>
      </c>
      <c r="CW569" s="2">
        <f t="shared" si="553"/>
        <v>0</v>
      </c>
      <c r="CX569" s="2">
        <f t="shared" si="554"/>
        <v>0</v>
      </c>
      <c r="CY569" s="2">
        <f t="shared" si="563"/>
        <v>0</v>
      </c>
      <c r="CZ569" s="2">
        <f t="shared" si="564"/>
        <v>0</v>
      </c>
      <c r="DA569" s="2"/>
      <c r="DB569" s="2"/>
      <c r="DC569" s="2" t="s">
        <v>3</v>
      </c>
      <c r="DD569" s="2" t="s">
        <v>3</v>
      </c>
      <c r="DE569" s="2" t="s">
        <v>3</v>
      </c>
      <c r="DF569" s="2" t="s">
        <v>3</v>
      </c>
      <c r="DG569" s="2" t="s">
        <v>3</v>
      </c>
      <c r="DH569" s="2" t="s">
        <v>3</v>
      </c>
      <c r="DI569" s="2" t="s">
        <v>3</v>
      </c>
      <c r="DJ569" s="2" t="s">
        <v>3</v>
      </c>
      <c r="DK569" s="2" t="s">
        <v>3</v>
      </c>
      <c r="DL569" s="2" t="s">
        <v>3</v>
      </c>
      <c r="DM569" s="2" t="s">
        <v>3</v>
      </c>
      <c r="DN569" s="2">
        <v>0</v>
      </c>
      <c r="DO569" s="2">
        <v>0</v>
      </c>
      <c r="DP569" s="2">
        <v>1</v>
      </c>
      <c r="DQ569" s="2">
        <v>1</v>
      </c>
      <c r="DR569" s="2"/>
      <c r="DS569" s="2"/>
      <c r="DT569" s="2"/>
      <c r="DU569" s="2">
        <v>1010</v>
      </c>
      <c r="DV569" s="2" t="s">
        <v>49</v>
      </c>
      <c r="DW569" s="2" t="s">
        <v>49</v>
      </c>
      <c r="DX569" s="2">
        <v>1</v>
      </c>
      <c r="DY569" s="2"/>
      <c r="DZ569" s="2" t="s">
        <v>3</v>
      </c>
      <c r="EA569" s="2" t="s">
        <v>3</v>
      </c>
      <c r="EB569" s="2" t="s">
        <v>3</v>
      </c>
      <c r="EC569" s="2" t="s">
        <v>3</v>
      </c>
      <c r="ED569" s="2"/>
      <c r="EE569" s="2">
        <v>49994432</v>
      </c>
      <c r="EF569" s="2">
        <v>8</v>
      </c>
      <c r="EG569" s="2" t="s">
        <v>113</v>
      </c>
      <c r="EH569" s="2">
        <v>0</v>
      </c>
      <c r="EI569" s="2" t="s">
        <v>3</v>
      </c>
      <c r="EJ569" s="2">
        <v>1</v>
      </c>
      <c r="EK569" s="2">
        <v>1100</v>
      </c>
      <c r="EL569" s="2" t="s">
        <v>119</v>
      </c>
      <c r="EM569" s="2" t="s">
        <v>120</v>
      </c>
      <c r="EN569" s="2"/>
      <c r="EO569" s="2" t="s">
        <v>3</v>
      </c>
      <c r="EP569" s="2"/>
      <c r="EQ569" s="2">
        <v>131072</v>
      </c>
      <c r="ER569" s="2">
        <v>0</v>
      </c>
      <c r="ES569" s="2">
        <v>6528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5</v>
      </c>
      <c r="FA569" s="2"/>
      <c r="FB569" s="2"/>
      <c r="FC569" s="2">
        <v>0</v>
      </c>
      <c r="FD569" s="2">
        <v>18</v>
      </c>
      <c r="FE569" s="2"/>
      <c r="FF569" s="2">
        <v>6400</v>
      </c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>
        <v>0</v>
      </c>
      <c r="FR569" s="2">
        <v>0</v>
      </c>
      <c r="FS569" s="2">
        <v>0</v>
      </c>
      <c r="FT569" s="2"/>
      <c r="FU569" s="2"/>
      <c r="FV569" s="2"/>
      <c r="FW569" s="2"/>
      <c r="FX569" s="2">
        <v>0</v>
      </c>
      <c r="FY569" s="2">
        <v>0</v>
      </c>
      <c r="FZ569" s="2"/>
      <c r="GA569" s="2" t="s">
        <v>668</v>
      </c>
      <c r="GB569" s="2"/>
      <c r="GC569" s="2"/>
      <c r="GD569" s="2">
        <v>1</v>
      </c>
      <c r="GE569" s="2"/>
      <c r="GF569" s="2">
        <v>-1033712426</v>
      </c>
      <c r="GG569" s="2">
        <v>2</v>
      </c>
      <c r="GH569" s="2">
        <v>3</v>
      </c>
      <c r="GI569" s="2">
        <v>-2</v>
      </c>
      <c r="GJ569" s="2">
        <v>0</v>
      </c>
      <c r="GK569" s="2">
        <v>0</v>
      </c>
      <c r="GL569" s="2">
        <f t="shared" si="555"/>
        <v>0</v>
      </c>
      <c r="GM569" s="2">
        <f t="shared" si="556"/>
        <v>58752</v>
      </c>
      <c r="GN569" s="2">
        <f t="shared" si="557"/>
        <v>0</v>
      </c>
      <c r="GO569" s="2">
        <f t="shared" si="558"/>
        <v>58752</v>
      </c>
      <c r="GP569" s="2">
        <f t="shared" si="559"/>
        <v>0</v>
      </c>
      <c r="GQ569" s="2"/>
      <c r="GR569" s="2">
        <v>1</v>
      </c>
      <c r="GS569" s="2">
        <v>1</v>
      </c>
      <c r="GT569" s="2">
        <v>0</v>
      </c>
      <c r="GU569" s="2" t="s">
        <v>3</v>
      </c>
      <c r="GV569" s="2">
        <f t="shared" si="560"/>
        <v>0</v>
      </c>
      <c r="GW569" s="2">
        <v>1</v>
      </c>
      <c r="GX569" s="2">
        <f t="shared" si="561"/>
        <v>0</v>
      </c>
      <c r="GY569" s="2"/>
      <c r="GZ569" s="2"/>
      <c r="HA569" s="2">
        <v>0</v>
      </c>
      <c r="HB569" s="2">
        <v>0</v>
      </c>
      <c r="HC569" s="2">
        <f t="shared" si="562"/>
        <v>0</v>
      </c>
      <c r="HD569" s="2"/>
      <c r="HE569" s="2" t="s">
        <v>46</v>
      </c>
      <c r="HF569" s="2" t="s">
        <v>37</v>
      </c>
      <c r="HG569" s="2">
        <f>ROUND(AC569*I569,2)</f>
        <v>58752</v>
      </c>
      <c r="HH569" s="2"/>
      <c r="HI569" s="2"/>
      <c r="HJ569" s="2"/>
      <c r="HK569" s="2"/>
      <c r="HL569" s="2"/>
      <c r="HM569" s="2" t="s">
        <v>3</v>
      </c>
      <c r="HN569" s="2" t="s">
        <v>3</v>
      </c>
      <c r="HO569" s="2" t="s">
        <v>3</v>
      </c>
      <c r="HP569" s="2" t="s">
        <v>3</v>
      </c>
      <c r="HQ569" s="2" t="s">
        <v>3</v>
      </c>
      <c r="HR569" s="2"/>
      <c r="HS569" s="2">
        <v>0</v>
      </c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>
        <v>0</v>
      </c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x14ac:dyDescent="0.2">
      <c r="A570">
        <v>17</v>
      </c>
      <c r="B570">
        <v>1</v>
      </c>
      <c r="E570" t="s">
        <v>666</v>
      </c>
      <c r="F570" t="s">
        <v>380</v>
      </c>
      <c r="G570" t="s">
        <v>667</v>
      </c>
      <c r="H570" t="s">
        <v>49</v>
      </c>
      <c r="I570">
        <v>9</v>
      </c>
      <c r="J570">
        <v>0</v>
      </c>
      <c r="K570">
        <v>9</v>
      </c>
      <c r="O570">
        <f t="shared" si="534"/>
        <v>58752</v>
      </c>
      <c r="P570">
        <f>ROUND(CQ570*I570,2)</f>
        <v>58752</v>
      </c>
      <c r="Q570">
        <f t="shared" si="535"/>
        <v>0</v>
      </c>
      <c r="R570">
        <f t="shared" si="536"/>
        <v>0</v>
      </c>
      <c r="S570">
        <f t="shared" si="537"/>
        <v>0</v>
      </c>
      <c r="T570">
        <f t="shared" si="538"/>
        <v>0</v>
      </c>
      <c r="U570">
        <f t="shared" si="539"/>
        <v>0</v>
      </c>
      <c r="V570">
        <f t="shared" si="540"/>
        <v>0</v>
      </c>
      <c r="W570">
        <f t="shared" si="541"/>
        <v>0</v>
      </c>
      <c r="X570">
        <f t="shared" si="542"/>
        <v>0</v>
      </c>
      <c r="Y570">
        <f t="shared" si="543"/>
        <v>0</v>
      </c>
      <c r="AA570">
        <v>64976622</v>
      </c>
      <c r="AB570">
        <f t="shared" si="544"/>
        <v>6528</v>
      </c>
      <c r="AC570">
        <f t="shared" si="545"/>
        <v>6528</v>
      </c>
      <c r="AD570">
        <f t="shared" si="565"/>
        <v>0</v>
      </c>
      <c r="AE570">
        <f t="shared" si="566"/>
        <v>0</v>
      </c>
      <c r="AF570">
        <f t="shared" si="567"/>
        <v>0</v>
      </c>
      <c r="AG570">
        <f t="shared" si="546"/>
        <v>0</v>
      </c>
      <c r="AH570">
        <f t="shared" si="568"/>
        <v>0</v>
      </c>
      <c r="AI570">
        <f t="shared" si="569"/>
        <v>0</v>
      </c>
      <c r="AJ570">
        <f t="shared" si="547"/>
        <v>0</v>
      </c>
      <c r="AK570">
        <v>6528</v>
      </c>
      <c r="AL570">
        <v>6528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9.2200000000000006</v>
      </c>
      <c r="BD570" t="s">
        <v>3</v>
      </c>
      <c r="BE570" t="s">
        <v>3</v>
      </c>
      <c r="BF570" t="s">
        <v>3</v>
      </c>
      <c r="BG570" t="s">
        <v>3</v>
      </c>
      <c r="BH570">
        <v>3</v>
      </c>
      <c r="BI570">
        <v>2</v>
      </c>
      <c r="BJ570" t="s">
        <v>3</v>
      </c>
      <c r="BM570">
        <v>1100</v>
      </c>
      <c r="BN570">
        <v>0</v>
      </c>
      <c r="BO570" t="s">
        <v>3</v>
      </c>
      <c r="BP570">
        <v>0</v>
      </c>
      <c r="BQ570">
        <v>8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0</v>
      </c>
      <c r="CA570">
        <v>0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 t="shared" si="548"/>
        <v>58752</v>
      </c>
      <c r="CQ570">
        <f>AC570</f>
        <v>6528</v>
      </c>
      <c r="CR570">
        <f>(((ET570)-(EU570)*BS570)+AE570*BS570)</f>
        <v>0</v>
      </c>
      <c r="CS570">
        <f t="shared" si="549"/>
        <v>0</v>
      </c>
      <c r="CT570">
        <f t="shared" si="550"/>
        <v>0</v>
      </c>
      <c r="CU570">
        <f t="shared" si="551"/>
        <v>0</v>
      </c>
      <c r="CV570">
        <f t="shared" si="552"/>
        <v>0</v>
      </c>
      <c r="CW570">
        <f t="shared" si="553"/>
        <v>0</v>
      </c>
      <c r="CX570">
        <f t="shared" si="554"/>
        <v>0</v>
      </c>
      <c r="CY570">
        <f t="shared" si="563"/>
        <v>0</v>
      </c>
      <c r="CZ570">
        <f t="shared" si="564"/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1010</v>
      </c>
      <c r="DV570" t="s">
        <v>49</v>
      </c>
      <c r="DW570" t="s">
        <v>49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49994432</v>
      </c>
      <c r="EF570">
        <v>8</v>
      </c>
      <c r="EG570" t="s">
        <v>113</v>
      </c>
      <c r="EH570">
        <v>0</v>
      </c>
      <c r="EI570" t="s">
        <v>3</v>
      </c>
      <c r="EJ570">
        <v>1</v>
      </c>
      <c r="EK570">
        <v>1100</v>
      </c>
      <c r="EL570" t="s">
        <v>119</v>
      </c>
      <c r="EM570" t="s">
        <v>120</v>
      </c>
      <c r="EO570" t="s">
        <v>3</v>
      </c>
      <c r="EQ570">
        <v>131072</v>
      </c>
      <c r="ER570">
        <v>6528</v>
      </c>
      <c r="ES570">
        <v>6528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5</v>
      </c>
      <c r="FC570">
        <v>0</v>
      </c>
      <c r="FD570">
        <v>18</v>
      </c>
      <c r="FF570">
        <v>6400</v>
      </c>
      <c r="FQ570">
        <v>0</v>
      </c>
      <c r="FR570">
        <v>0</v>
      </c>
      <c r="FS570">
        <v>0</v>
      </c>
      <c r="FX570">
        <v>0</v>
      </c>
      <c r="FY570">
        <v>0</v>
      </c>
      <c r="GA570" t="s">
        <v>668</v>
      </c>
      <c r="GD570">
        <v>1</v>
      </c>
      <c r="GF570">
        <v>-1033712426</v>
      </c>
      <c r="GG570">
        <v>2</v>
      </c>
      <c r="GH570">
        <v>3</v>
      </c>
      <c r="GI570">
        <v>5</v>
      </c>
      <c r="GJ570">
        <v>0</v>
      </c>
      <c r="GK570">
        <v>0</v>
      </c>
      <c r="GL570">
        <f t="shared" si="555"/>
        <v>0</v>
      </c>
      <c r="GM570">
        <f t="shared" si="556"/>
        <v>58752</v>
      </c>
      <c r="GN570">
        <f t="shared" si="557"/>
        <v>0</v>
      </c>
      <c r="GO570">
        <f t="shared" si="558"/>
        <v>58752</v>
      </c>
      <c r="GP570">
        <f t="shared" si="559"/>
        <v>0</v>
      </c>
      <c r="GR570">
        <v>1</v>
      </c>
      <c r="GS570">
        <v>1</v>
      </c>
      <c r="GT570">
        <v>0</v>
      </c>
      <c r="GU570" t="s">
        <v>3</v>
      </c>
      <c r="GV570">
        <f t="shared" si="560"/>
        <v>0</v>
      </c>
      <c r="GW570">
        <v>1</v>
      </c>
      <c r="GX570">
        <f t="shared" si="561"/>
        <v>0</v>
      </c>
      <c r="HA570">
        <v>0</v>
      </c>
      <c r="HB570">
        <v>0</v>
      </c>
      <c r="HC570">
        <f t="shared" si="562"/>
        <v>0</v>
      </c>
      <c r="HE570" t="s">
        <v>46</v>
      </c>
      <c r="HF570" t="s">
        <v>37</v>
      </c>
      <c r="HG570">
        <f>ROUND(AC570*I570,2)</f>
        <v>58752</v>
      </c>
      <c r="HM570" t="s">
        <v>3</v>
      </c>
      <c r="HN570" t="s">
        <v>3</v>
      </c>
      <c r="HO570" t="s">
        <v>3</v>
      </c>
      <c r="HP570" t="s">
        <v>3</v>
      </c>
      <c r="HQ570" t="s">
        <v>3</v>
      </c>
      <c r="HS570">
        <v>0</v>
      </c>
      <c r="IK570">
        <v>0</v>
      </c>
    </row>
    <row r="571" spans="1:255" x14ac:dyDescent="0.2">
      <c r="A571" s="2">
        <v>17</v>
      </c>
      <c r="B571" s="2">
        <v>1</v>
      </c>
      <c r="C571" s="2"/>
      <c r="D571" s="2"/>
      <c r="E571" s="2" t="s">
        <v>669</v>
      </c>
      <c r="F571" s="2" t="s">
        <v>143</v>
      </c>
      <c r="G571" s="2" t="s">
        <v>670</v>
      </c>
      <c r="H571" s="2" t="s">
        <v>49</v>
      </c>
      <c r="I571" s="2">
        <v>18</v>
      </c>
      <c r="J571" s="2">
        <v>0</v>
      </c>
      <c r="K571" s="2">
        <v>18</v>
      </c>
      <c r="L571" s="2"/>
      <c r="M571" s="2"/>
      <c r="N571" s="2"/>
      <c r="O571" s="2">
        <f t="shared" si="534"/>
        <v>159732</v>
      </c>
      <c r="P571" s="2">
        <f>ROUND(ROUND(CQ571*I571,2)/BC571,2)</f>
        <v>159732</v>
      </c>
      <c r="Q571" s="2">
        <f t="shared" si="535"/>
        <v>0</v>
      </c>
      <c r="R571" s="2">
        <f t="shared" si="536"/>
        <v>0</v>
      </c>
      <c r="S571" s="2">
        <f t="shared" si="537"/>
        <v>0</v>
      </c>
      <c r="T571" s="2">
        <f t="shared" si="538"/>
        <v>0</v>
      </c>
      <c r="U571" s="2">
        <f t="shared" si="539"/>
        <v>0</v>
      </c>
      <c r="V571" s="2">
        <f t="shared" si="540"/>
        <v>0</v>
      </c>
      <c r="W571" s="2">
        <f t="shared" si="541"/>
        <v>0</v>
      </c>
      <c r="X571" s="2">
        <f t="shared" si="542"/>
        <v>0</v>
      </c>
      <c r="Y571" s="2">
        <f t="shared" si="543"/>
        <v>0</v>
      </c>
      <c r="Z571" s="2"/>
      <c r="AA571" s="2">
        <v>64976624</v>
      </c>
      <c r="AB571" s="2">
        <f t="shared" si="544"/>
        <v>8874</v>
      </c>
      <c r="AC571" s="2">
        <f t="shared" si="545"/>
        <v>8874</v>
      </c>
      <c r="AD571" s="2">
        <f t="shared" si="565"/>
        <v>0</v>
      </c>
      <c r="AE571" s="2">
        <f t="shared" si="566"/>
        <v>0</v>
      </c>
      <c r="AF571" s="2">
        <f t="shared" si="567"/>
        <v>0</v>
      </c>
      <c r="AG571" s="2">
        <f t="shared" si="546"/>
        <v>0</v>
      </c>
      <c r="AH571" s="2">
        <f t="shared" si="568"/>
        <v>0</v>
      </c>
      <c r="AI571" s="2">
        <f t="shared" si="569"/>
        <v>0</v>
      </c>
      <c r="AJ571" s="2">
        <f t="shared" si="547"/>
        <v>0</v>
      </c>
      <c r="AK571" s="2">
        <v>8874</v>
      </c>
      <c r="AL571" s="2">
        <v>8874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1</v>
      </c>
      <c r="AW571" s="2">
        <v>1</v>
      </c>
      <c r="AX571" s="2"/>
      <c r="AY571" s="2"/>
      <c r="AZ571" s="2">
        <v>1</v>
      </c>
      <c r="BA571" s="2">
        <v>1</v>
      </c>
      <c r="BB571" s="2">
        <v>1</v>
      </c>
      <c r="BC571" s="2">
        <v>1</v>
      </c>
      <c r="BD571" s="2" t="s">
        <v>3</v>
      </c>
      <c r="BE571" s="2" t="s">
        <v>3</v>
      </c>
      <c r="BF571" s="2" t="s">
        <v>3</v>
      </c>
      <c r="BG571" s="2" t="s">
        <v>3</v>
      </c>
      <c r="BH571" s="2">
        <v>3</v>
      </c>
      <c r="BI571" s="2">
        <v>2</v>
      </c>
      <c r="BJ571" s="2" t="s">
        <v>3</v>
      </c>
      <c r="BK571" s="2"/>
      <c r="BL571" s="2"/>
      <c r="BM571" s="2">
        <v>1100</v>
      </c>
      <c r="BN571" s="2">
        <v>0</v>
      </c>
      <c r="BO571" s="2" t="s">
        <v>3</v>
      </c>
      <c r="BP571" s="2">
        <v>0</v>
      </c>
      <c r="BQ571" s="2">
        <v>8</v>
      </c>
      <c r="BR571" s="2">
        <v>0</v>
      </c>
      <c r="BS571" s="2">
        <v>1</v>
      </c>
      <c r="BT571" s="2">
        <v>1</v>
      </c>
      <c r="BU571" s="2">
        <v>1</v>
      </c>
      <c r="BV571" s="2">
        <v>1</v>
      </c>
      <c r="BW571" s="2">
        <v>1</v>
      </c>
      <c r="BX571" s="2">
        <v>1</v>
      </c>
      <c r="BY571" s="2" t="s">
        <v>3</v>
      </c>
      <c r="BZ571" s="2">
        <v>0</v>
      </c>
      <c r="CA571" s="2">
        <v>0</v>
      </c>
      <c r="CB571" s="2" t="s">
        <v>3</v>
      </c>
      <c r="CC571" s="2"/>
      <c r="CD571" s="2"/>
      <c r="CE571" s="2">
        <v>0</v>
      </c>
      <c r="CF571" s="2">
        <v>0</v>
      </c>
      <c r="CG571" s="2">
        <v>0</v>
      </c>
      <c r="CH571" s="2"/>
      <c r="CI571" s="2"/>
      <c r="CJ571" s="2"/>
      <c r="CK571" s="2"/>
      <c r="CL571" s="2"/>
      <c r="CM571" s="2">
        <v>0</v>
      </c>
      <c r="CN571" s="2" t="s">
        <v>3</v>
      </c>
      <c r="CO571" s="2">
        <v>0</v>
      </c>
      <c r="CP571" s="2">
        <f t="shared" si="548"/>
        <v>159732</v>
      </c>
      <c r="CQ571" s="2">
        <f>AC571</f>
        <v>8874</v>
      </c>
      <c r="CR571" s="2">
        <f>(((ET571)-(EU571)*BS571)+AE571*BS571)</f>
        <v>0</v>
      </c>
      <c r="CS571" s="2">
        <f t="shared" si="549"/>
        <v>0</v>
      </c>
      <c r="CT571" s="2">
        <f t="shared" si="550"/>
        <v>0</v>
      </c>
      <c r="CU571" s="2">
        <f t="shared" si="551"/>
        <v>0</v>
      </c>
      <c r="CV571" s="2">
        <f t="shared" si="552"/>
        <v>0</v>
      </c>
      <c r="CW571" s="2">
        <f t="shared" si="553"/>
        <v>0</v>
      </c>
      <c r="CX571" s="2">
        <f t="shared" si="554"/>
        <v>0</v>
      </c>
      <c r="CY571" s="2">
        <f t="shared" si="563"/>
        <v>0</v>
      </c>
      <c r="CZ571" s="2">
        <f t="shared" si="564"/>
        <v>0</v>
      </c>
      <c r="DA571" s="2"/>
      <c r="DB571" s="2"/>
      <c r="DC571" s="2" t="s">
        <v>3</v>
      </c>
      <c r="DD571" s="2" t="s">
        <v>3</v>
      </c>
      <c r="DE571" s="2" t="s">
        <v>3</v>
      </c>
      <c r="DF571" s="2" t="s">
        <v>3</v>
      </c>
      <c r="DG571" s="2" t="s">
        <v>3</v>
      </c>
      <c r="DH571" s="2" t="s">
        <v>3</v>
      </c>
      <c r="DI571" s="2" t="s">
        <v>3</v>
      </c>
      <c r="DJ571" s="2" t="s">
        <v>3</v>
      </c>
      <c r="DK571" s="2" t="s">
        <v>3</v>
      </c>
      <c r="DL571" s="2" t="s">
        <v>3</v>
      </c>
      <c r="DM571" s="2" t="s">
        <v>3</v>
      </c>
      <c r="DN571" s="2">
        <v>0</v>
      </c>
      <c r="DO571" s="2">
        <v>0</v>
      </c>
      <c r="DP571" s="2">
        <v>1</v>
      </c>
      <c r="DQ571" s="2">
        <v>1</v>
      </c>
      <c r="DR571" s="2"/>
      <c r="DS571" s="2"/>
      <c r="DT571" s="2"/>
      <c r="DU571" s="2">
        <v>1010</v>
      </c>
      <c r="DV571" s="2" t="s">
        <v>49</v>
      </c>
      <c r="DW571" s="2" t="s">
        <v>49</v>
      </c>
      <c r="DX571" s="2">
        <v>1</v>
      </c>
      <c r="DY571" s="2"/>
      <c r="DZ571" s="2" t="s">
        <v>3</v>
      </c>
      <c r="EA571" s="2" t="s">
        <v>3</v>
      </c>
      <c r="EB571" s="2" t="s">
        <v>3</v>
      </c>
      <c r="EC571" s="2" t="s">
        <v>3</v>
      </c>
      <c r="ED571" s="2"/>
      <c r="EE571" s="2">
        <v>49994432</v>
      </c>
      <c r="EF571" s="2">
        <v>8</v>
      </c>
      <c r="EG571" s="2" t="s">
        <v>113</v>
      </c>
      <c r="EH571" s="2">
        <v>0</v>
      </c>
      <c r="EI571" s="2" t="s">
        <v>3</v>
      </c>
      <c r="EJ571" s="2">
        <v>1</v>
      </c>
      <c r="EK571" s="2">
        <v>1100</v>
      </c>
      <c r="EL571" s="2" t="s">
        <v>119</v>
      </c>
      <c r="EM571" s="2" t="s">
        <v>120</v>
      </c>
      <c r="EN571" s="2"/>
      <c r="EO571" s="2" t="s">
        <v>3</v>
      </c>
      <c r="EP571" s="2"/>
      <c r="EQ571" s="2">
        <v>131072</v>
      </c>
      <c r="ER571" s="2">
        <v>0</v>
      </c>
      <c r="ES571" s="2">
        <v>8874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5</v>
      </c>
      <c r="FA571" s="2"/>
      <c r="FB571" s="2"/>
      <c r="FC571" s="2">
        <v>0</v>
      </c>
      <c r="FD571" s="2">
        <v>18</v>
      </c>
      <c r="FE571" s="2"/>
      <c r="FF571" s="2">
        <v>8700</v>
      </c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>
        <v>0</v>
      </c>
      <c r="FR571" s="2">
        <v>0</v>
      </c>
      <c r="FS571" s="2">
        <v>0</v>
      </c>
      <c r="FT571" s="2"/>
      <c r="FU571" s="2"/>
      <c r="FV571" s="2"/>
      <c r="FW571" s="2"/>
      <c r="FX571" s="2">
        <v>0</v>
      </c>
      <c r="FY571" s="2">
        <v>0</v>
      </c>
      <c r="FZ571" s="2"/>
      <c r="GA571" s="2" t="s">
        <v>671</v>
      </c>
      <c r="GB571" s="2"/>
      <c r="GC571" s="2"/>
      <c r="GD571" s="2">
        <v>1</v>
      </c>
      <c r="GE571" s="2"/>
      <c r="GF571" s="2">
        <v>-1543637550</v>
      </c>
      <c r="GG571" s="2">
        <v>2</v>
      </c>
      <c r="GH571" s="2">
        <v>3</v>
      </c>
      <c r="GI571" s="2">
        <v>-2</v>
      </c>
      <c r="GJ571" s="2">
        <v>0</v>
      </c>
      <c r="GK571" s="2">
        <v>0</v>
      </c>
      <c r="GL571" s="2">
        <f t="shared" si="555"/>
        <v>0</v>
      </c>
      <c r="GM571" s="2">
        <f t="shared" si="556"/>
        <v>159732</v>
      </c>
      <c r="GN571" s="2">
        <f t="shared" si="557"/>
        <v>0</v>
      </c>
      <c r="GO571" s="2">
        <f t="shared" si="558"/>
        <v>159732</v>
      </c>
      <c r="GP571" s="2">
        <f t="shared" si="559"/>
        <v>0</v>
      </c>
      <c r="GQ571" s="2"/>
      <c r="GR571" s="2">
        <v>1</v>
      </c>
      <c r="GS571" s="2">
        <v>1</v>
      </c>
      <c r="GT571" s="2">
        <v>0</v>
      </c>
      <c r="GU571" s="2" t="s">
        <v>3</v>
      </c>
      <c r="GV571" s="2">
        <f t="shared" si="560"/>
        <v>0</v>
      </c>
      <c r="GW571" s="2">
        <v>1</v>
      </c>
      <c r="GX571" s="2">
        <f t="shared" si="561"/>
        <v>0</v>
      </c>
      <c r="GY571" s="2"/>
      <c r="GZ571" s="2"/>
      <c r="HA571" s="2">
        <v>0</v>
      </c>
      <c r="HB571" s="2">
        <v>0</v>
      </c>
      <c r="HC571" s="2">
        <f t="shared" si="562"/>
        <v>0</v>
      </c>
      <c r="HD571" s="2"/>
      <c r="HE571" s="2" t="s">
        <v>46</v>
      </c>
      <c r="HF571" s="2" t="s">
        <v>37</v>
      </c>
      <c r="HG571" s="2">
        <f>ROUND(AC571*I571,2)</f>
        <v>159732</v>
      </c>
      <c r="HH571" s="2"/>
      <c r="HI571" s="2"/>
      <c r="HJ571" s="2"/>
      <c r="HK571" s="2"/>
      <c r="HL571" s="2"/>
      <c r="HM571" s="2" t="s">
        <v>3</v>
      </c>
      <c r="HN571" s="2" t="s">
        <v>3</v>
      </c>
      <c r="HO571" s="2" t="s">
        <v>3</v>
      </c>
      <c r="HP571" s="2" t="s">
        <v>3</v>
      </c>
      <c r="HQ571" s="2" t="s">
        <v>3</v>
      </c>
      <c r="HR571" s="2"/>
      <c r="HS571" s="2">
        <v>0</v>
      </c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>
        <v>0</v>
      </c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x14ac:dyDescent="0.2">
      <c r="A572">
        <v>17</v>
      </c>
      <c r="B572">
        <v>1</v>
      </c>
      <c r="E572" t="s">
        <v>669</v>
      </c>
      <c r="F572" t="s">
        <v>143</v>
      </c>
      <c r="G572" t="s">
        <v>670</v>
      </c>
      <c r="H572" t="s">
        <v>49</v>
      </c>
      <c r="I572">
        <v>18</v>
      </c>
      <c r="J572">
        <v>0</v>
      </c>
      <c r="K572">
        <v>18</v>
      </c>
      <c r="O572">
        <f t="shared" si="534"/>
        <v>159732</v>
      </c>
      <c r="P572">
        <f t="shared" ref="P572:P580" si="570">ROUND(CQ572*I572,2)</f>
        <v>159732</v>
      </c>
      <c r="Q572">
        <f t="shared" si="535"/>
        <v>0</v>
      </c>
      <c r="R572">
        <f t="shared" si="536"/>
        <v>0</v>
      </c>
      <c r="S572">
        <f t="shared" si="537"/>
        <v>0</v>
      </c>
      <c r="T572">
        <f t="shared" si="538"/>
        <v>0</v>
      </c>
      <c r="U572">
        <f t="shared" si="539"/>
        <v>0</v>
      </c>
      <c r="V572">
        <f t="shared" si="540"/>
        <v>0</v>
      </c>
      <c r="W572">
        <f t="shared" si="541"/>
        <v>0</v>
      </c>
      <c r="X572">
        <f t="shared" si="542"/>
        <v>0</v>
      </c>
      <c r="Y572">
        <f t="shared" si="543"/>
        <v>0</v>
      </c>
      <c r="AA572">
        <v>64976622</v>
      </c>
      <c r="AB572">
        <f t="shared" si="544"/>
        <v>8874</v>
      </c>
      <c r="AC572">
        <f t="shared" si="545"/>
        <v>8874</v>
      </c>
      <c r="AD572">
        <f t="shared" si="565"/>
        <v>0</v>
      </c>
      <c r="AE572">
        <f t="shared" si="566"/>
        <v>0</v>
      </c>
      <c r="AF572">
        <f t="shared" si="567"/>
        <v>0</v>
      </c>
      <c r="AG572">
        <f t="shared" si="546"/>
        <v>0</v>
      </c>
      <c r="AH572">
        <f t="shared" si="568"/>
        <v>0</v>
      </c>
      <c r="AI572">
        <f t="shared" si="569"/>
        <v>0</v>
      </c>
      <c r="AJ572">
        <f t="shared" si="547"/>
        <v>0</v>
      </c>
      <c r="AK572">
        <v>8874</v>
      </c>
      <c r="AL572">
        <v>8874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9.2200000000000006</v>
      </c>
      <c r="BD572" t="s">
        <v>3</v>
      </c>
      <c r="BE572" t="s">
        <v>3</v>
      </c>
      <c r="BF572" t="s">
        <v>3</v>
      </c>
      <c r="BG572" t="s">
        <v>3</v>
      </c>
      <c r="BH572">
        <v>3</v>
      </c>
      <c r="BI572">
        <v>2</v>
      </c>
      <c r="BJ572" t="s">
        <v>3</v>
      </c>
      <c r="BM572">
        <v>1100</v>
      </c>
      <c r="BN572">
        <v>0</v>
      </c>
      <c r="BO572" t="s">
        <v>3</v>
      </c>
      <c r="BP572">
        <v>0</v>
      </c>
      <c r="BQ572">
        <v>8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0</v>
      </c>
      <c r="CA572">
        <v>0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si="548"/>
        <v>159732</v>
      </c>
      <c r="CQ572">
        <f>AC572</f>
        <v>8874</v>
      </c>
      <c r="CR572">
        <f>(((ET572)-(EU572)*BS572)+AE572*BS572)</f>
        <v>0</v>
      </c>
      <c r="CS572">
        <f t="shared" si="549"/>
        <v>0</v>
      </c>
      <c r="CT572">
        <f t="shared" si="550"/>
        <v>0</v>
      </c>
      <c r="CU572">
        <f t="shared" si="551"/>
        <v>0</v>
      </c>
      <c r="CV572">
        <f t="shared" si="552"/>
        <v>0</v>
      </c>
      <c r="CW572">
        <f t="shared" si="553"/>
        <v>0</v>
      </c>
      <c r="CX572">
        <f t="shared" si="554"/>
        <v>0</v>
      </c>
      <c r="CY572">
        <f t="shared" si="563"/>
        <v>0</v>
      </c>
      <c r="CZ572">
        <f t="shared" si="564"/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1010</v>
      </c>
      <c r="DV572" t="s">
        <v>49</v>
      </c>
      <c r="DW572" t="s">
        <v>49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49994432</v>
      </c>
      <c r="EF572">
        <v>8</v>
      </c>
      <c r="EG572" t="s">
        <v>113</v>
      </c>
      <c r="EH572">
        <v>0</v>
      </c>
      <c r="EI572" t="s">
        <v>3</v>
      </c>
      <c r="EJ572">
        <v>1</v>
      </c>
      <c r="EK572">
        <v>1100</v>
      </c>
      <c r="EL572" t="s">
        <v>119</v>
      </c>
      <c r="EM572" t="s">
        <v>120</v>
      </c>
      <c r="EO572" t="s">
        <v>3</v>
      </c>
      <c r="EQ572">
        <v>131072</v>
      </c>
      <c r="ER572">
        <v>8874</v>
      </c>
      <c r="ES572">
        <v>8874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5</v>
      </c>
      <c r="FC572">
        <v>0</v>
      </c>
      <c r="FD572">
        <v>18</v>
      </c>
      <c r="FF572">
        <v>8700</v>
      </c>
      <c r="FQ572">
        <v>0</v>
      </c>
      <c r="FR572">
        <v>0</v>
      </c>
      <c r="FS572">
        <v>0</v>
      </c>
      <c r="FX572">
        <v>0</v>
      </c>
      <c r="FY572">
        <v>0</v>
      </c>
      <c r="GA572" t="s">
        <v>671</v>
      </c>
      <c r="GD572">
        <v>1</v>
      </c>
      <c r="GF572">
        <v>-1543637550</v>
      </c>
      <c r="GG572">
        <v>2</v>
      </c>
      <c r="GH572">
        <v>3</v>
      </c>
      <c r="GI572">
        <v>5</v>
      </c>
      <c r="GJ572">
        <v>0</v>
      </c>
      <c r="GK572">
        <v>0</v>
      </c>
      <c r="GL572">
        <f t="shared" si="555"/>
        <v>0</v>
      </c>
      <c r="GM572">
        <f t="shared" si="556"/>
        <v>159732</v>
      </c>
      <c r="GN572">
        <f t="shared" si="557"/>
        <v>0</v>
      </c>
      <c r="GO572">
        <f t="shared" si="558"/>
        <v>159732</v>
      </c>
      <c r="GP572">
        <f t="shared" si="559"/>
        <v>0</v>
      </c>
      <c r="GR572">
        <v>1</v>
      </c>
      <c r="GS572">
        <v>1</v>
      </c>
      <c r="GT572">
        <v>0</v>
      </c>
      <c r="GU572" t="s">
        <v>3</v>
      </c>
      <c r="GV572">
        <f t="shared" si="560"/>
        <v>0</v>
      </c>
      <c r="GW572">
        <v>1</v>
      </c>
      <c r="GX572">
        <f t="shared" si="561"/>
        <v>0</v>
      </c>
      <c r="HA572">
        <v>0</v>
      </c>
      <c r="HB572">
        <v>0</v>
      </c>
      <c r="HC572">
        <f t="shared" si="562"/>
        <v>0</v>
      </c>
      <c r="HE572" t="s">
        <v>46</v>
      </c>
      <c r="HF572" t="s">
        <v>37</v>
      </c>
      <c r="HG572">
        <f>ROUND(AC572*I572,2)</f>
        <v>159732</v>
      </c>
      <c r="HM572" t="s">
        <v>3</v>
      </c>
      <c r="HN572" t="s">
        <v>3</v>
      </c>
      <c r="HO572" t="s">
        <v>3</v>
      </c>
      <c r="HP572" t="s">
        <v>3</v>
      </c>
      <c r="HQ572" t="s">
        <v>3</v>
      </c>
      <c r="HS572">
        <v>0</v>
      </c>
      <c r="IK572">
        <v>0</v>
      </c>
    </row>
    <row r="573" spans="1:255" x14ac:dyDescent="0.2">
      <c r="A573" s="2">
        <v>17</v>
      </c>
      <c r="B573" s="2">
        <v>1</v>
      </c>
      <c r="C573" s="2"/>
      <c r="D573" s="2"/>
      <c r="E573" s="2" t="s">
        <v>3</v>
      </c>
      <c r="F573" s="2" t="s">
        <v>672</v>
      </c>
      <c r="G573" s="2" t="s">
        <v>673</v>
      </c>
      <c r="H573" s="2" t="s">
        <v>244</v>
      </c>
      <c r="I573" s="2">
        <v>0</v>
      </c>
      <c r="J573" s="2">
        <v>0</v>
      </c>
      <c r="K573" s="2">
        <v>0</v>
      </c>
      <c r="L573" s="2"/>
      <c r="M573" s="2"/>
      <c r="N573" s="2"/>
      <c r="O573" s="2">
        <f t="shared" si="534"/>
        <v>0</v>
      </c>
      <c r="P573" s="2">
        <f t="shared" si="570"/>
        <v>0</v>
      </c>
      <c r="Q573" s="2">
        <f t="shared" si="535"/>
        <v>0</v>
      </c>
      <c r="R573" s="2">
        <f t="shared" si="536"/>
        <v>0</v>
      </c>
      <c r="S573" s="2">
        <f t="shared" si="537"/>
        <v>0</v>
      </c>
      <c r="T573" s="2">
        <f t="shared" si="538"/>
        <v>0</v>
      </c>
      <c r="U573" s="2">
        <f t="shared" si="539"/>
        <v>0</v>
      </c>
      <c r="V573" s="2">
        <f t="shared" si="540"/>
        <v>0</v>
      </c>
      <c r="W573" s="2">
        <f t="shared" si="541"/>
        <v>0</v>
      </c>
      <c r="X573" s="2">
        <f t="shared" si="542"/>
        <v>0</v>
      </c>
      <c r="Y573" s="2">
        <f t="shared" si="543"/>
        <v>0</v>
      </c>
      <c r="Z573" s="2"/>
      <c r="AA573" s="2">
        <v>-1</v>
      </c>
      <c r="AB573" s="2">
        <f t="shared" si="544"/>
        <v>23.09</v>
      </c>
      <c r="AC573" s="2">
        <f t="shared" si="545"/>
        <v>23.09</v>
      </c>
      <c r="AD573" s="2">
        <f t="shared" si="565"/>
        <v>0</v>
      </c>
      <c r="AE573" s="2">
        <f t="shared" si="566"/>
        <v>0</v>
      </c>
      <c r="AF573" s="2">
        <f t="shared" si="567"/>
        <v>0</v>
      </c>
      <c r="AG573" s="2">
        <f t="shared" si="546"/>
        <v>0</v>
      </c>
      <c r="AH573" s="2">
        <f t="shared" si="568"/>
        <v>0</v>
      </c>
      <c r="AI573" s="2">
        <f t="shared" si="569"/>
        <v>0</v>
      </c>
      <c r="AJ573" s="2">
        <f t="shared" si="547"/>
        <v>0.04</v>
      </c>
      <c r="AK573" s="2">
        <v>23.09</v>
      </c>
      <c r="AL573" s="2">
        <v>23.09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0.04</v>
      </c>
      <c r="AT573" s="2">
        <v>0</v>
      </c>
      <c r="AU573" s="2">
        <v>0</v>
      </c>
      <c r="AV573" s="2">
        <v>1</v>
      </c>
      <c r="AW573" s="2">
        <v>1</v>
      </c>
      <c r="AX573" s="2"/>
      <c r="AY573" s="2"/>
      <c r="AZ573" s="2">
        <v>1</v>
      </c>
      <c r="BA573" s="2">
        <v>1</v>
      </c>
      <c r="BB573" s="2">
        <v>1</v>
      </c>
      <c r="BC573" s="2">
        <v>1</v>
      </c>
      <c r="BD573" s="2" t="s">
        <v>3</v>
      </c>
      <c r="BE573" s="2" t="s">
        <v>3</v>
      </c>
      <c r="BF573" s="2" t="s">
        <v>3</v>
      </c>
      <c r="BG573" s="2" t="s">
        <v>3</v>
      </c>
      <c r="BH573" s="2">
        <v>3</v>
      </c>
      <c r="BI573" s="2">
        <v>1</v>
      </c>
      <c r="BJ573" s="2" t="s">
        <v>674</v>
      </c>
      <c r="BK573" s="2"/>
      <c r="BL573" s="2"/>
      <c r="BM573" s="2">
        <v>500001</v>
      </c>
      <c r="BN573" s="2">
        <v>0</v>
      </c>
      <c r="BO573" s="2" t="s">
        <v>3</v>
      </c>
      <c r="BP573" s="2">
        <v>0</v>
      </c>
      <c r="BQ573" s="2">
        <v>8</v>
      </c>
      <c r="BR573" s="2">
        <v>0</v>
      </c>
      <c r="BS573" s="2">
        <v>1</v>
      </c>
      <c r="BT573" s="2">
        <v>1</v>
      </c>
      <c r="BU573" s="2">
        <v>1</v>
      </c>
      <c r="BV573" s="2">
        <v>1</v>
      </c>
      <c r="BW573" s="2">
        <v>1</v>
      </c>
      <c r="BX573" s="2">
        <v>1</v>
      </c>
      <c r="BY573" s="2" t="s">
        <v>3</v>
      </c>
      <c r="BZ573" s="2">
        <v>0</v>
      </c>
      <c r="CA573" s="2">
        <v>0</v>
      </c>
      <c r="CB573" s="2" t="s">
        <v>3</v>
      </c>
      <c r="CC573" s="2"/>
      <c r="CD573" s="2"/>
      <c r="CE573" s="2">
        <v>0</v>
      </c>
      <c r="CF573" s="2">
        <v>0</v>
      </c>
      <c r="CG573" s="2">
        <v>0</v>
      </c>
      <c r="CH573" s="2"/>
      <c r="CI573" s="2"/>
      <c r="CJ573" s="2"/>
      <c r="CK573" s="2"/>
      <c r="CL573" s="2"/>
      <c r="CM573" s="2">
        <v>0</v>
      </c>
      <c r="CN573" s="2" t="s">
        <v>3</v>
      </c>
      <c r="CO573" s="2">
        <v>0</v>
      </c>
      <c r="CP573" s="2">
        <f t="shared" si="548"/>
        <v>0</v>
      </c>
      <c r="CQ573" s="2">
        <f t="shared" ref="CQ573:CQ580" si="571">AC573*BC573</f>
        <v>23.09</v>
      </c>
      <c r="CR573" s="2">
        <f t="shared" ref="CR573:CR578" si="572">(((ET573)*BB573-(EU573)*BS573)+AE573*BS573)</f>
        <v>0</v>
      </c>
      <c r="CS573" s="2">
        <f t="shared" si="549"/>
        <v>0</v>
      </c>
      <c r="CT573" s="2">
        <f t="shared" si="550"/>
        <v>0</v>
      </c>
      <c r="CU573" s="2">
        <f t="shared" si="551"/>
        <v>0</v>
      </c>
      <c r="CV573" s="2">
        <f t="shared" si="552"/>
        <v>0</v>
      </c>
      <c r="CW573" s="2">
        <f t="shared" si="553"/>
        <v>0</v>
      </c>
      <c r="CX573" s="2">
        <f t="shared" si="554"/>
        <v>0.04</v>
      </c>
      <c r="CY573" s="2">
        <f>0</f>
        <v>0</v>
      </c>
      <c r="CZ573" s="2">
        <f>0</f>
        <v>0</v>
      </c>
      <c r="DA573" s="2"/>
      <c r="DB573" s="2"/>
      <c r="DC573" s="2" t="s">
        <v>3</v>
      </c>
      <c r="DD573" s="2" t="s">
        <v>3</v>
      </c>
      <c r="DE573" s="2" t="s">
        <v>3</v>
      </c>
      <c r="DF573" s="2" t="s">
        <v>3</v>
      </c>
      <c r="DG573" s="2" t="s">
        <v>3</v>
      </c>
      <c r="DH573" s="2" t="s">
        <v>3</v>
      </c>
      <c r="DI573" s="2" t="s">
        <v>3</v>
      </c>
      <c r="DJ573" s="2" t="s">
        <v>3</v>
      </c>
      <c r="DK573" s="2" t="s">
        <v>3</v>
      </c>
      <c r="DL573" s="2" t="s">
        <v>3</v>
      </c>
      <c r="DM573" s="2" t="s">
        <v>3</v>
      </c>
      <c r="DN573" s="2">
        <v>0</v>
      </c>
      <c r="DO573" s="2">
        <v>0</v>
      </c>
      <c r="DP573" s="2">
        <v>1</v>
      </c>
      <c r="DQ573" s="2">
        <v>1</v>
      </c>
      <c r="DR573" s="2"/>
      <c r="DS573" s="2"/>
      <c r="DT573" s="2"/>
      <c r="DU573" s="2">
        <v>1009</v>
      </c>
      <c r="DV573" s="2" t="s">
        <v>244</v>
      </c>
      <c r="DW573" s="2" t="s">
        <v>244</v>
      </c>
      <c r="DX573" s="2">
        <v>1</v>
      </c>
      <c r="DY573" s="2"/>
      <c r="DZ573" s="2" t="s">
        <v>3</v>
      </c>
      <c r="EA573" s="2" t="s">
        <v>3</v>
      </c>
      <c r="EB573" s="2" t="s">
        <v>3</v>
      </c>
      <c r="EC573" s="2" t="s">
        <v>3</v>
      </c>
      <c r="ED573" s="2"/>
      <c r="EE573" s="2">
        <v>49994105</v>
      </c>
      <c r="EF573" s="2">
        <v>8</v>
      </c>
      <c r="EG573" s="2" t="s">
        <v>113</v>
      </c>
      <c r="EH573" s="2">
        <v>0</v>
      </c>
      <c r="EI573" s="2" t="s">
        <v>3</v>
      </c>
      <c r="EJ573" s="2">
        <v>1</v>
      </c>
      <c r="EK573" s="2">
        <v>500001</v>
      </c>
      <c r="EL573" s="2" t="s">
        <v>114</v>
      </c>
      <c r="EM573" s="2" t="s">
        <v>115</v>
      </c>
      <c r="EN573" s="2"/>
      <c r="EO573" s="2" t="s">
        <v>3</v>
      </c>
      <c r="EP573" s="2"/>
      <c r="EQ573" s="2">
        <v>132096</v>
      </c>
      <c r="ER573" s="2">
        <v>23.09</v>
      </c>
      <c r="ES573" s="2">
        <v>23.09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>
        <v>0</v>
      </c>
      <c r="FR573" s="2">
        <v>0</v>
      </c>
      <c r="FS573" s="2">
        <v>0</v>
      </c>
      <c r="FT573" s="2"/>
      <c r="FU573" s="2"/>
      <c r="FV573" s="2"/>
      <c r="FW573" s="2"/>
      <c r="FX573" s="2">
        <v>0</v>
      </c>
      <c r="FY573" s="2">
        <v>0</v>
      </c>
      <c r="FZ573" s="2"/>
      <c r="GA573" s="2" t="s">
        <v>3</v>
      </c>
      <c r="GB573" s="2"/>
      <c r="GC573" s="2"/>
      <c r="GD573" s="2">
        <v>1</v>
      </c>
      <c r="GE573" s="2"/>
      <c r="GF573" s="2">
        <v>-1947909329</v>
      </c>
      <c r="GG573" s="2">
        <v>2</v>
      </c>
      <c r="GH573" s="2">
        <v>1</v>
      </c>
      <c r="GI573" s="2">
        <v>-2</v>
      </c>
      <c r="GJ573" s="2">
        <v>0</v>
      </c>
      <c r="GK573" s="2">
        <v>0</v>
      </c>
      <c r="GL573" s="2">
        <f t="shared" si="555"/>
        <v>0</v>
      </c>
      <c r="GM573" s="2">
        <f t="shared" si="556"/>
        <v>0</v>
      </c>
      <c r="GN573" s="2">
        <f t="shared" si="557"/>
        <v>0</v>
      </c>
      <c r="GO573" s="2">
        <f t="shared" si="558"/>
        <v>0</v>
      </c>
      <c r="GP573" s="2">
        <f t="shared" si="559"/>
        <v>0</v>
      </c>
      <c r="GQ573" s="2"/>
      <c r="GR573" s="2">
        <v>0</v>
      </c>
      <c r="GS573" s="2">
        <v>3</v>
      </c>
      <c r="GT573" s="2">
        <v>0</v>
      </c>
      <c r="GU573" s="2" t="s">
        <v>3</v>
      </c>
      <c r="GV573" s="2">
        <f t="shared" si="560"/>
        <v>0</v>
      </c>
      <c r="GW573" s="2">
        <v>1</v>
      </c>
      <c r="GX573" s="2">
        <f t="shared" si="561"/>
        <v>0</v>
      </c>
      <c r="GY573" s="2"/>
      <c r="GZ573" s="2"/>
      <c r="HA573" s="2">
        <v>0</v>
      </c>
      <c r="HB573" s="2">
        <v>0</v>
      </c>
      <c r="HC573" s="2">
        <f t="shared" si="562"/>
        <v>0</v>
      </c>
      <c r="HD573" s="2"/>
      <c r="HE573" s="2" t="s">
        <v>3</v>
      </c>
      <c r="HF573" s="2" t="s">
        <v>3</v>
      </c>
      <c r="HG573" s="2"/>
      <c r="HH573" s="2"/>
      <c r="HI573" s="2"/>
      <c r="HJ573" s="2"/>
      <c r="HK573" s="2"/>
      <c r="HL573" s="2"/>
      <c r="HM573" s="2" t="s">
        <v>3</v>
      </c>
      <c r="HN573" s="2" t="s">
        <v>3</v>
      </c>
      <c r="HO573" s="2" t="s">
        <v>3</v>
      </c>
      <c r="HP573" s="2" t="s">
        <v>3</v>
      </c>
      <c r="HQ573" s="2" t="s">
        <v>3</v>
      </c>
      <c r="HR573" s="2"/>
      <c r="HS573" s="2">
        <v>0</v>
      </c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>
        <v>0</v>
      </c>
      <c r="IL573" s="2"/>
      <c r="IM573" s="2"/>
      <c r="IN573" s="2"/>
      <c r="IO573" s="2"/>
      <c r="IP573" s="2"/>
      <c r="IQ573" s="2"/>
      <c r="IR573" s="2"/>
      <c r="IS573" s="2"/>
      <c r="IT573" s="2"/>
      <c r="IU573" s="2"/>
    </row>
    <row r="574" spans="1:255" x14ac:dyDescent="0.2">
      <c r="A574">
        <v>17</v>
      </c>
      <c r="B574">
        <v>1</v>
      </c>
      <c r="E574" t="s">
        <v>3</v>
      </c>
      <c r="F574" t="s">
        <v>672</v>
      </c>
      <c r="G574" t="s">
        <v>673</v>
      </c>
      <c r="H574" t="s">
        <v>244</v>
      </c>
      <c r="I574">
        <v>0</v>
      </c>
      <c r="J574">
        <v>0</v>
      </c>
      <c r="K574">
        <v>0</v>
      </c>
      <c r="O574">
        <f t="shared" si="534"/>
        <v>0</v>
      </c>
      <c r="P574">
        <f t="shared" si="570"/>
        <v>0</v>
      </c>
      <c r="Q574">
        <f t="shared" si="535"/>
        <v>0</v>
      </c>
      <c r="R574">
        <f t="shared" si="536"/>
        <v>0</v>
      </c>
      <c r="S574">
        <f t="shared" si="537"/>
        <v>0</v>
      </c>
      <c r="T574">
        <f t="shared" si="538"/>
        <v>0</v>
      </c>
      <c r="U574">
        <f t="shared" si="539"/>
        <v>0</v>
      </c>
      <c r="V574">
        <f t="shared" si="540"/>
        <v>0</v>
      </c>
      <c r="W574">
        <f t="shared" si="541"/>
        <v>0</v>
      </c>
      <c r="X574">
        <f t="shared" si="542"/>
        <v>0</v>
      </c>
      <c r="Y574">
        <f t="shared" si="543"/>
        <v>0</v>
      </c>
      <c r="AA574">
        <v>-1</v>
      </c>
      <c r="AB574">
        <f t="shared" si="544"/>
        <v>23.09</v>
      </c>
      <c r="AC574">
        <f t="shared" si="545"/>
        <v>23.09</v>
      </c>
      <c r="AD574">
        <f t="shared" si="565"/>
        <v>0</v>
      </c>
      <c r="AE574">
        <f t="shared" si="566"/>
        <v>0</v>
      </c>
      <c r="AF574">
        <f t="shared" si="567"/>
        <v>0</v>
      </c>
      <c r="AG574">
        <f t="shared" si="546"/>
        <v>0</v>
      </c>
      <c r="AH574">
        <f t="shared" si="568"/>
        <v>0</v>
      </c>
      <c r="AI574">
        <f t="shared" si="569"/>
        <v>0</v>
      </c>
      <c r="AJ574">
        <f t="shared" si="547"/>
        <v>0.04</v>
      </c>
      <c r="AK574">
        <v>23.09</v>
      </c>
      <c r="AL574">
        <v>23.09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0.04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13.32</v>
      </c>
      <c r="BD574" t="s">
        <v>3</v>
      </c>
      <c r="BE574" t="s">
        <v>3</v>
      </c>
      <c r="BF574" t="s">
        <v>3</v>
      </c>
      <c r="BG574" t="s">
        <v>3</v>
      </c>
      <c r="BH574">
        <v>3</v>
      </c>
      <c r="BI574">
        <v>1</v>
      </c>
      <c r="BJ574" t="s">
        <v>674</v>
      </c>
      <c r="BM574">
        <v>500001</v>
      </c>
      <c r="BN574">
        <v>0</v>
      </c>
      <c r="BO574" t="s">
        <v>672</v>
      </c>
      <c r="BP574">
        <v>1</v>
      </c>
      <c r="BQ574">
        <v>8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0</v>
      </c>
      <c r="CA574">
        <v>0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548"/>
        <v>0</v>
      </c>
      <c r="CQ574">
        <f t="shared" si="571"/>
        <v>307.55880000000002</v>
      </c>
      <c r="CR574">
        <f t="shared" si="572"/>
        <v>0</v>
      </c>
      <c r="CS574">
        <f t="shared" si="549"/>
        <v>0</v>
      </c>
      <c r="CT574">
        <f t="shared" si="550"/>
        <v>0</v>
      </c>
      <c r="CU574">
        <f t="shared" si="551"/>
        <v>0</v>
      </c>
      <c r="CV574">
        <f t="shared" si="552"/>
        <v>0</v>
      </c>
      <c r="CW574">
        <f t="shared" si="553"/>
        <v>0</v>
      </c>
      <c r="CX574">
        <f t="shared" si="554"/>
        <v>0.04</v>
      </c>
      <c r="CY574">
        <f>0</f>
        <v>0</v>
      </c>
      <c r="CZ574">
        <f>0</f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1009</v>
      </c>
      <c r="DV574" t="s">
        <v>244</v>
      </c>
      <c r="DW574" t="s">
        <v>244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49994105</v>
      </c>
      <c r="EF574">
        <v>8</v>
      </c>
      <c r="EG574" t="s">
        <v>113</v>
      </c>
      <c r="EH574">
        <v>0</v>
      </c>
      <c r="EI574" t="s">
        <v>3</v>
      </c>
      <c r="EJ574">
        <v>1</v>
      </c>
      <c r="EK574">
        <v>500001</v>
      </c>
      <c r="EL574" t="s">
        <v>114</v>
      </c>
      <c r="EM574" t="s">
        <v>115</v>
      </c>
      <c r="EO574" t="s">
        <v>3</v>
      </c>
      <c r="EQ574">
        <v>132096</v>
      </c>
      <c r="ER574">
        <v>23.09</v>
      </c>
      <c r="ES574">
        <v>23.09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FQ574">
        <v>0</v>
      </c>
      <c r="FR574">
        <v>0</v>
      </c>
      <c r="FS574">
        <v>0</v>
      </c>
      <c r="FX574">
        <v>0</v>
      </c>
      <c r="FY574">
        <v>0</v>
      </c>
      <c r="GA574" t="s">
        <v>3</v>
      </c>
      <c r="GD574">
        <v>1</v>
      </c>
      <c r="GF574">
        <v>-1947909329</v>
      </c>
      <c r="GG574">
        <v>2</v>
      </c>
      <c r="GH574">
        <v>1</v>
      </c>
      <c r="GI574">
        <v>2</v>
      </c>
      <c r="GJ574">
        <v>0</v>
      </c>
      <c r="GK574">
        <v>0</v>
      </c>
      <c r="GL574">
        <f t="shared" si="555"/>
        <v>0</v>
      </c>
      <c r="GM574">
        <f t="shared" si="556"/>
        <v>0</v>
      </c>
      <c r="GN574">
        <f t="shared" si="557"/>
        <v>0</v>
      </c>
      <c r="GO574">
        <f t="shared" si="558"/>
        <v>0</v>
      </c>
      <c r="GP574">
        <f t="shared" si="559"/>
        <v>0</v>
      </c>
      <c r="GR574">
        <v>0</v>
      </c>
      <c r="GS574">
        <v>3</v>
      </c>
      <c r="GT574">
        <v>0</v>
      </c>
      <c r="GU574" t="s">
        <v>3</v>
      </c>
      <c r="GV574">
        <f t="shared" si="560"/>
        <v>0</v>
      </c>
      <c r="GW574">
        <v>1</v>
      </c>
      <c r="GX574">
        <f t="shared" si="561"/>
        <v>0</v>
      </c>
      <c r="HA574">
        <v>0</v>
      </c>
      <c r="HB574">
        <v>0</v>
      </c>
      <c r="HC574">
        <f t="shared" si="562"/>
        <v>0</v>
      </c>
      <c r="HE574" t="s">
        <v>3</v>
      </c>
      <c r="HF574" t="s">
        <v>3</v>
      </c>
      <c r="HM574" t="s">
        <v>3</v>
      </c>
      <c r="HN574" t="s">
        <v>3</v>
      </c>
      <c r="HO574" t="s">
        <v>3</v>
      </c>
      <c r="HP574" t="s">
        <v>3</v>
      </c>
      <c r="HQ574" t="s">
        <v>3</v>
      </c>
      <c r="HS574">
        <v>0</v>
      </c>
      <c r="IK574">
        <v>0</v>
      </c>
    </row>
    <row r="575" spans="1:255" x14ac:dyDescent="0.2">
      <c r="A575" s="2">
        <v>17</v>
      </c>
      <c r="B575" s="2">
        <v>1</v>
      </c>
      <c r="C575" s="2"/>
      <c r="D575" s="2"/>
      <c r="E575" s="2" t="s">
        <v>675</v>
      </c>
      <c r="F575" s="2" t="s">
        <v>676</v>
      </c>
      <c r="G575" s="2" t="s">
        <v>677</v>
      </c>
      <c r="H575" s="2" t="s">
        <v>140</v>
      </c>
      <c r="I575" s="2">
        <f>ROUND(0.71*18/1000,7)</f>
        <v>1.278E-2</v>
      </c>
      <c r="J575" s="2">
        <v>0</v>
      </c>
      <c r="K575" s="2">
        <f>ROUND(0.71*18/1000,7)</f>
        <v>1.278E-2</v>
      </c>
      <c r="L575" s="2"/>
      <c r="M575" s="2"/>
      <c r="N575" s="2"/>
      <c r="O575" s="2">
        <f t="shared" si="534"/>
        <v>177.3</v>
      </c>
      <c r="P575" s="2">
        <f t="shared" si="570"/>
        <v>177.3</v>
      </c>
      <c r="Q575" s="2">
        <f t="shared" si="535"/>
        <v>0</v>
      </c>
      <c r="R575" s="2">
        <f t="shared" si="536"/>
        <v>0</v>
      </c>
      <c r="S575" s="2">
        <f t="shared" si="537"/>
        <v>0</v>
      </c>
      <c r="T575" s="2">
        <f t="shared" si="538"/>
        <v>0</v>
      </c>
      <c r="U575" s="2">
        <f t="shared" si="539"/>
        <v>0</v>
      </c>
      <c r="V575" s="2">
        <f t="shared" si="540"/>
        <v>0</v>
      </c>
      <c r="W575" s="2">
        <f t="shared" si="541"/>
        <v>0.49</v>
      </c>
      <c r="X575" s="2">
        <f t="shared" si="542"/>
        <v>0</v>
      </c>
      <c r="Y575" s="2">
        <f t="shared" si="543"/>
        <v>0</v>
      </c>
      <c r="Z575" s="2"/>
      <c r="AA575" s="2">
        <v>64976624</v>
      </c>
      <c r="AB575" s="2">
        <f t="shared" si="544"/>
        <v>13872.98</v>
      </c>
      <c r="AC575" s="2">
        <f t="shared" si="545"/>
        <v>13872.98</v>
      </c>
      <c r="AD575" s="2">
        <f t="shared" si="565"/>
        <v>0</v>
      </c>
      <c r="AE575" s="2">
        <f t="shared" si="566"/>
        <v>0</v>
      </c>
      <c r="AF575" s="2">
        <f t="shared" si="567"/>
        <v>0</v>
      </c>
      <c r="AG575" s="2">
        <f t="shared" si="546"/>
        <v>0</v>
      </c>
      <c r="AH575" s="2">
        <f t="shared" si="568"/>
        <v>0</v>
      </c>
      <c r="AI575" s="2">
        <f t="shared" si="569"/>
        <v>0</v>
      </c>
      <c r="AJ575" s="2">
        <f t="shared" si="547"/>
        <v>38.270000000000003</v>
      </c>
      <c r="AK575" s="2">
        <v>13872.98</v>
      </c>
      <c r="AL575" s="2">
        <v>13872.98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38.270000000000003</v>
      </c>
      <c r="AT575" s="2">
        <v>0</v>
      </c>
      <c r="AU575" s="2">
        <v>0</v>
      </c>
      <c r="AV575" s="2">
        <v>1</v>
      </c>
      <c r="AW575" s="2">
        <v>1</v>
      </c>
      <c r="AX575" s="2"/>
      <c r="AY575" s="2"/>
      <c r="AZ575" s="2">
        <v>1</v>
      </c>
      <c r="BA575" s="2">
        <v>1</v>
      </c>
      <c r="BB575" s="2">
        <v>1</v>
      </c>
      <c r="BC575" s="2">
        <v>1</v>
      </c>
      <c r="BD575" s="2" t="s">
        <v>3</v>
      </c>
      <c r="BE575" s="2" t="s">
        <v>3</v>
      </c>
      <c r="BF575" s="2" t="s">
        <v>3</v>
      </c>
      <c r="BG575" s="2" t="s">
        <v>3</v>
      </c>
      <c r="BH575" s="2">
        <v>3</v>
      </c>
      <c r="BI575" s="2">
        <v>1</v>
      </c>
      <c r="BJ575" s="2" t="s">
        <v>678</v>
      </c>
      <c r="BK575" s="2"/>
      <c r="BL575" s="2"/>
      <c r="BM575" s="2">
        <v>500001</v>
      </c>
      <c r="BN575" s="2">
        <v>0</v>
      </c>
      <c r="BO575" s="2" t="s">
        <v>3</v>
      </c>
      <c r="BP575" s="2">
        <v>0</v>
      </c>
      <c r="BQ575" s="2">
        <v>8</v>
      </c>
      <c r="BR575" s="2">
        <v>0</v>
      </c>
      <c r="BS575" s="2">
        <v>1</v>
      </c>
      <c r="BT575" s="2">
        <v>1</v>
      </c>
      <c r="BU575" s="2">
        <v>1</v>
      </c>
      <c r="BV575" s="2">
        <v>1</v>
      </c>
      <c r="BW575" s="2">
        <v>1</v>
      </c>
      <c r="BX575" s="2">
        <v>1</v>
      </c>
      <c r="BY575" s="2" t="s">
        <v>3</v>
      </c>
      <c r="BZ575" s="2">
        <v>0</v>
      </c>
      <c r="CA575" s="2">
        <v>0</v>
      </c>
      <c r="CB575" s="2" t="s">
        <v>3</v>
      </c>
      <c r="CC575" s="2"/>
      <c r="CD575" s="2"/>
      <c r="CE575" s="2">
        <v>0</v>
      </c>
      <c r="CF575" s="2">
        <v>0</v>
      </c>
      <c r="CG575" s="2">
        <v>0</v>
      </c>
      <c r="CH575" s="2"/>
      <c r="CI575" s="2"/>
      <c r="CJ575" s="2"/>
      <c r="CK575" s="2"/>
      <c r="CL575" s="2"/>
      <c r="CM575" s="2">
        <v>0</v>
      </c>
      <c r="CN575" s="2" t="s">
        <v>3</v>
      </c>
      <c r="CO575" s="2">
        <v>0</v>
      </c>
      <c r="CP575" s="2">
        <f t="shared" si="548"/>
        <v>177.3</v>
      </c>
      <c r="CQ575" s="2">
        <f t="shared" si="571"/>
        <v>13872.98</v>
      </c>
      <c r="CR575" s="2">
        <f t="shared" si="572"/>
        <v>0</v>
      </c>
      <c r="CS575" s="2">
        <f t="shared" si="549"/>
        <v>0</v>
      </c>
      <c r="CT575" s="2">
        <f t="shared" si="550"/>
        <v>0</v>
      </c>
      <c r="CU575" s="2">
        <f t="shared" si="551"/>
        <v>0</v>
      </c>
      <c r="CV575" s="2">
        <f t="shared" si="552"/>
        <v>0</v>
      </c>
      <c r="CW575" s="2">
        <f t="shared" si="553"/>
        <v>0</v>
      </c>
      <c r="CX575" s="2">
        <f t="shared" si="554"/>
        <v>38.270000000000003</v>
      </c>
      <c r="CY575" s="2">
        <f>0</f>
        <v>0</v>
      </c>
      <c r="CZ575" s="2">
        <f>0</f>
        <v>0</v>
      </c>
      <c r="DA575" s="2"/>
      <c r="DB575" s="2"/>
      <c r="DC575" s="2" t="s">
        <v>3</v>
      </c>
      <c r="DD575" s="2" t="s">
        <v>3</v>
      </c>
      <c r="DE575" s="2" t="s">
        <v>3</v>
      </c>
      <c r="DF575" s="2" t="s">
        <v>3</v>
      </c>
      <c r="DG575" s="2" t="s">
        <v>3</v>
      </c>
      <c r="DH575" s="2" t="s">
        <v>3</v>
      </c>
      <c r="DI575" s="2" t="s">
        <v>3</v>
      </c>
      <c r="DJ575" s="2" t="s">
        <v>3</v>
      </c>
      <c r="DK575" s="2" t="s">
        <v>3</v>
      </c>
      <c r="DL575" s="2" t="s">
        <v>3</v>
      </c>
      <c r="DM575" s="2" t="s">
        <v>3</v>
      </c>
      <c r="DN575" s="2">
        <v>0</v>
      </c>
      <c r="DO575" s="2">
        <v>0</v>
      </c>
      <c r="DP575" s="2">
        <v>1</v>
      </c>
      <c r="DQ575" s="2">
        <v>1</v>
      </c>
      <c r="DR575" s="2"/>
      <c r="DS575" s="2"/>
      <c r="DT575" s="2"/>
      <c r="DU575" s="2">
        <v>1009</v>
      </c>
      <c r="DV575" s="2" t="s">
        <v>140</v>
      </c>
      <c r="DW575" s="2" t="s">
        <v>140</v>
      </c>
      <c r="DX575" s="2">
        <v>1000</v>
      </c>
      <c r="DY575" s="2"/>
      <c r="DZ575" s="2" t="s">
        <v>3</v>
      </c>
      <c r="EA575" s="2" t="s">
        <v>3</v>
      </c>
      <c r="EB575" s="2" t="s">
        <v>3</v>
      </c>
      <c r="EC575" s="2" t="s">
        <v>3</v>
      </c>
      <c r="ED575" s="2"/>
      <c r="EE575" s="2">
        <v>49994105</v>
      </c>
      <c r="EF575" s="2">
        <v>8</v>
      </c>
      <c r="EG575" s="2" t="s">
        <v>113</v>
      </c>
      <c r="EH575" s="2">
        <v>0</v>
      </c>
      <c r="EI575" s="2" t="s">
        <v>3</v>
      </c>
      <c r="EJ575" s="2">
        <v>1</v>
      </c>
      <c r="EK575" s="2">
        <v>500001</v>
      </c>
      <c r="EL575" s="2" t="s">
        <v>114</v>
      </c>
      <c r="EM575" s="2" t="s">
        <v>115</v>
      </c>
      <c r="EN575" s="2"/>
      <c r="EO575" s="2" t="s">
        <v>3</v>
      </c>
      <c r="EP575" s="2"/>
      <c r="EQ575" s="2">
        <v>131072</v>
      </c>
      <c r="ER575" s="2">
        <v>13872.98</v>
      </c>
      <c r="ES575" s="2">
        <v>13872.98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>
        <v>0</v>
      </c>
      <c r="FR575" s="2">
        <v>0</v>
      </c>
      <c r="FS575" s="2">
        <v>0</v>
      </c>
      <c r="FT575" s="2"/>
      <c r="FU575" s="2"/>
      <c r="FV575" s="2"/>
      <c r="FW575" s="2"/>
      <c r="FX575" s="2">
        <v>0</v>
      </c>
      <c r="FY575" s="2">
        <v>0</v>
      </c>
      <c r="FZ575" s="2"/>
      <c r="GA575" s="2" t="s">
        <v>3</v>
      </c>
      <c r="GB575" s="2"/>
      <c r="GC575" s="2"/>
      <c r="GD575" s="2">
        <v>1</v>
      </c>
      <c r="GE575" s="2"/>
      <c r="GF575" s="2">
        <v>341853015</v>
      </c>
      <c r="GG575" s="2">
        <v>2</v>
      </c>
      <c r="GH575" s="2">
        <v>1</v>
      </c>
      <c r="GI575" s="2">
        <v>-2</v>
      </c>
      <c r="GJ575" s="2">
        <v>0</v>
      </c>
      <c r="GK575" s="2">
        <v>0</v>
      </c>
      <c r="GL575" s="2">
        <f t="shared" si="555"/>
        <v>0</v>
      </c>
      <c r="GM575" s="2">
        <f t="shared" si="556"/>
        <v>177.3</v>
      </c>
      <c r="GN575" s="2">
        <f t="shared" si="557"/>
        <v>177.3</v>
      </c>
      <c r="GO575" s="2">
        <f t="shared" si="558"/>
        <v>0</v>
      </c>
      <c r="GP575" s="2">
        <f t="shared" si="559"/>
        <v>0</v>
      </c>
      <c r="GQ575" s="2"/>
      <c r="GR575" s="2">
        <v>0</v>
      </c>
      <c r="GS575" s="2">
        <v>3</v>
      </c>
      <c r="GT575" s="2">
        <v>0</v>
      </c>
      <c r="GU575" s="2" t="s">
        <v>3</v>
      </c>
      <c r="GV575" s="2">
        <f t="shared" si="560"/>
        <v>0</v>
      </c>
      <c r="GW575" s="2">
        <v>1</v>
      </c>
      <c r="GX575" s="2">
        <f t="shared" si="561"/>
        <v>0</v>
      </c>
      <c r="GY575" s="2"/>
      <c r="GZ575" s="2"/>
      <c r="HA575" s="2">
        <v>0</v>
      </c>
      <c r="HB575" s="2">
        <v>0</v>
      </c>
      <c r="HC575" s="2">
        <f t="shared" si="562"/>
        <v>0</v>
      </c>
      <c r="HD575" s="2"/>
      <c r="HE575" s="2" t="s">
        <v>3</v>
      </c>
      <c r="HF575" s="2" t="s">
        <v>3</v>
      </c>
      <c r="HG575" s="2"/>
      <c r="HH575" s="2"/>
      <c r="HI575" s="2"/>
      <c r="HJ575" s="2"/>
      <c r="HK575" s="2"/>
      <c r="HL575" s="2"/>
      <c r="HM575" s="2" t="s">
        <v>3</v>
      </c>
      <c r="HN575" s="2" t="s">
        <v>3</v>
      </c>
      <c r="HO575" s="2" t="s">
        <v>3</v>
      </c>
      <c r="HP575" s="2" t="s">
        <v>3</v>
      </c>
      <c r="HQ575" s="2" t="s">
        <v>3</v>
      </c>
      <c r="HR575" s="2"/>
      <c r="HS575" s="2">
        <v>0</v>
      </c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>
        <v>0</v>
      </c>
      <c r="IL575" s="2"/>
      <c r="IM575" s="2"/>
      <c r="IN575" s="2"/>
      <c r="IO575" s="2"/>
      <c r="IP575" s="2"/>
      <c r="IQ575" s="2"/>
      <c r="IR575" s="2"/>
      <c r="IS575" s="2"/>
      <c r="IT575" s="2"/>
      <c r="IU575" s="2"/>
    </row>
    <row r="576" spans="1:255" x14ac:dyDescent="0.2">
      <c r="A576">
        <v>17</v>
      </c>
      <c r="B576">
        <v>1</v>
      </c>
      <c r="E576" t="s">
        <v>675</v>
      </c>
      <c r="F576" t="s">
        <v>676</v>
      </c>
      <c r="G576" t="s">
        <v>677</v>
      </c>
      <c r="H576" t="s">
        <v>140</v>
      </c>
      <c r="I576">
        <f>ROUND(0.71*18/1000,7)</f>
        <v>1.278E-2</v>
      </c>
      <c r="J576">
        <v>0</v>
      </c>
      <c r="K576">
        <f>ROUND(0.71*18/1000,7)</f>
        <v>1.278E-2</v>
      </c>
      <c r="O576">
        <f t="shared" si="534"/>
        <v>1221.57</v>
      </c>
      <c r="P576">
        <f t="shared" si="570"/>
        <v>1221.57</v>
      </c>
      <c r="Q576">
        <f t="shared" si="535"/>
        <v>0</v>
      </c>
      <c r="R576">
        <f t="shared" si="536"/>
        <v>0</v>
      </c>
      <c r="S576">
        <f t="shared" si="537"/>
        <v>0</v>
      </c>
      <c r="T576">
        <f t="shared" si="538"/>
        <v>0</v>
      </c>
      <c r="U576">
        <f t="shared" si="539"/>
        <v>0</v>
      </c>
      <c r="V576">
        <f t="shared" si="540"/>
        <v>0</v>
      </c>
      <c r="W576">
        <f t="shared" si="541"/>
        <v>0.49</v>
      </c>
      <c r="X576">
        <f t="shared" si="542"/>
        <v>0</v>
      </c>
      <c r="Y576">
        <f t="shared" si="543"/>
        <v>0</v>
      </c>
      <c r="AA576">
        <v>64976622</v>
      </c>
      <c r="AB576">
        <f t="shared" si="544"/>
        <v>13872.98</v>
      </c>
      <c r="AC576">
        <f t="shared" si="545"/>
        <v>13872.98</v>
      </c>
      <c r="AD576">
        <f t="shared" si="565"/>
        <v>0</v>
      </c>
      <c r="AE576">
        <f t="shared" si="566"/>
        <v>0</v>
      </c>
      <c r="AF576">
        <f t="shared" si="567"/>
        <v>0</v>
      </c>
      <c r="AG576">
        <f t="shared" si="546"/>
        <v>0</v>
      </c>
      <c r="AH576">
        <f t="shared" si="568"/>
        <v>0</v>
      </c>
      <c r="AI576">
        <f t="shared" si="569"/>
        <v>0</v>
      </c>
      <c r="AJ576">
        <f t="shared" si="547"/>
        <v>38.270000000000003</v>
      </c>
      <c r="AK576">
        <v>13872.98</v>
      </c>
      <c r="AL576">
        <v>13872.98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38.270000000000003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6.89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1</v>
      </c>
      <c r="BJ576" t="s">
        <v>678</v>
      </c>
      <c r="BM576">
        <v>500001</v>
      </c>
      <c r="BN576">
        <v>0</v>
      </c>
      <c r="BO576" t="s">
        <v>676</v>
      </c>
      <c r="BP576">
        <v>1</v>
      </c>
      <c r="BQ576">
        <v>8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548"/>
        <v>1221.57</v>
      </c>
      <c r="CQ576">
        <f t="shared" si="571"/>
        <v>95584.83219999999</v>
      </c>
      <c r="CR576">
        <f t="shared" si="572"/>
        <v>0</v>
      </c>
      <c r="CS576">
        <f t="shared" si="549"/>
        <v>0</v>
      </c>
      <c r="CT576">
        <f t="shared" si="550"/>
        <v>0</v>
      </c>
      <c r="CU576">
        <f t="shared" si="551"/>
        <v>0</v>
      </c>
      <c r="CV576">
        <f t="shared" si="552"/>
        <v>0</v>
      </c>
      <c r="CW576">
        <f t="shared" si="553"/>
        <v>0</v>
      </c>
      <c r="CX576">
        <f t="shared" si="554"/>
        <v>38.270000000000003</v>
      </c>
      <c r="CY576">
        <f>0</f>
        <v>0</v>
      </c>
      <c r="CZ576">
        <f>0</f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1009</v>
      </c>
      <c r="DV576" t="s">
        <v>140</v>
      </c>
      <c r="DW576" t="s">
        <v>140</v>
      </c>
      <c r="DX576">
        <v>1000</v>
      </c>
      <c r="DZ576" t="s">
        <v>3</v>
      </c>
      <c r="EA576" t="s">
        <v>3</v>
      </c>
      <c r="EB576" t="s">
        <v>3</v>
      </c>
      <c r="EC576" t="s">
        <v>3</v>
      </c>
      <c r="EE576">
        <v>49994105</v>
      </c>
      <c r="EF576">
        <v>8</v>
      </c>
      <c r="EG576" t="s">
        <v>113</v>
      </c>
      <c r="EH576">
        <v>0</v>
      </c>
      <c r="EI576" t="s">
        <v>3</v>
      </c>
      <c r="EJ576">
        <v>1</v>
      </c>
      <c r="EK576">
        <v>500001</v>
      </c>
      <c r="EL576" t="s">
        <v>114</v>
      </c>
      <c r="EM576" t="s">
        <v>115</v>
      </c>
      <c r="EO576" t="s">
        <v>3</v>
      </c>
      <c r="EQ576">
        <v>131072</v>
      </c>
      <c r="ER576">
        <v>13872.98</v>
      </c>
      <c r="ES576">
        <v>13872.98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FQ576">
        <v>0</v>
      </c>
      <c r="FR576">
        <v>0</v>
      </c>
      <c r="FS576">
        <v>0</v>
      </c>
      <c r="FX576">
        <v>0</v>
      </c>
      <c r="FY576">
        <v>0</v>
      </c>
      <c r="GA576" t="s">
        <v>3</v>
      </c>
      <c r="GD576">
        <v>1</v>
      </c>
      <c r="GF576">
        <v>341853015</v>
      </c>
      <c r="GG576">
        <v>2</v>
      </c>
      <c r="GH576">
        <v>1</v>
      </c>
      <c r="GI576">
        <v>2</v>
      </c>
      <c r="GJ576">
        <v>0</v>
      </c>
      <c r="GK576">
        <v>0</v>
      </c>
      <c r="GL576">
        <f t="shared" si="555"/>
        <v>0</v>
      </c>
      <c r="GM576">
        <f t="shared" si="556"/>
        <v>1221.57</v>
      </c>
      <c r="GN576">
        <f t="shared" si="557"/>
        <v>1221.57</v>
      </c>
      <c r="GO576">
        <f t="shared" si="558"/>
        <v>0</v>
      </c>
      <c r="GP576">
        <f t="shared" si="559"/>
        <v>0</v>
      </c>
      <c r="GR576">
        <v>0</v>
      </c>
      <c r="GS576">
        <v>3</v>
      </c>
      <c r="GT576">
        <v>0</v>
      </c>
      <c r="GU576" t="s">
        <v>3</v>
      </c>
      <c r="GV576">
        <f t="shared" si="560"/>
        <v>0</v>
      </c>
      <c r="GW576">
        <v>1</v>
      </c>
      <c r="GX576">
        <f t="shared" si="561"/>
        <v>0</v>
      </c>
      <c r="HA576">
        <v>0</v>
      </c>
      <c r="HB576">
        <v>0</v>
      </c>
      <c r="HC576">
        <f t="shared" si="562"/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HS576">
        <v>0</v>
      </c>
      <c r="IK576">
        <v>0</v>
      </c>
    </row>
    <row r="577" spans="1:255" x14ac:dyDescent="0.2">
      <c r="A577" s="2">
        <v>17</v>
      </c>
      <c r="B577" s="2">
        <v>1</v>
      </c>
      <c r="C577" s="2"/>
      <c r="D577" s="2"/>
      <c r="E577" s="2" t="s">
        <v>679</v>
      </c>
      <c r="F577" s="2" t="s">
        <v>396</v>
      </c>
      <c r="G577" s="2" t="s">
        <v>397</v>
      </c>
      <c r="H577" s="2" t="s">
        <v>244</v>
      </c>
      <c r="I577" s="2">
        <f>ROUND(12*0.05867+20*0.01567+12*0.00627+12*0.006+6*0.084+6*0.035,7)</f>
        <v>1.8786799999999999</v>
      </c>
      <c r="J577" s="2">
        <v>0</v>
      </c>
      <c r="K577" s="2">
        <f>ROUND(12*0.05867+20*0.01567+12*0.00627+12*0.006+6*0.084+6*0.035,7)</f>
        <v>1.8786799999999999</v>
      </c>
      <c r="L577" s="2"/>
      <c r="M577" s="2"/>
      <c r="N577" s="2"/>
      <c r="O577" s="2">
        <f t="shared" si="534"/>
        <v>38.68</v>
      </c>
      <c r="P577" s="2">
        <f t="shared" si="570"/>
        <v>38.68</v>
      </c>
      <c r="Q577" s="2">
        <f t="shared" si="535"/>
        <v>0</v>
      </c>
      <c r="R577" s="2">
        <f t="shared" si="536"/>
        <v>0</v>
      </c>
      <c r="S577" s="2">
        <f t="shared" si="537"/>
        <v>0</v>
      </c>
      <c r="T577" s="2">
        <f t="shared" si="538"/>
        <v>0</v>
      </c>
      <c r="U577" s="2">
        <f t="shared" si="539"/>
        <v>0</v>
      </c>
      <c r="V577" s="2">
        <f t="shared" si="540"/>
        <v>0</v>
      </c>
      <c r="W577" s="2">
        <f t="shared" si="541"/>
        <v>0.08</v>
      </c>
      <c r="X577" s="2">
        <f t="shared" si="542"/>
        <v>0</v>
      </c>
      <c r="Y577" s="2">
        <f t="shared" si="543"/>
        <v>0</v>
      </c>
      <c r="Z577" s="2"/>
      <c r="AA577" s="2">
        <v>64976624</v>
      </c>
      <c r="AB577" s="2">
        <f t="shared" si="544"/>
        <v>20.59</v>
      </c>
      <c r="AC577" s="2">
        <f t="shared" si="545"/>
        <v>20.59</v>
      </c>
      <c r="AD577" s="2">
        <f t="shared" si="565"/>
        <v>0</v>
      </c>
      <c r="AE577" s="2">
        <f t="shared" si="566"/>
        <v>0</v>
      </c>
      <c r="AF577" s="2">
        <f t="shared" si="567"/>
        <v>0</v>
      </c>
      <c r="AG577" s="2">
        <f t="shared" si="546"/>
        <v>0</v>
      </c>
      <c r="AH577" s="2">
        <f t="shared" si="568"/>
        <v>0</v>
      </c>
      <c r="AI577" s="2">
        <f t="shared" si="569"/>
        <v>0</v>
      </c>
      <c r="AJ577" s="2">
        <f t="shared" si="547"/>
        <v>0.04</v>
      </c>
      <c r="AK577" s="2">
        <v>20.59</v>
      </c>
      <c r="AL577" s="2">
        <v>20.59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0.04</v>
      </c>
      <c r="AT577" s="2">
        <v>0</v>
      </c>
      <c r="AU577" s="2">
        <v>0</v>
      </c>
      <c r="AV577" s="2">
        <v>1</v>
      </c>
      <c r="AW577" s="2">
        <v>1</v>
      </c>
      <c r="AX577" s="2"/>
      <c r="AY577" s="2"/>
      <c r="AZ577" s="2">
        <v>1</v>
      </c>
      <c r="BA577" s="2">
        <v>1</v>
      </c>
      <c r="BB577" s="2">
        <v>1</v>
      </c>
      <c r="BC577" s="2">
        <v>1</v>
      </c>
      <c r="BD577" s="2" t="s">
        <v>3</v>
      </c>
      <c r="BE577" s="2" t="s">
        <v>3</v>
      </c>
      <c r="BF577" s="2" t="s">
        <v>3</v>
      </c>
      <c r="BG577" s="2" t="s">
        <v>3</v>
      </c>
      <c r="BH577" s="2">
        <v>3</v>
      </c>
      <c r="BI577" s="2">
        <v>1</v>
      </c>
      <c r="BJ577" s="2" t="s">
        <v>398</v>
      </c>
      <c r="BK577" s="2"/>
      <c r="BL577" s="2"/>
      <c r="BM577" s="2">
        <v>500001</v>
      </c>
      <c r="BN577" s="2">
        <v>0</v>
      </c>
      <c r="BO577" s="2" t="s">
        <v>3</v>
      </c>
      <c r="BP577" s="2">
        <v>0</v>
      </c>
      <c r="BQ577" s="2">
        <v>8</v>
      </c>
      <c r="BR577" s="2">
        <v>0</v>
      </c>
      <c r="BS577" s="2">
        <v>1</v>
      </c>
      <c r="BT577" s="2">
        <v>1</v>
      </c>
      <c r="BU577" s="2">
        <v>1</v>
      </c>
      <c r="BV577" s="2">
        <v>1</v>
      </c>
      <c r="BW577" s="2">
        <v>1</v>
      </c>
      <c r="BX577" s="2">
        <v>1</v>
      </c>
      <c r="BY577" s="2" t="s">
        <v>3</v>
      </c>
      <c r="BZ577" s="2">
        <v>0</v>
      </c>
      <c r="CA577" s="2">
        <v>0</v>
      </c>
      <c r="CB577" s="2" t="s">
        <v>3</v>
      </c>
      <c r="CC577" s="2"/>
      <c r="CD577" s="2"/>
      <c r="CE577" s="2">
        <v>0</v>
      </c>
      <c r="CF577" s="2">
        <v>0</v>
      </c>
      <c r="CG577" s="2">
        <v>0</v>
      </c>
      <c r="CH577" s="2"/>
      <c r="CI577" s="2"/>
      <c r="CJ577" s="2"/>
      <c r="CK577" s="2"/>
      <c r="CL577" s="2"/>
      <c r="CM577" s="2">
        <v>0</v>
      </c>
      <c r="CN577" s="2" t="s">
        <v>3</v>
      </c>
      <c r="CO577" s="2">
        <v>0</v>
      </c>
      <c r="CP577" s="2">
        <f t="shared" si="548"/>
        <v>38.68</v>
      </c>
      <c r="CQ577" s="2">
        <f t="shared" si="571"/>
        <v>20.59</v>
      </c>
      <c r="CR577" s="2">
        <f t="shared" si="572"/>
        <v>0</v>
      </c>
      <c r="CS577" s="2">
        <f t="shared" si="549"/>
        <v>0</v>
      </c>
      <c r="CT577" s="2">
        <f t="shared" si="550"/>
        <v>0</v>
      </c>
      <c r="CU577" s="2">
        <f t="shared" si="551"/>
        <v>0</v>
      </c>
      <c r="CV577" s="2">
        <f t="shared" si="552"/>
        <v>0</v>
      </c>
      <c r="CW577" s="2">
        <f t="shared" si="553"/>
        <v>0</v>
      </c>
      <c r="CX577" s="2">
        <f t="shared" si="554"/>
        <v>0.04</v>
      </c>
      <c r="CY577" s="2">
        <f>0</f>
        <v>0</v>
      </c>
      <c r="CZ577" s="2">
        <f>0</f>
        <v>0</v>
      </c>
      <c r="DA577" s="2"/>
      <c r="DB577" s="2"/>
      <c r="DC577" s="2" t="s">
        <v>3</v>
      </c>
      <c r="DD577" s="2" t="s">
        <v>3</v>
      </c>
      <c r="DE577" s="2" t="s">
        <v>3</v>
      </c>
      <c r="DF577" s="2" t="s">
        <v>3</v>
      </c>
      <c r="DG577" s="2" t="s">
        <v>3</v>
      </c>
      <c r="DH577" s="2" t="s">
        <v>3</v>
      </c>
      <c r="DI577" s="2" t="s">
        <v>3</v>
      </c>
      <c r="DJ577" s="2" t="s">
        <v>3</v>
      </c>
      <c r="DK577" s="2" t="s">
        <v>3</v>
      </c>
      <c r="DL577" s="2" t="s">
        <v>3</v>
      </c>
      <c r="DM577" s="2" t="s">
        <v>3</v>
      </c>
      <c r="DN577" s="2">
        <v>0</v>
      </c>
      <c r="DO577" s="2">
        <v>0</v>
      </c>
      <c r="DP577" s="2">
        <v>1</v>
      </c>
      <c r="DQ577" s="2">
        <v>1</v>
      </c>
      <c r="DR577" s="2"/>
      <c r="DS577" s="2"/>
      <c r="DT577" s="2"/>
      <c r="DU577" s="2">
        <v>1009</v>
      </c>
      <c r="DV577" s="2" t="s">
        <v>244</v>
      </c>
      <c r="DW577" s="2" t="s">
        <v>244</v>
      </c>
      <c r="DX577" s="2">
        <v>1</v>
      </c>
      <c r="DY577" s="2"/>
      <c r="DZ577" s="2" t="s">
        <v>3</v>
      </c>
      <c r="EA577" s="2" t="s">
        <v>3</v>
      </c>
      <c r="EB577" s="2" t="s">
        <v>3</v>
      </c>
      <c r="EC577" s="2" t="s">
        <v>3</v>
      </c>
      <c r="ED577" s="2"/>
      <c r="EE577" s="2">
        <v>49994105</v>
      </c>
      <c r="EF577" s="2">
        <v>8</v>
      </c>
      <c r="EG577" s="2" t="s">
        <v>113</v>
      </c>
      <c r="EH577" s="2">
        <v>0</v>
      </c>
      <c r="EI577" s="2" t="s">
        <v>3</v>
      </c>
      <c r="EJ577" s="2">
        <v>1</v>
      </c>
      <c r="EK577" s="2">
        <v>500001</v>
      </c>
      <c r="EL577" s="2" t="s">
        <v>114</v>
      </c>
      <c r="EM577" s="2" t="s">
        <v>115</v>
      </c>
      <c r="EN577" s="2"/>
      <c r="EO577" s="2" t="s">
        <v>3</v>
      </c>
      <c r="EP577" s="2"/>
      <c r="EQ577" s="2">
        <v>131072</v>
      </c>
      <c r="ER577" s="2">
        <v>20.59</v>
      </c>
      <c r="ES577" s="2">
        <v>20.59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>
        <v>0</v>
      </c>
      <c r="FR577" s="2">
        <v>0</v>
      </c>
      <c r="FS577" s="2">
        <v>0</v>
      </c>
      <c r="FT577" s="2"/>
      <c r="FU577" s="2"/>
      <c r="FV577" s="2"/>
      <c r="FW577" s="2"/>
      <c r="FX577" s="2">
        <v>0</v>
      </c>
      <c r="FY577" s="2">
        <v>0</v>
      </c>
      <c r="FZ577" s="2"/>
      <c r="GA577" s="2" t="s">
        <v>3</v>
      </c>
      <c r="GB577" s="2"/>
      <c r="GC577" s="2"/>
      <c r="GD577" s="2">
        <v>1</v>
      </c>
      <c r="GE577" s="2"/>
      <c r="GF577" s="2">
        <v>-283447601</v>
      </c>
      <c r="GG577" s="2">
        <v>2</v>
      </c>
      <c r="GH577" s="2">
        <v>1</v>
      </c>
      <c r="GI577" s="2">
        <v>-2</v>
      </c>
      <c r="GJ577" s="2">
        <v>0</v>
      </c>
      <c r="GK577" s="2">
        <v>0</v>
      </c>
      <c r="GL577" s="2">
        <f t="shared" si="555"/>
        <v>0</v>
      </c>
      <c r="GM577" s="2">
        <f t="shared" si="556"/>
        <v>38.68</v>
      </c>
      <c r="GN577" s="2">
        <f t="shared" si="557"/>
        <v>38.68</v>
      </c>
      <c r="GO577" s="2">
        <f t="shared" si="558"/>
        <v>0</v>
      </c>
      <c r="GP577" s="2">
        <f t="shared" si="559"/>
        <v>0</v>
      </c>
      <c r="GQ577" s="2"/>
      <c r="GR577" s="2">
        <v>0</v>
      </c>
      <c r="GS577" s="2">
        <v>3</v>
      </c>
      <c r="GT577" s="2">
        <v>0</v>
      </c>
      <c r="GU577" s="2" t="s">
        <v>3</v>
      </c>
      <c r="GV577" s="2">
        <f t="shared" si="560"/>
        <v>0</v>
      </c>
      <c r="GW577" s="2">
        <v>1</v>
      </c>
      <c r="GX577" s="2">
        <f t="shared" si="561"/>
        <v>0</v>
      </c>
      <c r="GY577" s="2"/>
      <c r="GZ577" s="2"/>
      <c r="HA577" s="2">
        <v>0</v>
      </c>
      <c r="HB577" s="2">
        <v>0</v>
      </c>
      <c r="HC577" s="2">
        <f t="shared" si="562"/>
        <v>0</v>
      </c>
      <c r="HD577" s="2"/>
      <c r="HE577" s="2" t="s">
        <v>3</v>
      </c>
      <c r="HF577" s="2" t="s">
        <v>3</v>
      </c>
      <c r="HG577" s="2"/>
      <c r="HH577" s="2"/>
      <c r="HI577" s="2"/>
      <c r="HJ577" s="2"/>
      <c r="HK577" s="2"/>
      <c r="HL577" s="2"/>
      <c r="HM577" s="2" t="s">
        <v>3</v>
      </c>
      <c r="HN577" s="2" t="s">
        <v>3</v>
      </c>
      <c r="HO577" s="2" t="s">
        <v>3</v>
      </c>
      <c r="HP577" s="2" t="s">
        <v>3</v>
      </c>
      <c r="HQ577" s="2" t="s">
        <v>3</v>
      </c>
      <c r="HR577" s="2"/>
      <c r="HS577" s="2">
        <v>0</v>
      </c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>
        <v>0</v>
      </c>
      <c r="IL577" s="2"/>
      <c r="IM577" s="2"/>
      <c r="IN577" s="2"/>
      <c r="IO577" s="2"/>
      <c r="IP577" s="2"/>
      <c r="IQ577" s="2"/>
      <c r="IR577" s="2"/>
      <c r="IS577" s="2"/>
      <c r="IT577" s="2"/>
      <c r="IU577" s="2"/>
    </row>
    <row r="578" spans="1:255" x14ac:dyDescent="0.2">
      <c r="A578">
        <v>17</v>
      </c>
      <c r="B578">
        <v>1</v>
      </c>
      <c r="E578" t="s">
        <v>679</v>
      </c>
      <c r="F578" t="s">
        <v>396</v>
      </c>
      <c r="G578" t="s">
        <v>397</v>
      </c>
      <c r="H578" t="s">
        <v>244</v>
      </c>
      <c r="I578">
        <f>ROUND(12*0.05867+20*0.01567+12*0.00627+12*0.006+6*0.084+6*0.035,7)</f>
        <v>1.8786799999999999</v>
      </c>
      <c r="J578">
        <v>0</v>
      </c>
      <c r="K578">
        <f>ROUND(12*0.05867+20*0.01567+12*0.00627+12*0.006+6*0.084+6*0.035,7)</f>
        <v>1.8786799999999999</v>
      </c>
      <c r="O578">
        <f t="shared" si="534"/>
        <v>299.79000000000002</v>
      </c>
      <c r="P578">
        <f t="shared" si="570"/>
        <v>299.79000000000002</v>
      </c>
      <c r="Q578">
        <f t="shared" si="535"/>
        <v>0</v>
      </c>
      <c r="R578">
        <f t="shared" si="536"/>
        <v>0</v>
      </c>
      <c r="S578">
        <f t="shared" si="537"/>
        <v>0</v>
      </c>
      <c r="T578">
        <f t="shared" si="538"/>
        <v>0</v>
      </c>
      <c r="U578">
        <f t="shared" si="539"/>
        <v>0</v>
      </c>
      <c r="V578">
        <f t="shared" si="540"/>
        <v>0</v>
      </c>
      <c r="W578">
        <f t="shared" si="541"/>
        <v>0.08</v>
      </c>
      <c r="X578">
        <f t="shared" si="542"/>
        <v>0</v>
      </c>
      <c r="Y578">
        <f t="shared" si="543"/>
        <v>0</v>
      </c>
      <c r="AA578">
        <v>64976622</v>
      </c>
      <c r="AB578">
        <f t="shared" si="544"/>
        <v>20.59</v>
      </c>
      <c r="AC578">
        <f t="shared" si="545"/>
        <v>20.59</v>
      </c>
      <c r="AD578">
        <f t="shared" si="565"/>
        <v>0</v>
      </c>
      <c r="AE578">
        <f t="shared" si="566"/>
        <v>0</v>
      </c>
      <c r="AF578">
        <f t="shared" si="567"/>
        <v>0</v>
      </c>
      <c r="AG578">
        <f t="shared" si="546"/>
        <v>0</v>
      </c>
      <c r="AH578">
        <f t="shared" si="568"/>
        <v>0</v>
      </c>
      <c r="AI578">
        <f t="shared" si="569"/>
        <v>0</v>
      </c>
      <c r="AJ578">
        <f t="shared" si="547"/>
        <v>0.04</v>
      </c>
      <c r="AK578">
        <v>20.59</v>
      </c>
      <c r="AL578">
        <v>20.59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0.04</v>
      </c>
      <c r="AT578">
        <v>0</v>
      </c>
      <c r="AU578">
        <v>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7.75</v>
      </c>
      <c r="BD578" t="s">
        <v>3</v>
      </c>
      <c r="BE578" t="s">
        <v>3</v>
      </c>
      <c r="BF578" t="s">
        <v>3</v>
      </c>
      <c r="BG578" t="s">
        <v>3</v>
      </c>
      <c r="BH578">
        <v>3</v>
      </c>
      <c r="BI578">
        <v>1</v>
      </c>
      <c r="BJ578" t="s">
        <v>398</v>
      </c>
      <c r="BM578">
        <v>500001</v>
      </c>
      <c r="BN578">
        <v>0</v>
      </c>
      <c r="BO578" t="s">
        <v>396</v>
      </c>
      <c r="BP578">
        <v>1</v>
      </c>
      <c r="BQ578">
        <v>8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0</v>
      </c>
      <c r="CA578">
        <v>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548"/>
        <v>299.79000000000002</v>
      </c>
      <c r="CQ578">
        <f t="shared" si="571"/>
        <v>159.57249999999999</v>
      </c>
      <c r="CR578">
        <f t="shared" si="572"/>
        <v>0</v>
      </c>
      <c r="CS578">
        <f t="shared" si="549"/>
        <v>0</v>
      </c>
      <c r="CT578">
        <f t="shared" si="550"/>
        <v>0</v>
      </c>
      <c r="CU578">
        <f t="shared" si="551"/>
        <v>0</v>
      </c>
      <c r="CV578">
        <f t="shared" si="552"/>
        <v>0</v>
      </c>
      <c r="CW578">
        <f t="shared" si="553"/>
        <v>0</v>
      </c>
      <c r="CX578">
        <f t="shared" si="554"/>
        <v>0.04</v>
      </c>
      <c r="CY578">
        <f>0</f>
        <v>0</v>
      </c>
      <c r="CZ578">
        <f>0</f>
        <v>0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1009</v>
      </c>
      <c r="DV578" t="s">
        <v>244</v>
      </c>
      <c r="DW578" t="s">
        <v>244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49994105</v>
      </c>
      <c r="EF578">
        <v>8</v>
      </c>
      <c r="EG578" t="s">
        <v>113</v>
      </c>
      <c r="EH578">
        <v>0</v>
      </c>
      <c r="EI578" t="s">
        <v>3</v>
      </c>
      <c r="EJ578">
        <v>1</v>
      </c>
      <c r="EK578">
        <v>500001</v>
      </c>
      <c r="EL578" t="s">
        <v>114</v>
      </c>
      <c r="EM578" t="s">
        <v>115</v>
      </c>
      <c r="EO578" t="s">
        <v>3</v>
      </c>
      <c r="EQ578">
        <v>131072</v>
      </c>
      <c r="ER578">
        <v>20.59</v>
      </c>
      <c r="ES578">
        <v>20.59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FQ578">
        <v>0</v>
      </c>
      <c r="FR578">
        <v>0</v>
      </c>
      <c r="FS578">
        <v>0</v>
      </c>
      <c r="FX578">
        <v>0</v>
      </c>
      <c r="FY578">
        <v>0</v>
      </c>
      <c r="GA578" t="s">
        <v>3</v>
      </c>
      <c r="GD578">
        <v>1</v>
      </c>
      <c r="GF578">
        <v>-283447601</v>
      </c>
      <c r="GG578">
        <v>2</v>
      </c>
      <c r="GH578">
        <v>1</v>
      </c>
      <c r="GI578">
        <v>2</v>
      </c>
      <c r="GJ578">
        <v>0</v>
      </c>
      <c r="GK578">
        <v>0</v>
      </c>
      <c r="GL578">
        <f t="shared" si="555"/>
        <v>0</v>
      </c>
      <c r="GM578">
        <f t="shared" si="556"/>
        <v>299.79000000000002</v>
      </c>
      <c r="GN578">
        <f t="shared" si="557"/>
        <v>299.79000000000002</v>
      </c>
      <c r="GO578">
        <f t="shared" si="558"/>
        <v>0</v>
      </c>
      <c r="GP578">
        <f t="shared" si="559"/>
        <v>0</v>
      </c>
      <c r="GR578">
        <v>0</v>
      </c>
      <c r="GS578">
        <v>3</v>
      </c>
      <c r="GT578">
        <v>0</v>
      </c>
      <c r="GU578" t="s">
        <v>3</v>
      </c>
      <c r="GV578">
        <f t="shared" si="560"/>
        <v>0</v>
      </c>
      <c r="GW578">
        <v>1</v>
      </c>
      <c r="GX578">
        <f t="shared" si="561"/>
        <v>0</v>
      </c>
      <c r="HA578">
        <v>0</v>
      </c>
      <c r="HB578">
        <v>0</v>
      </c>
      <c r="HC578">
        <f t="shared" si="562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HS578">
        <v>0</v>
      </c>
      <c r="IK578">
        <v>0</v>
      </c>
    </row>
    <row r="579" spans="1:255" x14ac:dyDescent="0.2">
      <c r="A579" s="2">
        <v>17</v>
      </c>
      <c r="B579" s="2">
        <v>1</v>
      </c>
      <c r="C579" s="2">
        <f>ROW(SmtRes!A835)</f>
        <v>835</v>
      </c>
      <c r="D579" s="2">
        <f>ROW(EtalonRes!A835)</f>
        <v>835</v>
      </c>
      <c r="E579" s="2" t="s">
        <v>680</v>
      </c>
      <c r="F579" s="2" t="s">
        <v>565</v>
      </c>
      <c r="G579" s="2" t="s">
        <v>566</v>
      </c>
      <c r="H579" s="2" t="s">
        <v>70</v>
      </c>
      <c r="I579" s="2">
        <v>6</v>
      </c>
      <c r="J579" s="2">
        <v>0</v>
      </c>
      <c r="K579" s="2">
        <v>6</v>
      </c>
      <c r="L579" s="2"/>
      <c r="M579" s="2"/>
      <c r="N579" s="2"/>
      <c r="O579" s="2">
        <f t="shared" si="534"/>
        <v>42.48</v>
      </c>
      <c r="P579" s="2">
        <f t="shared" si="570"/>
        <v>5.34</v>
      </c>
      <c r="Q579" s="2">
        <f t="shared" si="535"/>
        <v>0</v>
      </c>
      <c r="R579" s="2">
        <f t="shared" si="536"/>
        <v>0</v>
      </c>
      <c r="S579" s="2">
        <f t="shared" si="537"/>
        <v>37.14</v>
      </c>
      <c r="T579" s="2">
        <f t="shared" si="538"/>
        <v>0</v>
      </c>
      <c r="U579" s="2">
        <f t="shared" si="539"/>
        <v>3.7440000000000002</v>
      </c>
      <c r="V579" s="2">
        <f t="shared" si="540"/>
        <v>0</v>
      </c>
      <c r="W579" s="2">
        <f t="shared" si="541"/>
        <v>0</v>
      </c>
      <c r="X579" s="2">
        <f t="shared" si="542"/>
        <v>33.43</v>
      </c>
      <c r="Y579" s="2">
        <f t="shared" si="543"/>
        <v>17.079999999999998</v>
      </c>
      <c r="Z579" s="2"/>
      <c r="AA579" s="2">
        <v>64976624</v>
      </c>
      <c r="AB579" s="2">
        <f t="shared" si="544"/>
        <v>7.08</v>
      </c>
      <c r="AC579" s="2">
        <f t="shared" si="545"/>
        <v>0.89</v>
      </c>
      <c r="AD579" s="2">
        <f>ROUND(((((ET579*ROUND(1.2,7)))-((EU579*ROUND(1.2,7))))+AE579),2)</f>
        <v>0</v>
      </c>
      <c r="AE579" s="2">
        <f>ROUND(((EU579*ROUND(1.2,7))),2)</f>
        <v>0</v>
      </c>
      <c r="AF579" s="2">
        <f>ROUND(((EV579*ROUND(1.2,7))),2)</f>
        <v>6.19</v>
      </c>
      <c r="AG579" s="2">
        <f t="shared" si="546"/>
        <v>0</v>
      </c>
      <c r="AH579" s="2">
        <f>((EW579*ROUND(1.2,7)))</f>
        <v>0.624</v>
      </c>
      <c r="AI579" s="2">
        <f>((EX579*ROUND(1.2,7)))</f>
        <v>0</v>
      </c>
      <c r="AJ579" s="2">
        <f t="shared" si="547"/>
        <v>0</v>
      </c>
      <c r="AK579" s="2">
        <v>6.05</v>
      </c>
      <c r="AL579" s="2">
        <v>0.89</v>
      </c>
      <c r="AM579" s="2">
        <v>0</v>
      </c>
      <c r="AN579" s="2">
        <v>0</v>
      </c>
      <c r="AO579" s="2">
        <v>5.16</v>
      </c>
      <c r="AP579" s="2">
        <v>0</v>
      </c>
      <c r="AQ579" s="2">
        <v>0.52</v>
      </c>
      <c r="AR579" s="2">
        <v>0</v>
      </c>
      <c r="AS579" s="2">
        <v>0</v>
      </c>
      <c r="AT579" s="2">
        <v>90</v>
      </c>
      <c r="AU579" s="2">
        <v>46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2</v>
      </c>
      <c r="BJ579" s="2" t="s">
        <v>567</v>
      </c>
      <c r="BK579" s="2"/>
      <c r="BL579" s="2"/>
      <c r="BM579" s="2">
        <v>111001</v>
      </c>
      <c r="BN579" s="2">
        <v>0</v>
      </c>
      <c r="BO579" s="2" t="s">
        <v>3</v>
      </c>
      <c r="BP579" s="2">
        <v>0</v>
      </c>
      <c r="BQ579" s="2">
        <v>3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90</v>
      </c>
      <c r="CA579" s="2">
        <v>46</v>
      </c>
      <c r="CB579" s="2" t="s">
        <v>3</v>
      </c>
      <c r="CC579" s="2"/>
      <c r="CD579" s="2"/>
      <c r="CE579" s="2">
        <v>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1400</v>
      </c>
      <c r="CO579" s="2">
        <v>0</v>
      </c>
      <c r="CP579" s="2">
        <f t="shared" si="548"/>
        <v>42.480000000000004</v>
      </c>
      <c r="CQ579" s="2">
        <f t="shared" si="571"/>
        <v>0.89</v>
      </c>
      <c r="CR579" s="2">
        <f>((((ET579*ROUND(1.2,7)))*BB579-((EU579*ROUND(1.2,7)))*BS579)+AE579*BS579)</f>
        <v>0</v>
      </c>
      <c r="CS579" s="2">
        <f t="shared" si="549"/>
        <v>0</v>
      </c>
      <c r="CT579" s="2">
        <f t="shared" si="550"/>
        <v>6.19</v>
      </c>
      <c r="CU579" s="2">
        <f t="shared" si="551"/>
        <v>0</v>
      </c>
      <c r="CV579" s="2">
        <f t="shared" si="552"/>
        <v>0.624</v>
      </c>
      <c r="CW579" s="2">
        <f t="shared" si="553"/>
        <v>0</v>
      </c>
      <c r="CX579" s="2">
        <f t="shared" si="554"/>
        <v>0</v>
      </c>
      <c r="CY579" s="2">
        <f>(((S579+R579)*AT579)/100)</f>
        <v>33.426000000000002</v>
      </c>
      <c r="CZ579" s="2">
        <f>(((S579+R579)*AU579)/100)</f>
        <v>17.084400000000002</v>
      </c>
      <c r="DA579" s="2"/>
      <c r="DB579" s="2">
        <v>107</v>
      </c>
      <c r="DC579" s="2" t="s">
        <v>3</v>
      </c>
      <c r="DD579" s="2" t="s">
        <v>3</v>
      </c>
      <c r="DE579" s="2" t="s">
        <v>30</v>
      </c>
      <c r="DF579" s="2" t="s">
        <v>30</v>
      </c>
      <c r="DG579" s="2" t="s">
        <v>30</v>
      </c>
      <c r="DH579" s="2" t="s">
        <v>3</v>
      </c>
      <c r="DI579" s="2" t="s">
        <v>30</v>
      </c>
      <c r="DJ579" s="2" t="s">
        <v>30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1013</v>
      </c>
      <c r="DV579" s="2" t="s">
        <v>70</v>
      </c>
      <c r="DW579" s="2" t="s">
        <v>70</v>
      </c>
      <c r="DX579" s="2">
        <v>1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49994027</v>
      </c>
      <c r="EF579" s="2">
        <v>3</v>
      </c>
      <c r="EG579" s="2" t="s">
        <v>31</v>
      </c>
      <c r="EH579" s="2">
        <v>0</v>
      </c>
      <c r="EI579" s="2" t="s">
        <v>3</v>
      </c>
      <c r="EJ579" s="2">
        <v>2</v>
      </c>
      <c r="EK579" s="2">
        <v>111001</v>
      </c>
      <c r="EL579" s="2" t="s">
        <v>568</v>
      </c>
      <c r="EM579" s="2" t="s">
        <v>569</v>
      </c>
      <c r="EN579" s="2"/>
      <c r="EO579" s="2" t="s">
        <v>34</v>
      </c>
      <c r="EP579" s="2"/>
      <c r="EQ579" s="2">
        <v>131072</v>
      </c>
      <c r="ER579" s="2">
        <v>6.05</v>
      </c>
      <c r="ES579" s="2">
        <v>0.89</v>
      </c>
      <c r="ET579" s="2">
        <v>0</v>
      </c>
      <c r="EU579" s="2">
        <v>0</v>
      </c>
      <c r="EV579" s="2">
        <v>5.16</v>
      </c>
      <c r="EW579" s="2">
        <v>0.52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v>0</v>
      </c>
      <c r="FS579" s="2">
        <v>0</v>
      </c>
      <c r="FT579" s="2"/>
      <c r="FU579" s="2"/>
      <c r="FV579" s="2"/>
      <c r="FW579" s="2"/>
      <c r="FX579" s="2">
        <v>90</v>
      </c>
      <c r="FY579" s="2">
        <v>46</v>
      </c>
      <c r="FZ579" s="2"/>
      <c r="GA579" s="2" t="s">
        <v>3</v>
      </c>
      <c r="GB579" s="2"/>
      <c r="GC579" s="2"/>
      <c r="GD579" s="2">
        <v>1</v>
      </c>
      <c r="GE579" s="2"/>
      <c r="GF579" s="2">
        <v>-1283814068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 t="shared" si="555"/>
        <v>0</v>
      </c>
      <c r="GM579" s="2">
        <f t="shared" si="556"/>
        <v>92.99</v>
      </c>
      <c r="GN579" s="2">
        <f t="shared" si="557"/>
        <v>0</v>
      </c>
      <c r="GO579" s="2">
        <f t="shared" si="558"/>
        <v>92.99</v>
      </c>
      <c r="GP579" s="2">
        <f t="shared" si="559"/>
        <v>0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 t="shared" si="560"/>
        <v>0</v>
      </c>
      <c r="GW579" s="2">
        <v>1</v>
      </c>
      <c r="GX579" s="2">
        <f t="shared" si="561"/>
        <v>0</v>
      </c>
      <c r="GY579" s="2"/>
      <c r="GZ579" s="2"/>
      <c r="HA579" s="2">
        <v>0</v>
      </c>
      <c r="HB579" s="2">
        <v>0</v>
      </c>
      <c r="HC579" s="2">
        <f t="shared" si="562"/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570</v>
      </c>
      <c r="HO579" s="2" t="s">
        <v>571</v>
      </c>
      <c r="HP579" s="2" t="s">
        <v>568</v>
      </c>
      <c r="HQ579" s="2" t="s">
        <v>568</v>
      </c>
      <c r="HR579" s="2"/>
      <c r="HS579" s="2">
        <v>0</v>
      </c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ROW(SmtRes!A838)</f>
        <v>838</v>
      </c>
      <c r="D580">
        <f>ROW(EtalonRes!A838)</f>
        <v>838</v>
      </c>
      <c r="E580" t="s">
        <v>680</v>
      </c>
      <c r="F580" t="s">
        <v>565</v>
      </c>
      <c r="G580" t="s">
        <v>566</v>
      </c>
      <c r="H580" t="s">
        <v>70</v>
      </c>
      <c r="I580">
        <v>6</v>
      </c>
      <c r="J580">
        <v>0</v>
      </c>
      <c r="K580">
        <v>6</v>
      </c>
      <c r="O580">
        <f t="shared" si="534"/>
        <v>1959.3</v>
      </c>
      <c r="P580">
        <f t="shared" si="570"/>
        <v>67.760000000000005</v>
      </c>
      <c r="Q580">
        <f t="shared" si="535"/>
        <v>0</v>
      </c>
      <c r="R580">
        <f t="shared" si="536"/>
        <v>0</v>
      </c>
      <c r="S580">
        <f t="shared" si="537"/>
        <v>1891.54</v>
      </c>
      <c r="T580">
        <f t="shared" si="538"/>
        <v>0</v>
      </c>
      <c r="U580">
        <f t="shared" si="539"/>
        <v>3.7440000000000002</v>
      </c>
      <c r="V580">
        <f t="shared" si="540"/>
        <v>0</v>
      </c>
      <c r="W580">
        <f t="shared" si="541"/>
        <v>0</v>
      </c>
      <c r="X580">
        <f t="shared" si="542"/>
        <v>1702.39</v>
      </c>
      <c r="Y580">
        <f t="shared" si="543"/>
        <v>870.11</v>
      </c>
      <c r="AA580">
        <v>64976622</v>
      </c>
      <c r="AB580">
        <f t="shared" si="544"/>
        <v>7.08</v>
      </c>
      <c r="AC580">
        <f t="shared" si="545"/>
        <v>0.89</v>
      </c>
      <c r="AD580">
        <f>ROUND(((((ET580*ROUND(1.2,7)))-((EU580*ROUND(1.2,7))))+AE580),2)</f>
        <v>0</v>
      </c>
      <c r="AE580">
        <f>ROUND(((EU580*ROUND(1.2,7))),2)</f>
        <v>0</v>
      </c>
      <c r="AF580">
        <f>ROUND(((EV580*ROUND(1.2,7))),2)</f>
        <v>6.19</v>
      </c>
      <c r="AG580">
        <f t="shared" si="546"/>
        <v>0</v>
      </c>
      <c r="AH580">
        <f>((EW580*ROUND(1.2,7)))</f>
        <v>0.624</v>
      </c>
      <c r="AI580">
        <f>((EX580*ROUND(1.2,7)))</f>
        <v>0</v>
      </c>
      <c r="AJ580">
        <f t="shared" si="547"/>
        <v>0</v>
      </c>
      <c r="AK580">
        <v>6.05</v>
      </c>
      <c r="AL580">
        <v>0.89</v>
      </c>
      <c r="AM580">
        <v>0</v>
      </c>
      <c r="AN580">
        <v>0</v>
      </c>
      <c r="AO580">
        <v>5.16</v>
      </c>
      <c r="AP580">
        <v>0</v>
      </c>
      <c r="AQ580">
        <v>0.52</v>
      </c>
      <c r="AR580">
        <v>0</v>
      </c>
      <c r="AS580">
        <v>0</v>
      </c>
      <c r="AT580">
        <v>90</v>
      </c>
      <c r="AU580">
        <v>46</v>
      </c>
      <c r="AV580">
        <v>1</v>
      </c>
      <c r="AW580">
        <v>1</v>
      </c>
      <c r="AZ580">
        <v>1</v>
      </c>
      <c r="BA580">
        <v>50.93</v>
      </c>
      <c r="BB580">
        <v>1</v>
      </c>
      <c r="BC580">
        <v>12.69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2</v>
      </c>
      <c r="BJ580" t="s">
        <v>567</v>
      </c>
      <c r="BM580">
        <v>111001</v>
      </c>
      <c r="BN580">
        <v>0</v>
      </c>
      <c r="BO580" t="s">
        <v>565</v>
      </c>
      <c r="BP580">
        <v>1</v>
      </c>
      <c r="BQ580">
        <v>3</v>
      </c>
      <c r="BR580">
        <v>0</v>
      </c>
      <c r="BS580">
        <v>50.93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90</v>
      </c>
      <c r="CA580">
        <v>46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1400</v>
      </c>
      <c r="CO580">
        <v>0</v>
      </c>
      <c r="CP580">
        <f t="shared" si="548"/>
        <v>1959.3</v>
      </c>
      <c r="CQ580">
        <f t="shared" si="571"/>
        <v>11.2941</v>
      </c>
      <c r="CR580">
        <f>((((ET580*ROUND(1.2,7)))*BB580-((EU580*ROUND(1.2,7)))*BS580)+AE580*BS580)</f>
        <v>0</v>
      </c>
      <c r="CS580">
        <f t="shared" si="549"/>
        <v>0</v>
      </c>
      <c r="CT580">
        <f t="shared" si="550"/>
        <v>315.25670000000002</v>
      </c>
      <c r="CU580">
        <f t="shared" si="551"/>
        <v>0</v>
      </c>
      <c r="CV580">
        <f t="shared" si="552"/>
        <v>0.624</v>
      </c>
      <c r="CW580">
        <f t="shared" si="553"/>
        <v>0</v>
      </c>
      <c r="CX580">
        <f t="shared" si="554"/>
        <v>0</v>
      </c>
      <c r="CY580">
        <f>(((S580+R580)*AT580)/100)</f>
        <v>1702.386</v>
      </c>
      <c r="CZ580">
        <f>(((S580+R580)*AU580)/100)</f>
        <v>870.10839999999996</v>
      </c>
      <c r="DB580">
        <v>108</v>
      </c>
      <c r="DC580" t="s">
        <v>3</v>
      </c>
      <c r="DD580" t="s">
        <v>3</v>
      </c>
      <c r="DE580" t="s">
        <v>30</v>
      </c>
      <c r="DF580" t="s">
        <v>30</v>
      </c>
      <c r="DG580" t="s">
        <v>30</v>
      </c>
      <c r="DH580" t="s">
        <v>3</v>
      </c>
      <c r="DI580" t="s">
        <v>30</v>
      </c>
      <c r="DJ580" t="s">
        <v>30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70</v>
      </c>
      <c r="DW580" t="s">
        <v>70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49994027</v>
      </c>
      <c r="EF580">
        <v>3</v>
      </c>
      <c r="EG580" t="s">
        <v>31</v>
      </c>
      <c r="EH580">
        <v>0</v>
      </c>
      <c r="EI580" t="s">
        <v>3</v>
      </c>
      <c r="EJ580">
        <v>2</v>
      </c>
      <c r="EK580">
        <v>111001</v>
      </c>
      <c r="EL580" t="s">
        <v>568</v>
      </c>
      <c r="EM580" t="s">
        <v>569</v>
      </c>
      <c r="EO580" t="s">
        <v>34</v>
      </c>
      <c r="EQ580">
        <v>131072</v>
      </c>
      <c r="ER580">
        <v>6.05</v>
      </c>
      <c r="ES580">
        <v>0.89</v>
      </c>
      <c r="ET580">
        <v>0</v>
      </c>
      <c r="EU580">
        <v>0</v>
      </c>
      <c r="EV580">
        <v>5.16</v>
      </c>
      <c r="EW580">
        <v>0.52</v>
      </c>
      <c r="EX580">
        <v>0</v>
      </c>
      <c r="EY580">
        <v>0</v>
      </c>
      <c r="FQ580">
        <v>0</v>
      </c>
      <c r="FR580">
        <v>0</v>
      </c>
      <c r="FS580">
        <v>0</v>
      </c>
      <c r="FX580">
        <v>90</v>
      </c>
      <c r="FY580">
        <v>46</v>
      </c>
      <c r="GA580" t="s">
        <v>3</v>
      </c>
      <c r="GD580">
        <v>1</v>
      </c>
      <c r="GF580">
        <v>-1283814068</v>
      </c>
      <c r="GG580">
        <v>2</v>
      </c>
      <c r="GH580">
        <v>1</v>
      </c>
      <c r="GI580">
        <v>2</v>
      </c>
      <c r="GJ580">
        <v>0</v>
      </c>
      <c r="GK580">
        <v>0</v>
      </c>
      <c r="GL580">
        <f t="shared" si="555"/>
        <v>0</v>
      </c>
      <c r="GM580">
        <f t="shared" si="556"/>
        <v>4531.8</v>
      </c>
      <c r="GN580">
        <f t="shared" si="557"/>
        <v>0</v>
      </c>
      <c r="GO580">
        <f t="shared" si="558"/>
        <v>4531.8</v>
      </c>
      <c r="GP580">
        <f t="shared" si="559"/>
        <v>0</v>
      </c>
      <c r="GR580">
        <v>0</v>
      </c>
      <c r="GS580">
        <v>3</v>
      </c>
      <c r="GT580">
        <v>0</v>
      </c>
      <c r="GU580" t="s">
        <v>3</v>
      </c>
      <c r="GV580">
        <f t="shared" si="560"/>
        <v>0</v>
      </c>
      <c r="GW580">
        <v>1</v>
      </c>
      <c r="GX580">
        <f t="shared" si="561"/>
        <v>0</v>
      </c>
      <c r="HA580">
        <v>0</v>
      </c>
      <c r="HB580">
        <v>0</v>
      </c>
      <c r="HC580">
        <f t="shared" si="562"/>
        <v>0</v>
      </c>
      <c r="HE580" t="s">
        <v>3</v>
      </c>
      <c r="HF580" t="s">
        <v>3</v>
      </c>
      <c r="HM580" t="s">
        <v>3</v>
      </c>
      <c r="HN580" t="s">
        <v>570</v>
      </c>
      <c r="HO580" t="s">
        <v>571</v>
      </c>
      <c r="HP580" t="s">
        <v>568</v>
      </c>
      <c r="HQ580" t="s">
        <v>568</v>
      </c>
      <c r="HS580">
        <v>0</v>
      </c>
      <c r="IK580">
        <v>0</v>
      </c>
    </row>
    <row r="581" spans="1:255" x14ac:dyDescent="0.2">
      <c r="A581" s="2">
        <v>17</v>
      </c>
      <c r="B581" s="2">
        <v>1</v>
      </c>
      <c r="C581" s="2"/>
      <c r="D581" s="2"/>
      <c r="E581" s="2" t="s">
        <v>681</v>
      </c>
      <c r="F581" s="2" t="s">
        <v>682</v>
      </c>
      <c r="G581" s="2" t="s">
        <v>683</v>
      </c>
      <c r="H581" s="2" t="s">
        <v>684</v>
      </c>
      <c r="I581" s="2">
        <v>3</v>
      </c>
      <c r="J581" s="2">
        <v>0</v>
      </c>
      <c r="K581" s="2">
        <v>3</v>
      </c>
      <c r="L581" s="2"/>
      <c r="M581" s="2"/>
      <c r="N581" s="2"/>
      <c r="O581" s="2">
        <f t="shared" si="534"/>
        <v>257040</v>
      </c>
      <c r="P581" s="2">
        <f>ROUND(ROUND(CQ581*I581,2)/BC581,2)</f>
        <v>257040</v>
      </c>
      <c r="Q581" s="2">
        <f t="shared" si="535"/>
        <v>0</v>
      </c>
      <c r="R581" s="2">
        <f t="shared" si="536"/>
        <v>0</v>
      </c>
      <c r="S581" s="2">
        <f t="shared" si="537"/>
        <v>0</v>
      </c>
      <c r="T581" s="2">
        <f t="shared" si="538"/>
        <v>0</v>
      </c>
      <c r="U581" s="2">
        <f t="shared" si="539"/>
        <v>0</v>
      </c>
      <c r="V581" s="2">
        <f t="shared" si="540"/>
        <v>0</v>
      </c>
      <c r="W581" s="2">
        <f t="shared" si="541"/>
        <v>0</v>
      </c>
      <c r="X581" s="2">
        <f t="shared" si="542"/>
        <v>0</v>
      </c>
      <c r="Y581" s="2">
        <f t="shared" si="543"/>
        <v>0</v>
      </c>
      <c r="Z581" s="2"/>
      <c r="AA581" s="2">
        <v>64976624</v>
      </c>
      <c r="AB581" s="2">
        <f t="shared" si="544"/>
        <v>85680</v>
      </c>
      <c r="AC581" s="2">
        <f t="shared" si="545"/>
        <v>85680</v>
      </c>
      <c r="AD581" s="2">
        <f>ROUND((((ET581)-(EU581))+AE581),2)</f>
        <v>0</v>
      </c>
      <c r="AE581" s="2">
        <f>ROUND((EU581),2)</f>
        <v>0</v>
      </c>
      <c r="AF581" s="2">
        <f>ROUND((EV581),2)</f>
        <v>0</v>
      </c>
      <c r="AG581" s="2">
        <f t="shared" si="546"/>
        <v>0</v>
      </c>
      <c r="AH581" s="2">
        <f>(EW581)</f>
        <v>0</v>
      </c>
      <c r="AI581" s="2">
        <f>(EX581)</f>
        <v>0</v>
      </c>
      <c r="AJ581" s="2">
        <f t="shared" si="547"/>
        <v>0</v>
      </c>
      <c r="AK581" s="2">
        <v>85680</v>
      </c>
      <c r="AL581" s="2">
        <v>85680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3</v>
      </c>
      <c r="BI581" s="2">
        <v>2</v>
      </c>
      <c r="BJ581" s="2" t="s">
        <v>3</v>
      </c>
      <c r="BK581" s="2"/>
      <c r="BL581" s="2"/>
      <c r="BM581" s="2">
        <v>500004</v>
      </c>
      <c r="BN581" s="2">
        <v>0</v>
      </c>
      <c r="BO581" s="2" t="s">
        <v>3</v>
      </c>
      <c r="BP581" s="2">
        <v>0</v>
      </c>
      <c r="BQ581" s="2">
        <v>14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 t="shared" si="548"/>
        <v>257040</v>
      </c>
      <c r="CQ581" s="2">
        <f>AC581</f>
        <v>85680</v>
      </c>
      <c r="CR581" s="2">
        <f>(((ET581)-(EU581)*BS581)+AE581*BS581)</f>
        <v>0</v>
      </c>
      <c r="CS581" s="2">
        <f t="shared" si="549"/>
        <v>0</v>
      </c>
      <c r="CT581" s="2">
        <f t="shared" si="550"/>
        <v>0</v>
      </c>
      <c r="CU581" s="2">
        <f t="shared" si="551"/>
        <v>0</v>
      </c>
      <c r="CV581" s="2">
        <f t="shared" si="552"/>
        <v>0</v>
      </c>
      <c r="CW581" s="2">
        <f t="shared" si="553"/>
        <v>0</v>
      </c>
      <c r="CX581" s="2">
        <f t="shared" si="554"/>
        <v>0</v>
      </c>
      <c r="CY581" s="2">
        <f>0</f>
        <v>0</v>
      </c>
      <c r="CZ581" s="2">
        <f>0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684</v>
      </c>
      <c r="DW581" s="2" t="s">
        <v>684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49994437</v>
      </c>
      <c r="EF581" s="2">
        <v>14</v>
      </c>
      <c r="EG581" s="2" t="s">
        <v>42</v>
      </c>
      <c r="EH581" s="2">
        <v>0</v>
      </c>
      <c r="EI581" s="2" t="s">
        <v>3</v>
      </c>
      <c r="EJ581" s="2">
        <v>2</v>
      </c>
      <c r="EK581" s="2">
        <v>500004</v>
      </c>
      <c r="EL581" s="2" t="s">
        <v>43</v>
      </c>
      <c r="EM581" s="2" t="s">
        <v>44</v>
      </c>
      <c r="EN581" s="2"/>
      <c r="EO581" s="2" t="s">
        <v>3</v>
      </c>
      <c r="EP581" s="2"/>
      <c r="EQ581" s="2">
        <v>131072</v>
      </c>
      <c r="ER581" s="2">
        <v>0</v>
      </c>
      <c r="ES581" s="2">
        <v>85680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5</v>
      </c>
      <c r="FA581" s="2"/>
      <c r="FB581" s="2"/>
      <c r="FC581" s="2">
        <v>0</v>
      </c>
      <c r="FD581" s="2">
        <v>18</v>
      </c>
      <c r="FE581" s="2"/>
      <c r="FF581" s="2">
        <v>84000</v>
      </c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685</v>
      </c>
      <c r="GB581" s="2"/>
      <c r="GC581" s="2"/>
      <c r="GD581" s="2">
        <v>1</v>
      </c>
      <c r="GE581" s="2"/>
      <c r="GF581" s="2">
        <v>1506706159</v>
      </c>
      <c r="GG581" s="2">
        <v>2</v>
      </c>
      <c r="GH581" s="2">
        <v>3</v>
      </c>
      <c r="GI581" s="2">
        <v>-2</v>
      </c>
      <c r="GJ581" s="2">
        <v>0</v>
      </c>
      <c r="GK581" s="2">
        <v>0</v>
      </c>
      <c r="GL581" s="2">
        <f t="shared" si="555"/>
        <v>0</v>
      </c>
      <c r="GM581" s="2">
        <f t="shared" si="556"/>
        <v>257040</v>
      </c>
      <c r="GN581" s="2">
        <f t="shared" si="557"/>
        <v>0</v>
      </c>
      <c r="GO581" s="2">
        <f t="shared" si="558"/>
        <v>257040</v>
      </c>
      <c r="GP581" s="2">
        <f t="shared" si="559"/>
        <v>0</v>
      </c>
      <c r="GQ581" s="2"/>
      <c r="GR581" s="2">
        <v>1</v>
      </c>
      <c r="GS581" s="2">
        <v>1</v>
      </c>
      <c r="GT581" s="2">
        <v>0</v>
      </c>
      <c r="GU581" s="2" t="s">
        <v>3</v>
      </c>
      <c r="GV581" s="2">
        <f t="shared" si="560"/>
        <v>0</v>
      </c>
      <c r="GW581" s="2">
        <v>1</v>
      </c>
      <c r="GX581" s="2">
        <f t="shared" si="561"/>
        <v>0</v>
      </c>
      <c r="GY581" s="2"/>
      <c r="GZ581" s="2"/>
      <c r="HA581" s="2">
        <v>0</v>
      </c>
      <c r="HB581" s="2">
        <v>0</v>
      </c>
      <c r="HC581" s="2">
        <f t="shared" si="562"/>
        <v>0</v>
      </c>
      <c r="HD581" s="2"/>
      <c r="HE581" s="2" t="s">
        <v>46</v>
      </c>
      <c r="HF581" s="2" t="s">
        <v>37</v>
      </c>
      <c r="HG581" s="2">
        <f>ROUND(AC581*I581,2)</f>
        <v>257040</v>
      </c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>
        <v>0</v>
      </c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E582" t="s">
        <v>681</v>
      </c>
      <c r="F582" t="s">
        <v>682</v>
      </c>
      <c r="G582" t="s">
        <v>683</v>
      </c>
      <c r="H582" t="s">
        <v>684</v>
      </c>
      <c r="I582">
        <v>3</v>
      </c>
      <c r="J582">
        <v>0</v>
      </c>
      <c r="K582">
        <v>3</v>
      </c>
      <c r="O582">
        <f t="shared" si="534"/>
        <v>257040</v>
      </c>
      <c r="P582">
        <f>ROUND(CQ582*I582,2)</f>
        <v>257040</v>
      </c>
      <c r="Q582">
        <f t="shared" si="535"/>
        <v>0</v>
      </c>
      <c r="R582">
        <f t="shared" si="536"/>
        <v>0</v>
      </c>
      <c r="S582">
        <f t="shared" si="537"/>
        <v>0</v>
      </c>
      <c r="T582">
        <f t="shared" si="538"/>
        <v>0</v>
      </c>
      <c r="U582">
        <f t="shared" si="539"/>
        <v>0</v>
      </c>
      <c r="V582">
        <f t="shared" si="540"/>
        <v>0</v>
      </c>
      <c r="W582">
        <f t="shared" si="541"/>
        <v>0</v>
      </c>
      <c r="X582">
        <f t="shared" si="542"/>
        <v>0</v>
      </c>
      <c r="Y582">
        <f t="shared" si="543"/>
        <v>0</v>
      </c>
      <c r="AA582">
        <v>64976622</v>
      </c>
      <c r="AB582">
        <f t="shared" si="544"/>
        <v>85680</v>
      </c>
      <c r="AC582">
        <f t="shared" si="545"/>
        <v>85680</v>
      </c>
      <c r="AD582">
        <f>ROUND((((ET582)-(EU582))+AE582),2)</f>
        <v>0</v>
      </c>
      <c r="AE582">
        <f>ROUND((EU582),2)</f>
        <v>0</v>
      </c>
      <c r="AF582">
        <f>ROUND((EV582),2)</f>
        <v>0</v>
      </c>
      <c r="AG582">
        <f t="shared" si="546"/>
        <v>0</v>
      </c>
      <c r="AH582">
        <f>(EW582)</f>
        <v>0</v>
      </c>
      <c r="AI582">
        <f>(EX582)</f>
        <v>0</v>
      </c>
      <c r="AJ582">
        <f t="shared" si="547"/>
        <v>0</v>
      </c>
      <c r="AK582">
        <v>85680</v>
      </c>
      <c r="AL582">
        <v>85680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9.2200000000000006</v>
      </c>
      <c r="BD582" t="s">
        <v>3</v>
      </c>
      <c r="BE582" t="s">
        <v>3</v>
      </c>
      <c r="BF582" t="s">
        <v>3</v>
      </c>
      <c r="BG582" t="s">
        <v>3</v>
      </c>
      <c r="BH582">
        <v>3</v>
      </c>
      <c r="BI582">
        <v>2</v>
      </c>
      <c r="BJ582" t="s">
        <v>3</v>
      </c>
      <c r="BM582">
        <v>500004</v>
      </c>
      <c r="BN582">
        <v>0</v>
      </c>
      <c r="BO582" t="s">
        <v>3</v>
      </c>
      <c r="BP582">
        <v>0</v>
      </c>
      <c r="BQ582">
        <v>14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0</v>
      </c>
      <c r="CA582">
        <v>0</v>
      </c>
      <c r="CB582" t="s">
        <v>3</v>
      </c>
      <c r="CE582">
        <v>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548"/>
        <v>257040</v>
      </c>
      <c r="CQ582">
        <f>AC582</f>
        <v>85680</v>
      </c>
      <c r="CR582">
        <f>(((ET582)-(EU582)*BS582)+AE582*BS582)</f>
        <v>0</v>
      </c>
      <c r="CS582">
        <f t="shared" si="549"/>
        <v>0</v>
      </c>
      <c r="CT582">
        <f t="shared" si="550"/>
        <v>0</v>
      </c>
      <c r="CU582">
        <f t="shared" si="551"/>
        <v>0</v>
      </c>
      <c r="CV582">
        <f t="shared" si="552"/>
        <v>0</v>
      </c>
      <c r="CW582">
        <f t="shared" si="553"/>
        <v>0</v>
      </c>
      <c r="CX582">
        <f t="shared" si="554"/>
        <v>0</v>
      </c>
      <c r="CY582">
        <f>0</f>
        <v>0</v>
      </c>
      <c r="CZ582">
        <f>0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684</v>
      </c>
      <c r="DW582" t="s">
        <v>684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49994437</v>
      </c>
      <c r="EF582">
        <v>14</v>
      </c>
      <c r="EG582" t="s">
        <v>42</v>
      </c>
      <c r="EH582">
        <v>0</v>
      </c>
      <c r="EI582" t="s">
        <v>3</v>
      </c>
      <c r="EJ582">
        <v>2</v>
      </c>
      <c r="EK582">
        <v>500004</v>
      </c>
      <c r="EL582" t="s">
        <v>43</v>
      </c>
      <c r="EM582" t="s">
        <v>44</v>
      </c>
      <c r="EO582" t="s">
        <v>3</v>
      </c>
      <c r="EQ582">
        <v>131072</v>
      </c>
      <c r="ER582">
        <v>85680</v>
      </c>
      <c r="ES582">
        <v>85680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5</v>
      </c>
      <c r="FC582">
        <v>0</v>
      </c>
      <c r="FD582">
        <v>18</v>
      </c>
      <c r="FF582">
        <v>84000</v>
      </c>
      <c r="FQ582">
        <v>0</v>
      </c>
      <c r="FR582">
        <v>0</v>
      </c>
      <c r="FS582">
        <v>0</v>
      </c>
      <c r="FX582">
        <v>0</v>
      </c>
      <c r="FY582">
        <v>0</v>
      </c>
      <c r="GA582" t="s">
        <v>685</v>
      </c>
      <c r="GD582">
        <v>1</v>
      </c>
      <c r="GF582">
        <v>1506706159</v>
      </c>
      <c r="GG582">
        <v>2</v>
      </c>
      <c r="GH582">
        <v>3</v>
      </c>
      <c r="GI582">
        <v>5</v>
      </c>
      <c r="GJ582">
        <v>0</v>
      </c>
      <c r="GK582">
        <v>0</v>
      </c>
      <c r="GL582">
        <f t="shared" si="555"/>
        <v>0</v>
      </c>
      <c r="GM582">
        <f t="shared" si="556"/>
        <v>257040</v>
      </c>
      <c r="GN582">
        <f t="shared" si="557"/>
        <v>0</v>
      </c>
      <c r="GO582">
        <f t="shared" si="558"/>
        <v>257040</v>
      </c>
      <c r="GP582">
        <f t="shared" si="559"/>
        <v>0</v>
      </c>
      <c r="GR582">
        <v>1</v>
      </c>
      <c r="GS582">
        <v>1</v>
      </c>
      <c r="GT582">
        <v>0</v>
      </c>
      <c r="GU582" t="s">
        <v>3</v>
      </c>
      <c r="GV582">
        <f t="shared" si="560"/>
        <v>0</v>
      </c>
      <c r="GW582">
        <v>1</v>
      </c>
      <c r="GX582">
        <f t="shared" si="561"/>
        <v>0</v>
      </c>
      <c r="HA582">
        <v>0</v>
      </c>
      <c r="HB582">
        <v>0</v>
      </c>
      <c r="HC582">
        <f t="shared" si="562"/>
        <v>0</v>
      </c>
      <c r="HE582" t="s">
        <v>46</v>
      </c>
      <c r="HF582" t="s">
        <v>37</v>
      </c>
      <c r="HG582">
        <f>ROUND(AC582*I582,2)</f>
        <v>257040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HS582">
        <v>0</v>
      </c>
      <c r="IK582">
        <v>0</v>
      </c>
    </row>
    <row r="584" spans="1:255" x14ac:dyDescent="0.2">
      <c r="A584" s="3">
        <v>51</v>
      </c>
      <c r="B584" s="3">
        <f>B497</f>
        <v>1</v>
      </c>
      <c r="C584" s="3">
        <f>A497</f>
        <v>4</v>
      </c>
      <c r="D584" s="3">
        <f>ROW(A497)</f>
        <v>497</v>
      </c>
      <c r="E584" s="3"/>
      <c r="F584" s="3" t="str">
        <f>IF(F497&lt;&gt;"",F497,"")</f>
        <v>Новый раздел</v>
      </c>
      <c r="G584" s="3" t="str">
        <f>IF(G497&lt;&gt;"",G497,"")</f>
        <v>Заход на существующее ЗПП 220кВ ТЭС Лыково-Сколково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573">ROUND(AB584,2)</f>
        <v>9275073.0700000003</v>
      </c>
      <c r="P584" s="3">
        <f t="shared" si="573"/>
        <v>9266130.1199999992</v>
      </c>
      <c r="Q584" s="3">
        <f t="shared" si="573"/>
        <v>3685.9</v>
      </c>
      <c r="R584" s="3">
        <f t="shared" si="573"/>
        <v>233.84</v>
      </c>
      <c r="S584" s="3">
        <f t="shared" si="573"/>
        <v>5257.05</v>
      </c>
      <c r="T584" s="3">
        <f t="shared" si="573"/>
        <v>0</v>
      </c>
      <c r="U584" s="3">
        <f>AH584</f>
        <v>483.63612960000006</v>
      </c>
      <c r="V584" s="3">
        <f>AI584</f>
        <v>18.817320000000006</v>
      </c>
      <c r="W584" s="3">
        <f>ROUND(AJ584,2)</f>
        <v>9.48</v>
      </c>
      <c r="X584" s="3">
        <f>ROUND(AK584,2)</f>
        <v>5326.83</v>
      </c>
      <c r="Y584" s="3">
        <f>ROUND(AL584,2)</f>
        <v>2802.89</v>
      </c>
      <c r="Z584" s="3"/>
      <c r="AA584" s="3"/>
      <c r="AB584" s="3">
        <f>ROUND(SUMIF(AA501:AA582,"=64976624",O501:O582),2)</f>
        <v>9275073.0700000003</v>
      </c>
      <c r="AC584" s="3">
        <f>ROUND(SUMIF(AA501:AA582,"=64976624",P501:P582),2)</f>
        <v>9266130.1199999992</v>
      </c>
      <c r="AD584" s="3">
        <f>ROUND(SUMIF(AA501:AA582,"=64976624",Q501:Q582),2)</f>
        <v>3685.9</v>
      </c>
      <c r="AE584" s="3">
        <f>ROUND(SUMIF(AA501:AA582,"=64976624",R501:R582),2)</f>
        <v>233.84</v>
      </c>
      <c r="AF584" s="3">
        <f>ROUND(SUMIF(AA501:AA582,"=64976624",S501:S582),2)</f>
        <v>5257.05</v>
      </c>
      <c r="AG584" s="3">
        <f>ROUND(SUMIF(AA501:AA582,"=64976624",T501:T582),2)</f>
        <v>0</v>
      </c>
      <c r="AH584" s="3">
        <f>SUMIF(AA501:AA582,"=64976624",U501:U582)</f>
        <v>483.63612960000006</v>
      </c>
      <c r="AI584" s="3">
        <f>SUMIF(AA501:AA582,"=64976624",V501:V582)</f>
        <v>18.817320000000006</v>
      </c>
      <c r="AJ584" s="3">
        <f>ROUND(SUMIF(AA501:AA582,"=64976624",W501:W582),2)</f>
        <v>9.48</v>
      </c>
      <c r="AK584" s="3">
        <f>ROUND(SUMIF(AA501:AA582,"=64976624",X501:X582),2)</f>
        <v>5326.83</v>
      </c>
      <c r="AL584" s="3">
        <f>ROUND(SUMIF(AA501:AA582,"=64976624",Y501:Y582),2)</f>
        <v>2802.89</v>
      </c>
      <c r="AM584" s="3"/>
      <c r="AN584" s="3"/>
      <c r="AO584" s="3">
        <f t="shared" ref="AO584:BD584" si="574">ROUND(BX584,2)</f>
        <v>0</v>
      </c>
      <c r="AP584" s="3">
        <f t="shared" si="574"/>
        <v>6243946.9500000002</v>
      </c>
      <c r="AQ584" s="3">
        <f t="shared" si="574"/>
        <v>0</v>
      </c>
      <c r="AR584" s="3">
        <f t="shared" si="574"/>
        <v>9283202.7899999991</v>
      </c>
      <c r="AS584" s="3">
        <f t="shared" si="574"/>
        <v>615259.31999999995</v>
      </c>
      <c r="AT584" s="3">
        <f t="shared" si="574"/>
        <v>2423996.52</v>
      </c>
      <c r="AU584" s="3">
        <f t="shared" si="574"/>
        <v>0</v>
      </c>
      <c r="AV584" s="3">
        <f t="shared" si="574"/>
        <v>9266130.1199999992</v>
      </c>
      <c r="AW584" s="3">
        <f t="shared" si="574"/>
        <v>3022183.17</v>
      </c>
      <c r="AX584" s="3">
        <f t="shared" si="574"/>
        <v>0</v>
      </c>
      <c r="AY584" s="3">
        <f t="shared" si="574"/>
        <v>3022183.17</v>
      </c>
      <c r="AZ584" s="3">
        <f t="shared" si="574"/>
        <v>6243946.9500000002</v>
      </c>
      <c r="BA584" s="3">
        <f t="shared" si="574"/>
        <v>0</v>
      </c>
      <c r="BB584" s="3">
        <f t="shared" si="574"/>
        <v>0</v>
      </c>
      <c r="BC584" s="3">
        <f t="shared" si="574"/>
        <v>0</v>
      </c>
      <c r="BD584" s="3">
        <f t="shared" si="574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ROUND(SUMIF(AA501:AA582,"=64976624",FQ501:FQ582),2)</f>
        <v>0</v>
      </c>
      <c r="BY584" s="3">
        <f>ROUND(SUMIF(AA501:AA582,"=64976624",FR501:FR582),2)</f>
        <v>6243946.9500000002</v>
      </c>
      <c r="BZ584" s="3">
        <f>ROUND(SUMIF(AA501:AA582,"=64976624",GL501:GL582),2)</f>
        <v>0</v>
      </c>
      <c r="CA584" s="3">
        <f>ROUND(SUMIF(AA501:AA582,"=64976624",GM501:GM582),2)</f>
        <v>9283202.7899999991</v>
      </c>
      <c r="CB584" s="3">
        <f>ROUND(SUMIF(AA501:AA582,"=64976624",GN501:GN582),2)</f>
        <v>615259.31999999995</v>
      </c>
      <c r="CC584" s="3">
        <f>ROUND(SUMIF(AA501:AA582,"=64976624",GO501:GO582),2)</f>
        <v>2423996.52</v>
      </c>
      <c r="CD584" s="3">
        <f>ROUND(SUMIF(AA501:AA582,"=64976624",GP501:GP582),2)</f>
        <v>0</v>
      </c>
      <c r="CE584" s="3">
        <f>AC584-BX584</f>
        <v>9266130.1199999992</v>
      </c>
      <c r="CF584" s="3">
        <f>AC584-BY584</f>
        <v>3022183.169999999</v>
      </c>
      <c r="CG584" s="3">
        <f>BX584-BZ584</f>
        <v>0</v>
      </c>
      <c r="CH584" s="3">
        <f>AC584-BX584-BY584+BZ584</f>
        <v>3022183.169999999</v>
      </c>
      <c r="CI584" s="3">
        <f>BY584-BZ584</f>
        <v>6243946.9500000002</v>
      </c>
      <c r="CJ584" s="3">
        <f>ROUND(SUMIF(AA501:AA582,"=64976624",GX501:GX582),2)</f>
        <v>0</v>
      </c>
      <c r="CK584" s="3">
        <f>ROUND(SUMIF(AA501:AA582,"=64976624",GY501:GY582),2)</f>
        <v>0</v>
      </c>
      <c r="CL584" s="3">
        <f>ROUND(SUMIF(AA501:AA582,"=64976624",GZ501:GZ582),2)</f>
        <v>0</v>
      </c>
      <c r="CM584" s="3">
        <f>ROUND(SUMIF(AA501:AA582,"=64976624",HD501:HD582),2)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575">ROUND(DT584,2)</f>
        <v>9674858.8100000005</v>
      </c>
      <c r="DH584" s="4">
        <f t="shared" si="575"/>
        <v>9362368.1099999994</v>
      </c>
      <c r="DI584" s="4">
        <f t="shared" si="575"/>
        <v>44749.78</v>
      </c>
      <c r="DJ584" s="4">
        <f t="shared" si="575"/>
        <v>11909.53</v>
      </c>
      <c r="DK584" s="4">
        <f t="shared" si="575"/>
        <v>267740.92</v>
      </c>
      <c r="DL584" s="4">
        <f t="shared" si="575"/>
        <v>0</v>
      </c>
      <c r="DM584" s="4">
        <f>DZ584</f>
        <v>483.63612960000006</v>
      </c>
      <c r="DN584" s="4">
        <f>EA584</f>
        <v>18.817320000000006</v>
      </c>
      <c r="DO584" s="4">
        <f>ROUND(EB584,2)</f>
        <v>9.48</v>
      </c>
      <c r="DP584" s="4">
        <f>ROUND(EC584,2)</f>
        <v>271295.45</v>
      </c>
      <c r="DQ584" s="4">
        <f>ROUND(ED584,2)</f>
        <v>142750.60999999999</v>
      </c>
      <c r="DR584" s="4"/>
      <c r="DS584" s="4"/>
      <c r="DT584" s="4">
        <f>ROUND(SUMIF(AA501:AA582,"=64976622",O501:O582),2)</f>
        <v>9674858.8100000005</v>
      </c>
      <c r="DU584" s="4">
        <f>ROUND(SUMIF(AA501:AA582,"=64976622",P501:P582),2)</f>
        <v>9362368.1099999994</v>
      </c>
      <c r="DV584" s="4">
        <f>ROUND(SUMIF(AA501:AA582,"=64976622",Q501:Q582),2)</f>
        <v>44749.78</v>
      </c>
      <c r="DW584" s="4">
        <f>ROUND(SUMIF(AA501:AA582,"=64976622",R501:R582),2)</f>
        <v>11909.53</v>
      </c>
      <c r="DX584" s="4">
        <f>ROUND(SUMIF(AA501:AA582,"=64976622",S501:S582),2)</f>
        <v>267740.92</v>
      </c>
      <c r="DY584" s="4">
        <f>ROUND(SUMIF(AA501:AA582,"=64976622",T501:T582),2)</f>
        <v>0</v>
      </c>
      <c r="DZ584" s="4">
        <f>SUMIF(AA501:AA582,"=64976622",U501:U582)</f>
        <v>483.63612960000006</v>
      </c>
      <c r="EA584" s="4">
        <f>SUMIF(AA501:AA582,"=64976622",V501:V582)</f>
        <v>18.817320000000006</v>
      </c>
      <c r="EB584" s="4">
        <f>ROUND(SUMIF(AA501:AA582,"=64976622",W501:W582),2)</f>
        <v>9.48</v>
      </c>
      <c r="EC584" s="4">
        <f>ROUND(SUMIF(AA501:AA582,"=64976622",X501:X582),2)</f>
        <v>271295.45</v>
      </c>
      <c r="ED584" s="4">
        <f>ROUND(SUMIF(AA501:AA582,"=64976622",Y501:Y582),2)</f>
        <v>142750.60999999999</v>
      </c>
      <c r="EE584" s="4"/>
      <c r="EF584" s="4"/>
      <c r="EG584" s="4">
        <f t="shared" ref="EG584:EV584" si="576">ROUND(FP584,2)</f>
        <v>0</v>
      </c>
      <c r="EH584" s="4">
        <f t="shared" si="576"/>
        <v>6062084.4299999997</v>
      </c>
      <c r="EI584" s="4">
        <f t="shared" si="576"/>
        <v>0</v>
      </c>
      <c r="EJ584" s="4">
        <f t="shared" si="576"/>
        <v>10088904.869999999</v>
      </c>
      <c r="EK584" s="4">
        <f t="shared" si="576"/>
        <v>630928.22</v>
      </c>
      <c r="EL584" s="4">
        <f t="shared" si="576"/>
        <v>3395892.22</v>
      </c>
      <c r="EM584" s="4">
        <f t="shared" si="576"/>
        <v>0</v>
      </c>
      <c r="EN584" s="4">
        <f t="shared" si="576"/>
        <v>9362368.1099999994</v>
      </c>
      <c r="EO584" s="4">
        <f t="shared" si="576"/>
        <v>3300283.68</v>
      </c>
      <c r="EP584" s="4">
        <f t="shared" si="576"/>
        <v>0</v>
      </c>
      <c r="EQ584" s="4">
        <f t="shared" si="576"/>
        <v>3300283.68</v>
      </c>
      <c r="ER584" s="4">
        <f t="shared" si="576"/>
        <v>6062084.4299999997</v>
      </c>
      <c r="ES584" s="4">
        <f t="shared" si="576"/>
        <v>0</v>
      </c>
      <c r="ET584" s="4">
        <f t="shared" si="576"/>
        <v>0</v>
      </c>
      <c r="EU584" s="4">
        <f t="shared" si="576"/>
        <v>0</v>
      </c>
      <c r="EV584" s="4">
        <f t="shared" si="576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ROUND(SUMIF(AA501:AA582,"=64976622",FQ501:FQ582),2)</f>
        <v>0</v>
      </c>
      <c r="FQ584" s="4">
        <f>ROUND(SUMIF(AA501:AA582,"=64976622",FR501:FR582),2)</f>
        <v>6062084.4299999997</v>
      </c>
      <c r="FR584" s="4">
        <f>ROUND(SUMIF(AA501:AA582,"=64976622",GL501:GL582),2)</f>
        <v>0</v>
      </c>
      <c r="FS584" s="4">
        <f>ROUND(SUMIF(AA501:AA582,"=64976622",GM501:GM582),2)</f>
        <v>10088904.869999999</v>
      </c>
      <c r="FT584" s="4">
        <f>ROUND(SUMIF(AA501:AA582,"=64976622",GN501:GN582),2)</f>
        <v>630928.22</v>
      </c>
      <c r="FU584" s="4">
        <f>ROUND(SUMIF(AA501:AA582,"=64976622",GO501:GO582),2)</f>
        <v>3395892.22</v>
      </c>
      <c r="FV584" s="4">
        <f>ROUND(SUMIF(AA501:AA582,"=64976622",GP501:GP582),2)</f>
        <v>0</v>
      </c>
      <c r="FW584" s="4">
        <f>DU584-FP584</f>
        <v>9362368.1099999994</v>
      </c>
      <c r="FX584" s="4">
        <f>DU584-FQ584</f>
        <v>3300283.6799999997</v>
      </c>
      <c r="FY584" s="4">
        <f>FP584-FR584</f>
        <v>0</v>
      </c>
      <c r="FZ584" s="4">
        <f>DU584-FP584-FQ584+FR584</f>
        <v>3300283.6799999997</v>
      </c>
      <c r="GA584" s="4">
        <f>FQ584-FR584</f>
        <v>6062084.4299999997</v>
      </c>
      <c r="GB584" s="4">
        <f>ROUND(SUMIF(AA501:AA582,"=64976622",GX501:GX582),2)</f>
        <v>0</v>
      </c>
      <c r="GC584" s="4">
        <f>ROUND(SUMIF(AA501:AA582,"=64976622",GY501:GY582),2)</f>
        <v>0</v>
      </c>
      <c r="GD584" s="4">
        <f>ROUND(SUMIF(AA501:AA582,"=64976622",GZ501:GZ582),2)</f>
        <v>0</v>
      </c>
      <c r="GE584" s="4">
        <f>ROUND(SUMIF(AA501:AA582,"=64976622",HD501:HD582),2)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9275073.0700000003</v>
      </c>
      <c r="G586" s="5" t="s">
        <v>261</v>
      </c>
      <c r="H586" s="5" t="s">
        <v>262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9674858.8100000005</v>
      </c>
      <c r="Q586" s="5"/>
      <c r="R586" s="5"/>
      <c r="S586" s="5"/>
      <c r="T586" s="5"/>
      <c r="U586" s="5"/>
      <c r="V586" s="5"/>
      <c r="W586" s="5">
        <v>3031126.12</v>
      </c>
      <c r="X586" s="5">
        <v>1</v>
      </c>
      <c r="Y586" s="5">
        <v>3031126.12</v>
      </c>
      <c r="Z586" s="5">
        <v>3612774.38</v>
      </c>
      <c r="AA586" s="5">
        <v>1</v>
      </c>
      <c r="AB586" s="5">
        <v>3612774.38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9266130.1199999992</v>
      </c>
      <c r="G587" s="5" t="s">
        <v>263</v>
      </c>
      <c r="H587" s="5" t="s">
        <v>264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9362368.1099999994</v>
      </c>
      <c r="Q587" s="5"/>
      <c r="R587" s="5"/>
      <c r="S587" s="5"/>
      <c r="T587" s="5"/>
      <c r="U587" s="5"/>
      <c r="V587" s="5"/>
      <c r="W587" s="5">
        <v>9266130.120000001</v>
      </c>
      <c r="X587" s="5">
        <v>1</v>
      </c>
      <c r="Y587" s="5">
        <v>9266130.120000001</v>
      </c>
      <c r="Z587" s="5">
        <v>9362368.1099999994</v>
      </c>
      <c r="AA587" s="5">
        <v>1</v>
      </c>
      <c r="AB587" s="5">
        <v>9362368.1099999994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265</v>
      </c>
      <c r="H588" s="5" t="s">
        <v>266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9266130.1199999992</v>
      </c>
      <c r="G589" s="5" t="s">
        <v>267</v>
      </c>
      <c r="H589" s="5" t="s">
        <v>268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9362368.1099999994</v>
      </c>
      <c r="Q589" s="5"/>
      <c r="R589" s="5"/>
      <c r="S589" s="5"/>
      <c r="T589" s="5"/>
      <c r="U589" s="5"/>
      <c r="V589" s="5"/>
      <c r="W589" s="5">
        <v>9266130.1199999992</v>
      </c>
      <c r="X589" s="5">
        <v>1</v>
      </c>
      <c r="Y589" s="5">
        <v>9266130.1199999992</v>
      </c>
      <c r="Z589" s="5">
        <v>9362368.1099999994</v>
      </c>
      <c r="AA589" s="5">
        <v>1</v>
      </c>
      <c r="AB589" s="5">
        <v>9362368.1099999994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3022183.17</v>
      </c>
      <c r="G590" s="5" t="s">
        <v>269</v>
      </c>
      <c r="H590" s="5" t="s">
        <v>270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3300283.68</v>
      </c>
      <c r="Q590" s="5"/>
      <c r="R590" s="5"/>
      <c r="S590" s="5"/>
      <c r="T590" s="5"/>
      <c r="U590" s="5"/>
      <c r="V590" s="5"/>
      <c r="W590" s="5">
        <v>3022183.17</v>
      </c>
      <c r="X590" s="5">
        <v>1</v>
      </c>
      <c r="Y590" s="5">
        <v>3022183.17</v>
      </c>
      <c r="Z590" s="5">
        <v>3300283.68</v>
      </c>
      <c r="AA590" s="5">
        <v>1</v>
      </c>
      <c r="AB590" s="5">
        <v>3300283.68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271</v>
      </c>
      <c r="H591" s="5" t="s">
        <v>272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3022183.17</v>
      </c>
      <c r="G592" s="5" t="s">
        <v>273</v>
      </c>
      <c r="H592" s="5" t="s">
        <v>274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3300283.68</v>
      </c>
      <c r="Q592" s="5"/>
      <c r="R592" s="5"/>
      <c r="S592" s="5"/>
      <c r="T592" s="5"/>
      <c r="U592" s="5"/>
      <c r="V592" s="5"/>
      <c r="W592" s="5">
        <v>3022183.17</v>
      </c>
      <c r="X592" s="5">
        <v>1</v>
      </c>
      <c r="Y592" s="5">
        <v>3022183.17</v>
      </c>
      <c r="Z592" s="5">
        <v>3300283.68</v>
      </c>
      <c r="AA592" s="5">
        <v>1</v>
      </c>
      <c r="AB592" s="5">
        <v>3300283.68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6243946.9500000002</v>
      </c>
      <c r="G593" s="5" t="s">
        <v>275</v>
      </c>
      <c r="H593" s="5" t="s">
        <v>276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6062084.4299999997</v>
      </c>
      <c r="Q593" s="5"/>
      <c r="R593" s="5"/>
      <c r="S593" s="5"/>
      <c r="T593" s="5"/>
      <c r="U593" s="5"/>
      <c r="V593" s="5"/>
      <c r="W593" s="5">
        <v>6243946.9500000002</v>
      </c>
      <c r="X593" s="5">
        <v>1</v>
      </c>
      <c r="Y593" s="5">
        <v>6243946.9500000002</v>
      </c>
      <c r="Z593" s="5">
        <v>6062084.4299999997</v>
      </c>
      <c r="AA593" s="5">
        <v>1</v>
      </c>
      <c r="AB593" s="5">
        <v>6062084.4299999997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277</v>
      </c>
      <c r="H594" s="5" t="s">
        <v>278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6243946.9500000002</v>
      </c>
      <c r="G595" s="5" t="s">
        <v>279</v>
      </c>
      <c r="H595" s="5" t="s">
        <v>280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6062084.4299999997</v>
      </c>
      <c r="Q595" s="5"/>
      <c r="R595" s="5"/>
      <c r="S595" s="5"/>
      <c r="T595" s="5"/>
      <c r="U595" s="5"/>
      <c r="V595" s="5"/>
      <c r="W595" s="5">
        <v>6243946.9500000002</v>
      </c>
      <c r="X595" s="5">
        <v>1</v>
      </c>
      <c r="Y595" s="5">
        <v>6243946.9500000002</v>
      </c>
      <c r="Z595" s="5">
        <v>6062084.4299999997</v>
      </c>
      <c r="AA595" s="5">
        <v>1</v>
      </c>
      <c r="AB595" s="5">
        <v>6062084.4299999997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3685.9</v>
      </c>
      <c r="G596" s="5" t="s">
        <v>281</v>
      </c>
      <c r="H596" s="5" t="s">
        <v>282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44749.78</v>
      </c>
      <c r="Q596" s="5"/>
      <c r="R596" s="5"/>
      <c r="S596" s="5"/>
      <c r="T596" s="5"/>
      <c r="U596" s="5"/>
      <c r="V596" s="5"/>
      <c r="W596" s="5">
        <v>3685.8999999999996</v>
      </c>
      <c r="X596" s="5">
        <v>1</v>
      </c>
      <c r="Y596" s="5">
        <v>3685.8999999999996</v>
      </c>
      <c r="Z596" s="5">
        <v>44749.780000000006</v>
      </c>
      <c r="AA596" s="5">
        <v>1</v>
      </c>
      <c r="AB596" s="5">
        <v>44749.780000000006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283</v>
      </c>
      <c r="H597" s="5" t="s">
        <v>284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233.84</v>
      </c>
      <c r="G598" s="5" t="s">
        <v>285</v>
      </c>
      <c r="H598" s="5" t="s">
        <v>286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11909.53</v>
      </c>
      <c r="Q598" s="5"/>
      <c r="R598" s="5"/>
      <c r="S598" s="5"/>
      <c r="T598" s="5"/>
      <c r="U598" s="5"/>
      <c r="V598" s="5"/>
      <c r="W598" s="5">
        <v>233.83999999999997</v>
      </c>
      <c r="X598" s="5">
        <v>1</v>
      </c>
      <c r="Y598" s="5">
        <v>233.83999999999997</v>
      </c>
      <c r="Z598" s="5">
        <v>11909.530000000002</v>
      </c>
      <c r="AA598" s="5">
        <v>1</v>
      </c>
      <c r="AB598" s="5">
        <v>11909.530000000002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5257.05</v>
      </c>
      <c r="G599" s="5" t="s">
        <v>287</v>
      </c>
      <c r="H599" s="5" t="s">
        <v>288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267740.92</v>
      </c>
      <c r="Q599" s="5"/>
      <c r="R599" s="5"/>
      <c r="S599" s="5"/>
      <c r="T599" s="5"/>
      <c r="U599" s="5"/>
      <c r="V599" s="5"/>
      <c r="W599" s="5">
        <v>5257.05</v>
      </c>
      <c r="X599" s="5">
        <v>1</v>
      </c>
      <c r="Y599" s="5">
        <v>5257.05</v>
      </c>
      <c r="Z599" s="5">
        <v>267740.91999999987</v>
      </c>
      <c r="AA599" s="5">
        <v>1</v>
      </c>
      <c r="AB599" s="5">
        <v>267740.91999999987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289</v>
      </c>
      <c r="H600" s="5" t="s">
        <v>290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615259.31999999995</v>
      </c>
      <c r="G601" s="5" t="s">
        <v>291</v>
      </c>
      <c r="H601" s="5" t="s">
        <v>292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630928.22</v>
      </c>
      <c r="Q601" s="5"/>
      <c r="R601" s="5"/>
      <c r="S601" s="5"/>
      <c r="T601" s="5"/>
      <c r="U601" s="5"/>
      <c r="V601" s="5"/>
      <c r="W601" s="5">
        <v>615259.31999999995</v>
      </c>
      <c r="X601" s="5">
        <v>1</v>
      </c>
      <c r="Y601" s="5">
        <v>615259.31999999995</v>
      </c>
      <c r="Z601" s="5">
        <v>630928.22</v>
      </c>
      <c r="AA601" s="5">
        <v>1</v>
      </c>
      <c r="AB601" s="5">
        <v>630928.22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2423996.52</v>
      </c>
      <c r="G602" s="5" t="s">
        <v>293</v>
      </c>
      <c r="H602" s="5" t="s">
        <v>294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3395892.22</v>
      </c>
      <c r="Q602" s="5"/>
      <c r="R602" s="5"/>
      <c r="S602" s="5"/>
      <c r="T602" s="5"/>
      <c r="U602" s="5"/>
      <c r="V602" s="5"/>
      <c r="W602" s="5">
        <v>2423996.52</v>
      </c>
      <c r="X602" s="5">
        <v>1</v>
      </c>
      <c r="Y602" s="5">
        <v>2423996.52</v>
      </c>
      <c r="Z602" s="5">
        <v>3395892.22</v>
      </c>
      <c r="AA602" s="5">
        <v>1</v>
      </c>
      <c r="AB602" s="5">
        <v>3395892.22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0</v>
      </c>
      <c r="G603" s="5" t="s">
        <v>295</v>
      </c>
      <c r="H603" s="5" t="s">
        <v>296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297</v>
      </c>
      <c r="H604" s="5" t="s">
        <v>298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299</v>
      </c>
      <c r="H605" s="5" t="s">
        <v>300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ROUND(Source!U584,O606)</f>
        <v>483.6361296</v>
      </c>
      <c r="G606" s="5" t="s">
        <v>301</v>
      </c>
      <c r="H606" s="5" t="s">
        <v>302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7</v>
      </c>
      <c r="P606" s="5">
        <f>ROUND(Source!DM584,O606)</f>
        <v>483.6361296</v>
      </c>
      <c r="Q606" s="5"/>
      <c r="R606" s="5"/>
      <c r="S606" s="5"/>
      <c r="T606" s="5"/>
      <c r="U606" s="5"/>
      <c r="V606" s="5"/>
      <c r="W606" s="5">
        <v>483.6361296</v>
      </c>
      <c r="X606" s="5">
        <v>1</v>
      </c>
      <c r="Y606" s="5">
        <v>483.6361296</v>
      </c>
      <c r="Z606" s="5">
        <v>483.6361296</v>
      </c>
      <c r="AA606" s="5">
        <v>1</v>
      </c>
      <c r="AB606" s="5">
        <v>483.6361296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ROUND(Source!V584,O607)</f>
        <v>18.817319999999999</v>
      </c>
      <c r="G607" s="5" t="s">
        <v>303</v>
      </c>
      <c r="H607" s="5" t="s">
        <v>304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7</v>
      </c>
      <c r="P607" s="5">
        <f>ROUND(Source!DN584,O607)</f>
        <v>18.817319999999999</v>
      </c>
      <c r="Q607" s="5"/>
      <c r="R607" s="5"/>
      <c r="S607" s="5"/>
      <c r="T607" s="5"/>
      <c r="U607" s="5"/>
      <c r="V607" s="5"/>
      <c r="W607" s="5">
        <v>18.817319999999999</v>
      </c>
      <c r="X607" s="5">
        <v>1</v>
      </c>
      <c r="Y607" s="5">
        <v>18.817319999999999</v>
      </c>
      <c r="Z607" s="5">
        <v>18.817319999999999</v>
      </c>
      <c r="AA607" s="5">
        <v>1</v>
      </c>
      <c r="AB607" s="5">
        <v>18.817319999999999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9.48</v>
      </c>
      <c r="G608" s="5" t="s">
        <v>305</v>
      </c>
      <c r="H608" s="5" t="s">
        <v>306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9.48</v>
      </c>
      <c r="Q608" s="5"/>
      <c r="R608" s="5"/>
      <c r="S608" s="5"/>
      <c r="T608" s="5"/>
      <c r="U608" s="5"/>
      <c r="V608" s="5"/>
      <c r="W608" s="5">
        <v>9.48</v>
      </c>
      <c r="X608" s="5">
        <v>1</v>
      </c>
      <c r="Y608" s="5">
        <v>9.48</v>
      </c>
      <c r="Z608" s="5">
        <v>9.48</v>
      </c>
      <c r="AA608" s="5">
        <v>1</v>
      </c>
      <c r="AB608" s="5">
        <v>9.48</v>
      </c>
    </row>
    <row r="609" spans="1:255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307</v>
      </c>
      <c r="H609" s="5" t="s">
        <v>308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55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5326.83</v>
      </c>
      <c r="G610" s="5" t="s">
        <v>309</v>
      </c>
      <c r="H610" s="5" t="s">
        <v>310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271295.45</v>
      </c>
      <c r="Q610" s="5"/>
      <c r="R610" s="5"/>
      <c r="S610" s="5"/>
      <c r="T610" s="5"/>
      <c r="U610" s="5"/>
      <c r="V610" s="5"/>
      <c r="W610" s="5">
        <v>5326.83</v>
      </c>
      <c r="X610" s="5">
        <v>1</v>
      </c>
      <c r="Y610" s="5">
        <v>5326.83</v>
      </c>
      <c r="Z610" s="5">
        <v>271295.45</v>
      </c>
      <c r="AA610" s="5">
        <v>1</v>
      </c>
      <c r="AB610" s="5">
        <v>271295.45</v>
      </c>
    </row>
    <row r="611" spans="1:255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2802.89</v>
      </c>
      <c r="G611" s="5" t="s">
        <v>311</v>
      </c>
      <c r="H611" s="5" t="s">
        <v>312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142750.60999999999</v>
      </c>
      <c r="Q611" s="5"/>
      <c r="R611" s="5"/>
      <c r="S611" s="5"/>
      <c r="T611" s="5"/>
      <c r="U611" s="5"/>
      <c r="V611" s="5"/>
      <c r="W611" s="5">
        <v>2802.89</v>
      </c>
      <c r="X611" s="5">
        <v>1</v>
      </c>
      <c r="Y611" s="5">
        <v>2802.89</v>
      </c>
      <c r="Z611" s="5">
        <v>142750.60999999999</v>
      </c>
      <c r="AA611" s="5">
        <v>1</v>
      </c>
      <c r="AB611" s="5">
        <v>142750.60999999999</v>
      </c>
    </row>
    <row r="612" spans="1:255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9283202.7899999991</v>
      </c>
      <c r="G612" s="5" t="s">
        <v>313</v>
      </c>
      <c r="H612" s="5" t="s">
        <v>314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10088904.869999999</v>
      </c>
      <c r="Q612" s="5"/>
      <c r="R612" s="5"/>
      <c r="S612" s="5"/>
      <c r="T612" s="5"/>
      <c r="U612" s="5"/>
      <c r="V612" s="5"/>
      <c r="W612" s="5">
        <v>9283202.7899999991</v>
      </c>
      <c r="X612" s="5">
        <v>1</v>
      </c>
      <c r="Y612" s="5">
        <v>9283202.7899999991</v>
      </c>
      <c r="Z612" s="5">
        <v>10088904.870000001</v>
      </c>
      <c r="AA612" s="5">
        <v>1</v>
      </c>
      <c r="AB612" s="5">
        <v>10088904.870000001</v>
      </c>
    </row>
    <row r="614" spans="1:255" x14ac:dyDescent="0.2">
      <c r="A614" s="1">
        <v>4</v>
      </c>
      <c r="B614" s="1">
        <v>1</v>
      </c>
      <c r="C614" s="1"/>
      <c r="D614" s="1">
        <f>ROW(A633)</f>
        <v>633</v>
      </c>
      <c r="E614" s="1"/>
      <c r="F614" s="1" t="s">
        <v>23</v>
      </c>
      <c r="G614" s="1" t="s">
        <v>686</v>
      </c>
      <c r="H614" s="1" t="s">
        <v>3</v>
      </c>
      <c r="I614" s="1">
        <v>0</v>
      </c>
      <c r="J614" s="1"/>
      <c r="K614" s="1">
        <v>0</v>
      </c>
      <c r="L614" s="1"/>
      <c r="M614" s="1" t="s">
        <v>3</v>
      </c>
      <c r="N614" s="1"/>
      <c r="O614" s="1"/>
      <c r="P614" s="1"/>
      <c r="Q614" s="1"/>
      <c r="R614" s="1"/>
      <c r="S614" s="1">
        <v>0</v>
      </c>
      <c r="T614" s="1">
        <v>0</v>
      </c>
      <c r="U614" s="1" t="s">
        <v>3</v>
      </c>
      <c r="V614" s="1">
        <v>0</v>
      </c>
      <c r="W614" s="1"/>
      <c r="X614" s="1"/>
      <c r="Y614" s="1"/>
      <c r="Z614" s="1"/>
      <c r="AA614" s="1"/>
      <c r="AB614" s="1" t="s">
        <v>3</v>
      </c>
      <c r="AC614" s="1" t="s">
        <v>3</v>
      </c>
      <c r="AD614" s="1" t="s">
        <v>3</v>
      </c>
      <c r="AE614" s="1" t="s">
        <v>3</v>
      </c>
      <c r="AF614" s="1" t="s">
        <v>3</v>
      </c>
      <c r="AG614" s="1" t="s">
        <v>3</v>
      </c>
      <c r="AH614" s="1"/>
      <c r="AI614" s="1"/>
      <c r="AJ614" s="1"/>
      <c r="AK614" s="1"/>
      <c r="AL614" s="1"/>
      <c r="AM614" s="1"/>
      <c r="AN614" s="1"/>
      <c r="AO614" s="1"/>
      <c r="AP614" s="1" t="s">
        <v>3</v>
      </c>
      <c r="AQ614" s="1" t="s">
        <v>3</v>
      </c>
      <c r="AR614" s="1" t="s">
        <v>3</v>
      </c>
      <c r="AS614" s="1"/>
      <c r="AT614" s="1"/>
      <c r="AU614" s="1"/>
      <c r="AV614" s="1"/>
      <c r="AW614" s="1"/>
      <c r="AX614" s="1"/>
      <c r="AY614" s="1"/>
      <c r="AZ614" s="1" t="s">
        <v>3</v>
      </c>
      <c r="BA614" s="1"/>
      <c r="BB614" s="1" t="s">
        <v>3</v>
      </c>
      <c r="BC614" s="1" t="s">
        <v>3</v>
      </c>
      <c r="BD614" s="1" t="s">
        <v>21</v>
      </c>
      <c r="BE614" s="1" t="s">
        <v>21</v>
      </c>
      <c r="BF614" s="1" t="s">
        <v>21</v>
      </c>
      <c r="BG614" s="1" t="s">
        <v>3</v>
      </c>
      <c r="BH614" s="1" t="s">
        <v>21</v>
      </c>
      <c r="BI614" s="1" t="s">
        <v>21</v>
      </c>
      <c r="BJ614" s="1" t="s">
        <v>3</v>
      </c>
      <c r="BK614" s="1" t="s">
        <v>3</v>
      </c>
      <c r="BL614" s="1" t="s">
        <v>3</v>
      </c>
      <c r="BM614" s="1" t="s">
        <v>3</v>
      </c>
      <c r="BN614" s="1" t="s">
        <v>21</v>
      </c>
      <c r="BO614" s="1" t="s">
        <v>1398</v>
      </c>
      <c r="BP614" s="1" t="s">
        <v>22</v>
      </c>
      <c r="BQ614" s="1"/>
      <c r="BR614" s="1"/>
      <c r="BS614" s="1"/>
      <c r="BT614" s="1"/>
      <c r="BU614" s="1"/>
      <c r="BV614" s="1"/>
      <c r="BW614" s="1"/>
      <c r="BX614" s="1">
        <v>0</v>
      </c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>
        <v>0</v>
      </c>
    </row>
    <row r="616" spans="1:255" x14ac:dyDescent="0.2">
      <c r="A616" s="3">
        <v>52</v>
      </c>
      <c r="B616" s="3">
        <f t="shared" ref="B616:G616" si="577">B633</f>
        <v>1</v>
      </c>
      <c r="C616" s="3">
        <f t="shared" si="577"/>
        <v>4</v>
      </c>
      <c r="D616" s="3">
        <f t="shared" si="577"/>
        <v>614</v>
      </c>
      <c r="E616" s="3">
        <f t="shared" si="577"/>
        <v>0</v>
      </c>
      <c r="F616" s="3" t="str">
        <f t="shared" si="577"/>
        <v>Новый раздел</v>
      </c>
      <c r="G616" s="3" t="str">
        <f t="shared" si="577"/>
        <v>Материал не требуемый монтажа</v>
      </c>
      <c r="H616" s="3"/>
      <c r="I616" s="3"/>
      <c r="J616" s="3"/>
      <c r="K616" s="3"/>
      <c r="L616" s="3"/>
      <c r="M616" s="3"/>
      <c r="N616" s="3"/>
      <c r="O616" s="3">
        <f t="shared" ref="O616:AT616" si="578">O633</f>
        <v>5495028.9000000004</v>
      </c>
      <c r="P616" s="3">
        <f t="shared" si="578"/>
        <v>5495028.9000000004</v>
      </c>
      <c r="Q616" s="3">
        <f t="shared" si="578"/>
        <v>0</v>
      </c>
      <c r="R616" s="3">
        <f t="shared" si="578"/>
        <v>0</v>
      </c>
      <c r="S616" s="3">
        <f t="shared" si="578"/>
        <v>0</v>
      </c>
      <c r="T616" s="3">
        <f t="shared" si="578"/>
        <v>0</v>
      </c>
      <c r="U616" s="3">
        <f t="shared" si="578"/>
        <v>0</v>
      </c>
      <c r="V616" s="3">
        <f t="shared" si="578"/>
        <v>0</v>
      </c>
      <c r="W616" s="3">
        <f t="shared" si="578"/>
        <v>0</v>
      </c>
      <c r="X616" s="3">
        <f t="shared" si="578"/>
        <v>0</v>
      </c>
      <c r="Y616" s="3">
        <f t="shared" si="578"/>
        <v>0</v>
      </c>
      <c r="Z616" s="3">
        <f t="shared" si="578"/>
        <v>0</v>
      </c>
      <c r="AA616" s="3">
        <f t="shared" si="578"/>
        <v>0</v>
      </c>
      <c r="AB616" s="3">
        <f t="shared" si="578"/>
        <v>5495028.9000000004</v>
      </c>
      <c r="AC616" s="3">
        <f t="shared" si="578"/>
        <v>5495028.9000000004</v>
      </c>
      <c r="AD616" s="3">
        <f t="shared" si="578"/>
        <v>0</v>
      </c>
      <c r="AE616" s="3">
        <f t="shared" si="578"/>
        <v>0</v>
      </c>
      <c r="AF616" s="3">
        <f t="shared" si="578"/>
        <v>0</v>
      </c>
      <c r="AG616" s="3">
        <f t="shared" si="578"/>
        <v>0</v>
      </c>
      <c r="AH616" s="3">
        <f t="shared" si="578"/>
        <v>0</v>
      </c>
      <c r="AI616" s="3">
        <f t="shared" si="578"/>
        <v>0</v>
      </c>
      <c r="AJ616" s="3">
        <f t="shared" si="578"/>
        <v>0</v>
      </c>
      <c r="AK616" s="3">
        <f t="shared" si="578"/>
        <v>0</v>
      </c>
      <c r="AL616" s="3">
        <f t="shared" si="578"/>
        <v>0</v>
      </c>
      <c r="AM616" s="3">
        <f t="shared" si="578"/>
        <v>0</v>
      </c>
      <c r="AN616" s="3">
        <f t="shared" si="578"/>
        <v>0</v>
      </c>
      <c r="AO616" s="3">
        <f t="shared" si="578"/>
        <v>0</v>
      </c>
      <c r="AP616" s="3">
        <f t="shared" si="578"/>
        <v>0</v>
      </c>
      <c r="AQ616" s="3">
        <f t="shared" si="578"/>
        <v>0</v>
      </c>
      <c r="AR616" s="3">
        <f t="shared" si="578"/>
        <v>5495028.9000000004</v>
      </c>
      <c r="AS616" s="3">
        <f t="shared" si="578"/>
        <v>0</v>
      </c>
      <c r="AT616" s="3">
        <f t="shared" si="578"/>
        <v>5495028.9000000004</v>
      </c>
      <c r="AU616" s="3">
        <f t="shared" ref="AU616:BZ616" si="579">AU633</f>
        <v>0</v>
      </c>
      <c r="AV616" s="3">
        <f t="shared" si="579"/>
        <v>5495028.9000000004</v>
      </c>
      <c r="AW616" s="3">
        <f t="shared" si="579"/>
        <v>5495028.9000000004</v>
      </c>
      <c r="AX616" s="3">
        <f t="shared" si="579"/>
        <v>0</v>
      </c>
      <c r="AY616" s="3">
        <f t="shared" si="579"/>
        <v>5495028.9000000004</v>
      </c>
      <c r="AZ616" s="3">
        <f t="shared" si="579"/>
        <v>0</v>
      </c>
      <c r="BA616" s="3">
        <f t="shared" si="579"/>
        <v>0</v>
      </c>
      <c r="BB616" s="3">
        <f t="shared" si="579"/>
        <v>0</v>
      </c>
      <c r="BC616" s="3">
        <f t="shared" si="579"/>
        <v>0</v>
      </c>
      <c r="BD616" s="3">
        <f t="shared" si="579"/>
        <v>0</v>
      </c>
      <c r="BE616" s="3">
        <f t="shared" si="579"/>
        <v>0</v>
      </c>
      <c r="BF616" s="3">
        <f t="shared" si="579"/>
        <v>0</v>
      </c>
      <c r="BG616" s="3">
        <f t="shared" si="579"/>
        <v>0</v>
      </c>
      <c r="BH616" s="3">
        <f t="shared" si="579"/>
        <v>0</v>
      </c>
      <c r="BI616" s="3">
        <f t="shared" si="579"/>
        <v>0</v>
      </c>
      <c r="BJ616" s="3">
        <f t="shared" si="579"/>
        <v>0</v>
      </c>
      <c r="BK616" s="3">
        <f t="shared" si="579"/>
        <v>0</v>
      </c>
      <c r="BL616" s="3">
        <f t="shared" si="579"/>
        <v>0</v>
      </c>
      <c r="BM616" s="3">
        <f t="shared" si="579"/>
        <v>0</v>
      </c>
      <c r="BN616" s="3">
        <f t="shared" si="579"/>
        <v>0</v>
      </c>
      <c r="BO616" s="3">
        <f t="shared" si="579"/>
        <v>0</v>
      </c>
      <c r="BP616" s="3">
        <f t="shared" si="579"/>
        <v>0</v>
      </c>
      <c r="BQ616" s="3">
        <f t="shared" si="579"/>
        <v>0</v>
      </c>
      <c r="BR616" s="3">
        <f t="shared" si="579"/>
        <v>0</v>
      </c>
      <c r="BS616" s="3">
        <f t="shared" si="579"/>
        <v>0</v>
      </c>
      <c r="BT616" s="3">
        <f t="shared" si="579"/>
        <v>0</v>
      </c>
      <c r="BU616" s="3">
        <f t="shared" si="579"/>
        <v>0</v>
      </c>
      <c r="BV616" s="3">
        <f t="shared" si="579"/>
        <v>0</v>
      </c>
      <c r="BW616" s="3">
        <f t="shared" si="579"/>
        <v>0</v>
      </c>
      <c r="BX616" s="3">
        <f t="shared" si="579"/>
        <v>0</v>
      </c>
      <c r="BY616" s="3">
        <f t="shared" si="579"/>
        <v>0</v>
      </c>
      <c r="BZ616" s="3">
        <f t="shared" si="579"/>
        <v>0</v>
      </c>
      <c r="CA616" s="3">
        <f t="shared" ref="CA616:DF616" si="580">CA633</f>
        <v>5495028.9000000004</v>
      </c>
      <c r="CB616" s="3">
        <f t="shared" si="580"/>
        <v>0</v>
      </c>
      <c r="CC616" s="3">
        <f t="shared" si="580"/>
        <v>5495028.9000000004</v>
      </c>
      <c r="CD616" s="3">
        <f t="shared" si="580"/>
        <v>0</v>
      </c>
      <c r="CE616" s="3">
        <f t="shared" si="580"/>
        <v>5495028.9000000004</v>
      </c>
      <c r="CF616" s="3">
        <f t="shared" si="580"/>
        <v>5495028.9000000004</v>
      </c>
      <c r="CG616" s="3">
        <f t="shared" si="580"/>
        <v>0</v>
      </c>
      <c r="CH616" s="3">
        <f t="shared" si="580"/>
        <v>5495028.9000000004</v>
      </c>
      <c r="CI616" s="3">
        <f t="shared" si="580"/>
        <v>0</v>
      </c>
      <c r="CJ616" s="3">
        <f t="shared" si="580"/>
        <v>0</v>
      </c>
      <c r="CK616" s="3">
        <f t="shared" si="580"/>
        <v>0</v>
      </c>
      <c r="CL616" s="3">
        <f t="shared" si="580"/>
        <v>0</v>
      </c>
      <c r="CM616" s="3">
        <f t="shared" si="580"/>
        <v>0</v>
      </c>
      <c r="CN616" s="3">
        <f t="shared" si="580"/>
        <v>0</v>
      </c>
      <c r="CO616" s="3">
        <f t="shared" si="580"/>
        <v>0</v>
      </c>
      <c r="CP616" s="3">
        <f t="shared" si="580"/>
        <v>0</v>
      </c>
      <c r="CQ616" s="3">
        <f t="shared" si="580"/>
        <v>0</v>
      </c>
      <c r="CR616" s="3">
        <f t="shared" si="580"/>
        <v>0</v>
      </c>
      <c r="CS616" s="3">
        <f t="shared" si="580"/>
        <v>0</v>
      </c>
      <c r="CT616" s="3">
        <f t="shared" si="580"/>
        <v>0</v>
      </c>
      <c r="CU616" s="3">
        <f t="shared" si="580"/>
        <v>0</v>
      </c>
      <c r="CV616" s="3">
        <f t="shared" si="580"/>
        <v>0</v>
      </c>
      <c r="CW616" s="3">
        <f t="shared" si="580"/>
        <v>0</v>
      </c>
      <c r="CX616" s="3">
        <f t="shared" si="580"/>
        <v>0</v>
      </c>
      <c r="CY616" s="3">
        <f t="shared" si="580"/>
        <v>0</v>
      </c>
      <c r="CZ616" s="3">
        <f t="shared" si="580"/>
        <v>0</v>
      </c>
      <c r="DA616" s="3">
        <f t="shared" si="580"/>
        <v>0</v>
      </c>
      <c r="DB616" s="3">
        <f t="shared" si="580"/>
        <v>0</v>
      </c>
      <c r="DC616" s="3">
        <f t="shared" si="580"/>
        <v>0</v>
      </c>
      <c r="DD616" s="3">
        <f t="shared" si="580"/>
        <v>0</v>
      </c>
      <c r="DE616" s="3">
        <f t="shared" si="580"/>
        <v>0</v>
      </c>
      <c r="DF616" s="3">
        <f t="shared" si="580"/>
        <v>0</v>
      </c>
      <c r="DG616" s="4">
        <f t="shared" ref="DG616:EL616" si="581">DG633</f>
        <v>47532000</v>
      </c>
      <c r="DH616" s="4">
        <f t="shared" si="581"/>
        <v>47532000</v>
      </c>
      <c r="DI616" s="4">
        <f t="shared" si="581"/>
        <v>0</v>
      </c>
      <c r="DJ616" s="4">
        <f t="shared" si="581"/>
        <v>0</v>
      </c>
      <c r="DK616" s="4">
        <f t="shared" si="581"/>
        <v>0</v>
      </c>
      <c r="DL616" s="4">
        <f t="shared" si="581"/>
        <v>0</v>
      </c>
      <c r="DM616" s="4">
        <f t="shared" si="581"/>
        <v>0</v>
      </c>
      <c r="DN616" s="4">
        <f t="shared" si="581"/>
        <v>0</v>
      </c>
      <c r="DO616" s="4">
        <f t="shared" si="581"/>
        <v>0</v>
      </c>
      <c r="DP616" s="4">
        <f t="shared" si="581"/>
        <v>0</v>
      </c>
      <c r="DQ616" s="4">
        <f t="shared" si="581"/>
        <v>0</v>
      </c>
      <c r="DR616" s="4">
        <f t="shared" si="581"/>
        <v>0</v>
      </c>
      <c r="DS616" s="4">
        <f t="shared" si="581"/>
        <v>0</v>
      </c>
      <c r="DT616" s="4">
        <f t="shared" si="581"/>
        <v>47532000</v>
      </c>
      <c r="DU616" s="4">
        <f t="shared" si="581"/>
        <v>47532000</v>
      </c>
      <c r="DV616" s="4">
        <f t="shared" si="581"/>
        <v>0</v>
      </c>
      <c r="DW616" s="4">
        <f t="shared" si="581"/>
        <v>0</v>
      </c>
      <c r="DX616" s="4">
        <f t="shared" si="581"/>
        <v>0</v>
      </c>
      <c r="DY616" s="4">
        <f t="shared" si="581"/>
        <v>0</v>
      </c>
      <c r="DZ616" s="4">
        <f t="shared" si="581"/>
        <v>0</v>
      </c>
      <c r="EA616" s="4">
        <f t="shared" si="581"/>
        <v>0</v>
      </c>
      <c r="EB616" s="4">
        <f t="shared" si="581"/>
        <v>0</v>
      </c>
      <c r="EC616" s="4">
        <f t="shared" si="581"/>
        <v>0</v>
      </c>
      <c r="ED616" s="4">
        <f t="shared" si="581"/>
        <v>0</v>
      </c>
      <c r="EE616" s="4">
        <f t="shared" si="581"/>
        <v>0</v>
      </c>
      <c r="EF616" s="4">
        <f t="shared" si="581"/>
        <v>0</v>
      </c>
      <c r="EG616" s="4">
        <f t="shared" si="581"/>
        <v>0</v>
      </c>
      <c r="EH616" s="4">
        <f t="shared" si="581"/>
        <v>0</v>
      </c>
      <c r="EI616" s="4">
        <f t="shared" si="581"/>
        <v>0</v>
      </c>
      <c r="EJ616" s="4">
        <f t="shared" si="581"/>
        <v>47532000</v>
      </c>
      <c r="EK616" s="4">
        <f t="shared" si="581"/>
        <v>0</v>
      </c>
      <c r="EL616" s="4">
        <f t="shared" si="581"/>
        <v>47532000</v>
      </c>
      <c r="EM616" s="4">
        <f t="shared" ref="EM616:FR616" si="582">EM633</f>
        <v>0</v>
      </c>
      <c r="EN616" s="4">
        <f t="shared" si="582"/>
        <v>47532000</v>
      </c>
      <c r="EO616" s="4">
        <f t="shared" si="582"/>
        <v>47532000</v>
      </c>
      <c r="EP616" s="4">
        <f t="shared" si="582"/>
        <v>0</v>
      </c>
      <c r="EQ616" s="4">
        <f t="shared" si="582"/>
        <v>47532000</v>
      </c>
      <c r="ER616" s="4">
        <f t="shared" si="582"/>
        <v>0</v>
      </c>
      <c r="ES616" s="4">
        <f t="shared" si="582"/>
        <v>0</v>
      </c>
      <c r="ET616" s="4">
        <f t="shared" si="582"/>
        <v>0</v>
      </c>
      <c r="EU616" s="4">
        <f t="shared" si="582"/>
        <v>0</v>
      </c>
      <c r="EV616" s="4">
        <f t="shared" si="582"/>
        <v>0</v>
      </c>
      <c r="EW616" s="4">
        <f t="shared" si="582"/>
        <v>0</v>
      </c>
      <c r="EX616" s="4">
        <f t="shared" si="582"/>
        <v>0</v>
      </c>
      <c r="EY616" s="4">
        <f t="shared" si="582"/>
        <v>0</v>
      </c>
      <c r="EZ616" s="4">
        <f t="shared" si="582"/>
        <v>0</v>
      </c>
      <c r="FA616" s="4">
        <f t="shared" si="582"/>
        <v>0</v>
      </c>
      <c r="FB616" s="4">
        <f t="shared" si="582"/>
        <v>0</v>
      </c>
      <c r="FC616" s="4">
        <f t="shared" si="582"/>
        <v>0</v>
      </c>
      <c r="FD616" s="4">
        <f t="shared" si="582"/>
        <v>0</v>
      </c>
      <c r="FE616" s="4">
        <f t="shared" si="582"/>
        <v>0</v>
      </c>
      <c r="FF616" s="4">
        <f t="shared" si="582"/>
        <v>0</v>
      </c>
      <c r="FG616" s="4">
        <f t="shared" si="582"/>
        <v>0</v>
      </c>
      <c r="FH616" s="4">
        <f t="shared" si="582"/>
        <v>0</v>
      </c>
      <c r="FI616" s="4">
        <f t="shared" si="582"/>
        <v>0</v>
      </c>
      <c r="FJ616" s="4">
        <f t="shared" si="582"/>
        <v>0</v>
      </c>
      <c r="FK616" s="4">
        <f t="shared" si="582"/>
        <v>0</v>
      </c>
      <c r="FL616" s="4">
        <f t="shared" si="582"/>
        <v>0</v>
      </c>
      <c r="FM616" s="4">
        <f t="shared" si="582"/>
        <v>0</v>
      </c>
      <c r="FN616" s="4">
        <f t="shared" si="582"/>
        <v>0</v>
      </c>
      <c r="FO616" s="4">
        <f t="shared" si="582"/>
        <v>0</v>
      </c>
      <c r="FP616" s="4">
        <f t="shared" si="582"/>
        <v>0</v>
      </c>
      <c r="FQ616" s="4">
        <f t="shared" si="582"/>
        <v>0</v>
      </c>
      <c r="FR616" s="4">
        <f t="shared" si="582"/>
        <v>0</v>
      </c>
      <c r="FS616" s="4">
        <f t="shared" ref="FS616:GX616" si="583">FS633</f>
        <v>47532000</v>
      </c>
      <c r="FT616" s="4">
        <f t="shared" si="583"/>
        <v>0</v>
      </c>
      <c r="FU616" s="4">
        <f t="shared" si="583"/>
        <v>47532000</v>
      </c>
      <c r="FV616" s="4">
        <f t="shared" si="583"/>
        <v>0</v>
      </c>
      <c r="FW616" s="4">
        <f t="shared" si="583"/>
        <v>47532000</v>
      </c>
      <c r="FX616" s="4">
        <f t="shared" si="583"/>
        <v>47532000</v>
      </c>
      <c r="FY616" s="4">
        <f t="shared" si="583"/>
        <v>0</v>
      </c>
      <c r="FZ616" s="4">
        <f t="shared" si="583"/>
        <v>47532000</v>
      </c>
      <c r="GA616" s="4">
        <f t="shared" si="583"/>
        <v>0</v>
      </c>
      <c r="GB616" s="4">
        <f t="shared" si="583"/>
        <v>0</v>
      </c>
      <c r="GC616" s="4">
        <f t="shared" si="583"/>
        <v>0</v>
      </c>
      <c r="GD616" s="4">
        <f t="shared" si="583"/>
        <v>0</v>
      </c>
      <c r="GE616" s="4">
        <f t="shared" si="583"/>
        <v>0</v>
      </c>
      <c r="GF616" s="4">
        <f t="shared" si="583"/>
        <v>0</v>
      </c>
      <c r="GG616" s="4">
        <f t="shared" si="583"/>
        <v>0</v>
      </c>
      <c r="GH616" s="4">
        <f t="shared" si="583"/>
        <v>0</v>
      </c>
      <c r="GI616" s="4">
        <f t="shared" si="583"/>
        <v>0</v>
      </c>
      <c r="GJ616" s="4">
        <f t="shared" si="583"/>
        <v>0</v>
      </c>
      <c r="GK616" s="4">
        <f t="shared" si="583"/>
        <v>0</v>
      </c>
      <c r="GL616" s="4">
        <f t="shared" si="583"/>
        <v>0</v>
      </c>
      <c r="GM616" s="4">
        <f t="shared" si="583"/>
        <v>0</v>
      </c>
      <c r="GN616" s="4">
        <f t="shared" si="583"/>
        <v>0</v>
      </c>
      <c r="GO616" s="4">
        <f t="shared" si="583"/>
        <v>0</v>
      </c>
      <c r="GP616" s="4">
        <f t="shared" si="583"/>
        <v>0</v>
      </c>
      <c r="GQ616" s="4">
        <f t="shared" si="583"/>
        <v>0</v>
      </c>
      <c r="GR616" s="4">
        <f t="shared" si="583"/>
        <v>0</v>
      </c>
      <c r="GS616" s="4">
        <f t="shared" si="583"/>
        <v>0</v>
      </c>
      <c r="GT616" s="4">
        <f t="shared" si="583"/>
        <v>0</v>
      </c>
      <c r="GU616" s="4">
        <f t="shared" si="583"/>
        <v>0</v>
      </c>
      <c r="GV616" s="4">
        <f t="shared" si="583"/>
        <v>0</v>
      </c>
      <c r="GW616" s="4">
        <f t="shared" si="583"/>
        <v>0</v>
      </c>
      <c r="GX616" s="4">
        <f t="shared" si="583"/>
        <v>0</v>
      </c>
    </row>
    <row r="618" spans="1:255" x14ac:dyDescent="0.2">
      <c r="A618" s="2">
        <v>17</v>
      </c>
      <c r="B618" s="2">
        <v>1</v>
      </c>
      <c r="C618" s="2"/>
      <c r="D618" s="2"/>
      <c r="E618" s="2" t="s">
        <v>3</v>
      </c>
      <c r="F618" s="2" t="s">
        <v>39</v>
      </c>
      <c r="G618" s="2" t="s">
        <v>687</v>
      </c>
      <c r="H618" s="2" t="s">
        <v>41</v>
      </c>
      <c r="I618" s="2">
        <v>722</v>
      </c>
      <c r="J618" s="2">
        <v>0</v>
      </c>
      <c r="K618" s="2">
        <v>722</v>
      </c>
      <c r="L618" s="2"/>
      <c r="M618" s="2"/>
      <c r="N618" s="2"/>
      <c r="O618" s="2">
        <f t="shared" ref="O618:O631" si="584">ROUND(CP618,2)</f>
        <v>53898570.719999999</v>
      </c>
      <c r="P618" s="2">
        <f>ROUND(ROUND(CQ618*I618,2)/BC618,2)</f>
        <v>53898570.719999999</v>
      </c>
      <c r="Q618" s="2">
        <f t="shared" ref="Q618:Q631" si="585">ROUND(CR618*I618,2)</f>
        <v>0</v>
      </c>
      <c r="R618" s="2">
        <f t="shared" ref="R618:R631" si="586">ROUND(CS618*I618,2)</f>
        <v>0</v>
      </c>
      <c r="S618" s="2">
        <f t="shared" ref="S618:S631" si="587">ROUND(CT618*I618,2)</f>
        <v>0</v>
      </c>
      <c r="T618" s="2">
        <f t="shared" ref="T618:T631" si="588">ROUND(CU618*I618,2)</f>
        <v>0</v>
      </c>
      <c r="U618" s="2">
        <f t="shared" ref="U618:U631" si="589">ROUND(CV618*I618,7)</f>
        <v>0</v>
      </c>
      <c r="V618" s="2">
        <f t="shared" ref="V618:V631" si="590">ROUND(CW618*I618,7)</f>
        <v>0</v>
      </c>
      <c r="W618" s="2">
        <f t="shared" ref="W618:W631" si="591">ROUND(CX618*I618,2)</f>
        <v>0</v>
      </c>
      <c r="X618" s="2">
        <f t="shared" ref="X618:X631" si="592">ROUND(CY618,2)</f>
        <v>0</v>
      </c>
      <c r="Y618" s="2">
        <f t="shared" ref="Y618:Y631" si="593">ROUND(CZ618,2)</f>
        <v>0</v>
      </c>
      <c r="Z618" s="2"/>
      <c r="AA618" s="2">
        <v>-1</v>
      </c>
      <c r="AB618" s="2">
        <f t="shared" ref="AB618:AB631" si="594">ROUND((AC618+AD618+AF618),2)</f>
        <v>74651.759999999995</v>
      </c>
      <c r="AC618" s="2">
        <f t="shared" ref="AC618:AC631" si="595">ROUND((ES618),2)</f>
        <v>74651.759999999995</v>
      </c>
      <c r="AD618" s="2">
        <f t="shared" ref="AD618:AD631" si="596">ROUND((((ET618)-(EU618))+AE618),2)</f>
        <v>0</v>
      </c>
      <c r="AE618" s="2">
        <f t="shared" ref="AE618:AE631" si="597">ROUND((EU618),2)</f>
        <v>0</v>
      </c>
      <c r="AF618" s="2">
        <f t="shared" ref="AF618:AF631" si="598">ROUND((EV618),2)</f>
        <v>0</v>
      </c>
      <c r="AG618" s="2">
        <f t="shared" ref="AG618:AG631" si="599">ROUND((AP618),2)</f>
        <v>0</v>
      </c>
      <c r="AH618" s="2">
        <f t="shared" ref="AH618:AH631" si="600">(EW618)</f>
        <v>0</v>
      </c>
      <c r="AI618" s="2">
        <f t="shared" ref="AI618:AI631" si="601">(EX618)</f>
        <v>0</v>
      </c>
      <c r="AJ618" s="2">
        <f t="shared" ref="AJ618:AJ631" si="602">(AS618)</f>
        <v>0</v>
      </c>
      <c r="AK618" s="2">
        <v>74651.759999999995</v>
      </c>
      <c r="AL618" s="2">
        <v>74651.759999999995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1</v>
      </c>
      <c r="AW618" s="2">
        <v>1</v>
      </c>
      <c r="AX618" s="2"/>
      <c r="AY618" s="2"/>
      <c r="AZ618" s="2">
        <v>1</v>
      </c>
      <c r="BA618" s="2">
        <v>1</v>
      </c>
      <c r="BB618" s="2">
        <v>1</v>
      </c>
      <c r="BC618" s="2">
        <v>1</v>
      </c>
      <c r="BD618" s="2" t="s">
        <v>3</v>
      </c>
      <c r="BE618" s="2" t="s">
        <v>3</v>
      </c>
      <c r="BF618" s="2" t="s">
        <v>3</v>
      </c>
      <c r="BG618" s="2" t="s">
        <v>3</v>
      </c>
      <c r="BH618" s="2">
        <v>3</v>
      </c>
      <c r="BI618" s="2">
        <v>2</v>
      </c>
      <c r="BJ618" s="2" t="s">
        <v>3</v>
      </c>
      <c r="BK618" s="2"/>
      <c r="BL618" s="2"/>
      <c r="BM618" s="2">
        <v>500004</v>
      </c>
      <c r="BN618" s="2">
        <v>0</v>
      </c>
      <c r="BO618" s="2" t="s">
        <v>3</v>
      </c>
      <c r="BP618" s="2">
        <v>0</v>
      </c>
      <c r="BQ618" s="2">
        <v>14</v>
      </c>
      <c r="BR618" s="2">
        <v>0</v>
      </c>
      <c r="BS618" s="2">
        <v>1</v>
      </c>
      <c r="BT618" s="2">
        <v>1</v>
      </c>
      <c r="BU618" s="2">
        <v>1</v>
      </c>
      <c r="BV618" s="2">
        <v>1</v>
      </c>
      <c r="BW618" s="2">
        <v>1</v>
      </c>
      <c r="BX618" s="2">
        <v>1</v>
      </c>
      <c r="BY618" s="2" t="s">
        <v>3</v>
      </c>
      <c r="BZ618" s="2">
        <v>0</v>
      </c>
      <c r="CA618" s="2">
        <v>0</v>
      </c>
      <c r="CB618" s="2" t="s">
        <v>3</v>
      </c>
      <c r="CC618" s="2"/>
      <c r="CD618" s="2"/>
      <c r="CE618" s="2">
        <v>0</v>
      </c>
      <c r="CF618" s="2">
        <v>0</v>
      </c>
      <c r="CG618" s="2">
        <v>0</v>
      </c>
      <c r="CH618" s="2"/>
      <c r="CI618" s="2"/>
      <c r="CJ618" s="2"/>
      <c r="CK618" s="2"/>
      <c r="CL618" s="2"/>
      <c r="CM618" s="2">
        <v>0</v>
      </c>
      <c r="CN618" s="2" t="s">
        <v>3</v>
      </c>
      <c r="CO618" s="2">
        <v>0</v>
      </c>
      <c r="CP618" s="2">
        <f t="shared" ref="CP618:CP631" si="603">(P618+Q618+S618)</f>
        <v>53898570.719999999</v>
      </c>
      <c r="CQ618" s="2">
        <f t="shared" ref="CQ618:CQ631" si="604">AC618</f>
        <v>74651.759999999995</v>
      </c>
      <c r="CR618" s="2">
        <f t="shared" ref="CR618:CR631" si="605">(((ET618)-(EU618)*BS618)+AE618*BS618)</f>
        <v>0</v>
      </c>
      <c r="CS618" s="2">
        <f t="shared" ref="CS618:CS631" si="606">AE618*BS618</f>
        <v>0</v>
      </c>
      <c r="CT618" s="2">
        <f t="shared" ref="CT618:CT631" si="607">AF618*BA618</f>
        <v>0</v>
      </c>
      <c r="CU618" s="2">
        <f t="shared" ref="CU618:CU631" si="608">AG618</f>
        <v>0</v>
      </c>
      <c r="CV618" s="2">
        <f t="shared" ref="CV618:CV631" si="609">AH618</f>
        <v>0</v>
      </c>
      <c r="CW618" s="2">
        <f t="shared" ref="CW618:CW631" si="610">AI618</f>
        <v>0</v>
      </c>
      <c r="CX618" s="2">
        <f t="shared" ref="CX618:CX631" si="611">AJ618</f>
        <v>0</v>
      </c>
      <c r="CY618" s="2">
        <f>0</f>
        <v>0</v>
      </c>
      <c r="CZ618" s="2">
        <f>0</f>
        <v>0</v>
      </c>
      <c r="DA618" s="2"/>
      <c r="DB618" s="2"/>
      <c r="DC618" s="2" t="s">
        <v>3</v>
      </c>
      <c r="DD618" s="2" t="s">
        <v>3</v>
      </c>
      <c r="DE618" s="2" t="s">
        <v>3</v>
      </c>
      <c r="DF618" s="2" t="s">
        <v>3</v>
      </c>
      <c r="DG618" s="2" t="s">
        <v>3</v>
      </c>
      <c r="DH618" s="2" t="s">
        <v>3</v>
      </c>
      <c r="DI618" s="2" t="s">
        <v>3</v>
      </c>
      <c r="DJ618" s="2" t="s">
        <v>3</v>
      </c>
      <c r="DK618" s="2" t="s">
        <v>3</v>
      </c>
      <c r="DL618" s="2" t="s">
        <v>3</v>
      </c>
      <c r="DM618" s="2" t="s">
        <v>3</v>
      </c>
      <c r="DN618" s="2">
        <v>0</v>
      </c>
      <c r="DO618" s="2">
        <v>0</v>
      </c>
      <c r="DP618" s="2">
        <v>1</v>
      </c>
      <c r="DQ618" s="2">
        <v>1</v>
      </c>
      <c r="DR618" s="2"/>
      <c r="DS618" s="2"/>
      <c r="DT618" s="2"/>
      <c r="DU618" s="2">
        <v>1003</v>
      </c>
      <c r="DV618" s="2" t="s">
        <v>41</v>
      </c>
      <c r="DW618" s="2" t="s">
        <v>41</v>
      </c>
      <c r="DX618" s="2">
        <v>1</v>
      </c>
      <c r="DY618" s="2"/>
      <c r="DZ618" s="2" t="s">
        <v>3</v>
      </c>
      <c r="EA618" s="2" t="s">
        <v>3</v>
      </c>
      <c r="EB618" s="2" t="s">
        <v>3</v>
      </c>
      <c r="EC618" s="2" t="s">
        <v>3</v>
      </c>
      <c r="ED618" s="2"/>
      <c r="EE618" s="2">
        <v>49994437</v>
      </c>
      <c r="EF618" s="2">
        <v>14</v>
      </c>
      <c r="EG618" s="2" t="s">
        <v>42</v>
      </c>
      <c r="EH618" s="2">
        <v>0</v>
      </c>
      <c r="EI618" s="2" t="s">
        <v>3</v>
      </c>
      <c r="EJ618" s="2">
        <v>2</v>
      </c>
      <c r="EK618" s="2">
        <v>500004</v>
      </c>
      <c r="EL618" s="2" t="s">
        <v>43</v>
      </c>
      <c r="EM618" s="2" t="s">
        <v>44</v>
      </c>
      <c r="EN618" s="2"/>
      <c r="EO618" s="2" t="s">
        <v>3</v>
      </c>
      <c r="EP618" s="2"/>
      <c r="EQ618" s="2">
        <v>132096</v>
      </c>
      <c r="ER618" s="2">
        <v>4835.88</v>
      </c>
      <c r="ES618" s="2">
        <v>74651.759999999995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5</v>
      </c>
      <c r="FA618" s="2"/>
      <c r="FB618" s="2"/>
      <c r="FC618" s="2">
        <v>0</v>
      </c>
      <c r="FD618" s="2">
        <v>18</v>
      </c>
      <c r="FE618" s="2"/>
      <c r="FF618" s="2">
        <v>73188</v>
      </c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>
        <v>0</v>
      </c>
      <c r="FR618" s="2">
        <v>0</v>
      </c>
      <c r="FS618" s="2">
        <v>0</v>
      </c>
      <c r="FT618" s="2"/>
      <c r="FU618" s="2"/>
      <c r="FV618" s="2"/>
      <c r="FW618" s="2"/>
      <c r="FX618" s="2">
        <v>0</v>
      </c>
      <c r="FY618" s="2">
        <v>0</v>
      </c>
      <c r="FZ618" s="2"/>
      <c r="GA618" s="2" t="s">
        <v>688</v>
      </c>
      <c r="GB618" s="2"/>
      <c r="GC618" s="2"/>
      <c r="GD618" s="2">
        <v>1</v>
      </c>
      <c r="GE618" s="2"/>
      <c r="GF618" s="2">
        <v>-1799265921</v>
      </c>
      <c r="GG618" s="2">
        <v>2</v>
      </c>
      <c r="GH618" s="2">
        <v>3</v>
      </c>
      <c r="GI618" s="2">
        <v>-2</v>
      </c>
      <c r="GJ618" s="2">
        <v>0</v>
      </c>
      <c r="GK618" s="2">
        <v>0</v>
      </c>
      <c r="GL618" s="2">
        <f t="shared" ref="GL618:GL631" si="612">ROUND(IF(AND(BH618=3,BI618=3,FS618&lt;&gt;0),P618,0),2)</f>
        <v>0</v>
      </c>
      <c r="GM618" s="2">
        <f t="shared" ref="GM618:GM631" si="613">ROUND(O618+X618+Y618,2)+GX618</f>
        <v>53898570.719999999</v>
      </c>
      <c r="GN618" s="2">
        <f t="shared" ref="GN618:GN631" si="614">IF(OR(BI618=0,BI618=1),GM618-GX618,0)</f>
        <v>0</v>
      </c>
      <c r="GO618" s="2">
        <f t="shared" ref="GO618:GO631" si="615">IF(BI618=2,GM618-GX618,0)</f>
        <v>53898570.719999999</v>
      </c>
      <c r="GP618" s="2">
        <f t="shared" ref="GP618:GP631" si="616">IF(BI618=4,GM618-GX618,0)</f>
        <v>0</v>
      </c>
      <c r="GQ618" s="2"/>
      <c r="GR618" s="2">
        <v>1</v>
      </c>
      <c r="GS618" s="2">
        <v>1</v>
      </c>
      <c r="GT618" s="2">
        <v>0</v>
      </c>
      <c r="GU618" s="2" t="s">
        <v>3</v>
      </c>
      <c r="GV618" s="2">
        <f t="shared" ref="GV618:GV631" si="617">ROUND((GT618),2)</f>
        <v>0</v>
      </c>
      <c r="GW618" s="2">
        <v>1</v>
      </c>
      <c r="GX618" s="2">
        <f t="shared" ref="GX618:GX631" si="618">ROUND(HC618*I618,2)</f>
        <v>0</v>
      </c>
      <c r="GY618" s="2"/>
      <c r="GZ618" s="2"/>
      <c r="HA618" s="2">
        <v>0</v>
      </c>
      <c r="HB618" s="2">
        <v>0</v>
      </c>
      <c r="HC618" s="2">
        <f t="shared" ref="HC618:HC631" si="619">GV618*GW618</f>
        <v>0</v>
      </c>
      <c r="HD618" s="2"/>
      <c r="HE618" s="2" t="s">
        <v>46</v>
      </c>
      <c r="HF618" s="2" t="s">
        <v>37</v>
      </c>
      <c r="HG618" s="2">
        <f t="shared" ref="HG618:HG631" si="620">ROUND(AC618*I618,2)</f>
        <v>53898570.719999999</v>
      </c>
      <c r="HH618" s="2"/>
      <c r="HI618" s="2"/>
      <c r="HJ618" s="2"/>
      <c r="HK618" s="2"/>
      <c r="HL618" s="2"/>
      <c r="HM618" s="2" t="s">
        <v>3</v>
      </c>
      <c r="HN618" s="2" t="s">
        <v>3</v>
      </c>
      <c r="HO618" s="2" t="s">
        <v>3</v>
      </c>
      <c r="HP618" s="2" t="s">
        <v>3</v>
      </c>
      <c r="HQ618" s="2" t="s">
        <v>3</v>
      </c>
      <c r="HR618" s="2"/>
      <c r="HS618" s="2">
        <v>0</v>
      </c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>
        <v>0</v>
      </c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 x14ac:dyDescent="0.2">
      <c r="A619">
        <v>17</v>
      </c>
      <c r="B619">
        <v>1</v>
      </c>
      <c r="E619" t="s">
        <v>3</v>
      </c>
      <c r="F619" t="s">
        <v>39</v>
      </c>
      <c r="G619" t="s">
        <v>687</v>
      </c>
      <c r="H619" t="s">
        <v>41</v>
      </c>
      <c r="I619">
        <v>722</v>
      </c>
      <c r="J619">
        <v>0</v>
      </c>
      <c r="K619">
        <v>722</v>
      </c>
      <c r="O619">
        <f t="shared" si="584"/>
        <v>53898570.719999999</v>
      </c>
      <c r="P619">
        <f>ROUND(CQ619*I619,2)</f>
        <v>53898570.719999999</v>
      </c>
      <c r="Q619">
        <f t="shared" si="585"/>
        <v>0</v>
      </c>
      <c r="R619">
        <f t="shared" si="586"/>
        <v>0</v>
      </c>
      <c r="S619">
        <f t="shared" si="587"/>
        <v>0</v>
      </c>
      <c r="T619">
        <f t="shared" si="588"/>
        <v>0</v>
      </c>
      <c r="U619">
        <f t="shared" si="589"/>
        <v>0</v>
      </c>
      <c r="V619">
        <f t="shared" si="590"/>
        <v>0</v>
      </c>
      <c r="W619">
        <f t="shared" si="591"/>
        <v>0</v>
      </c>
      <c r="X619">
        <f t="shared" si="592"/>
        <v>0</v>
      </c>
      <c r="Y619">
        <f t="shared" si="593"/>
        <v>0</v>
      </c>
      <c r="AA619">
        <v>-1</v>
      </c>
      <c r="AB619">
        <f t="shared" si="594"/>
        <v>74651.759999999995</v>
      </c>
      <c r="AC619">
        <f t="shared" si="595"/>
        <v>74651.759999999995</v>
      </c>
      <c r="AD619">
        <f t="shared" si="596"/>
        <v>0</v>
      </c>
      <c r="AE619">
        <f t="shared" si="597"/>
        <v>0</v>
      </c>
      <c r="AF619">
        <f t="shared" si="598"/>
        <v>0</v>
      </c>
      <c r="AG619">
        <f t="shared" si="599"/>
        <v>0</v>
      </c>
      <c r="AH619">
        <f t="shared" si="600"/>
        <v>0</v>
      </c>
      <c r="AI619">
        <f t="shared" si="601"/>
        <v>0</v>
      </c>
      <c r="AJ619">
        <f t="shared" si="602"/>
        <v>0</v>
      </c>
      <c r="AK619">
        <v>74651.759999999995</v>
      </c>
      <c r="AL619">
        <v>74651.759999999995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9.2200000000000006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3</v>
      </c>
      <c r="BM619">
        <v>500004</v>
      </c>
      <c r="BN619">
        <v>0</v>
      </c>
      <c r="BO619" t="s">
        <v>3</v>
      </c>
      <c r="BP619">
        <v>0</v>
      </c>
      <c r="BQ619">
        <v>14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603"/>
        <v>53898570.719999999</v>
      </c>
      <c r="CQ619">
        <f t="shared" si="604"/>
        <v>74651.759999999995</v>
      </c>
      <c r="CR619">
        <f t="shared" si="605"/>
        <v>0</v>
      </c>
      <c r="CS619">
        <f t="shared" si="606"/>
        <v>0</v>
      </c>
      <c r="CT619">
        <f t="shared" si="607"/>
        <v>0</v>
      </c>
      <c r="CU619">
        <f t="shared" si="608"/>
        <v>0</v>
      </c>
      <c r="CV619">
        <f t="shared" si="609"/>
        <v>0</v>
      </c>
      <c r="CW619">
        <f t="shared" si="610"/>
        <v>0</v>
      </c>
      <c r="CX619">
        <f t="shared" si="611"/>
        <v>0</v>
      </c>
      <c r="CY619">
        <f>0</f>
        <v>0</v>
      </c>
      <c r="CZ619">
        <f>0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1003</v>
      </c>
      <c r="DV619" t="s">
        <v>41</v>
      </c>
      <c r="DW619" t="s">
        <v>41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49994437</v>
      </c>
      <c r="EF619">
        <v>14</v>
      </c>
      <c r="EG619" t="s">
        <v>42</v>
      </c>
      <c r="EH619">
        <v>0</v>
      </c>
      <c r="EI619" t="s">
        <v>3</v>
      </c>
      <c r="EJ619">
        <v>2</v>
      </c>
      <c r="EK619">
        <v>500004</v>
      </c>
      <c r="EL619" t="s">
        <v>43</v>
      </c>
      <c r="EM619" t="s">
        <v>44</v>
      </c>
      <c r="EO619" t="s">
        <v>3</v>
      </c>
      <c r="EQ619">
        <v>132096</v>
      </c>
      <c r="ER619">
        <v>74651.759999999995</v>
      </c>
      <c r="ES619">
        <v>74651.759999999995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5</v>
      </c>
      <c r="FC619">
        <v>0</v>
      </c>
      <c r="FD619">
        <v>18</v>
      </c>
      <c r="FF619">
        <v>73188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688</v>
      </c>
      <c r="GD619">
        <v>1</v>
      </c>
      <c r="GF619">
        <v>-1799265921</v>
      </c>
      <c r="GG619">
        <v>2</v>
      </c>
      <c r="GH619">
        <v>3</v>
      </c>
      <c r="GI619">
        <v>3</v>
      </c>
      <c r="GJ619">
        <v>0</v>
      </c>
      <c r="GK619">
        <v>0</v>
      </c>
      <c r="GL619">
        <f t="shared" si="612"/>
        <v>0</v>
      </c>
      <c r="GM619">
        <f t="shared" si="613"/>
        <v>53898570.719999999</v>
      </c>
      <c r="GN619">
        <f t="shared" si="614"/>
        <v>0</v>
      </c>
      <c r="GO619">
        <f t="shared" si="615"/>
        <v>53898570.719999999</v>
      </c>
      <c r="GP619">
        <f t="shared" si="616"/>
        <v>0</v>
      </c>
      <c r="GR619">
        <v>1</v>
      </c>
      <c r="GS619">
        <v>1</v>
      </c>
      <c r="GT619">
        <v>0</v>
      </c>
      <c r="GU619" t="s">
        <v>3</v>
      </c>
      <c r="GV619">
        <f t="shared" si="617"/>
        <v>0</v>
      </c>
      <c r="GW619">
        <v>1</v>
      </c>
      <c r="GX619">
        <f t="shared" si="618"/>
        <v>0</v>
      </c>
      <c r="HA619">
        <v>0</v>
      </c>
      <c r="HB619">
        <v>0</v>
      </c>
      <c r="HC619">
        <f t="shared" si="619"/>
        <v>0</v>
      </c>
      <c r="HE619" t="s">
        <v>46</v>
      </c>
      <c r="HF619" t="s">
        <v>37</v>
      </c>
      <c r="HG619">
        <f t="shared" si="620"/>
        <v>53898570.719999999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55" x14ac:dyDescent="0.2">
      <c r="A620" s="2">
        <v>17</v>
      </c>
      <c r="B620" s="2">
        <v>1</v>
      </c>
      <c r="C620" s="2"/>
      <c r="D620" s="2"/>
      <c r="E620" s="2" t="s">
        <v>3</v>
      </c>
      <c r="F620" s="2" t="s">
        <v>73</v>
      </c>
      <c r="G620" s="2" t="s">
        <v>689</v>
      </c>
      <c r="H620" s="2" t="s">
        <v>49</v>
      </c>
      <c r="I620" s="2">
        <v>2</v>
      </c>
      <c r="J620" s="2">
        <v>0</v>
      </c>
      <c r="K620" s="2">
        <v>2</v>
      </c>
      <c r="L620" s="2"/>
      <c r="M620" s="2"/>
      <c r="N620" s="2"/>
      <c r="O620" s="2">
        <f t="shared" si="584"/>
        <v>2509728.36</v>
      </c>
      <c r="P620" s="2">
        <f>ROUND(ROUND(CQ620*I620,2)/BC620,2)</f>
        <v>2509728.36</v>
      </c>
      <c r="Q620" s="2">
        <f t="shared" si="585"/>
        <v>0</v>
      </c>
      <c r="R620" s="2">
        <f t="shared" si="586"/>
        <v>0</v>
      </c>
      <c r="S620" s="2">
        <f t="shared" si="587"/>
        <v>0</v>
      </c>
      <c r="T620" s="2">
        <f t="shared" si="588"/>
        <v>0</v>
      </c>
      <c r="U620" s="2">
        <f t="shared" si="589"/>
        <v>0</v>
      </c>
      <c r="V620" s="2">
        <f t="shared" si="590"/>
        <v>0</v>
      </c>
      <c r="W620" s="2">
        <f t="shared" si="591"/>
        <v>0</v>
      </c>
      <c r="X620" s="2">
        <f t="shared" si="592"/>
        <v>0</v>
      </c>
      <c r="Y620" s="2">
        <f t="shared" si="593"/>
        <v>0</v>
      </c>
      <c r="Z620" s="2"/>
      <c r="AA620" s="2">
        <v>-1</v>
      </c>
      <c r="AB620" s="2">
        <f t="shared" si="594"/>
        <v>1254864.18</v>
      </c>
      <c r="AC620" s="2">
        <f t="shared" si="595"/>
        <v>1254864.18</v>
      </c>
      <c r="AD620" s="2">
        <f t="shared" si="596"/>
        <v>0</v>
      </c>
      <c r="AE620" s="2">
        <f t="shared" si="597"/>
        <v>0</v>
      </c>
      <c r="AF620" s="2">
        <f t="shared" si="598"/>
        <v>0</v>
      </c>
      <c r="AG620" s="2">
        <f t="shared" si="599"/>
        <v>0</v>
      </c>
      <c r="AH620" s="2">
        <f t="shared" si="600"/>
        <v>0</v>
      </c>
      <c r="AI620" s="2">
        <f t="shared" si="601"/>
        <v>0</v>
      </c>
      <c r="AJ620" s="2">
        <f t="shared" si="602"/>
        <v>0</v>
      </c>
      <c r="AK620" s="2">
        <v>1254864.18</v>
      </c>
      <c r="AL620" s="2">
        <v>1254864.18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1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3</v>
      </c>
      <c r="BI620" s="2">
        <v>2</v>
      </c>
      <c r="BJ620" s="2" t="s">
        <v>3</v>
      </c>
      <c r="BK620" s="2"/>
      <c r="BL620" s="2"/>
      <c r="BM620" s="2">
        <v>500004</v>
      </c>
      <c r="BN620" s="2">
        <v>0</v>
      </c>
      <c r="BO620" s="2" t="s">
        <v>3</v>
      </c>
      <c r="BP620" s="2">
        <v>0</v>
      </c>
      <c r="BQ620" s="2">
        <v>14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0</v>
      </c>
      <c r="CA620" s="2">
        <v>0</v>
      </c>
      <c r="CB620" s="2" t="s">
        <v>3</v>
      </c>
      <c r="CC620" s="2"/>
      <c r="CD620" s="2"/>
      <c r="CE620" s="2">
        <v>0</v>
      </c>
      <c r="CF620" s="2">
        <v>0</v>
      </c>
      <c r="CG620" s="2">
        <v>0</v>
      </c>
      <c r="CH620" s="2"/>
      <c r="CI620" s="2"/>
      <c r="CJ620" s="2"/>
      <c r="CK620" s="2"/>
      <c r="CL620" s="2"/>
      <c r="CM620" s="2">
        <v>0</v>
      </c>
      <c r="CN620" s="2" t="s">
        <v>3</v>
      </c>
      <c r="CO620" s="2">
        <v>0</v>
      </c>
      <c r="CP620" s="2">
        <f t="shared" si="603"/>
        <v>2509728.36</v>
      </c>
      <c r="CQ620" s="2">
        <f t="shared" si="604"/>
        <v>1254864.18</v>
      </c>
      <c r="CR620" s="2">
        <f t="shared" si="605"/>
        <v>0</v>
      </c>
      <c r="CS620" s="2">
        <f t="shared" si="606"/>
        <v>0</v>
      </c>
      <c r="CT620" s="2">
        <f t="shared" si="607"/>
        <v>0</v>
      </c>
      <c r="CU620" s="2">
        <f t="shared" si="608"/>
        <v>0</v>
      </c>
      <c r="CV620" s="2">
        <f t="shared" si="609"/>
        <v>0</v>
      </c>
      <c r="CW620" s="2">
        <f t="shared" si="610"/>
        <v>0</v>
      </c>
      <c r="CX620" s="2">
        <f t="shared" si="611"/>
        <v>0</v>
      </c>
      <c r="CY620" s="2">
        <f>0</f>
        <v>0</v>
      </c>
      <c r="CZ620" s="2">
        <f>0</f>
        <v>0</v>
      </c>
      <c r="DA620" s="2"/>
      <c r="DB620" s="2"/>
      <c r="DC620" s="2" t="s">
        <v>3</v>
      </c>
      <c r="DD620" s="2" t="s">
        <v>3</v>
      </c>
      <c r="DE620" s="2" t="s">
        <v>3</v>
      </c>
      <c r="DF620" s="2" t="s">
        <v>3</v>
      </c>
      <c r="DG620" s="2" t="s">
        <v>3</v>
      </c>
      <c r="DH620" s="2" t="s">
        <v>3</v>
      </c>
      <c r="DI620" s="2" t="s">
        <v>3</v>
      </c>
      <c r="DJ620" s="2" t="s">
        <v>3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1010</v>
      </c>
      <c r="DV620" s="2" t="s">
        <v>49</v>
      </c>
      <c r="DW620" s="2" t="s">
        <v>49</v>
      </c>
      <c r="DX620" s="2">
        <v>1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49994437</v>
      </c>
      <c r="EF620" s="2">
        <v>14</v>
      </c>
      <c r="EG620" s="2" t="s">
        <v>42</v>
      </c>
      <c r="EH620" s="2">
        <v>0</v>
      </c>
      <c r="EI620" s="2" t="s">
        <v>3</v>
      </c>
      <c r="EJ620" s="2">
        <v>2</v>
      </c>
      <c r="EK620" s="2">
        <v>500004</v>
      </c>
      <c r="EL620" s="2" t="s">
        <v>43</v>
      </c>
      <c r="EM620" s="2" t="s">
        <v>44</v>
      </c>
      <c r="EN620" s="2"/>
      <c r="EO620" s="2" t="s">
        <v>3</v>
      </c>
      <c r="EP620" s="2"/>
      <c r="EQ620" s="2">
        <v>132096</v>
      </c>
      <c r="ER620" s="2">
        <v>136799.03</v>
      </c>
      <c r="ES620" s="2">
        <v>1254864.18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5</v>
      </c>
      <c r="FA620" s="2"/>
      <c r="FB620" s="2"/>
      <c r="FC620" s="2">
        <v>0</v>
      </c>
      <c r="FD620" s="2">
        <v>18</v>
      </c>
      <c r="FE620" s="2"/>
      <c r="FF620" s="2">
        <v>1230259</v>
      </c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v>0</v>
      </c>
      <c r="FS620" s="2">
        <v>0</v>
      </c>
      <c r="FT620" s="2"/>
      <c r="FU620" s="2"/>
      <c r="FV620" s="2"/>
      <c r="FW620" s="2"/>
      <c r="FX620" s="2">
        <v>0</v>
      </c>
      <c r="FY620" s="2">
        <v>0</v>
      </c>
      <c r="FZ620" s="2"/>
      <c r="GA620" s="2" t="s">
        <v>690</v>
      </c>
      <c r="GB620" s="2"/>
      <c r="GC620" s="2"/>
      <c r="GD620" s="2">
        <v>1</v>
      </c>
      <c r="GE620" s="2"/>
      <c r="GF620" s="2">
        <v>-1181815755</v>
      </c>
      <c r="GG620" s="2">
        <v>2</v>
      </c>
      <c r="GH620" s="2">
        <v>3</v>
      </c>
      <c r="GI620" s="2">
        <v>-2</v>
      </c>
      <c r="GJ620" s="2">
        <v>0</v>
      </c>
      <c r="GK620" s="2">
        <v>0</v>
      </c>
      <c r="GL620" s="2">
        <f t="shared" si="612"/>
        <v>0</v>
      </c>
      <c r="GM620" s="2">
        <f t="shared" si="613"/>
        <v>2509728.36</v>
      </c>
      <c r="GN620" s="2">
        <f t="shared" si="614"/>
        <v>0</v>
      </c>
      <c r="GO620" s="2">
        <f t="shared" si="615"/>
        <v>2509728.36</v>
      </c>
      <c r="GP620" s="2">
        <f t="shared" si="616"/>
        <v>0</v>
      </c>
      <c r="GQ620" s="2"/>
      <c r="GR620" s="2">
        <v>1</v>
      </c>
      <c r="GS620" s="2">
        <v>1</v>
      </c>
      <c r="GT620" s="2">
        <v>0</v>
      </c>
      <c r="GU620" s="2" t="s">
        <v>3</v>
      </c>
      <c r="GV620" s="2">
        <f t="shared" si="617"/>
        <v>0</v>
      </c>
      <c r="GW620" s="2">
        <v>1</v>
      </c>
      <c r="GX620" s="2">
        <f t="shared" si="618"/>
        <v>0</v>
      </c>
      <c r="GY620" s="2"/>
      <c r="GZ620" s="2"/>
      <c r="HA620" s="2">
        <v>0</v>
      </c>
      <c r="HB620" s="2">
        <v>0</v>
      </c>
      <c r="HC620" s="2">
        <f t="shared" si="619"/>
        <v>0</v>
      </c>
      <c r="HD620" s="2"/>
      <c r="HE620" s="2" t="s">
        <v>46</v>
      </c>
      <c r="HF620" s="2" t="s">
        <v>37</v>
      </c>
      <c r="HG620" s="2">
        <f t="shared" si="620"/>
        <v>2509728.36</v>
      </c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>
        <v>0</v>
      </c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x14ac:dyDescent="0.2">
      <c r="A621">
        <v>17</v>
      </c>
      <c r="B621">
        <v>1</v>
      </c>
      <c r="E621" t="s">
        <v>3</v>
      </c>
      <c r="F621" t="s">
        <v>73</v>
      </c>
      <c r="G621" t="s">
        <v>689</v>
      </c>
      <c r="H621" t="s">
        <v>49</v>
      </c>
      <c r="I621">
        <v>2</v>
      </c>
      <c r="J621">
        <v>0</v>
      </c>
      <c r="K621">
        <v>2</v>
      </c>
      <c r="O621">
        <f t="shared" si="584"/>
        <v>2509728.36</v>
      </c>
      <c r="P621">
        <f>ROUND(CQ621*I621,2)</f>
        <v>2509728.36</v>
      </c>
      <c r="Q621">
        <f t="shared" si="585"/>
        <v>0</v>
      </c>
      <c r="R621">
        <f t="shared" si="586"/>
        <v>0</v>
      </c>
      <c r="S621">
        <f t="shared" si="587"/>
        <v>0</v>
      </c>
      <c r="T621">
        <f t="shared" si="588"/>
        <v>0</v>
      </c>
      <c r="U621">
        <f t="shared" si="589"/>
        <v>0</v>
      </c>
      <c r="V621">
        <f t="shared" si="590"/>
        <v>0</v>
      </c>
      <c r="W621">
        <f t="shared" si="591"/>
        <v>0</v>
      </c>
      <c r="X621">
        <f t="shared" si="592"/>
        <v>0</v>
      </c>
      <c r="Y621">
        <f t="shared" si="593"/>
        <v>0</v>
      </c>
      <c r="AA621">
        <v>-1</v>
      </c>
      <c r="AB621">
        <f t="shared" si="594"/>
        <v>1254864.18</v>
      </c>
      <c r="AC621">
        <f t="shared" si="595"/>
        <v>1254864.18</v>
      </c>
      <c r="AD621">
        <f t="shared" si="596"/>
        <v>0</v>
      </c>
      <c r="AE621">
        <f t="shared" si="597"/>
        <v>0</v>
      </c>
      <c r="AF621">
        <f t="shared" si="598"/>
        <v>0</v>
      </c>
      <c r="AG621">
        <f t="shared" si="599"/>
        <v>0</v>
      </c>
      <c r="AH621">
        <f t="shared" si="600"/>
        <v>0</v>
      </c>
      <c r="AI621">
        <f t="shared" si="601"/>
        <v>0</v>
      </c>
      <c r="AJ621">
        <f t="shared" si="602"/>
        <v>0</v>
      </c>
      <c r="AK621">
        <v>1254864.18</v>
      </c>
      <c r="AL621">
        <v>1254864.18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9.2200000000000006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3</v>
      </c>
      <c r="BM621">
        <v>500004</v>
      </c>
      <c r="BN621">
        <v>0</v>
      </c>
      <c r="BO621" t="s">
        <v>3</v>
      </c>
      <c r="BP621">
        <v>0</v>
      </c>
      <c r="BQ621">
        <v>14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603"/>
        <v>2509728.36</v>
      </c>
      <c r="CQ621">
        <f t="shared" si="604"/>
        <v>1254864.18</v>
      </c>
      <c r="CR621">
        <f t="shared" si="605"/>
        <v>0</v>
      </c>
      <c r="CS621">
        <f t="shared" si="606"/>
        <v>0</v>
      </c>
      <c r="CT621">
        <f t="shared" si="607"/>
        <v>0</v>
      </c>
      <c r="CU621">
        <f t="shared" si="608"/>
        <v>0</v>
      </c>
      <c r="CV621">
        <f t="shared" si="609"/>
        <v>0</v>
      </c>
      <c r="CW621">
        <f t="shared" si="610"/>
        <v>0</v>
      </c>
      <c r="CX621">
        <f t="shared" si="611"/>
        <v>0</v>
      </c>
      <c r="CY621">
        <f>0</f>
        <v>0</v>
      </c>
      <c r="CZ621">
        <f>0</f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1010</v>
      </c>
      <c r="DV621" t="s">
        <v>49</v>
      </c>
      <c r="DW621" t="s">
        <v>49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49994437</v>
      </c>
      <c r="EF621">
        <v>14</v>
      </c>
      <c r="EG621" t="s">
        <v>42</v>
      </c>
      <c r="EH621">
        <v>0</v>
      </c>
      <c r="EI621" t="s">
        <v>3</v>
      </c>
      <c r="EJ621">
        <v>2</v>
      </c>
      <c r="EK621">
        <v>500004</v>
      </c>
      <c r="EL621" t="s">
        <v>43</v>
      </c>
      <c r="EM621" t="s">
        <v>44</v>
      </c>
      <c r="EO621" t="s">
        <v>3</v>
      </c>
      <c r="EQ621">
        <v>132096</v>
      </c>
      <c r="ER621">
        <v>1254864.18</v>
      </c>
      <c r="ES621">
        <v>1254864.18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5</v>
      </c>
      <c r="FC621">
        <v>0</v>
      </c>
      <c r="FD621">
        <v>18</v>
      </c>
      <c r="FF621">
        <v>1230259</v>
      </c>
      <c r="FQ621">
        <v>0</v>
      </c>
      <c r="FR621">
        <v>0</v>
      </c>
      <c r="FS621">
        <v>0</v>
      </c>
      <c r="FX621">
        <v>0</v>
      </c>
      <c r="FY621">
        <v>0</v>
      </c>
      <c r="GA621" t="s">
        <v>690</v>
      </c>
      <c r="GD621">
        <v>1</v>
      </c>
      <c r="GF621">
        <v>-1181815755</v>
      </c>
      <c r="GG621">
        <v>2</v>
      </c>
      <c r="GH621">
        <v>3</v>
      </c>
      <c r="GI621">
        <v>3</v>
      </c>
      <c r="GJ621">
        <v>0</v>
      </c>
      <c r="GK621">
        <v>0</v>
      </c>
      <c r="GL621">
        <f t="shared" si="612"/>
        <v>0</v>
      </c>
      <c r="GM621">
        <f t="shared" si="613"/>
        <v>2509728.36</v>
      </c>
      <c r="GN621">
        <f t="shared" si="614"/>
        <v>0</v>
      </c>
      <c r="GO621">
        <f t="shared" si="615"/>
        <v>2509728.36</v>
      </c>
      <c r="GP621">
        <f t="shared" si="616"/>
        <v>0</v>
      </c>
      <c r="GR621">
        <v>1</v>
      </c>
      <c r="GS621">
        <v>1</v>
      </c>
      <c r="GT621">
        <v>0</v>
      </c>
      <c r="GU621" t="s">
        <v>3</v>
      </c>
      <c r="GV621">
        <f t="shared" si="617"/>
        <v>0</v>
      </c>
      <c r="GW621">
        <v>1</v>
      </c>
      <c r="GX621">
        <f t="shared" si="618"/>
        <v>0</v>
      </c>
      <c r="HA621">
        <v>0</v>
      </c>
      <c r="HB621">
        <v>0</v>
      </c>
      <c r="HC621">
        <f t="shared" si="619"/>
        <v>0</v>
      </c>
      <c r="HE621" t="s">
        <v>46</v>
      </c>
      <c r="HF621" t="s">
        <v>37</v>
      </c>
      <c r="HG621">
        <f t="shared" si="620"/>
        <v>2509728.36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55" x14ac:dyDescent="0.2">
      <c r="A622" s="2">
        <v>17</v>
      </c>
      <c r="B622" s="2">
        <v>1</v>
      </c>
      <c r="C622" s="2"/>
      <c r="D622" s="2"/>
      <c r="E622" s="2" t="s">
        <v>3</v>
      </c>
      <c r="F622" s="2" t="s">
        <v>73</v>
      </c>
      <c r="G622" s="2" t="s">
        <v>74</v>
      </c>
      <c r="H622" s="2" t="s">
        <v>49</v>
      </c>
      <c r="I622" s="2">
        <v>1</v>
      </c>
      <c r="J622" s="2">
        <v>0</v>
      </c>
      <c r="K622" s="2">
        <v>1</v>
      </c>
      <c r="L622" s="2"/>
      <c r="M622" s="2"/>
      <c r="N622" s="2"/>
      <c r="O622" s="2">
        <f t="shared" si="584"/>
        <v>1284745.08</v>
      </c>
      <c r="P622" s="2">
        <f>ROUND(ROUND(CQ622*I622,2)/BC622,2)</f>
        <v>1284745.08</v>
      </c>
      <c r="Q622" s="2">
        <f t="shared" si="585"/>
        <v>0</v>
      </c>
      <c r="R622" s="2">
        <f t="shared" si="586"/>
        <v>0</v>
      </c>
      <c r="S622" s="2">
        <f t="shared" si="587"/>
        <v>0</v>
      </c>
      <c r="T622" s="2">
        <f t="shared" si="588"/>
        <v>0</v>
      </c>
      <c r="U622" s="2">
        <f t="shared" si="589"/>
        <v>0</v>
      </c>
      <c r="V622" s="2">
        <f t="shared" si="590"/>
        <v>0</v>
      </c>
      <c r="W622" s="2">
        <f t="shared" si="591"/>
        <v>0</v>
      </c>
      <c r="X622" s="2">
        <f t="shared" si="592"/>
        <v>0</v>
      </c>
      <c r="Y622" s="2">
        <f t="shared" si="593"/>
        <v>0</v>
      </c>
      <c r="Z622" s="2"/>
      <c r="AA622" s="2">
        <v>-1</v>
      </c>
      <c r="AB622" s="2">
        <f t="shared" si="594"/>
        <v>1284745.08</v>
      </c>
      <c r="AC622" s="2">
        <f t="shared" si="595"/>
        <v>1284745.08</v>
      </c>
      <c r="AD622" s="2">
        <f t="shared" si="596"/>
        <v>0</v>
      </c>
      <c r="AE622" s="2">
        <f t="shared" si="597"/>
        <v>0</v>
      </c>
      <c r="AF622" s="2">
        <f t="shared" si="598"/>
        <v>0</v>
      </c>
      <c r="AG622" s="2">
        <f t="shared" si="599"/>
        <v>0</v>
      </c>
      <c r="AH622" s="2">
        <f t="shared" si="600"/>
        <v>0</v>
      </c>
      <c r="AI622" s="2">
        <f t="shared" si="601"/>
        <v>0</v>
      </c>
      <c r="AJ622" s="2">
        <f t="shared" si="602"/>
        <v>0</v>
      </c>
      <c r="AK622" s="2">
        <v>1284745.08</v>
      </c>
      <c r="AL622" s="2">
        <v>1284745.08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2</v>
      </c>
      <c r="BJ622" s="2" t="s">
        <v>3</v>
      </c>
      <c r="BK622" s="2"/>
      <c r="BL622" s="2"/>
      <c r="BM622" s="2">
        <v>500004</v>
      </c>
      <c r="BN622" s="2">
        <v>0</v>
      </c>
      <c r="BO622" s="2" t="s">
        <v>3</v>
      </c>
      <c r="BP622" s="2">
        <v>0</v>
      </c>
      <c r="BQ622" s="2">
        <v>14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0</v>
      </c>
      <c r="CA622" s="2">
        <v>0</v>
      </c>
      <c r="CB622" s="2" t="s">
        <v>3</v>
      </c>
      <c r="CC622" s="2"/>
      <c r="CD622" s="2"/>
      <c r="CE622" s="2">
        <v>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si="603"/>
        <v>1284745.08</v>
      </c>
      <c r="CQ622" s="2">
        <f t="shared" si="604"/>
        <v>1284745.08</v>
      </c>
      <c r="CR622" s="2">
        <f t="shared" si="605"/>
        <v>0</v>
      </c>
      <c r="CS622" s="2">
        <f t="shared" si="606"/>
        <v>0</v>
      </c>
      <c r="CT622" s="2">
        <f t="shared" si="607"/>
        <v>0</v>
      </c>
      <c r="CU622" s="2">
        <f t="shared" si="608"/>
        <v>0</v>
      </c>
      <c r="CV622" s="2">
        <f t="shared" si="609"/>
        <v>0</v>
      </c>
      <c r="CW622" s="2">
        <f t="shared" si="610"/>
        <v>0</v>
      </c>
      <c r="CX622" s="2">
        <f t="shared" si="611"/>
        <v>0</v>
      </c>
      <c r="CY622" s="2">
        <f>0</f>
        <v>0</v>
      </c>
      <c r="CZ622" s="2">
        <f>0</f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1010</v>
      </c>
      <c r="DV622" s="2" t="s">
        <v>49</v>
      </c>
      <c r="DW622" s="2" t="s">
        <v>49</v>
      </c>
      <c r="DX622" s="2">
        <v>1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49994437</v>
      </c>
      <c r="EF622" s="2">
        <v>14</v>
      </c>
      <c r="EG622" s="2" t="s">
        <v>42</v>
      </c>
      <c r="EH622" s="2">
        <v>0</v>
      </c>
      <c r="EI622" s="2" t="s">
        <v>3</v>
      </c>
      <c r="EJ622" s="2">
        <v>2</v>
      </c>
      <c r="EK622" s="2">
        <v>500004</v>
      </c>
      <c r="EL622" s="2" t="s">
        <v>43</v>
      </c>
      <c r="EM622" s="2" t="s">
        <v>44</v>
      </c>
      <c r="EN622" s="2"/>
      <c r="EO622" s="2" t="s">
        <v>3</v>
      </c>
      <c r="EP622" s="2"/>
      <c r="EQ622" s="2">
        <v>132096</v>
      </c>
      <c r="ER622" s="2">
        <v>140180.59000000003</v>
      </c>
      <c r="ES622" s="2">
        <v>1284745.08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5</v>
      </c>
      <c r="FA622" s="2"/>
      <c r="FB622" s="2"/>
      <c r="FC622" s="2">
        <v>0</v>
      </c>
      <c r="FD622" s="2">
        <v>18</v>
      </c>
      <c r="FE622" s="2"/>
      <c r="FF622" s="2">
        <v>1259554</v>
      </c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v>0</v>
      </c>
      <c r="FS622" s="2">
        <v>0</v>
      </c>
      <c r="FT622" s="2"/>
      <c r="FU622" s="2"/>
      <c r="FV622" s="2"/>
      <c r="FW622" s="2"/>
      <c r="FX622" s="2">
        <v>0</v>
      </c>
      <c r="FY622" s="2">
        <v>0</v>
      </c>
      <c r="FZ622" s="2"/>
      <c r="GA622" s="2" t="s">
        <v>691</v>
      </c>
      <c r="GB622" s="2"/>
      <c r="GC622" s="2"/>
      <c r="GD622" s="2">
        <v>1</v>
      </c>
      <c r="GE622" s="2"/>
      <c r="GF622" s="2">
        <v>-1923243177</v>
      </c>
      <c r="GG622" s="2">
        <v>2</v>
      </c>
      <c r="GH622" s="2">
        <v>3</v>
      </c>
      <c r="GI622" s="2">
        <v>-2</v>
      </c>
      <c r="GJ622" s="2">
        <v>0</v>
      </c>
      <c r="GK622" s="2">
        <v>0</v>
      </c>
      <c r="GL622" s="2">
        <f t="shared" si="612"/>
        <v>0</v>
      </c>
      <c r="GM622" s="2">
        <f t="shared" si="613"/>
        <v>1284745.08</v>
      </c>
      <c r="GN622" s="2">
        <f t="shared" si="614"/>
        <v>0</v>
      </c>
      <c r="GO622" s="2">
        <f t="shared" si="615"/>
        <v>1284745.08</v>
      </c>
      <c r="GP622" s="2">
        <f t="shared" si="616"/>
        <v>0</v>
      </c>
      <c r="GQ622" s="2"/>
      <c r="GR622" s="2">
        <v>1</v>
      </c>
      <c r="GS622" s="2">
        <v>1</v>
      </c>
      <c r="GT622" s="2">
        <v>0</v>
      </c>
      <c r="GU622" s="2" t="s">
        <v>3</v>
      </c>
      <c r="GV622" s="2">
        <f t="shared" si="617"/>
        <v>0</v>
      </c>
      <c r="GW622" s="2">
        <v>1</v>
      </c>
      <c r="GX622" s="2">
        <f t="shared" si="618"/>
        <v>0</v>
      </c>
      <c r="GY622" s="2"/>
      <c r="GZ622" s="2"/>
      <c r="HA622" s="2">
        <v>0</v>
      </c>
      <c r="HB622" s="2">
        <v>0</v>
      </c>
      <c r="HC622" s="2">
        <f t="shared" si="619"/>
        <v>0</v>
      </c>
      <c r="HD622" s="2"/>
      <c r="HE622" s="2" t="s">
        <v>46</v>
      </c>
      <c r="HF622" s="2" t="s">
        <v>37</v>
      </c>
      <c r="HG622" s="2">
        <f t="shared" si="620"/>
        <v>1284745.08</v>
      </c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>
        <v>0</v>
      </c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">
      <c r="A623">
        <v>17</v>
      </c>
      <c r="B623">
        <v>1</v>
      </c>
      <c r="E623" t="s">
        <v>3</v>
      </c>
      <c r="F623" t="s">
        <v>73</v>
      </c>
      <c r="G623" t="s">
        <v>74</v>
      </c>
      <c r="H623" t="s">
        <v>49</v>
      </c>
      <c r="I623">
        <v>1</v>
      </c>
      <c r="J623">
        <v>0</v>
      </c>
      <c r="K623">
        <v>1</v>
      </c>
      <c r="O623">
        <f t="shared" si="584"/>
        <v>1284745.08</v>
      </c>
      <c r="P623">
        <f>ROUND(CQ623*I623,2)</f>
        <v>1284745.08</v>
      </c>
      <c r="Q623">
        <f t="shared" si="585"/>
        <v>0</v>
      </c>
      <c r="R623">
        <f t="shared" si="586"/>
        <v>0</v>
      </c>
      <c r="S623">
        <f t="shared" si="587"/>
        <v>0</v>
      </c>
      <c r="T623">
        <f t="shared" si="588"/>
        <v>0</v>
      </c>
      <c r="U623">
        <f t="shared" si="589"/>
        <v>0</v>
      </c>
      <c r="V623">
        <f t="shared" si="590"/>
        <v>0</v>
      </c>
      <c r="W623">
        <f t="shared" si="591"/>
        <v>0</v>
      </c>
      <c r="X623">
        <f t="shared" si="592"/>
        <v>0</v>
      </c>
      <c r="Y623">
        <f t="shared" si="593"/>
        <v>0</v>
      </c>
      <c r="AA623">
        <v>-1</v>
      </c>
      <c r="AB623">
        <f t="shared" si="594"/>
        <v>1284745.08</v>
      </c>
      <c r="AC623">
        <f t="shared" si="595"/>
        <v>1284745.08</v>
      </c>
      <c r="AD623">
        <f t="shared" si="596"/>
        <v>0</v>
      </c>
      <c r="AE623">
        <f t="shared" si="597"/>
        <v>0</v>
      </c>
      <c r="AF623">
        <f t="shared" si="598"/>
        <v>0</v>
      </c>
      <c r="AG623">
        <f t="shared" si="599"/>
        <v>0</v>
      </c>
      <c r="AH623">
        <f t="shared" si="600"/>
        <v>0</v>
      </c>
      <c r="AI623">
        <f t="shared" si="601"/>
        <v>0</v>
      </c>
      <c r="AJ623">
        <f t="shared" si="602"/>
        <v>0</v>
      </c>
      <c r="AK623">
        <v>1284745.08</v>
      </c>
      <c r="AL623">
        <v>1284745.08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9.2200000000000006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2</v>
      </c>
      <c r="BJ623" t="s">
        <v>3</v>
      </c>
      <c r="BM623">
        <v>500004</v>
      </c>
      <c r="BN623">
        <v>0</v>
      </c>
      <c r="BO623" t="s">
        <v>3</v>
      </c>
      <c r="BP623">
        <v>0</v>
      </c>
      <c r="BQ623">
        <v>14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603"/>
        <v>1284745.08</v>
      </c>
      <c r="CQ623">
        <f t="shared" si="604"/>
        <v>1284745.08</v>
      </c>
      <c r="CR623">
        <f t="shared" si="605"/>
        <v>0</v>
      </c>
      <c r="CS623">
        <f t="shared" si="606"/>
        <v>0</v>
      </c>
      <c r="CT623">
        <f t="shared" si="607"/>
        <v>0</v>
      </c>
      <c r="CU623">
        <f t="shared" si="608"/>
        <v>0</v>
      </c>
      <c r="CV623">
        <f t="shared" si="609"/>
        <v>0</v>
      </c>
      <c r="CW623">
        <f t="shared" si="610"/>
        <v>0</v>
      </c>
      <c r="CX623">
        <f t="shared" si="611"/>
        <v>0</v>
      </c>
      <c r="CY623">
        <f>0</f>
        <v>0</v>
      </c>
      <c r="CZ623">
        <f>0</f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1010</v>
      </c>
      <c r="DV623" t="s">
        <v>49</v>
      </c>
      <c r="DW623" t="s">
        <v>49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49994437</v>
      </c>
      <c r="EF623">
        <v>14</v>
      </c>
      <c r="EG623" t="s">
        <v>42</v>
      </c>
      <c r="EH623">
        <v>0</v>
      </c>
      <c r="EI623" t="s">
        <v>3</v>
      </c>
      <c r="EJ623">
        <v>2</v>
      </c>
      <c r="EK623">
        <v>500004</v>
      </c>
      <c r="EL623" t="s">
        <v>43</v>
      </c>
      <c r="EM623" t="s">
        <v>44</v>
      </c>
      <c r="EO623" t="s">
        <v>3</v>
      </c>
      <c r="EQ623">
        <v>132096</v>
      </c>
      <c r="ER623">
        <v>1284745.08</v>
      </c>
      <c r="ES623">
        <v>1284745.08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5</v>
      </c>
      <c r="FC623">
        <v>0</v>
      </c>
      <c r="FD623">
        <v>18</v>
      </c>
      <c r="FF623">
        <v>1259554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691</v>
      </c>
      <c r="GD623">
        <v>1</v>
      </c>
      <c r="GF623">
        <v>-1923243177</v>
      </c>
      <c r="GG623">
        <v>2</v>
      </c>
      <c r="GH623">
        <v>3</v>
      </c>
      <c r="GI623">
        <v>3</v>
      </c>
      <c r="GJ623">
        <v>0</v>
      </c>
      <c r="GK623">
        <v>0</v>
      </c>
      <c r="GL623">
        <f t="shared" si="612"/>
        <v>0</v>
      </c>
      <c r="GM623">
        <f t="shared" si="613"/>
        <v>1284745.08</v>
      </c>
      <c r="GN623">
        <f t="shared" si="614"/>
        <v>0</v>
      </c>
      <c r="GO623">
        <f t="shared" si="615"/>
        <v>1284745.08</v>
      </c>
      <c r="GP623">
        <f t="shared" si="616"/>
        <v>0</v>
      </c>
      <c r="GR623">
        <v>1</v>
      </c>
      <c r="GS623">
        <v>1</v>
      </c>
      <c r="GT623">
        <v>0</v>
      </c>
      <c r="GU623" t="s">
        <v>3</v>
      </c>
      <c r="GV623">
        <f t="shared" si="617"/>
        <v>0</v>
      </c>
      <c r="GW623">
        <v>1</v>
      </c>
      <c r="GX623">
        <f t="shared" si="618"/>
        <v>0</v>
      </c>
      <c r="HA623">
        <v>0</v>
      </c>
      <c r="HB623">
        <v>0</v>
      </c>
      <c r="HC623">
        <f t="shared" si="619"/>
        <v>0</v>
      </c>
      <c r="HE623" t="s">
        <v>46</v>
      </c>
      <c r="HF623" t="s">
        <v>37</v>
      </c>
      <c r="HG623">
        <f t="shared" si="620"/>
        <v>1284745.08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4" spans="1:255" x14ac:dyDescent="0.2">
      <c r="A624" s="2">
        <v>17</v>
      </c>
      <c r="B624" s="2">
        <v>1</v>
      </c>
      <c r="C624" s="2"/>
      <c r="D624" s="2"/>
      <c r="E624" s="2" t="s">
        <v>3</v>
      </c>
      <c r="F624" s="2" t="s">
        <v>328</v>
      </c>
      <c r="G624" s="2" t="s">
        <v>692</v>
      </c>
      <c r="H624" s="2" t="s">
        <v>49</v>
      </c>
      <c r="I624" s="2">
        <v>1</v>
      </c>
      <c r="J624" s="2">
        <v>0</v>
      </c>
      <c r="K624" s="2">
        <v>1</v>
      </c>
      <c r="L624" s="2"/>
      <c r="M624" s="2"/>
      <c r="N624" s="2"/>
      <c r="O624" s="2">
        <f t="shared" si="584"/>
        <v>638793.36</v>
      </c>
      <c r="P624" s="2">
        <f>ROUND(ROUND(CQ624*I624,2)/BC624,2)</f>
        <v>638793.36</v>
      </c>
      <c r="Q624" s="2">
        <f t="shared" si="585"/>
        <v>0</v>
      </c>
      <c r="R624" s="2">
        <f t="shared" si="586"/>
        <v>0</v>
      </c>
      <c r="S624" s="2">
        <f t="shared" si="587"/>
        <v>0</v>
      </c>
      <c r="T624" s="2">
        <f t="shared" si="588"/>
        <v>0</v>
      </c>
      <c r="U624" s="2">
        <f t="shared" si="589"/>
        <v>0</v>
      </c>
      <c r="V624" s="2">
        <f t="shared" si="590"/>
        <v>0</v>
      </c>
      <c r="W624" s="2">
        <f t="shared" si="591"/>
        <v>0</v>
      </c>
      <c r="X624" s="2">
        <f t="shared" si="592"/>
        <v>0</v>
      </c>
      <c r="Y624" s="2">
        <f t="shared" si="593"/>
        <v>0</v>
      </c>
      <c r="Z624" s="2"/>
      <c r="AA624" s="2">
        <v>-1</v>
      </c>
      <c r="AB624" s="2">
        <f t="shared" si="594"/>
        <v>638793.36</v>
      </c>
      <c r="AC624" s="2">
        <f t="shared" si="595"/>
        <v>638793.36</v>
      </c>
      <c r="AD624" s="2">
        <f t="shared" si="596"/>
        <v>0</v>
      </c>
      <c r="AE624" s="2">
        <f t="shared" si="597"/>
        <v>0</v>
      </c>
      <c r="AF624" s="2">
        <f t="shared" si="598"/>
        <v>0</v>
      </c>
      <c r="AG624" s="2">
        <f t="shared" si="599"/>
        <v>0</v>
      </c>
      <c r="AH624" s="2">
        <f t="shared" si="600"/>
        <v>0</v>
      </c>
      <c r="AI624" s="2">
        <f t="shared" si="601"/>
        <v>0</v>
      </c>
      <c r="AJ624" s="2">
        <f t="shared" si="602"/>
        <v>0</v>
      </c>
      <c r="AK624" s="2">
        <v>638793.36</v>
      </c>
      <c r="AL624" s="2">
        <v>638793.36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1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3</v>
      </c>
      <c r="BI624" s="2">
        <v>2</v>
      </c>
      <c r="BJ624" s="2" t="s">
        <v>3</v>
      </c>
      <c r="BK624" s="2"/>
      <c r="BL624" s="2"/>
      <c r="BM624" s="2">
        <v>500004</v>
      </c>
      <c r="BN624" s="2">
        <v>0</v>
      </c>
      <c r="BO624" s="2" t="s">
        <v>3</v>
      </c>
      <c r="BP624" s="2">
        <v>0</v>
      </c>
      <c r="BQ624" s="2">
        <v>14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0</v>
      </c>
      <c r="CA624" s="2">
        <v>0</v>
      </c>
      <c r="CB624" s="2" t="s">
        <v>3</v>
      </c>
      <c r="CC624" s="2"/>
      <c r="CD624" s="2"/>
      <c r="CE624" s="2">
        <v>0</v>
      </c>
      <c r="CF624" s="2">
        <v>0</v>
      </c>
      <c r="CG624" s="2">
        <v>0</v>
      </c>
      <c r="CH624" s="2"/>
      <c r="CI624" s="2"/>
      <c r="CJ624" s="2"/>
      <c r="CK624" s="2"/>
      <c r="CL624" s="2"/>
      <c r="CM624" s="2">
        <v>0</v>
      </c>
      <c r="CN624" s="2" t="s">
        <v>3</v>
      </c>
      <c r="CO624" s="2">
        <v>0</v>
      </c>
      <c r="CP624" s="2">
        <f t="shared" si="603"/>
        <v>638793.36</v>
      </c>
      <c r="CQ624" s="2">
        <f t="shared" si="604"/>
        <v>638793.36</v>
      </c>
      <c r="CR624" s="2">
        <f t="shared" si="605"/>
        <v>0</v>
      </c>
      <c r="CS624" s="2">
        <f t="shared" si="606"/>
        <v>0</v>
      </c>
      <c r="CT624" s="2">
        <f t="shared" si="607"/>
        <v>0</v>
      </c>
      <c r="CU624" s="2">
        <f t="shared" si="608"/>
        <v>0</v>
      </c>
      <c r="CV624" s="2">
        <f t="shared" si="609"/>
        <v>0</v>
      </c>
      <c r="CW624" s="2">
        <f t="shared" si="610"/>
        <v>0</v>
      </c>
      <c r="CX624" s="2">
        <f t="shared" si="611"/>
        <v>0</v>
      </c>
      <c r="CY624" s="2">
        <f>0</f>
        <v>0</v>
      </c>
      <c r="CZ624" s="2">
        <f>0</f>
        <v>0</v>
      </c>
      <c r="DA624" s="2"/>
      <c r="DB624" s="2"/>
      <c r="DC624" s="2" t="s">
        <v>3</v>
      </c>
      <c r="DD624" s="2" t="s">
        <v>3</v>
      </c>
      <c r="DE624" s="2" t="s">
        <v>3</v>
      </c>
      <c r="DF624" s="2" t="s">
        <v>3</v>
      </c>
      <c r="DG624" s="2" t="s">
        <v>3</v>
      </c>
      <c r="DH624" s="2" t="s">
        <v>3</v>
      </c>
      <c r="DI624" s="2" t="s">
        <v>3</v>
      </c>
      <c r="DJ624" s="2" t="s">
        <v>3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1010</v>
      </c>
      <c r="DV624" s="2" t="s">
        <v>49</v>
      </c>
      <c r="DW624" s="2" t="s">
        <v>49</v>
      </c>
      <c r="DX624" s="2">
        <v>1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49994437</v>
      </c>
      <c r="EF624" s="2">
        <v>14</v>
      </c>
      <c r="EG624" s="2" t="s">
        <v>42</v>
      </c>
      <c r="EH624" s="2">
        <v>0</v>
      </c>
      <c r="EI624" s="2" t="s">
        <v>3</v>
      </c>
      <c r="EJ624" s="2">
        <v>2</v>
      </c>
      <c r="EK624" s="2">
        <v>500004</v>
      </c>
      <c r="EL624" s="2" t="s">
        <v>43</v>
      </c>
      <c r="EM624" s="2" t="s">
        <v>44</v>
      </c>
      <c r="EN624" s="2"/>
      <c r="EO624" s="2" t="s">
        <v>3</v>
      </c>
      <c r="EP624" s="2"/>
      <c r="EQ624" s="2">
        <v>132096</v>
      </c>
      <c r="ER624" s="2">
        <v>43175.54</v>
      </c>
      <c r="ES624" s="2">
        <v>638793.36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5</v>
      </c>
      <c r="FA624" s="2"/>
      <c r="FB624" s="2"/>
      <c r="FC624" s="2">
        <v>0</v>
      </c>
      <c r="FD624" s="2">
        <v>18</v>
      </c>
      <c r="FE624" s="2"/>
      <c r="FF624" s="2">
        <v>626268</v>
      </c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v>0</v>
      </c>
      <c r="FS624" s="2">
        <v>0</v>
      </c>
      <c r="FT624" s="2"/>
      <c r="FU624" s="2"/>
      <c r="FV624" s="2"/>
      <c r="FW624" s="2"/>
      <c r="FX624" s="2">
        <v>0</v>
      </c>
      <c r="FY624" s="2">
        <v>0</v>
      </c>
      <c r="FZ624" s="2"/>
      <c r="GA624" s="2" t="s">
        <v>330</v>
      </c>
      <c r="GB624" s="2"/>
      <c r="GC624" s="2"/>
      <c r="GD624" s="2">
        <v>1</v>
      </c>
      <c r="GE624" s="2"/>
      <c r="GF624" s="2">
        <v>256099112</v>
      </c>
      <c r="GG624" s="2">
        <v>2</v>
      </c>
      <c r="GH624" s="2">
        <v>3</v>
      </c>
      <c r="GI624" s="2">
        <v>-2</v>
      </c>
      <c r="GJ624" s="2">
        <v>0</v>
      </c>
      <c r="GK624" s="2">
        <v>0</v>
      </c>
      <c r="GL624" s="2">
        <f t="shared" si="612"/>
        <v>0</v>
      </c>
      <c r="GM624" s="2">
        <f t="shared" si="613"/>
        <v>638793.36</v>
      </c>
      <c r="GN624" s="2">
        <f t="shared" si="614"/>
        <v>0</v>
      </c>
      <c r="GO624" s="2">
        <f t="shared" si="615"/>
        <v>638793.36</v>
      </c>
      <c r="GP624" s="2">
        <f t="shared" si="616"/>
        <v>0</v>
      </c>
      <c r="GQ624" s="2"/>
      <c r="GR624" s="2">
        <v>1</v>
      </c>
      <c r="GS624" s="2">
        <v>1</v>
      </c>
      <c r="GT624" s="2">
        <v>0</v>
      </c>
      <c r="GU624" s="2" t="s">
        <v>3</v>
      </c>
      <c r="GV624" s="2">
        <f t="shared" si="617"/>
        <v>0</v>
      </c>
      <c r="GW624" s="2">
        <v>1</v>
      </c>
      <c r="GX624" s="2">
        <f t="shared" si="618"/>
        <v>0</v>
      </c>
      <c r="GY624" s="2"/>
      <c r="GZ624" s="2"/>
      <c r="HA624" s="2">
        <v>0</v>
      </c>
      <c r="HB624" s="2">
        <v>0</v>
      </c>
      <c r="HC624" s="2">
        <f t="shared" si="619"/>
        <v>0</v>
      </c>
      <c r="HD624" s="2"/>
      <c r="HE624" s="2" t="s">
        <v>46</v>
      </c>
      <c r="HF624" s="2" t="s">
        <v>37</v>
      </c>
      <c r="HG624" s="2">
        <f t="shared" si="620"/>
        <v>638793.36</v>
      </c>
      <c r="HH624" s="2"/>
      <c r="HI624" s="2"/>
      <c r="HJ624" s="2"/>
      <c r="HK624" s="2"/>
      <c r="HL624" s="2"/>
      <c r="HM624" s="2" t="s">
        <v>3</v>
      </c>
      <c r="HN624" s="2" t="s">
        <v>3</v>
      </c>
      <c r="HO624" s="2" t="s">
        <v>3</v>
      </c>
      <c r="HP624" s="2" t="s">
        <v>3</v>
      </c>
      <c r="HQ624" s="2" t="s">
        <v>3</v>
      </c>
      <c r="HR624" s="2"/>
      <c r="HS624" s="2">
        <v>0</v>
      </c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 x14ac:dyDescent="0.2">
      <c r="A625">
        <v>17</v>
      </c>
      <c r="B625">
        <v>1</v>
      </c>
      <c r="E625" t="s">
        <v>3</v>
      </c>
      <c r="F625" t="s">
        <v>328</v>
      </c>
      <c r="G625" t="s">
        <v>692</v>
      </c>
      <c r="H625" t="s">
        <v>49</v>
      </c>
      <c r="I625">
        <v>1</v>
      </c>
      <c r="J625">
        <v>0</v>
      </c>
      <c r="K625">
        <v>1</v>
      </c>
      <c r="O625">
        <f t="shared" si="584"/>
        <v>638793.36</v>
      </c>
      <c r="P625">
        <f>ROUND(CQ625*I625,2)</f>
        <v>638793.36</v>
      </c>
      <c r="Q625">
        <f t="shared" si="585"/>
        <v>0</v>
      </c>
      <c r="R625">
        <f t="shared" si="586"/>
        <v>0</v>
      </c>
      <c r="S625">
        <f t="shared" si="587"/>
        <v>0</v>
      </c>
      <c r="T625">
        <f t="shared" si="588"/>
        <v>0</v>
      </c>
      <c r="U625">
        <f t="shared" si="589"/>
        <v>0</v>
      </c>
      <c r="V625">
        <f t="shared" si="590"/>
        <v>0</v>
      </c>
      <c r="W625">
        <f t="shared" si="591"/>
        <v>0</v>
      </c>
      <c r="X625">
        <f t="shared" si="592"/>
        <v>0</v>
      </c>
      <c r="Y625">
        <f t="shared" si="593"/>
        <v>0</v>
      </c>
      <c r="AA625">
        <v>-1</v>
      </c>
      <c r="AB625">
        <f t="shared" si="594"/>
        <v>638793.36</v>
      </c>
      <c r="AC625">
        <f t="shared" si="595"/>
        <v>638793.36</v>
      </c>
      <c r="AD625">
        <f t="shared" si="596"/>
        <v>0</v>
      </c>
      <c r="AE625">
        <f t="shared" si="597"/>
        <v>0</v>
      </c>
      <c r="AF625">
        <f t="shared" si="598"/>
        <v>0</v>
      </c>
      <c r="AG625">
        <f t="shared" si="599"/>
        <v>0</v>
      </c>
      <c r="AH625">
        <f t="shared" si="600"/>
        <v>0</v>
      </c>
      <c r="AI625">
        <f t="shared" si="601"/>
        <v>0</v>
      </c>
      <c r="AJ625">
        <f t="shared" si="602"/>
        <v>0</v>
      </c>
      <c r="AK625">
        <v>638793.36</v>
      </c>
      <c r="AL625">
        <v>638793.36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9.2200000000000006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2</v>
      </c>
      <c r="BJ625" t="s">
        <v>3</v>
      </c>
      <c r="BM625">
        <v>500004</v>
      </c>
      <c r="BN625">
        <v>0</v>
      </c>
      <c r="BO625" t="s">
        <v>3</v>
      </c>
      <c r="BP625">
        <v>0</v>
      </c>
      <c r="BQ625">
        <v>14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603"/>
        <v>638793.36</v>
      </c>
      <c r="CQ625">
        <f t="shared" si="604"/>
        <v>638793.36</v>
      </c>
      <c r="CR625">
        <f t="shared" si="605"/>
        <v>0</v>
      </c>
      <c r="CS625">
        <f t="shared" si="606"/>
        <v>0</v>
      </c>
      <c r="CT625">
        <f t="shared" si="607"/>
        <v>0</v>
      </c>
      <c r="CU625">
        <f t="shared" si="608"/>
        <v>0</v>
      </c>
      <c r="CV625">
        <f t="shared" si="609"/>
        <v>0</v>
      </c>
      <c r="CW625">
        <f t="shared" si="610"/>
        <v>0</v>
      </c>
      <c r="CX625">
        <f t="shared" si="611"/>
        <v>0</v>
      </c>
      <c r="CY625">
        <f>0</f>
        <v>0</v>
      </c>
      <c r="CZ625">
        <f>0</f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1010</v>
      </c>
      <c r="DV625" t="s">
        <v>49</v>
      </c>
      <c r="DW625" t="s">
        <v>49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49994437</v>
      </c>
      <c r="EF625">
        <v>14</v>
      </c>
      <c r="EG625" t="s">
        <v>42</v>
      </c>
      <c r="EH625">
        <v>0</v>
      </c>
      <c r="EI625" t="s">
        <v>3</v>
      </c>
      <c r="EJ625">
        <v>2</v>
      </c>
      <c r="EK625">
        <v>500004</v>
      </c>
      <c r="EL625" t="s">
        <v>43</v>
      </c>
      <c r="EM625" t="s">
        <v>44</v>
      </c>
      <c r="EO625" t="s">
        <v>3</v>
      </c>
      <c r="EQ625">
        <v>132096</v>
      </c>
      <c r="ER625">
        <v>638793.36</v>
      </c>
      <c r="ES625">
        <v>638793.36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5</v>
      </c>
      <c r="FC625">
        <v>0</v>
      </c>
      <c r="FD625">
        <v>18</v>
      </c>
      <c r="FF625">
        <v>626268</v>
      </c>
      <c r="FQ625">
        <v>0</v>
      </c>
      <c r="FR625">
        <v>0</v>
      </c>
      <c r="FS625">
        <v>0</v>
      </c>
      <c r="FX625">
        <v>0</v>
      </c>
      <c r="FY625">
        <v>0</v>
      </c>
      <c r="GA625" t="s">
        <v>330</v>
      </c>
      <c r="GD625">
        <v>1</v>
      </c>
      <c r="GF625">
        <v>256099112</v>
      </c>
      <c r="GG625">
        <v>2</v>
      </c>
      <c r="GH625">
        <v>3</v>
      </c>
      <c r="GI625">
        <v>3</v>
      </c>
      <c r="GJ625">
        <v>0</v>
      </c>
      <c r="GK625">
        <v>0</v>
      </c>
      <c r="GL625">
        <f t="shared" si="612"/>
        <v>0</v>
      </c>
      <c r="GM625">
        <f t="shared" si="613"/>
        <v>638793.36</v>
      </c>
      <c r="GN625">
        <f t="shared" si="614"/>
        <v>0</v>
      </c>
      <c r="GO625">
        <f t="shared" si="615"/>
        <v>638793.36</v>
      </c>
      <c r="GP625">
        <f t="shared" si="616"/>
        <v>0</v>
      </c>
      <c r="GR625">
        <v>1</v>
      </c>
      <c r="GS625">
        <v>1</v>
      </c>
      <c r="GT625">
        <v>0</v>
      </c>
      <c r="GU625" t="s">
        <v>3</v>
      </c>
      <c r="GV625">
        <f t="shared" si="617"/>
        <v>0</v>
      </c>
      <c r="GW625">
        <v>1</v>
      </c>
      <c r="GX625">
        <f t="shared" si="618"/>
        <v>0</v>
      </c>
      <c r="HA625">
        <v>0</v>
      </c>
      <c r="HB625">
        <v>0</v>
      </c>
      <c r="HC625">
        <f t="shared" si="619"/>
        <v>0</v>
      </c>
      <c r="HE625" t="s">
        <v>46</v>
      </c>
      <c r="HF625" t="s">
        <v>37</v>
      </c>
      <c r="HG625">
        <f t="shared" si="620"/>
        <v>638793.36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HS625">
        <v>0</v>
      </c>
      <c r="IK625">
        <v>0</v>
      </c>
    </row>
    <row r="626" spans="1:255" x14ac:dyDescent="0.2">
      <c r="A626" s="2">
        <v>17</v>
      </c>
      <c r="B626" s="2">
        <v>1</v>
      </c>
      <c r="C626" s="2"/>
      <c r="D626" s="2"/>
      <c r="E626" s="2" t="s">
        <v>693</v>
      </c>
      <c r="F626" s="2" t="s">
        <v>694</v>
      </c>
      <c r="G626" s="2" t="s">
        <v>695</v>
      </c>
      <c r="H626" s="2" t="s">
        <v>318</v>
      </c>
      <c r="I626" s="2">
        <v>2</v>
      </c>
      <c r="J626" s="2">
        <v>0</v>
      </c>
      <c r="K626" s="2">
        <v>2</v>
      </c>
      <c r="L626" s="2"/>
      <c r="M626" s="2"/>
      <c r="N626" s="2"/>
      <c r="O626" s="2">
        <f t="shared" si="584"/>
        <v>5495028.9000000004</v>
      </c>
      <c r="P626" s="2">
        <f>ROUND(ROUND(CQ626*I626,2)/BC626,2)</f>
        <v>5495028.9000000004</v>
      </c>
      <c r="Q626" s="2">
        <f t="shared" si="585"/>
        <v>0</v>
      </c>
      <c r="R626" s="2">
        <f t="shared" si="586"/>
        <v>0</v>
      </c>
      <c r="S626" s="2">
        <f t="shared" si="587"/>
        <v>0</v>
      </c>
      <c r="T626" s="2">
        <f t="shared" si="588"/>
        <v>0</v>
      </c>
      <c r="U626" s="2">
        <f t="shared" si="589"/>
        <v>0</v>
      </c>
      <c r="V626" s="2">
        <f t="shared" si="590"/>
        <v>0</v>
      </c>
      <c r="W626" s="2">
        <f t="shared" si="591"/>
        <v>0</v>
      </c>
      <c r="X626" s="2">
        <f t="shared" si="592"/>
        <v>0</v>
      </c>
      <c r="Y626" s="2">
        <f t="shared" si="593"/>
        <v>0</v>
      </c>
      <c r="Z626" s="2"/>
      <c r="AA626" s="2">
        <v>64976624</v>
      </c>
      <c r="AB626" s="2">
        <f t="shared" si="594"/>
        <v>23766000</v>
      </c>
      <c r="AC626" s="2">
        <f t="shared" si="595"/>
        <v>23766000</v>
      </c>
      <c r="AD626" s="2">
        <f t="shared" si="596"/>
        <v>0</v>
      </c>
      <c r="AE626" s="2">
        <f t="shared" si="597"/>
        <v>0</v>
      </c>
      <c r="AF626" s="2">
        <f t="shared" si="598"/>
        <v>0</v>
      </c>
      <c r="AG626" s="2">
        <f t="shared" si="599"/>
        <v>0</v>
      </c>
      <c r="AH626" s="2">
        <f t="shared" si="600"/>
        <v>0</v>
      </c>
      <c r="AI626" s="2">
        <f t="shared" si="601"/>
        <v>0</v>
      </c>
      <c r="AJ626" s="2">
        <f t="shared" si="602"/>
        <v>0</v>
      </c>
      <c r="AK626" s="2">
        <v>23766000</v>
      </c>
      <c r="AL626" s="2">
        <v>23766000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1</v>
      </c>
      <c r="AW626" s="2">
        <v>1</v>
      </c>
      <c r="AX626" s="2"/>
      <c r="AY626" s="2"/>
      <c r="AZ626" s="2">
        <v>1</v>
      </c>
      <c r="BA626" s="2">
        <v>1</v>
      </c>
      <c r="BB626" s="2">
        <v>1</v>
      </c>
      <c r="BC626" s="2">
        <v>8.65</v>
      </c>
      <c r="BD626" s="2" t="s">
        <v>3</v>
      </c>
      <c r="BE626" s="2" t="s">
        <v>3</v>
      </c>
      <c r="BF626" s="2" t="s">
        <v>3</v>
      </c>
      <c r="BG626" s="2" t="s">
        <v>3</v>
      </c>
      <c r="BH626" s="2">
        <v>3</v>
      </c>
      <c r="BI626" s="2">
        <v>2</v>
      </c>
      <c r="BJ626" s="2" t="s">
        <v>3</v>
      </c>
      <c r="BK626" s="2"/>
      <c r="BL626" s="2"/>
      <c r="BM626" s="2">
        <v>500004</v>
      </c>
      <c r="BN626" s="2">
        <v>0</v>
      </c>
      <c r="BO626" s="2" t="s">
        <v>3</v>
      </c>
      <c r="BP626" s="2">
        <v>0</v>
      </c>
      <c r="BQ626" s="2">
        <v>14</v>
      </c>
      <c r="BR626" s="2">
        <v>0</v>
      </c>
      <c r="BS626" s="2">
        <v>1</v>
      </c>
      <c r="BT626" s="2">
        <v>1</v>
      </c>
      <c r="BU626" s="2">
        <v>1</v>
      </c>
      <c r="BV626" s="2">
        <v>1</v>
      </c>
      <c r="BW626" s="2">
        <v>1</v>
      </c>
      <c r="BX626" s="2">
        <v>1</v>
      </c>
      <c r="BY626" s="2" t="s">
        <v>3</v>
      </c>
      <c r="BZ626" s="2">
        <v>0</v>
      </c>
      <c r="CA626" s="2">
        <v>0</v>
      </c>
      <c r="CB626" s="2" t="s">
        <v>3</v>
      </c>
      <c r="CC626" s="2"/>
      <c r="CD626" s="2"/>
      <c r="CE626" s="2">
        <v>0</v>
      </c>
      <c r="CF626" s="2">
        <v>0</v>
      </c>
      <c r="CG626" s="2">
        <v>0</v>
      </c>
      <c r="CH626" s="2"/>
      <c r="CI626" s="2"/>
      <c r="CJ626" s="2"/>
      <c r="CK626" s="2"/>
      <c r="CL626" s="2"/>
      <c r="CM626" s="2">
        <v>0</v>
      </c>
      <c r="CN626" s="2" t="s">
        <v>3</v>
      </c>
      <c r="CO626" s="2">
        <v>0</v>
      </c>
      <c r="CP626" s="2">
        <f t="shared" si="603"/>
        <v>5495028.9000000004</v>
      </c>
      <c r="CQ626" s="2">
        <f t="shared" si="604"/>
        <v>23766000</v>
      </c>
      <c r="CR626" s="2">
        <f t="shared" si="605"/>
        <v>0</v>
      </c>
      <c r="CS626" s="2">
        <f t="shared" si="606"/>
        <v>0</v>
      </c>
      <c r="CT626" s="2">
        <f t="shared" si="607"/>
        <v>0</v>
      </c>
      <c r="CU626" s="2">
        <f t="shared" si="608"/>
        <v>0</v>
      </c>
      <c r="CV626" s="2">
        <f t="shared" si="609"/>
        <v>0</v>
      </c>
      <c r="CW626" s="2">
        <f t="shared" si="610"/>
        <v>0</v>
      </c>
      <c r="CX626" s="2">
        <f t="shared" si="611"/>
        <v>0</v>
      </c>
      <c r="CY626" s="2">
        <f>0</f>
        <v>0</v>
      </c>
      <c r="CZ626" s="2">
        <f>0</f>
        <v>0</v>
      </c>
      <c r="DA626" s="2"/>
      <c r="DB626" s="2"/>
      <c r="DC626" s="2" t="s">
        <v>3</v>
      </c>
      <c r="DD626" s="2" t="s">
        <v>3</v>
      </c>
      <c r="DE626" s="2" t="s">
        <v>3</v>
      </c>
      <c r="DF626" s="2" t="s">
        <v>3</v>
      </c>
      <c r="DG626" s="2" t="s">
        <v>3</v>
      </c>
      <c r="DH626" s="2" t="s">
        <v>3</v>
      </c>
      <c r="DI626" s="2" t="s">
        <v>3</v>
      </c>
      <c r="DJ626" s="2" t="s">
        <v>3</v>
      </c>
      <c r="DK626" s="2" t="s">
        <v>3</v>
      </c>
      <c r="DL626" s="2" t="s">
        <v>3</v>
      </c>
      <c r="DM626" s="2" t="s">
        <v>3</v>
      </c>
      <c r="DN626" s="2">
        <v>0</v>
      </c>
      <c r="DO626" s="2">
        <v>0</v>
      </c>
      <c r="DP626" s="2">
        <v>1</v>
      </c>
      <c r="DQ626" s="2">
        <v>1</v>
      </c>
      <c r="DR626" s="2"/>
      <c r="DS626" s="2"/>
      <c r="DT626" s="2"/>
      <c r="DU626" s="2">
        <v>1013</v>
      </c>
      <c r="DV626" s="2" t="s">
        <v>318</v>
      </c>
      <c r="DW626" s="2" t="s">
        <v>318</v>
      </c>
      <c r="DX626" s="2">
        <v>1</v>
      </c>
      <c r="DY626" s="2"/>
      <c r="DZ626" s="2" t="s">
        <v>3</v>
      </c>
      <c r="EA626" s="2" t="s">
        <v>3</v>
      </c>
      <c r="EB626" s="2" t="s">
        <v>3</v>
      </c>
      <c r="EC626" s="2" t="s">
        <v>3</v>
      </c>
      <c r="ED626" s="2"/>
      <c r="EE626" s="2">
        <v>49994437</v>
      </c>
      <c r="EF626" s="2">
        <v>14</v>
      </c>
      <c r="EG626" s="2" t="s">
        <v>42</v>
      </c>
      <c r="EH626" s="2">
        <v>0</v>
      </c>
      <c r="EI626" s="2" t="s">
        <v>3</v>
      </c>
      <c r="EJ626" s="2">
        <v>2</v>
      </c>
      <c r="EK626" s="2">
        <v>500004</v>
      </c>
      <c r="EL626" s="2" t="s">
        <v>43</v>
      </c>
      <c r="EM626" s="2" t="s">
        <v>44</v>
      </c>
      <c r="EN626" s="2"/>
      <c r="EO626" s="2" t="s">
        <v>3</v>
      </c>
      <c r="EP626" s="2"/>
      <c r="EQ626" s="2">
        <v>131072</v>
      </c>
      <c r="ER626" s="2">
        <v>884393.06</v>
      </c>
      <c r="ES626" s="2">
        <v>23766000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5</v>
      </c>
      <c r="FA626" s="2"/>
      <c r="FB626" s="2"/>
      <c r="FC626" s="2">
        <v>0</v>
      </c>
      <c r="FD626" s="2">
        <v>18</v>
      </c>
      <c r="FE626" s="2"/>
      <c r="FF626" s="2">
        <v>23300000</v>
      </c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>
        <v>0</v>
      </c>
      <c r="FR626" s="2">
        <v>0</v>
      </c>
      <c r="FS626" s="2">
        <v>0</v>
      </c>
      <c r="FT626" s="2"/>
      <c r="FU626" s="2"/>
      <c r="FV626" s="2"/>
      <c r="FW626" s="2"/>
      <c r="FX626" s="2">
        <v>0</v>
      </c>
      <c r="FY626" s="2">
        <v>0</v>
      </c>
      <c r="FZ626" s="2"/>
      <c r="GA626" s="2" t="s">
        <v>696</v>
      </c>
      <c r="GB626" s="2"/>
      <c r="GC626" s="2"/>
      <c r="GD626" s="2">
        <v>1</v>
      </c>
      <c r="GE626" s="2"/>
      <c r="GF626" s="2">
        <v>685027135</v>
      </c>
      <c r="GG626" s="2">
        <v>2</v>
      </c>
      <c r="GH626" s="2">
        <v>3</v>
      </c>
      <c r="GI626" s="2">
        <v>3</v>
      </c>
      <c r="GJ626" s="2">
        <v>0</v>
      </c>
      <c r="GK626" s="2">
        <v>0</v>
      </c>
      <c r="GL626" s="2">
        <f t="shared" si="612"/>
        <v>0</v>
      </c>
      <c r="GM626" s="2">
        <f t="shared" si="613"/>
        <v>5495028.9000000004</v>
      </c>
      <c r="GN626" s="2">
        <f t="shared" si="614"/>
        <v>0</v>
      </c>
      <c r="GO626" s="2">
        <f t="shared" si="615"/>
        <v>5495028.9000000004</v>
      </c>
      <c r="GP626" s="2">
        <f t="shared" si="616"/>
        <v>0</v>
      </c>
      <c r="GQ626" s="2"/>
      <c r="GR626" s="2">
        <v>1</v>
      </c>
      <c r="GS626" s="2">
        <v>1</v>
      </c>
      <c r="GT626" s="2">
        <v>0</v>
      </c>
      <c r="GU626" s="2" t="s">
        <v>3</v>
      </c>
      <c r="GV626" s="2">
        <f t="shared" si="617"/>
        <v>0</v>
      </c>
      <c r="GW626" s="2">
        <v>1</v>
      </c>
      <c r="GX626" s="2">
        <f t="shared" si="618"/>
        <v>0</v>
      </c>
      <c r="GY626" s="2"/>
      <c r="GZ626" s="2"/>
      <c r="HA626" s="2">
        <v>0</v>
      </c>
      <c r="HB626" s="2">
        <v>0</v>
      </c>
      <c r="HC626" s="2">
        <f t="shared" si="619"/>
        <v>0</v>
      </c>
      <c r="HD626" s="2"/>
      <c r="HE626" s="2" t="s">
        <v>46</v>
      </c>
      <c r="HF626" s="2" t="s">
        <v>37</v>
      </c>
      <c r="HG626" s="2">
        <f t="shared" si="620"/>
        <v>47532000</v>
      </c>
      <c r="HH626" s="2"/>
      <c r="HI626" s="2"/>
      <c r="HJ626" s="2"/>
      <c r="HK626" s="2"/>
      <c r="HL626" s="2"/>
      <c r="HM626" s="2" t="s">
        <v>3</v>
      </c>
      <c r="HN626" s="2" t="s">
        <v>3</v>
      </c>
      <c r="HO626" s="2" t="s">
        <v>3</v>
      </c>
      <c r="HP626" s="2" t="s">
        <v>3</v>
      </c>
      <c r="HQ626" s="2" t="s">
        <v>3</v>
      </c>
      <c r="HR626" s="2"/>
      <c r="HS626" s="2">
        <v>0</v>
      </c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>
        <v>0</v>
      </c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 x14ac:dyDescent="0.2">
      <c r="A627">
        <v>17</v>
      </c>
      <c r="B627">
        <v>1</v>
      </c>
      <c r="E627" t="s">
        <v>693</v>
      </c>
      <c r="F627" t="s">
        <v>694</v>
      </c>
      <c r="G627" t="s">
        <v>695</v>
      </c>
      <c r="H627" t="s">
        <v>318</v>
      </c>
      <c r="I627">
        <v>2</v>
      </c>
      <c r="J627">
        <v>0</v>
      </c>
      <c r="K627">
        <v>2</v>
      </c>
      <c r="O627">
        <f t="shared" si="584"/>
        <v>47532000</v>
      </c>
      <c r="P627">
        <f>ROUND(CQ627*I627,2)</f>
        <v>47532000</v>
      </c>
      <c r="Q627">
        <f t="shared" si="585"/>
        <v>0</v>
      </c>
      <c r="R627">
        <f t="shared" si="586"/>
        <v>0</v>
      </c>
      <c r="S627">
        <f t="shared" si="587"/>
        <v>0</v>
      </c>
      <c r="T627">
        <f t="shared" si="588"/>
        <v>0</v>
      </c>
      <c r="U627">
        <f t="shared" si="589"/>
        <v>0</v>
      </c>
      <c r="V627">
        <f t="shared" si="590"/>
        <v>0</v>
      </c>
      <c r="W627">
        <f t="shared" si="591"/>
        <v>0</v>
      </c>
      <c r="X627">
        <f t="shared" si="592"/>
        <v>0</v>
      </c>
      <c r="Y627">
        <f t="shared" si="593"/>
        <v>0</v>
      </c>
      <c r="AA627">
        <v>64976622</v>
      </c>
      <c r="AB627">
        <f t="shared" si="594"/>
        <v>23766000</v>
      </c>
      <c r="AC627">
        <f t="shared" si="595"/>
        <v>23766000</v>
      </c>
      <c r="AD627">
        <f t="shared" si="596"/>
        <v>0</v>
      </c>
      <c r="AE627">
        <f t="shared" si="597"/>
        <v>0</v>
      </c>
      <c r="AF627">
        <f t="shared" si="598"/>
        <v>0</v>
      </c>
      <c r="AG627">
        <f t="shared" si="599"/>
        <v>0</v>
      </c>
      <c r="AH627">
        <f t="shared" si="600"/>
        <v>0</v>
      </c>
      <c r="AI627">
        <f t="shared" si="601"/>
        <v>0</v>
      </c>
      <c r="AJ627">
        <f t="shared" si="602"/>
        <v>0</v>
      </c>
      <c r="AK627">
        <v>23766000</v>
      </c>
      <c r="AL627">
        <v>23766000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9.2200000000000006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2</v>
      </c>
      <c r="BJ627" t="s">
        <v>3</v>
      </c>
      <c r="BM627">
        <v>500004</v>
      </c>
      <c r="BN627">
        <v>0</v>
      </c>
      <c r="BO627" t="s">
        <v>3</v>
      </c>
      <c r="BP627">
        <v>0</v>
      </c>
      <c r="BQ627">
        <v>14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 t="shared" si="603"/>
        <v>47532000</v>
      </c>
      <c r="CQ627">
        <f t="shared" si="604"/>
        <v>23766000</v>
      </c>
      <c r="CR627">
        <f t="shared" si="605"/>
        <v>0</v>
      </c>
      <c r="CS627">
        <f t="shared" si="606"/>
        <v>0</v>
      </c>
      <c r="CT627">
        <f t="shared" si="607"/>
        <v>0</v>
      </c>
      <c r="CU627">
        <f t="shared" si="608"/>
        <v>0</v>
      </c>
      <c r="CV627">
        <f t="shared" si="609"/>
        <v>0</v>
      </c>
      <c r="CW627">
        <f t="shared" si="610"/>
        <v>0</v>
      </c>
      <c r="CX627">
        <f t="shared" si="611"/>
        <v>0</v>
      </c>
      <c r="CY627">
        <f>0</f>
        <v>0</v>
      </c>
      <c r="CZ627">
        <f>0</f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318</v>
      </c>
      <c r="DW627" t="s">
        <v>318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49994437</v>
      </c>
      <c r="EF627">
        <v>14</v>
      </c>
      <c r="EG627" t="s">
        <v>42</v>
      </c>
      <c r="EH627">
        <v>0</v>
      </c>
      <c r="EI627" t="s">
        <v>3</v>
      </c>
      <c r="EJ627">
        <v>2</v>
      </c>
      <c r="EK627">
        <v>500004</v>
      </c>
      <c r="EL627" t="s">
        <v>43</v>
      </c>
      <c r="EM627" t="s">
        <v>44</v>
      </c>
      <c r="EO627" t="s">
        <v>3</v>
      </c>
      <c r="EQ627">
        <v>131072</v>
      </c>
      <c r="ER627">
        <v>23766000</v>
      </c>
      <c r="ES627">
        <v>23766000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5</v>
      </c>
      <c r="FC627">
        <v>0</v>
      </c>
      <c r="FD627">
        <v>18</v>
      </c>
      <c r="FF627">
        <v>23300000</v>
      </c>
      <c r="FQ627">
        <v>0</v>
      </c>
      <c r="FR627">
        <v>0</v>
      </c>
      <c r="FS627">
        <v>0</v>
      </c>
      <c r="FX627">
        <v>0</v>
      </c>
      <c r="FY627">
        <v>0</v>
      </c>
      <c r="GA627" t="s">
        <v>696</v>
      </c>
      <c r="GD627">
        <v>1</v>
      </c>
      <c r="GF627">
        <v>685027135</v>
      </c>
      <c r="GG627">
        <v>2</v>
      </c>
      <c r="GH627">
        <v>3</v>
      </c>
      <c r="GI627">
        <v>3</v>
      </c>
      <c r="GJ627">
        <v>0</v>
      </c>
      <c r="GK627">
        <v>0</v>
      </c>
      <c r="GL627">
        <f t="shared" si="612"/>
        <v>0</v>
      </c>
      <c r="GM627">
        <f t="shared" si="613"/>
        <v>47532000</v>
      </c>
      <c r="GN627">
        <f t="shared" si="614"/>
        <v>0</v>
      </c>
      <c r="GO627">
        <f t="shared" si="615"/>
        <v>47532000</v>
      </c>
      <c r="GP627">
        <f t="shared" si="616"/>
        <v>0</v>
      </c>
      <c r="GR627">
        <v>1</v>
      </c>
      <c r="GS627">
        <v>1</v>
      </c>
      <c r="GT627">
        <v>0</v>
      </c>
      <c r="GU627" t="s">
        <v>3</v>
      </c>
      <c r="GV627">
        <f t="shared" si="617"/>
        <v>0</v>
      </c>
      <c r="GW627">
        <v>1</v>
      </c>
      <c r="GX627">
        <f t="shared" si="618"/>
        <v>0</v>
      </c>
      <c r="HA627">
        <v>0</v>
      </c>
      <c r="HB627">
        <v>0</v>
      </c>
      <c r="HC627">
        <f t="shared" si="619"/>
        <v>0</v>
      </c>
      <c r="HE627" t="s">
        <v>46</v>
      </c>
      <c r="HF627" t="s">
        <v>37</v>
      </c>
      <c r="HG627">
        <f t="shared" si="620"/>
        <v>47532000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HS627">
        <v>0</v>
      </c>
      <c r="IK627">
        <v>0</v>
      </c>
    </row>
    <row r="628" spans="1:255" x14ac:dyDescent="0.2">
      <c r="A628" s="2">
        <v>17</v>
      </c>
      <c r="B628" s="2">
        <v>1</v>
      </c>
      <c r="C628" s="2"/>
      <c r="D628" s="2"/>
      <c r="E628" s="2" t="s">
        <v>3</v>
      </c>
      <c r="F628" s="2" t="s">
        <v>73</v>
      </c>
      <c r="G628" s="2" t="s">
        <v>551</v>
      </c>
      <c r="H628" s="2" t="s">
        <v>49</v>
      </c>
      <c r="I628" s="2">
        <v>1</v>
      </c>
      <c r="J628" s="2">
        <v>0</v>
      </c>
      <c r="K628" s="2">
        <v>1</v>
      </c>
      <c r="L628" s="2"/>
      <c r="M628" s="2"/>
      <c r="N628" s="2"/>
      <c r="O628" s="2">
        <f t="shared" si="584"/>
        <v>1850595.18</v>
      </c>
      <c r="P628" s="2">
        <f>ROUND(ROUND(CQ628*I628,2)/BC628,2)</f>
        <v>1850595.18</v>
      </c>
      <c r="Q628" s="2">
        <f t="shared" si="585"/>
        <v>0</v>
      </c>
      <c r="R628" s="2">
        <f t="shared" si="586"/>
        <v>0</v>
      </c>
      <c r="S628" s="2">
        <f t="shared" si="587"/>
        <v>0</v>
      </c>
      <c r="T628" s="2">
        <f t="shared" si="588"/>
        <v>0</v>
      </c>
      <c r="U628" s="2">
        <f t="shared" si="589"/>
        <v>0</v>
      </c>
      <c r="V628" s="2">
        <f t="shared" si="590"/>
        <v>0</v>
      </c>
      <c r="W628" s="2">
        <f t="shared" si="591"/>
        <v>0</v>
      </c>
      <c r="X628" s="2">
        <f t="shared" si="592"/>
        <v>0</v>
      </c>
      <c r="Y628" s="2">
        <f t="shared" si="593"/>
        <v>0</v>
      </c>
      <c r="Z628" s="2"/>
      <c r="AA628" s="2">
        <v>-1</v>
      </c>
      <c r="AB628" s="2">
        <f t="shared" si="594"/>
        <v>1850595.18</v>
      </c>
      <c r="AC628" s="2">
        <f t="shared" si="595"/>
        <v>1850595.18</v>
      </c>
      <c r="AD628" s="2">
        <f t="shared" si="596"/>
        <v>0</v>
      </c>
      <c r="AE628" s="2">
        <f t="shared" si="597"/>
        <v>0</v>
      </c>
      <c r="AF628" s="2">
        <f t="shared" si="598"/>
        <v>0</v>
      </c>
      <c r="AG628" s="2">
        <f t="shared" si="599"/>
        <v>0</v>
      </c>
      <c r="AH628" s="2">
        <f t="shared" si="600"/>
        <v>0</v>
      </c>
      <c r="AI628" s="2">
        <f t="shared" si="601"/>
        <v>0</v>
      </c>
      <c r="AJ628" s="2">
        <f t="shared" si="602"/>
        <v>0</v>
      </c>
      <c r="AK628" s="2">
        <v>1850595.18</v>
      </c>
      <c r="AL628" s="2">
        <v>1850595.18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3</v>
      </c>
      <c r="BI628" s="2">
        <v>2</v>
      </c>
      <c r="BJ628" s="2" t="s">
        <v>3</v>
      </c>
      <c r="BK628" s="2"/>
      <c r="BL628" s="2"/>
      <c r="BM628" s="2">
        <v>500004</v>
      </c>
      <c r="BN628" s="2">
        <v>0</v>
      </c>
      <c r="BO628" s="2" t="s">
        <v>3</v>
      </c>
      <c r="BP628" s="2">
        <v>0</v>
      </c>
      <c r="BQ628" s="2">
        <v>14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0</v>
      </c>
      <c r="CA628" s="2">
        <v>0</v>
      </c>
      <c r="CB628" s="2" t="s">
        <v>3</v>
      </c>
      <c r="CC628" s="2"/>
      <c r="CD628" s="2"/>
      <c r="CE628" s="2">
        <v>0</v>
      </c>
      <c r="CF628" s="2">
        <v>0</v>
      </c>
      <c r="CG628" s="2">
        <v>0</v>
      </c>
      <c r="CH628" s="2"/>
      <c r="CI628" s="2"/>
      <c r="CJ628" s="2"/>
      <c r="CK628" s="2"/>
      <c r="CL628" s="2"/>
      <c r="CM628" s="2">
        <v>0</v>
      </c>
      <c r="CN628" s="2" t="s">
        <v>3</v>
      </c>
      <c r="CO628" s="2">
        <v>0</v>
      </c>
      <c r="CP628" s="2">
        <f t="shared" si="603"/>
        <v>1850595.18</v>
      </c>
      <c r="CQ628" s="2">
        <f t="shared" si="604"/>
        <v>1850595.18</v>
      </c>
      <c r="CR628" s="2">
        <f t="shared" si="605"/>
        <v>0</v>
      </c>
      <c r="CS628" s="2">
        <f t="shared" si="606"/>
        <v>0</v>
      </c>
      <c r="CT628" s="2">
        <f t="shared" si="607"/>
        <v>0</v>
      </c>
      <c r="CU628" s="2">
        <f t="shared" si="608"/>
        <v>0</v>
      </c>
      <c r="CV628" s="2">
        <f t="shared" si="609"/>
        <v>0</v>
      </c>
      <c r="CW628" s="2">
        <f t="shared" si="610"/>
        <v>0</v>
      </c>
      <c r="CX628" s="2">
        <f t="shared" si="611"/>
        <v>0</v>
      </c>
      <c r="CY628" s="2">
        <f>0</f>
        <v>0</v>
      </c>
      <c r="CZ628" s="2">
        <f>0</f>
        <v>0</v>
      </c>
      <c r="DA628" s="2"/>
      <c r="DB628" s="2"/>
      <c r="DC628" s="2" t="s">
        <v>3</v>
      </c>
      <c r="DD628" s="2" t="s">
        <v>3</v>
      </c>
      <c r="DE628" s="2" t="s">
        <v>3</v>
      </c>
      <c r="DF628" s="2" t="s">
        <v>3</v>
      </c>
      <c r="DG628" s="2" t="s">
        <v>3</v>
      </c>
      <c r="DH628" s="2" t="s">
        <v>3</v>
      </c>
      <c r="DI628" s="2" t="s">
        <v>3</v>
      </c>
      <c r="DJ628" s="2" t="s">
        <v>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1010</v>
      </c>
      <c r="DV628" s="2" t="s">
        <v>49</v>
      </c>
      <c r="DW628" s="2" t="s">
        <v>49</v>
      </c>
      <c r="DX628" s="2">
        <v>1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49994437</v>
      </c>
      <c r="EF628" s="2">
        <v>14</v>
      </c>
      <c r="EG628" s="2" t="s">
        <v>42</v>
      </c>
      <c r="EH628" s="2">
        <v>0</v>
      </c>
      <c r="EI628" s="2" t="s">
        <v>3</v>
      </c>
      <c r="EJ628" s="2">
        <v>2</v>
      </c>
      <c r="EK628" s="2">
        <v>500004</v>
      </c>
      <c r="EL628" s="2" t="s">
        <v>43</v>
      </c>
      <c r="EM628" s="2" t="s">
        <v>44</v>
      </c>
      <c r="EN628" s="2"/>
      <c r="EO628" s="2" t="s">
        <v>3</v>
      </c>
      <c r="EP628" s="2"/>
      <c r="EQ628" s="2">
        <v>132096</v>
      </c>
      <c r="ER628" s="2">
        <v>206889.33</v>
      </c>
      <c r="ES628" s="2">
        <v>1850595.18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5</v>
      </c>
      <c r="FA628" s="2"/>
      <c r="FB628" s="2"/>
      <c r="FC628" s="2">
        <v>0</v>
      </c>
      <c r="FD628" s="2">
        <v>18</v>
      </c>
      <c r="FE628" s="2"/>
      <c r="FF628" s="2">
        <v>1814309</v>
      </c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v>0</v>
      </c>
      <c r="FS628" s="2">
        <v>0</v>
      </c>
      <c r="FT628" s="2"/>
      <c r="FU628" s="2"/>
      <c r="FV628" s="2"/>
      <c r="FW628" s="2"/>
      <c r="FX628" s="2">
        <v>0</v>
      </c>
      <c r="FY628" s="2">
        <v>0</v>
      </c>
      <c r="FZ628" s="2"/>
      <c r="GA628" s="2" t="s">
        <v>697</v>
      </c>
      <c r="GB628" s="2"/>
      <c r="GC628" s="2"/>
      <c r="GD628" s="2">
        <v>1</v>
      </c>
      <c r="GE628" s="2"/>
      <c r="GF628" s="2">
        <v>781346136</v>
      </c>
      <c r="GG628" s="2">
        <v>2</v>
      </c>
      <c r="GH628" s="2">
        <v>3</v>
      </c>
      <c r="GI628" s="2">
        <v>-2</v>
      </c>
      <c r="GJ628" s="2">
        <v>0</v>
      </c>
      <c r="GK628" s="2">
        <v>0</v>
      </c>
      <c r="GL628" s="2">
        <f t="shared" si="612"/>
        <v>0</v>
      </c>
      <c r="GM628" s="2">
        <f t="shared" si="613"/>
        <v>1850595.18</v>
      </c>
      <c r="GN628" s="2">
        <f t="shared" si="614"/>
        <v>0</v>
      </c>
      <c r="GO628" s="2">
        <f t="shared" si="615"/>
        <v>1850595.18</v>
      </c>
      <c r="GP628" s="2">
        <f t="shared" si="616"/>
        <v>0</v>
      </c>
      <c r="GQ628" s="2"/>
      <c r="GR628" s="2">
        <v>1</v>
      </c>
      <c r="GS628" s="2">
        <v>1</v>
      </c>
      <c r="GT628" s="2">
        <v>0</v>
      </c>
      <c r="GU628" s="2" t="s">
        <v>3</v>
      </c>
      <c r="GV628" s="2">
        <f t="shared" si="617"/>
        <v>0</v>
      </c>
      <c r="GW628" s="2">
        <v>1</v>
      </c>
      <c r="GX628" s="2">
        <f t="shared" si="618"/>
        <v>0</v>
      </c>
      <c r="GY628" s="2"/>
      <c r="GZ628" s="2"/>
      <c r="HA628" s="2">
        <v>0</v>
      </c>
      <c r="HB628" s="2">
        <v>0</v>
      </c>
      <c r="HC628" s="2">
        <f t="shared" si="619"/>
        <v>0</v>
      </c>
      <c r="HD628" s="2"/>
      <c r="HE628" s="2" t="s">
        <v>46</v>
      </c>
      <c r="HF628" s="2" t="s">
        <v>37</v>
      </c>
      <c r="HG628" s="2">
        <f t="shared" si="620"/>
        <v>1850595.18</v>
      </c>
      <c r="HH628" s="2"/>
      <c r="HI628" s="2"/>
      <c r="HJ628" s="2"/>
      <c r="HK628" s="2"/>
      <c r="HL628" s="2"/>
      <c r="HM628" s="2" t="s">
        <v>3</v>
      </c>
      <c r="HN628" s="2" t="s">
        <v>3</v>
      </c>
      <c r="HO628" s="2" t="s">
        <v>3</v>
      </c>
      <c r="HP628" s="2" t="s">
        <v>3</v>
      </c>
      <c r="HQ628" s="2" t="s">
        <v>3</v>
      </c>
      <c r="HR628" s="2"/>
      <c r="HS628" s="2">
        <v>0</v>
      </c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x14ac:dyDescent="0.2">
      <c r="A629">
        <v>17</v>
      </c>
      <c r="B629">
        <v>1</v>
      </c>
      <c r="E629" t="s">
        <v>3</v>
      </c>
      <c r="F629" t="s">
        <v>73</v>
      </c>
      <c r="G629" t="s">
        <v>551</v>
      </c>
      <c r="H629" t="s">
        <v>49</v>
      </c>
      <c r="I629">
        <v>1</v>
      </c>
      <c r="J629">
        <v>0</v>
      </c>
      <c r="K629">
        <v>1</v>
      </c>
      <c r="O629">
        <f t="shared" si="584"/>
        <v>1850595.18</v>
      </c>
      <c r="P629">
        <f>ROUND(CQ629*I629,2)</f>
        <v>1850595.18</v>
      </c>
      <c r="Q629">
        <f t="shared" si="585"/>
        <v>0</v>
      </c>
      <c r="R629">
        <f t="shared" si="586"/>
        <v>0</v>
      </c>
      <c r="S629">
        <f t="shared" si="587"/>
        <v>0</v>
      </c>
      <c r="T629">
        <f t="shared" si="588"/>
        <v>0</v>
      </c>
      <c r="U629">
        <f t="shared" si="589"/>
        <v>0</v>
      </c>
      <c r="V629">
        <f t="shared" si="590"/>
        <v>0</v>
      </c>
      <c r="W629">
        <f t="shared" si="591"/>
        <v>0</v>
      </c>
      <c r="X629">
        <f t="shared" si="592"/>
        <v>0</v>
      </c>
      <c r="Y629">
        <f t="shared" si="593"/>
        <v>0</v>
      </c>
      <c r="AA629">
        <v>-1</v>
      </c>
      <c r="AB629">
        <f t="shared" si="594"/>
        <v>1850595.18</v>
      </c>
      <c r="AC629">
        <f t="shared" si="595"/>
        <v>1850595.18</v>
      </c>
      <c r="AD629">
        <f t="shared" si="596"/>
        <v>0</v>
      </c>
      <c r="AE629">
        <f t="shared" si="597"/>
        <v>0</v>
      </c>
      <c r="AF629">
        <f t="shared" si="598"/>
        <v>0</v>
      </c>
      <c r="AG629">
        <f t="shared" si="599"/>
        <v>0</v>
      </c>
      <c r="AH629">
        <f t="shared" si="600"/>
        <v>0</v>
      </c>
      <c r="AI629">
        <f t="shared" si="601"/>
        <v>0</v>
      </c>
      <c r="AJ629">
        <f t="shared" si="602"/>
        <v>0</v>
      </c>
      <c r="AK629">
        <v>1850595.18</v>
      </c>
      <c r="AL629">
        <v>1850595.18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9.2200000000000006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2</v>
      </c>
      <c r="BJ629" t="s">
        <v>3</v>
      </c>
      <c r="BM629">
        <v>500004</v>
      </c>
      <c r="BN629">
        <v>0</v>
      </c>
      <c r="BO629" t="s">
        <v>3</v>
      </c>
      <c r="BP629">
        <v>0</v>
      </c>
      <c r="BQ629">
        <v>14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603"/>
        <v>1850595.18</v>
      </c>
      <c r="CQ629">
        <f t="shared" si="604"/>
        <v>1850595.18</v>
      </c>
      <c r="CR629">
        <f t="shared" si="605"/>
        <v>0</v>
      </c>
      <c r="CS629">
        <f t="shared" si="606"/>
        <v>0</v>
      </c>
      <c r="CT629">
        <f t="shared" si="607"/>
        <v>0</v>
      </c>
      <c r="CU629">
        <f t="shared" si="608"/>
        <v>0</v>
      </c>
      <c r="CV629">
        <f t="shared" si="609"/>
        <v>0</v>
      </c>
      <c r="CW629">
        <f t="shared" si="610"/>
        <v>0</v>
      </c>
      <c r="CX629">
        <f t="shared" si="611"/>
        <v>0</v>
      </c>
      <c r="CY629">
        <f>0</f>
        <v>0</v>
      </c>
      <c r="CZ629">
        <f>0</f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1010</v>
      </c>
      <c r="DV629" t="s">
        <v>49</v>
      </c>
      <c r="DW629" t="s">
        <v>49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49994437</v>
      </c>
      <c r="EF629">
        <v>14</v>
      </c>
      <c r="EG629" t="s">
        <v>42</v>
      </c>
      <c r="EH629">
        <v>0</v>
      </c>
      <c r="EI629" t="s">
        <v>3</v>
      </c>
      <c r="EJ629">
        <v>2</v>
      </c>
      <c r="EK629">
        <v>500004</v>
      </c>
      <c r="EL629" t="s">
        <v>43</v>
      </c>
      <c r="EM629" t="s">
        <v>44</v>
      </c>
      <c r="EO629" t="s">
        <v>3</v>
      </c>
      <c r="EQ629">
        <v>132096</v>
      </c>
      <c r="ER629">
        <v>1850595.18</v>
      </c>
      <c r="ES629">
        <v>1850595.18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5</v>
      </c>
      <c r="FC629">
        <v>0</v>
      </c>
      <c r="FD629">
        <v>18</v>
      </c>
      <c r="FF629">
        <v>1814309</v>
      </c>
      <c r="FQ629">
        <v>0</v>
      </c>
      <c r="FR629">
        <v>0</v>
      </c>
      <c r="FS629">
        <v>0</v>
      </c>
      <c r="FX629">
        <v>0</v>
      </c>
      <c r="FY629">
        <v>0</v>
      </c>
      <c r="GA629" t="s">
        <v>697</v>
      </c>
      <c r="GD629">
        <v>1</v>
      </c>
      <c r="GF629">
        <v>781346136</v>
      </c>
      <c r="GG629">
        <v>2</v>
      </c>
      <c r="GH629">
        <v>3</v>
      </c>
      <c r="GI629">
        <v>3</v>
      </c>
      <c r="GJ629">
        <v>0</v>
      </c>
      <c r="GK629">
        <v>0</v>
      </c>
      <c r="GL629">
        <f t="shared" si="612"/>
        <v>0</v>
      </c>
      <c r="GM629">
        <f t="shared" si="613"/>
        <v>1850595.18</v>
      </c>
      <c r="GN629">
        <f t="shared" si="614"/>
        <v>0</v>
      </c>
      <c r="GO629">
        <f t="shared" si="615"/>
        <v>1850595.18</v>
      </c>
      <c r="GP629">
        <f t="shared" si="616"/>
        <v>0</v>
      </c>
      <c r="GR629">
        <v>1</v>
      </c>
      <c r="GS629">
        <v>1</v>
      </c>
      <c r="GT629">
        <v>0</v>
      </c>
      <c r="GU629" t="s">
        <v>3</v>
      </c>
      <c r="GV629">
        <f t="shared" si="617"/>
        <v>0</v>
      </c>
      <c r="GW629">
        <v>1</v>
      </c>
      <c r="GX629">
        <f t="shared" si="618"/>
        <v>0</v>
      </c>
      <c r="HA629">
        <v>0</v>
      </c>
      <c r="HB629">
        <v>0</v>
      </c>
      <c r="HC629">
        <f t="shared" si="619"/>
        <v>0</v>
      </c>
      <c r="HE629" t="s">
        <v>46</v>
      </c>
      <c r="HF629" t="s">
        <v>37</v>
      </c>
      <c r="HG629">
        <f t="shared" si="620"/>
        <v>1850595.18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HS629">
        <v>0</v>
      </c>
      <c r="IK629">
        <v>0</v>
      </c>
    </row>
    <row r="630" spans="1:255" x14ac:dyDescent="0.2">
      <c r="A630" s="2">
        <v>17</v>
      </c>
      <c r="B630" s="2">
        <v>1</v>
      </c>
      <c r="C630" s="2"/>
      <c r="D630" s="2"/>
      <c r="E630" s="2" t="s">
        <v>3</v>
      </c>
      <c r="F630" s="2" t="s">
        <v>316</v>
      </c>
      <c r="G630" s="2" t="s">
        <v>317</v>
      </c>
      <c r="H630" s="2" t="s">
        <v>318</v>
      </c>
      <c r="I630" s="2">
        <v>5</v>
      </c>
      <c r="J630" s="2">
        <v>0</v>
      </c>
      <c r="K630" s="2">
        <v>5</v>
      </c>
      <c r="L630" s="2"/>
      <c r="M630" s="2"/>
      <c r="N630" s="2"/>
      <c r="O630" s="2">
        <f t="shared" si="584"/>
        <v>8914.68</v>
      </c>
      <c r="P630" s="2">
        <f>ROUND(ROUND(CQ630*I630,2)/BC630,2)</f>
        <v>8914.68</v>
      </c>
      <c r="Q630" s="2">
        <f t="shared" si="585"/>
        <v>0</v>
      </c>
      <c r="R630" s="2">
        <f t="shared" si="586"/>
        <v>0</v>
      </c>
      <c r="S630" s="2">
        <f t="shared" si="587"/>
        <v>0</v>
      </c>
      <c r="T630" s="2">
        <f t="shared" si="588"/>
        <v>0</v>
      </c>
      <c r="U630" s="2">
        <f t="shared" si="589"/>
        <v>0</v>
      </c>
      <c r="V630" s="2">
        <f t="shared" si="590"/>
        <v>0</v>
      </c>
      <c r="W630" s="2">
        <f t="shared" si="591"/>
        <v>0</v>
      </c>
      <c r="X630" s="2">
        <f t="shared" si="592"/>
        <v>0</v>
      </c>
      <c r="Y630" s="2">
        <f t="shared" si="593"/>
        <v>0</v>
      </c>
      <c r="Z630" s="2"/>
      <c r="AA630" s="2">
        <v>-1</v>
      </c>
      <c r="AB630" s="2">
        <f t="shared" si="594"/>
        <v>15422.4</v>
      </c>
      <c r="AC630" s="2">
        <f t="shared" si="595"/>
        <v>15422.4</v>
      </c>
      <c r="AD630" s="2">
        <f t="shared" si="596"/>
        <v>0</v>
      </c>
      <c r="AE630" s="2">
        <f t="shared" si="597"/>
        <v>0</v>
      </c>
      <c r="AF630" s="2">
        <f t="shared" si="598"/>
        <v>0</v>
      </c>
      <c r="AG630" s="2">
        <f t="shared" si="599"/>
        <v>0</v>
      </c>
      <c r="AH630" s="2">
        <f t="shared" si="600"/>
        <v>0</v>
      </c>
      <c r="AI630" s="2">
        <f t="shared" si="601"/>
        <v>0</v>
      </c>
      <c r="AJ630" s="2">
        <f t="shared" si="602"/>
        <v>0</v>
      </c>
      <c r="AK630" s="2">
        <v>15422.4</v>
      </c>
      <c r="AL630" s="2">
        <v>15422.4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1</v>
      </c>
      <c r="AW630" s="2">
        <v>1</v>
      </c>
      <c r="AX630" s="2"/>
      <c r="AY630" s="2"/>
      <c r="AZ630" s="2">
        <v>1</v>
      </c>
      <c r="BA630" s="2">
        <v>1</v>
      </c>
      <c r="BB630" s="2">
        <v>1</v>
      </c>
      <c r="BC630" s="2">
        <v>8.65</v>
      </c>
      <c r="BD630" s="2" t="s">
        <v>3</v>
      </c>
      <c r="BE630" s="2" t="s">
        <v>3</v>
      </c>
      <c r="BF630" s="2" t="s">
        <v>3</v>
      </c>
      <c r="BG630" s="2" t="s">
        <v>3</v>
      </c>
      <c r="BH630" s="2">
        <v>3</v>
      </c>
      <c r="BI630" s="2">
        <v>2</v>
      </c>
      <c r="BJ630" s="2" t="s">
        <v>3</v>
      </c>
      <c r="BK630" s="2"/>
      <c r="BL630" s="2"/>
      <c r="BM630" s="2">
        <v>500004</v>
      </c>
      <c r="BN630" s="2">
        <v>0</v>
      </c>
      <c r="BO630" s="2" t="s">
        <v>3</v>
      </c>
      <c r="BP630" s="2">
        <v>0</v>
      </c>
      <c r="BQ630" s="2">
        <v>14</v>
      </c>
      <c r="BR630" s="2">
        <v>0</v>
      </c>
      <c r="BS630" s="2">
        <v>1</v>
      </c>
      <c r="BT630" s="2">
        <v>1</v>
      </c>
      <c r="BU630" s="2">
        <v>1</v>
      </c>
      <c r="BV630" s="2">
        <v>1</v>
      </c>
      <c r="BW630" s="2">
        <v>1</v>
      </c>
      <c r="BX630" s="2">
        <v>1</v>
      </c>
      <c r="BY630" s="2" t="s">
        <v>3</v>
      </c>
      <c r="BZ630" s="2">
        <v>0</v>
      </c>
      <c r="CA630" s="2">
        <v>0</v>
      </c>
      <c r="CB630" s="2" t="s">
        <v>3</v>
      </c>
      <c r="CC630" s="2"/>
      <c r="CD630" s="2"/>
      <c r="CE630" s="2">
        <v>0</v>
      </c>
      <c r="CF630" s="2">
        <v>0</v>
      </c>
      <c r="CG630" s="2">
        <v>0</v>
      </c>
      <c r="CH630" s="2"/>
      <c r="CI630" s="2"/>
      <c r="CJ630" s="2"/>
      <c r="CK630" s="2"/>
      <c r="CL630" s="2"/>
      <c r="CM630" s="2">
        <v>0</v>
      </c>
      <c r="CN630" s="2" t="s">
        <v>3</v>
      </c>
      <c r="CO630" s="2">
        <v>0</v>
      </c>
      <c r="CP630" s="2">
        <f t="shared" si="603"/>
        <v>8914.68</v>
      </c>
      <c r="CQ630" s="2">
        <f t="shared" si="604"/>
        <v>15422.4</v>
      </c>
      <c r="CR630" s="2">
        <f t="shared" si="605"/>
        <v>0</v>
      </c>
      <c r="CS630" s="2">
        <f t="shared" si="606"/>
        <v>0</v>
      </c>
      <c r="CT630" s="2">
        <f t="shared" si="607"/>
        <v>0</v>
      </c>
      <c r="CU630" s="2">
        <f t="shared" si="608"/>
        <v>0</v>
      </c>
      <c r="CV630" s="2">
        <f t="shared" si="609"/>
        <v>0</v>
      </c>
      <c r="CW630" s="2">
        <f t="shared" si="610"/>
        <v>0</v>
      </c>
      <c r="CX630" s="2">
        <f t="shared" si="611"/>
        <v>0</v>
      </c>
      <c r="CY630" s="2">
        <f>0</f>
        <v>0</v>
      </c>
      <c r="CZ630" s="2">
        <f>0</f>
        <v>0</v>
      </c>
      <c r="DA630" s="2"/>
      <c r="DB630" s="2"/>
      <c r="DC630" s="2" t="s">
        <v>3</v>
      </c>
      <c r="DD630" s="2" t="s">
        <v>3</v>
      </c>
      <c r="DE630" s="2" t="s">
        <v>3</v>
      </c>
      <c r="DF630" s="2" t="s">
        <v>3</v>
      </c>
      <c r="DG630" s="2" t="s">
        <v>3</v>
      </c>
      <c r="DH630" s="2" t="s">
        <v>3</v>
      </c>
      <c r="DI630" s="2" t="s">
        <v>3</v>
      </c>
      <c r="DJ630" s="2" t="s">
        <v>3</v>
      </c>
      <c r="DK630" s="2" t="s">
        <v>3</v>
      </c>
      <c r="DL630" s="2" t="s">
        <v>3</v>
      </c>
      <c r="DM630" s="2" t="s">
        <v>3</v>
      </c>
      <c r="DN630" s="2">
        <v>0</v>
      </c>
      <c r="DO630" s="2">
        <v>0</v>
      </c>
      <c r="DP630" s="2">
        <v>1</v>
      </c>
      <c r="DQ630" s="2">
        <v>1</v>
      </c>
      <c r="DR630" s="2"/>
      <c r="DS630" s="2"/>
      <c r="DT630" s="2"/>
      <c r="DU630" s="2">
        <v>1013</v>
      </c>
      <c r="DV630" s="2" t="s">
        <v>318</v>
      </c>
      <c r="DW630" s="2" t="s">
        <v>318</v>
      </c>
      <c r="DX630" s="2">
        <v>1</v>
      </c>
      <c r="DY630" s="2"/>
      <c r="DZ630" s="2" t="s">
        <v>3</v>
      </c>
      <c r="EA630" s="2" t="s">
        <v>3</v>
      </c>
      <c r="EB630" s="2" t="s">
        <v>3</v>
      </c>
      <c r="EC630" s="2" t="s">
        <v>3</v>
      </c>
      <c r="ED630" s="2"/>
      <c r="EE630" s="2">
        <v>49994437</v>
      </c>
      <c r="EF630" s="2">
        <v>14</v>
      </c>
      <c r="EG630" s="2" t="s">
        <v>42</v>
      </c>
      <c r="EH630" s="2">
        <v>0</v>
      </c>
      <c r="EI630" s="2" t="s">
        <v>3</v>
      </c>
      <c r="EJ630" s="2">
        <v>2</v>
      </c>
      <c r="EK630" s="2">
        <v>500004</v>
      </c>
      <c r="EL630" s="2" t="s">
        <v>43</v>
      </c>
      <c r="EM630" s="2" t="s">
        <v>44</v>
      </c>
      <c r="EN630" s="2"/>
      <c r="EO630" s="2" t="s">
        <v>3</v>
      </c>
      <c r="EP630" s="2"/>
      <c r="EQ630" s="2">
        <v>132096</v>
      </c>
      <c r="ER630" s="2">
        <v>1485.7800000000002</v>
      </c>
      <c r="ES630" s="2">
        <v>15422.4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5</v>
      </c>
      <c r="FA630" s="2"/>
      <c r="FB630" s="2"/>
      <c r="FC630" s="2">
        <v>0</v>
      </c>
      <c r="FD630" s="2">
        <v>18</v>
      </c>
      <c r="FE630" s="2"/>
      <c r="FF630" s="2">
        <v>15120</v>
      </c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>
        <v>0</v>
      </c>
      <c r="FR630" s="2">
        <v>0</v>
      </c>
      <c r="FS630" s="2">
        <v>0</v>
      </c>
      <c r="FT630" s="2"/>
      <c r="FU630" s="2"/>
      <c r="FV630" s="2"/>
      <c r="FW630" s="2"/>
      <c r="FX630" s="2">
        <v>0</v>
      </c>
      <c r="FY630" s="2">
        <v>0</v>
      </c>
      <c r="FZ630" s="2"/>
      <c r="GA630" s="2" t="s">
        <v>319</v>
      </c>
      <c r="GB630" s="2"/>
      <c r="GC630" s="2"/>
      <c r="GD630" s="2">
        <v>1</v>
      </c>
      <c r="GE630" s="2"/>
      <c r="GF630" s="2">
        <v>-2037641272</v>
      </c>
      <c r="GG630" s="2">
        <v>2</v>
      </c>
      <c r="GH630" s="2">
        <v>3</v>
      </c>
      <c r="GI630" s="2">
        <v>3</v>
      </c>
      <c r="GJ630" s="2">
        <v>0</v>
      </c>
      <c r="GK630" s="2">
        <v>0</v>
      </c>
      <c r="GL630" s="2">
        <f t="shared" si="612"/>
        <v>0</v>
      </c>
      <c r="GM630" s="2">
        <f t="shared" si="613"/>
        <v>8914.68</v>
      </c>
      <c r="GN630" s="2">
        <f t="shared" si="614"/>
        <v>0</v>
      </c>
      <c r="GO630" s="2">
        <f t="shared" si="615"/>
        <v>8914.68</v>
      </c>
      <c r="GP630" s="2">
        <f t="shared" si="616"/>
        <v>0</v>
      </c>
      <c r="GQ630" s="2"/>
      <c r="GR630" s="2">
        <v>1</v>
      </c>
      <c r="GS630" s="2">
        <v>1</v>
      </c>
      <c r="GT630" s="2">
        <v>0</v>
      </c>
      <c r="GU630" s="2" t="s">
        <v>3</v>
      </c>
      <c r="GV630" s="2">
        <f t="shared" si="617"/>
        <v>0</v>
      </c>
      <c r="GW630" s="2">
        <v>1</v>
      </c>
      <c r="GX630" s="2">
        <f t="shared" si="618"/>
        <v>0</v>
      </c>
      <c r="GY630" s="2"/>
      <c r="GZ630" s="2"/>
      <c r="HA630" s="2">
        <v>0</v>
      </c>
      <c r="HB630" s="2">
        <v>0</v>
      </c>
      <c r="HC630" s="2">
        <f t="shared" si="619"/>
        <v>0</v>
      </c>
      <c r="HD630" s="2"/>
      <c r="HE630" s="2" t="s">
        <v>46</v>
      </c>
      <c r="HF630" s="2" t="s">
        <v>37</v>
      </c>
      <c r="HG630" s="2">
        <f t="shared" si="620"/>
        <v>77112</v>
      </c>
      <c r="HH630" s="2"/>
      <c r="HI630" s="2"/>
      <c r="HJ630" s="2"/>
      <c r="HK630" s="2"/>
      <c r="HL630" s="2"/>
      <c r="HM630" s="2" t="s">
        <v>3</v>
      </c>
      <c r="HN630" s="2" t="s">
        <v>3</v>
      </c>
      <c r="HO630" s="2" t="s">
        <v>3</v>
      </c>
      <c r="HP630" s="2" t="s">
        <v>3</v>
      </c>
      <c r="HQ630" s="2" t="s">
        <v>3</v>
      </c>
      <c r="HR630" s="2"/>
      <c r="HS630" s="2">
        <v>0</v>
      </c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>
        <v>0</v>
      </c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 x14ac:dyDescent="0.2">
      <c r="A631">
        <v>17</v>
      </c>
      <c r="B631">
        <v>1</v>
      </c>
      <c r="E631" t="s">
        <v>3</v>
      </c>
      <c r="F631" t="s">
        <v>316</v>
      </c>
      <c r="G631" t="s">
        <v>317</v>
      </c>
      <c r="H631" t="s">
        <v>318</v>
      </c>
      <c r="I631">
        <v>5</v>
      </c>
      <c r="J631">
        <v>0</v>
      </c>
      <c r="K631">
        <v>5</v>
      </c>
      <c r="O631">
        <f t="shared" si="584"/>
        <v>77112</v>
      </c>
      <c r="P631">
        <f>ROUND(CQ631*I631,2)</f>
        <v>77112</v>
      </c>
      <c r="Q631">
        <f t="shared" si="585"/>
        <v>0</v>
      </c>
      <c r="R631">
        <f t="shared" si="586"/>
        <v>0</v>
      </c>
      <c r="S631">
        <f t="shared" si="587"/>
        <v>0</v>
      </c>
      <c r="T631">
        <f t="shared" si="588"/>
        <v>0</v>
      </c>
      <c r="U631">
        <f t="shared" si="589"/>
        <v>0</v>
      </c>
      <c r="V631">
        <f t="shared" si="590"/>
        <v>0</v>
      </c>
      <c r="W631">
        <f t="shared" si="591"/>
        <v>0</v>
      </c>
      <c r="X631">
        <f t="shared" si="592"/>
        <v>0</v>
      </c>
      <c r="Y631">
        <f t="shared" si="593"/>
        <v>0</v>
      </c>
      <c r="AA631">
        <v>-1</v>
      </c>
      <c r="AB631">
        <f t="shared" si="594"/>
        <v>15422.4</v>
      </c>
      <c r="AC631">
        <f t="shared" si="595"/>
        <v>15422.4</v>
      </c>
      <c r="AD631">
        <f t="shared" si="596"/>
        <v>0</v>
      </c>
      <c r="AE631">
        <f t="shared" si="597"/>
        <v>0</v>
      </c>
      <c r="AF631">
        <f t="shared" si="598"/>
        <v>0</v>
      </c>
      <c r="AG631">
        <f t="shared" si="599"/>
        <v>0</v>
      </c>
      <c r="AH631">
        <f t="shared" si="600"/>
        <v>0</v>
      </c>
      <c r="AI631">
        <f t="shared" si="601"/>
        <v>0</v>
      </c>
      <c r="AJ631">
        <f t="shared" si="602"/>
        <v>0</v>
      </c>
      <c r="AK631">
        <v>15422.4</v>
      </c>
      <c r="AL631">
        <v>15422.4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9.2200000000000006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</v>
      </c>
      <c r="BM631">
        <v>500004</v>
      </c>
      <c r="BN631">
        <v>0</v>
      </c>
      <c r="BO631" t="s">
        <v>3</v>
      </c>
      <c r="BP631">
        <v>0</v>
      </c>
      <c r="BQ631">
        <v>14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603"/>
        <v>77112</v>
      </c>
      <c r="CQ631">
        <f t="shared" si="604"/>
        <v>15422.4</v>
      </c>
      <c r="CR631">
        <f t="shared" si="605"/>
        <v>0</v>
      </c>
      <c r="CS631">
        <f t="shared" si="606"/>
        <v>0</v>
      </c>
      <c r="CT631">
        <f t="shared" si="607"/>
        <v>0</v>
      </c>
      <c r="CU631">
        <f t="shared" si="608"/>
        <v>0</v>
      </c>
      <c r="CV631">
        <f t="shared" si="609"/>
        <v>0</v>
      </c>
      <c r="CW631">
        <f t="shared" si="610"/>
        <v>0</v>
      </c>
      <c r="CX631">
        <f t="shared" si="611"/>
        <v>0</v>
      </c>
      <c r="CY631">
        <f>0</f>
        <v>0</v>
      </c>
      <c r="CZ631">
        <f>0</f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1013</v>
      </c>
      <c r="DV631" t="s">
        <v>318</v>
      </c>
      <c r="DW631" t="s">
        <v>318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49994437</v>
      </c>
      <c r="EF631">
        <v>14</v>
      </c>
      <c r="EG631" t="s">
        <v>42</v>
      </c>
      <c r="EH631">
        <v>0</v>
      </c>
      <c r="EI631" t="s">
        <v>3</v>
      </c>
      <c r="EJ631">
        <v>2</v>
      </c>
      <c r="EK631">
        <v>500004</v>
      </c>
      <c r="EL631" t="s">
        <v>43</v>
      </c>
      <c r="EM631" t="s">
        <v>44</v>
      </c>
      <c r="EO631" t="s">
        <v>3</v>
      </c>
      <c r="EQ631">
        <v>132096</v>
      </c>
      <c r="ER631">
        <v>15422.4</v>
      </c>
      <c r="ES631">
        <v>15422.4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5</v>
      </c>
      <c r="FC631">
        <v>0</v>
      </c>
      <c r="FD631">
        <v>18</v>
      </c>
      <c r="FF631">
        <v>15120</v>
      </c>
      <c r="FQ631">
        <v>0</v>
      </c>
      <c r="FR631">
        <v>0</v>
      </c>
      <c r="FS631">
        <v>0</v>
      </c>
      <c r="FX631">
        <v>0</v>
      </c>
      <c r="FY631">
        <v>0</v>
      </c>
      <c r="GA631" t="s">
        <v>319</v>
      </c>
      <c r="GD631">
        <v>1</v>
      </c>
      <c r="GF631">
        <v>-2037641272</v>
      </c>
      <c r="GG631">
        <v>2</v>
      </c>
      <c r="GH631">
        <v>3</v>
      </c>
      <c r="GI631">
        <v>3</v>
      </c>
      <c r="GJ631">
        <v>0</v>
      </c>
      <c r="GK631">
        <v>0</v>
      </c>
      <c r="GL631">
        <f t="shared" si="612"/>
        <v>0</v>
      </c>
      <c r="GM631">
        <f t="shared" si="613"/>
        <v>77112</v>
      </c>
      <c r="GN631">
        <f t="shared" si="614"/>
        <v>0</v>
      </c>
      <c r="GO631">
        <f t="shared" si="615"/>
        <v>77112</v>
      </c>
      <c r="GP631">
        <f t="shared" si="616"/>
        <v>0</v>
      </c>
      <c r="GR631">
        <v>1</v>
      </c>
      <c r="GS631">
        <v>1</v>
      </c>
      <c r="GT631">
        <v>0</v>
      </c>
      <c r="GU631" t="s">
        <v>3</v>
      </c>
      <c r="GV631">
        <f t="shared" si="617"/>
        <v>0</v>
      </c>
      <c r="GW631">
        <v>1</v>
      </c>
      <c r="GX631">
        <f t="shared" si="618"/>
        <v>0</v>
      </c>
      <c r="HA631">
        <v>0</v>
      </c>
      <c r="HB631">
        <v>0</v>
      </c>
      <c r="HC631">
        <f t="shared" si="619"/>
        <v>0</v>
      </c>
      <c r="HE631" t="s">
        <v>46</v>
      </c>
      <c r="HF631" t="s">
        <v>37</v>
      </c>
      <c r="HG631">
        <f t="shared" si="620"/>
        <v>77112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HS631">
        <v>0</v>
      </c>
      <c r="IK631">
        <v>0</v>
      </c>
    </row>
    <row r="633" spans="1:255" x14ac:dyDescent="0.2">
      <c r="A633" s="3">
        <v>51</v>
      </c>
      <c r="B633" s="3">
        <f>B614</f>
        <v>1</v>
      </c>
      <c r="C633" s="3">
        <f>A614</f>
        <v>4</v>
      </c>
      <c r="D633" s="3">
        <f>ROW(A614)</f>
        <v>614</v>
      </c>
      <c r="E633" s="3"/>
      <c r="F633" s="3" t="str">
        <f>IF(F614&lt;&gt;"",F614,"")</f>
        <v>Новый раздел</v>
      </c>
      <c r="G633" s="3" t="str">
        <f>IF(G614&lt;&gt;"",G614,"")</f>
        <v>Материал не требуемый монтажа</v>
      </c>
      <c r="H633" s="3">
        <v>0</v>
      </c>
      <c r="I633" s="3"/>
      <c r="J633" s="3"/>
      <c r="K633" s="3"/>
      <c r="L633" s="3"/>
      <c r="M633" s="3"/>
      <c r="N633" s="3"/>
      <c r="O633" s="3">
        <f t="shared" ref="O633:T633" si="621">ROUND(AB633,2)</f>
        <v>5495028.9000000004</v>
      </c>
      <c r="P633" s="3">
        <f t="shared" si="621"/>
        <v>5495028.9000000004</v>
      </c>
      <c r="Q633" s="3">
        <f t="shared" si="621"/>
        <v>0</v>
      </c>
      <c r="R633" s="3">
        <f t="shared" si="621"/>
        <v>0</v>
      </c>
      <c r="S633" s="3">
        <f t="shared" si="621"/>
        <v>0</v>
      </c>
      <c r="T633" s="3">
        <f t="shared" si="621"/>
        <v>0</v>
      </c>
      <c r="U633" s="3">
        <f>AH633</f>
        <v>0</v>
      </c>
      <c r="V633" s="3">
        <f>AI633</f>
        <v>0</v>
      </c>
      <c r="W633" s="3">
        <f>ROUND(AJ633,2)</f>
        <v>0</v>
      </c>
      <c r="X633" s="3">
        <f>ROUND(AK633,2)</f>
        <v>0</v>
      </c>
      <c r="Y633" s="3">
        <f>ROUND(AL633,2)</f>
        <v>0</v>
      </c>
      <c r="Z633" s="3"/>
      <c r="AA633" s="3"/>
      <c r="AB633" s="3">
        <f>ROUND(SUMIF(AA618:AA631,"=64976624",O618:O631),2)</f>
        <v>5495028.9000000004</v>
      </c>
      <c r="AC633" s="3">
        <f>ROUND(SUMIF(AA618:AA631,"=64976624",P618:P631),2)</f>
        <v>5495028.9000000004</v>
      </c>
      <c r="AD633" s="3">
        <f>ROUND(SUMIF(AA618:AA631,"=64976624",Q618:Q631),2)</f>
        <v>0</v>
      </c>
      <c r="AE633" s="3">
        <f>ROUND(SUMIF(AA618:AA631,"=64976624",R618:R631),2)</f>
        <v>0</v>
      </c>
      <c r="AF633" s="3">
        <f>ROUND(SUMIF(AA618:AA631,"=64976624",S618:S631),2)</f>
        <v>0</v>
      </c>
      <c r="AG633" s="3">
        <f>ROUND(SUMIF(AA618:AA631,"=64976624",T618:T631),2)</f>
        <v>0</v>
      </c>
      <c r="AH633" s="3">
        <f>SUMIF(AA618:AA631,"=64976624",U618:U631)</f>
        <v>0</v>
      </c>
      <c r="AI633" s="3">
        <f>SUMIF(AA618:AA631,"=64976624",V618:V631)</f>
        <v>0</v>
      </c>
      <c r="AJ633" s="3">
        <f>ROUND(SUMIF(AA618:AA631,"=64976624",W618:W631),2)</f>
        <v>0</v>
      </c>
      <c r="AK633" s="3">
        <f>ROUND(SUMIF(AA618:AA631,"=64976624",X618:X631),2)</f>
        <v>0</v>
      </c>
      <c r="AL633" s="3">
        <f>ROUND(SUMIF(AA618:AA631,"=64976624",Y618:Y631),2)</f>
        <v>0</v>
      </c>
      <c r="AM633" s="3"/>
      <c r="AN633" s="3"/>
      <c r="AO633" s="3">
        <f t="shared" ref="AO633:BD633" si="622">ROUND(BX633,2)</f>
        <v>0</v>
      </c>
      <c r="AP633" s="3">
        <f t="shared" si="622"/>
        <v>0</v>
      </c>
      <c r="AQ633" s="3">
        <f t="shared" si="622"/>
        <v>0</v>
      </c>
      <c r="AR633" s="3">
        <f t="shared" si="622"/>
        <v>5495028.9000000004</v>
      </c>
      <c r="AS633" s="3">
        <f t="shared" si="622"/>
        <v>0</v>
      </c>
      <c r="AT633" s="3">
        <f t="shared" si="622"/>
        <v>5495028.9000000004</v>
      </c>
      <c r="AU633" s="3">
        <f t="shared" si="622"/>
        <v>0</v>
      </c>
      <c r="AV633" s="3">
        <f t="shared" si="622"/>
        <v>5495028.9000000004</v>
      </c>
      <c r="AW633" s="3">
        <f t="shared" si="622"/>
        <v>5495028.9000000004</v>
      </c>
      <c r="AX633" s="3">
        <f t="shared" si="622"/>
        <v>0</v>
      </c>
      <c r="AY633" s="3">
        <f t="shared" si="622"/>
        <v>5495028.9000000004</v>
      </c>
      <c r="AZ633" s="3">
        <f t="shared" si="622"/>
        <v>0</v>
      </c>
      <c r="BA633" s="3">
        <f t="shared" si="622"/>
        <v>0</v>
      </c>
      <c r="BB633" s="3">
        <f t="shared" si="622"/>
        <v>0</v>
      </c>
      <c r="BC633" s="3">
        <f t="shared" si="622"/>
        <v>0</v>
      </c>
      <c r="BD633" s="3">
        <f t="shared" si="622"/>
        <v>0</v>
      </c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>
        <f>ROUND(SUMIF(AA618:AA631,"=64976624",FQ618:FQ631),2)</f>
        <v>0</v>
      </c>
      <c r="BY633" s="3">
        <f>ROUND(SUMIF(AA618:AA631,"=64976624",FR618:FR631),2)</f>
        <v>0</v>
      </c>
      <c r="BZ633" s="3">
        <f>ROUND(SUMIF(AA618:AA631,"=64976624",GL618:GL631),2)</f>
        <v>0</v>
      </c>
      <c r="CA633" s="3">
        <f>ROUND(SUMIF(AA618:AA631,"=64976624",GM618:GM631),2)</f>
        <v>5495028.9000000004</v>
      </c>
      <c r="CB633" s="3">
        <f>ROUND(SUMIF(AA618:AA631,"=64976624",GN618:GN631),2)</f>
        <v>0</v>
      </c>
      <c r="CC633" s="3">
        <f>ROUND(SUMIF(AA618:AA631,"=64976624",GO618:GO631),2)</f>
        <v>5495028.9000000004</v>
      </c>
      <c r="CD633" s="3">
        <f>ROUND(SUMIF(AA618:AA631,"=64976624",GP618:GP631),2)</f>
        <v>0</v>
      </c>
      <c r="CE633" s="3">
        <f>AC633-BX633</f>
        <v>5495028.9000000004</v>
      </c>
      <c r="CF633" s="3">
        <f>AC633-BY633</f>
        <v>5495028.9000000004</v>
      </c>
      <c r="CG633" s="3">
        <f>BX633-BZ633</f>
        <v>0</v>
      </c>
      <c r="CH633" s="3">
        <f>AC633-BX633-BY633+BZ633</f>
        <v>5495028.9000000004</v>
      </c>
      <c r="CI633" s="3">
        <f>BY633-BZ633</f>
        <v>0</v>
      </c>
      <c r="CJ633" s="3">
        <f>ROUND(SUMIF(AA618:AA631,"=64976624",GX618:GX631),2)</f>
        <v>0</v>
      </c>
      <c r="CK633" s="3">
        <f>ROUND(SUMIF(AA618:AA631,"=64976624",GY618:GY631),2)</f>
        <v>0</v>
      </c>
      <c r="CL633" s="3">
        <f>ROUND(SUMIF(AA618:AA631,"=64976624",GZ618:GZ631),2)</f>
        <v>0</v>
      </c>
      <c r="CM633" s="3">
        <f>ROUND(SUMIF(AA618:AA631,"=64976624",HD618:HD631),2)</f>
        <v>0</v>
      </c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4">
        <f t="shared" ref="DG633:DL633" si="623">ROUND(DT633,2)</f>
        <v>47532000</v>
      </c>
      <c r="DH633" s="4">
        <f t="shared" si="623"/>
        <v>47532000</v>
      </c>
      <c r="DI633" s="4">
        <f t="shared" si="623"/>
        <v>0</v>
      </c>
      <c r="DJ633" s="4">
        <f t="shared" si="623"/>
        <v>0</v>
      </c>
      <c r="DK633" s="4">
        <f t="shared" si="623"/>
        <v>0</v>
      </c>
      <c r="DL633" s="4">
        <f t="shared" si="623"/>
        <v>0</v>
      </c>
      <c r="DM633" s="4">
        <f>DZ633</f>
        <v>0</v>
      </c>
      <c r="DN633" s="4">
        <f>EA633</f>
        <v>0</v>
      </c>
      <c r="DO633" s="4">
        <f>ROUND(EB633,2)</f>
        <v>0</v>
      </c>
      <c r="DP633" s="4">
        <f>ROUND(EC633,2)</f>
        <v>0</v>
      </c>
      <c r="DQ633" s="4">
        <f>ROUND(ED633,2)</f>
        <v>0</v>
      </c>
      <c r="DR633" s="4"/>
      <c r="DS633" s="4"/>
      <c r="DT633" s="4">
        <f>ROUND(SUMIF(AA618:AA631,"=64976622",O618:O631),2)</f>
        <v>47532000</v>
      </c>
      <c r="DU633" s="4">
        <f>ROUND(SUMIF(AA618:AA631,"=64976622",P618:P631),2)</f>
        <v>47532000</v>
      </c>
      <c r="DV633" s="4">
        <f>ROUND(SUMIF(AA618:AA631,"=64976622",Q618:Q631),2)</f>
        <v>0</v>
      </c>
      <c r="DW633" s="4">
        <f>ROUND(SUMIF(AA618:AA631,"=64976622",R618:R631),2)</f>
        <v>0</v>
      </c>
      <c r="DX633" s="4">
        <f>ROUND(SUMIF(AA618:AA631,"=64976622",S618:S631),2)</f>
        <v>0</v>
      </c>
      <c r="DY633" s="4">
        <f>ROUND(SUMIF(AA618:AA631,"=64976622",T618:T631),2)</f>
        <v>0</v>
      </c>
      <c r="DZ633" s="4">
        <f>SUMIF(AA618:AA631,"=64976622",U618:U631)</f>
        <v>0</v>
      </c>
      <c r="EA633" s="4">
        <f>SUMIF(AA618:AA631,"=64976622",V618:V631)</f>
        <v>0</v>
      </c>
      <c r="EB633" s="4">
        <f>ROUND(SUMIF(AA618:AA631,"=64976622",W618:W631),2)</f>
        <v>0</v>
      </c>
      <c r="EC633" s="4">
        <f>ROUND(SUMIF(AA618:AA631,"=64976622",X618:X631),2)</f>
        <v>0</v>
      </c>
      <c r="ED633" s="4">
        <f>ROUND(SUMIF(AA618:AA631,"=64976622",Y618:Y631),2)</f>
        <v>0</v>
      </c>
      <c r="EE633" s="4"/>
      <c r="EF633" s="4"/>
      <c r="EG633" s="4">
        <f t="shared" ref="EG633:EV633" si="624">ROUND(FP633,2)</f>
        <v>0</v>
      </c>
      <c r="EH633" s="4">
        <f t="shared" si="624"/>
        <v>0</v>
      </c>
      <c r="EI633" s="4">
        <f t="shared" si="624"/>
        <v>0</v>
      </c>
      <c r="EJ633" s="4">
        <f t="shared" si="624"/>
        <v>47532000</v>
      </c>
      <c r="EK633" s="4">
        <f t="shared" si="624"/>
        <v>0</v>
      </c>
      <c r="EL633" s="4">
        <f t="shared" si="624"/>
        <v>47532000</v>
      </c>
      <c r="EM633" s="4">
        <f t="shared" si="624"/>
        <v>0</v>
      </c>
      <c r="EN633" s="4">
        <f t="shared" si="624"/>
        <v>47532000</v>
      </c>
      <c r="EO633" s="4">
        <f t="shared" si="624"/>
        <v>47532000</v>
      </c>
      <c r="EP633" s="4">
        <f t="shared" si="624"/>
        <v>0</v>
      </c>
      <c r="EQ633" s="4">
        <f t="shared" si="624"/>
        <v>47532000</v>
      </c>
      <c r="ER633" s="4">
        <f t="shared" si="624"/>
        <v>0</v>
      </c>
      <c r="ES633" s="4">
        <f t="shared" si="624"/>
        <v>0</v>
      </c>
      <c r="ET633" s="4">
        <f t="shared" si="624"/>
        <v>0</v>
      </c>
      <c r="EU633" s="4">
        <f t="shared" si="624"/>
        <v>0</v>
      </c>
      <c r="EV633" s="4">
        <f t="shared" si="624"/>
        <v>0</v>
      </c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>
        <f>ROUND(SUMIF(AA618:AA631,"=64976622",FQ618:FQ631),2)</f>
        <v>0</v>
      </c>
      <c r="FQ633" s="4">
        <f>ROUND(SUMIF(AA618:AA631,"=64976622",FR618:FR631),2)</f>
        <v>0</v>
      </c>
      <c r="FR633" s="4">
        <f>ROUND(SUMIF(AA618:AA631,"=64976622",GL618:GL631),2)</f>
        <v>0</v>
      </c>
      <c r="FS633" s="4">
        <f>ROUND(SUMIF(AA618:AA631,"=64976622",GM618:GM631),2)</f>
        <v>47532000</v>
      </c>
      <c r="FT633" s="4">
        <f>ROUND(SUMIF(AA618:AA631,"=64976622",GN618:GN631),2)</f>
        <v>0</v>
      </c>
      <c r="FU633" s="4">
        <f>ROUND(SUMIF(AA618:AA631,"=64976622",GO618:GO631),2)</f>
        <v>47532000</v>
      </c>
      <c r="FV633" s="4">
        <f>ROUND(SUMIF(AA618:AA631,"=64976622",GP618:GP631),2)</f>
        <v>0</v>
      </c>
      <c r="FW633" s="4">
        <f>DU633-FP633</f>
        <v>47532000</v>
      </c>
      <c r="FX633" s="4">
        <f>DU633-FQ633</f>
        <v>47532000</v>
      </c>
      <c r="FY633" s="4">
        <f>FP633-FR633</f>
        <v>0</v>
      </c>
      <c r="FZ633" s="4">
        <f>DU633-FP633-FQ633+FR633</f>
        <v>47532000</v>
      </c>
      <c r="GA633" s="4">
        <f>FQ633-FR633</f>
        <v>0</v>
      </c>
      <c r="GB633" s="4">
        <f>ROUND(SUMIF(AA618:AA631,"=64976622",GX618:GX631),2)</f>
        <v>0</v>
      </c>
      <c r="GC633" s="4">
        <f>ROUND(SUMIF(AA618:AA631,"=64976622",GY618:GY631),2)</f>
        <v>0</v>
      </c>
      <c r="GD633" s="4">
        <f>ROUND(SUMIF(AA618:AA631,"=64976622",GZ618:GZ631),2)</f>
        <v>0</v>
      </c>
      <c r="GE633" s="4">
        <f>ROUND(SUMIF(AA618:AA631,"=64976622",HD618:HD631),2)</f>
        <v>0</v>
      </c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>
        <v>0</v>
      </c>
    </row>
    <row r="635" spans="1:255" x14ac:dyDescent="0.2">
      <c r="A635" s="5">
        <v>50</v>
      </c>
      <c r="B635" s="5">
        <v>0</v>
      </c>
      <c r="C635" s="5">
        <v>0</v>
      </c>
      <c r="D635" s="5">
        <v>1</v>
      </c>
      <c r="E635" s="5">
        <v>201</v>
      </c>
      <c r="F635" s="5">
        <f>ROUND(Source!O633,O635)</f>
        <v>5495028.9000000004</v>
      </c>
      <c r="G635" s="5" t="s">
        <v>261</v>
      </c>
      <c r="H635" s="5" t="s">
        <v>262</v>
      </c>
      <c r="I635" s="5"/>
      <c r="J635" s="5"/>
      <c r="K635" s="5">
        <v>201</v>
      </c>
      <c r="L635" s="5">
        <v>1</v>
      </c>
      <c r="M635" s="5">
        <v>3</v>
      </c>
      <c r="N635" s="5" t="s">
        <v>3</v>
      </c>
      <c r="O635" s="5">
        <v>2</v>
      </c>
      <c r="P635" s="5">
        <f>ROUND(Source!DG633,O635)</f>
        <v>47532000</v>
      </c>
      <c r="Q635" s="5"/>
      <c r="R635" s="5"/>
      <c r="S635" s="5"/>
      <c r="T635" s="5"/>
      <c r="U635" s="5"/>
      <c r="V635" s="5"/>
      <c r="W635" s="5">
        <v>5495028.9000000004</v>
      </c>
      <c r="X635" s="5">
        <v>1</v>
      </c>
      <c r="Y635" s="5">
        <v>5495028.9000000004</v>
      </c>
      <c r="Z635" s="5">
        <v>47532000</v>
      </c>
      <c r="AA635" s="5">
        <v>1</v>
      </c>
      <c r="AB635" s="5">
        <v>47532000</v>
      </c>
    </row>
    <row r="636" spans="1:255" x14ac:dyDescent="0.2">
      <c r="A636" s="5">
        <v>50</v>
      </c>
      <c r="B636" s="5">
        <v>0</v>
      </c>
      <c r="C636" s="5">
        <v>0</v>
      </c>
      <c r="D636" s="5">
        <v>1</v>
      </c>
      <c r="E636" s="5">
        <v>202</v>
      </c>
      <c r="F636" s="5">
        <f>ROUND(Source!P633,O636)</f>
        <v>5495028.9000000004</v>
      </c>
      <c r="G636" s="5" t="s">
        <v>263</v>
      </c>
      <c r="H636" s="5" t="s">
        <v>264</v>
      </c>
      <c r="I636" s="5"/>
      <c r="J636" s="5"/>
      <c r="K636" s="5">
        <v>202</v>
      </c>
      <c r="L636" s="5">
        <v>2</v>
      </c>
      <c r="M636" s="5">
        <v>3</v>
      </c>
      <c r="N636" s="5" t="s">
        <v>3</v>
      </c>
      <c r="O636" s="5">
        <v>2</v>
      </c>
      <c r="P636" s="5">
        <f>ROUND(Source!DH633,O636)</f>
        <v>47532000</v>
      </c>
      <c r="Q636" s="5"/>
      <c r="R636" s="5"/>
      <c r="S636" s="5"/>
      <c r="T636" s="5"/>
      <c r="U636" s="5"/>
      <c r="V636" s="5"/>
      <c r="W636" s="5">
        <v>5495028.9000000004</v>
      </c>
      <c r="X636" s="5">
        <v>1</v>
      </c>
      <c r="Y636" s="5">
        <v>5495028.9000000004</v>
      </c>
      <c r="Z636" s="5">
        <v>47532000</v>
      </c>
      <c r="AA636" s="5">
        <v>1</v>
      </c>
      <c r="AB636" s="5">
        <v>47532000</v>
      </c>
    </row>
    <row r="637" spans="1:255" x14ac:dyDescent="0.2">
      <c r="A637" s="5">
        <v>50</v>
      </c>
      <c r="B637" s="5">
        <v>0</v>
      </c>
      <c r="C637" s="5">
        <v>0</v>
      </c>
      <c r="D637" s="5">
        <v>1</v>
      </c>
      <c r="E637" s="5">
        <v>222</v>
      </c>
      <c r="F637" s="5">
        <f>ROUND(Source!AO633,O637)</f>
        <v>0</v>
      </c>
      <c r="G637" s="5" t="s">
        <v>265</v>
      </c>
      <c r="H637" s="5" t="s">
        <v>266</v>
      </c>
      <c r="I637" s="5"/>
      <c r="J637" s="5"/>
      <c r="K637" s="5">
        <v>222</v>
      </c>
      <c r="L637" s="5">
        <v>3</v>
      </c>
      <c r="M637" s="5">
        <v>3</v>
      </c>
      <c r="N637" s="5" t="s">
        <v>3</v>
      </c>
      <c r="O637" s="5">
        <v>2</v>
      </c>
      <c r="P637" s="5">
        <f>ROUND(Source!EG633,O637)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55" x14ac:dyDescent="0.2">
      <c r="A638" s="5">
        <v>50</v>
      </c>
      <c r="B638" s="5">
        <v>0</v>
      </c>
      <c r="C638" s="5">
        <v>0</v>
      </c>
      <c r="D638" s="5">
        <v>1</v>
      </c>
      <c r="E638" s="5">
        <v>225</v>
      </c>
      <c r="F638" s="5">
        <f>ROUND(Source!AV633,O638)</f>
        <v>5495028.9000000004</v>
      </c>
      <c r="G638" s="5" t="s">
        <v>267</v>
      </c>
      <c r="H638" s="5" t="s">
        <v>268</v>
      </c>
      <c r="I638" s="5"/>
      <c r="J638" s="5"/>
      <c r="K638" s="5">
        <v>225</v>
      </c>
      <c r="L638" s="5">
        <v>4</v>
      </c>
      <c r="M638" s="5">
        <v>3</v>
      </c>
      <c r="N638" s="5" t="s">
        <v>3</v>
      </c>
      <c r="O638" s="5">
        <v>2</v>
      </c>
      <c r="P638" s="5">
        <f>ROUND(Source!EN633,O638)</f>
        <v>47532000</v>
      </c>
      <c r="Q638" s="5"/>
      <c r="R638" s="5"/>
      <c r="S638" s="5"/>
      <c r="T638" s="5"/>
      <c r="U638" s="5"/>
      <c r="V638" s="5"/>
      <c r="W638" s="5">
        <v>5495028.9000000004</v>
      </c>
      <c r="X638" s="5">
        <v>1</v>
      </c>
      <c r="Y638" s="5">
        <v>5495028.9000000004</v>
      </c>
      <c r="Z638" s="5">
        <v>47532000</v>
      </c>
      <c r="AA638" s="5">
        <v>1</v>
      </c>
      <c r="AB638" s="5">
        <v>47532000</v>
      </c>
    </row>
    <row r="639" spans="1:255" x14ac:dyDescent="0.2">
      <c r="A639" s="5">
        <v>50</v>
      </c>
      <c r="B639" s="5">
        <v>0</v>
      </c>
      <c r="C639" s="5">
        <v>0</v>
      </c>
      <c r="D639" s="5">
        <v>1</v>
      </c>
      <c r="E639" s="5">
        <v>226</v>
      </c>
      <c r="F639" s="5">
        <f>ROUND(Source!AW633,O639)</f>
        <v>5495028.9000000004</v>
      </c>
      <c r="G639" s="5" t="s">
        <v>269</v>
      </c>
      <c r="H639" s="5" t="s">
        <v>270</v>
      </c>
      <c r="I639" s="5"/>
      <c r="J639" s="5"/>
      <c r="K639" s="5">
        <v>226</v>
      </c>
      <c r="L639" s="5">
        <v>5</v>
      </c>
      <c r="M639" s="5">
        <v>3</v>
      </c>
      <c r="N639" s="5" t="s">
        <v>3</v>
      </c>
      <c r="O639" s="5">
        <v>2</v>
      </c>
      <c r="P639" s="5">
        <f>ROUND(Source!EO633,O639)</f>
        <v>47532000</v>
      </c>
      <c r="Q639" s="5"/>
      <c r="R639" s="5"/>
      <c r="S639" s="5"/>
      <c r="T639" s="5"/>
      <c r="U639" s="5"/>
      <c r="V639" s="5"/>
      <c r="W639" s="5">
        <v>5495028.9000000004</v>
      </c>
      <c r="X639" s="5">
        <v>1</v>
      </c>
      <c r="Y639" s="5">
        <v>5495028.9000000004</v>
      </c>
      <c r="Z639" s="5">
        <v>47532000</v>
      </c>
      <c r="AA639" s="5">
        <v>1</v>
      </c>
      <c r="AB639" s="5">
        <v>47532000</v>
      </c>
    </row>
    <row r="640" spans="1:255" x14ac:dyDescent="0.2">
      <c r="A640" s="5">
        <v>50</v>
      </c>
      <c r="B640" s="5">
        <v>0</v>
      </c>
      <c r="C640" s="5">
        <v>0</v>
      </c>
      <c r="D640" s="5">
        <v>1</v>
      </c>
      <c r="E640" s="5">
        <v>227</v>
      </c>
      <c r="F640" s="5">
        <f>ROUND(Source!AX633,O640)</f>
        <v>0</v>
      </c>
      <c r="G640" s="5" t="s">
        <v>271</v>
      </c>
      <c r="H640" s="5" t="s">
        <v>272</v>
      </c>
      <c r="I640" s="5"/>
      <c r="J640" s="5"/>
      <c r="K640" s="5">
        <v>227</v>
      </c>
      <c r="L640" s="5">
        <v>6</v>
      </c>
      <c r="M640" s="5">
        <v>3</v>
      </c>
      <c r="N640" s="5" t="s">
        <v>3</v>
      </c>
      <c r="O640" s="5">
        <v>2</v>
      </c>
      <c r="P640" s="5">
        <f>ROUND(Source!EP633,O640)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228</v>
      </c>
      <c r="F641" s="5">
        <f>ROUND(Source!AY633,O641)</f>
        <v>5495028.9000000004</v>
      </c>
      <c r="G641" s="5" t="s">
        <v>273</v>
      </c>
      <c r="H641" s="5" t="s">
        <v>274</v>
      </c>
      <c r="I641" s="5"/>
      <c r="J641" s="5"/>
      <c r="K641" s="5">
        <v>228</v>
      </c>
      <c r="L641" s="5">
        <v>7</v>
      </c>
      <c r="M641" s="5">
        <v>3</v>
      </c>
      <c r="N641" s="5" t="s">
        <v>3</v>
      </c>
      <c r="O641" s="5">
        <v>2</v>
      </c>
      <c r="P641" s="5">
        <f>ROUND(Source!EQ633,O641)</f>
        <v>47532000</v>
      </c>
      <c r="Q641" s="5"/>
      <c r="R641" s="5"/>
      <c r="S641" s="5"/>
      <c r="T641" s="5"/>
      <c r="U641" s="5"/>
      <c r="V641" s="5"/>
      <c r="W641" s="5">
        <v>5495028.9000000004</v>
      </c>
      <c r="X641" s="5">
        <v>1</v>
      </c>
      <c r="Y641" s="5">
        <v>5495028.9000000004</v>
      </c>
      <c r="Z641" s="5">
        <v>47532000</v>
      </c>
      <c r="AA641" s="5">
        <v>1</v>
      </c>
      <c r="AB641" s="5">
        <v>47532000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216</v>
      </c>
      <c r="F642" s="5">
        <f>ROUND(Source!AP633,O642)</f>
        <v>0</v>
      </c>
      <c r="G642" s="5" t="s">
        <v>275</v>
      </c>
      <c r="H642" s="5" t="s">
        <v>276</v>
      </c>
      <c r="I642" s="5"/>
      <c r="J642" s="5"/>
      <c r="K642" s="5">
        <v>216</v>
      </c>
      <c r="L642" s="5">
        <v>8</v>
      </c>
      <c r="M642" s="5">
        <v>3</v>
      </c>
      <c r="N642" s="5" t="s">
        <v>3</v>
      </c>
      <c r="O642" s="5">
        <v>2</v>
      </c>
      <c r="P642" s="5">
        <f>ROUND(Source!EH633,O642)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223</v>
      </c>
      <c r="F643" s="5">
        <f>ROUND(Source!AQ633,O643)</f>
        <v>0</v>
      </c>
      <c r="G643" s="5" t="s">
        <v>277</v>
      </c>
      <c r="H643" s="5" t="s">
        <v>278</v>
      </c>
      <c r="I643" s="5"/>
      <c r="J643" s="5"/>
      <c r="K643" s="5">
        <v>223</v>
      </c>
      <c r="L643" s="5">
        <v>9</v>
      </c>
      <c r="M643" s="5">
        <v>3</v>
      </c>
      <c r="N643" s="5" t="s">
        <v>3</v>
      </c>
      <c r="O643" s="5">
        <v>2</v>
      </c>
      <c r="P643" s="5">
        <f>ROUND(Source!EI633,O643)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229</v>
      </c>
      <c r="F644" s="5">
        <f>ROUND(Source!AZ633,O644)</f>
        <v>0</v>
      </c>
      <c r="G644" s="5" t="s">
        <v>279</v>
      </c>
      <c r="H644" s="5" t="s">
        <v>280</v>
      </c>
      <c r="I644" s="5"/>
      <c r="J644" s="5"/>
      <c r="K644" s="5">
        <v>229</v>
      </c>
      <c r="L644" s="5">
        <v>10</v>
      </c>
      <c r="M644" s="5">
        <v>3</v>
      </c>
      <c r="N644" s="5" t="s">
        <v>3</v>
      </c>
      <c r="O644" s="5">
        <v>2</v>
      </c>
      <c r="P644" s="5">
        <f>ROUND(Source!ER633,O644)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203</v>
      </c>
      <c r="F645" s="5">
        <f>ROUND(Source!Q633,O645)</f>
        <v>0</v>
      </c>
      <c r="G645" s="5" t="s">
        <v>281</v>
      </c>
      <c r="H645" s="5" t="s">
        <v>282</v>
      </c>
      <c r="I645" s="5"/>
      <c r="J645" s="5"/>
      <c r="K645" s="5">
        <v>203</v>
      </c>
      <c r="L645" s="5">
        <v>11</v>
      </c>
      <c r="M645" s="5">
        <v>3</v>
      </c>
      <c r="N645" s="5" t="s">
        <v>3</v>
      </c>
      <c r="O645" s="5">
        <v>2</v>
      </c>
      <c r="P645" s="5">
        <f>ROUND(Source!DI633,O645)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231</v>
      </c>
      <c r="F646" s="5">
        <f>ROUND(Source!BB633,O646)</f>
        <v>0</v>
      </c>
      <c r="G646" s="5" t="s">
        <v>283</v>
      </c>
      <c r="H646" s="5" t="s">
        <v>284</v>
      </c>
      <c r="I646" s="5"/>
      <c r="J646" s="5"/>
      <c r="K646" s="5">
        <v>231</v>
      </c>
      <c r="L646" s="5">
        <v>12</v>
      </c>
      <c r="M646" s="5">
        <v>3</v>
      </c>
      <c r="N646" s="5" t="s">
        <v>3</v>
      </c>
      <c r="O646" s="5">
        <v>2</v>
      </c>
      <c r="P646" s="5">
        <f>ROUND(Source!ET633,O646)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204</v>
      </c>
      <c r="F647" s="5">
        <f>ROUND(Source!R633,O647)</f>
        <v>0</v>
      </c>
      <c r="G647" s="5" t="s">
        <v>285</v>
      </c>
      <c r="H647" s="5" t="s">
        <v>286</v>
      </c>
      <c r="I647" s="5"/>
      <c r="J647" s="5"/>
      <c r="K647" s="5">
        <v>204</v>
      </c>
      <c r="L647" s="5">
        <v>13</v>
      </c>
      <c r="M647" s="5">
        <v>3</v>
      </c>
      <c r="N647" s="5" t="s">
        <v>3</v>
      </c>
      <c r="O647" s="5">
        <v>2</v>
      </c>
      <c r="P647" s="5">
        <f>ROUND(Source!DJ633,O647)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205</v>
      </c>
      <c r="F648" s="5">
        <f>ROUND(Source!S633,O648)</f>
        <v>0</v>
      </c>
      <c r="G648" s="5" t="s">
        <v>287</v>
      </c>
      <c r="H648" s="5" t="s">
        <v>288</v>
      </c>
      <c r="I648" s="5"/>
      <c r="J648" s="5"/>
      <c r="K648" s="5">
        <v>205</v>
      </c>
      <c r="L648" s="5">
        <v>14</v>
      </c>
      <c r="M648" s="5">
        <v>3</v>
      </c>
      <c r="N648" s="5" t="s">
        <v>3</v>
      </c>
      <c r="O648" s="5">
        <v>2</v>
      </c>
      <c r="P648" s="5">
        <f>ROUND(Source!DK633,O648)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232</v>
      </c>
      <c r="F649" s="5">
        <f>ROUND(Source!BC633,O649)</f>
        <v>0</v>
      </c>
      <c r="G649" s="5" t="s">
        <v>289</v>
      </c>
      <c r="H649" s="5" t="s">
        <v>290</v>
      </c>
      <c r="I649" s="5"/>
      <c r="J649" s="5"/>
      <c r="K649" s="5">
        <v>232</v>
      </c>
      <c r="L649" s="5">
        <v>15</v>
      </c>
      <c r="M649" s="5">
        <v>3</v>
      </c>
      <c r="N649" s="5" t="s">
        <v>3</v>
      </c>
      <c r="O649" s="5">
        <v>2</v>
      </c>
      <c r="P649" s="5">
        <f>ROUND(Source!EU633,O649)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214</v>
      </c>
      <c r="F650" s="5">
        <f>ROUND(Source!AS633,O650)</f>
        <v>0</v>
      </c>
      <c r="G650" s="5" t="s">
        <v>291</v>
      </c>
      <c r="H650" s="5" t="s">
        <v>292</v>
      </c>
      <c r="I650" s="5"/>
      <c r="J650" s="5"/>
      <c r="K650" s="5">
        <v>214</v>
      </c>
      <c r="L650" s="5">
        <v>16</v>
      </c>
      <c r="M650" s="5">
        <v>3</v>
      </c>
      <c r="N650" s="5" t="s">
        <v>3</v>
      </c>
      <c r="O650" s="5">
        <v>2</v>
      </c>
      <c r="P650" s="5">
        <f>ROUND(Source!EK633,O650)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215</v>
      </c>
      <c r="F651" s="5">
        <f>ROUND(Source!AT633,O651)</f>
        <v>5495028.9000000004</v>
      </c>
      <c r="G651" s="5" t="s">
        <v>293</v>
      </c>
      <c r="H651" s="5" t="s">
        <v>294</v>
      </c>
      <c r="I651" s="5"/>
      <c r="J651" s="5"/>
      <c r="K651" s="5">
        <v>215</v>
      </c>
      <c r="L651" s="5">
        <v>17</v>
      </c>
      <c r="M651" s="5">
        <v>3</v>
      </c>
      <c r="N651" s="5" t="s">
        <v>3</v>
      </c>
      <c r="O651" s="5">
        <v>2</v>
      </c>
      <c r="P651" s="5">
        <f>ROUND(Source!EL633,O651)</f>
        <v>47532000</v>
      </c>
      <c r="Q651" s="5"/>
      <c r="R651" s="5"/>
      <c r="S651" s="5"/>
      <c r="T651" s="5"/>
      <c r="U651" s="5"/>
      <c r="V651" s="5"/>
      <c r="W651" s="5">
        <v>5495028.9000000004</v>
      </c>
      <c r="X651" s="5">
        <v>1</v>
      </c>
      <c r="Y651" s="5">
        <v>5495028.9000000004</v>
      </c>
      <c r="Z651" s="5">
        <v>47532000</v>
      </c>
      <c r="AA651" s="5">
        <v>1</v>
      </c>
      <c r="AB651" s="5">
        <v>47532000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217</v>
      </c>
      <c r="F652" s="5">
        <f>ROUND(Source!AU633,O652)</f>
        <v>0</v>
      </c>
      <c r="G652" s="5" t="s">
        <v>295</v>
      </c>
      <c r="H652" s="5" t="s">
        <v>296</v>
      </c>
      <c r="I652" s="5"/>
      <c r="J652" s="5"/>
      <c r="K652" s="5">
        <v>217</v>
      </c>
      <c r="L652" s="5">
        <v>18</v>
      </c>
      <c r="M652" s="5">
        <v>3</v>
      </c>
      <c r="N652" s="5" t="s">
        <v>3</v>
      </c>
      <c r="O652" s="5">
        <v>2</v>
      </c>
      <c r="P652" s="5">
        <f>ROUND(Source!EM633,O652)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230</v>
      </c>
      <c r="F653" s="5">
        <f>ROUND(Source!BA633,O653)</f>
        <v>0</v>
      </c>
      <c r="G653" s="5" t="s">
        <v>297</v>
      </c>
      <c r="H653" s="5" t="s">
        <v>298</v>
      </c>
      <c r="I653" s="5"/>
      <c r="J653" s="5"/>
      <c r="K653" s="5">
        <v>230</v>
      </c>
      <c r="L653" s="5">
        <v>19</v>
      </c>
      <c r="M653" s="5">
        <v>3</v>
      </c>
      <c r="N653" s="5" t="s">
        <v>3</v>
      </c>
      <c r="O653" s="5">
        <v>2</v>
      </c>
      <c r="P653" s="5">
        <f>ROUND(Source!ES633,O653)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206</v>
      </c>
      <c r="F654" s="5">
        <f>ROUND(Source!T633,O654)</f>
        <v>0</v>
      </c>
      <c r="G654" s="5" t="s">
        <v>299</v>
      </c>
      <c r="H654" s="5" t="s">
        <v>300</v>
      </c>
      <c r="I654" s="5"/>
      <c r="J654" s="5"/>
      <c r="K654" s="5">
        <v>206</v>
      </c>
      <c r="L654" s="5">
        <v>20</v>
      </c>
      <c r="M654" s="5">
        <v>3</v>
      </c>
      <c r="N654" s="5" t="s">
        <v>3</v>
      </c>
      <c r="O654" s="5">
        <v>2</v>
      </c>
      <c r="P654" s="5">
        <f>ROUND(Source!DL633,O654)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207</v>
      </c>
      <c r="F655" s="5">
        <f>ROUND(Source!U633,O655)</f>
        <v>0</v>
      </c>
      <c r="G655" s="5" t="s">
        <v>301</v>
      </c>
      <c r="H655" s="5" t="s">
        <v>302</v>
      </c>
      <c r="I655" s="5"/>
      <c r="J655" s="5"/>
      <c r="K655" s="5">
        <v>207</v>
      </c>
      <c r="L655" s="5">
        <v>21</v>
      </c>
      <c r="M655" s="5">
        <v>3</v>
      </c>
      <c r="N655" s="5" t="s">
        <v>3</v>
      </c>
      <c r="O655" s="5">
        <v>7</v>
      </c>
      <c r="P655" s="5">
        <f>ROUND(Source!DM633,O655)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208</v>
      </c>
      <c r="F656" s="5">
        <f>ROUND(Source!V633,O656)</f>
        <v>0</v>
      </c>
      <c r="G656" s="5" t="s">
        <v>303</v>
      </c>
      <c r="H656" s="5" t="s">
        <v>304</v>
      </c>
      <c r="I656" s="5"/>
      <c r="J656" s="5"/>
      <c r="K656" s="5">
        <v>208</v>
      </c>
      <c r="L656" s="5">
        <v>22</v>
      </c>
      <c r="M656" s="5">
        <v>3</v>
      </c>
      <c r="N656" s="5" t="s">
        <v>3</v>
      </c>
      <c r="O656" s="5">
        <v>7</v>
      </c>
      <c r="P656" s="5">
        <f>ROUND(Source!DN633,O656)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55" x14ac:dyDescent="0.2">
      <c r="A657" s="5">
        <v>50</v>
      </c>
      <c r="B657" s="5">
        <v>0</v>
      </c>
      <c r="C657" s="5">
        <v>0</v>
      </c>
      <c r="D657" s="5">
        <v>1</v>
      </c>
      <c r="E657" s="5">
        <v>209</v>
      </c>
      <c r="F657" s="5">
        <f>ROUND(Source!W633,O657)</f>
        <v>0</v>
      </c>
      <c r="G657" s="5" t="s">
        <v>305</v>
      </c>
      <c r="H657" s="5" t="s">
        <v>306</v>
      </c>
      <c r="I657" s="5"/>
      <c r="J657" s="5"/>
      <c r="K657" s="5">
        <v>209</v>
      </c>
      <c r="L657" s="5">
        <v>23</v>
      </c>
      <c r="M657" s="5">
        <v>3</v>
      </c>
      <c r="N657" s="5" t="s">
        <v>3</v>
      </c>
      <c r="O657" s="5">
        <v>2</v>
      </c>
      <c r="P657" s="5">
        <f>ROUND(Source!DO633,O657)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 x14ac:dyDescent="0.2">
      <c r="A658" s="5">
        <v>50</v>
      </c>
      <c r="B658" s="5">
        <v>0</v>
      </c>
      <c r="C658" s="5">
        <v>0</v>
      </c>
      <c r="D658" s="5">
        <v>1</v>
      </c>
      <c r="E658" s="5">
        <v>233</v>
      </c>
      <c r="F658" s="5">
        <f>ROUND(Source!BD633,O658)</f>
        <v>0</v>
      </c>
      <c r="G658" s="5" t="s">
        <v>307</v>
      </c>
      <c r="H658" s="5" t="s">
        <v>308</v>
      </c>
      <c r="I658" s="5"/>
      <c r="J658" s="5"/>
      <c r="K658" s="5">
        <v>233</v>
      </c>
      <c r="L658" s="5">
        <v>24</v>
      </c>
      <c r="M658" s="5">
        <v>3</v>
      </c>
      <c r="N658" s="5" t="s">
        <v>3</v>
      </c>
      <c r="O658" s="5">
        <v>2</v>
      </c>
      <c r="P658" s="5">
        <f>ROUND(Source!EV633,O658)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55" x14ac:dyDescent="0.2">
      <c r="A659" s="5">
        <v>50</v>
      </c>
      <c r="B659" s="5">
        <v>0</v>
      </c>
      <c r="C659" s="5">
        <v>0</v>
      </c>
      <c r="D659" s="5">
        <v>1</v>
      </c>
      <c r="E659" s="5">
        <v>210</v>
      </c>
      <c r="F659" s="5">
        <f>ROUND(Source!X633,O659)</f>
        <v>0</v>
      </c>
      <c r="G659" s="5" t="s">
        <v>309</v>
      </c>
      <c r="H659" s="5" t="s">
        <v>310</v>
      </c>
      <c r="I659" s="5"/>
      <c r="J659" s="5"/>
      <c r="K659" s="5">
        <v>210</v>
      </c>
      <c r="L659" s="5">
        <v>25</v>
      </c>
      <c r="M659" s="5">
        <v>3</v>
      </c>
      <c r="N659" s="5" t="s">
        <v>3</v>
      </c>
      <c r="O659" s="5">
        <v>2</v>
      </c>
      <c r="P659" s="5">
        <f>ROUND(Source!DP633,O659)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55" x14ac:dyDescent="0.2">
      <c r="A660" s="5">
        <v>50</v>
      </c>
      <c r="B660" s="5">
        <v>0</v>
      </c>
      <c r="C660" s="5">
        <v>0</v>
      </c>
      <c r="D660" s="5">
        <v>1</v>
      </c>
      <c r="E660" s="5">
        <v>211</v>
      </c>
      <c r="F660" s="5">
        <f>ROUND(Source!Y633,O660)</f>
        <v>0</v>
      </c>
      <c r="G660" s="5" t="s">
        <v>311</v>
      </c>
      <c r="H660" s="5" t="s">
        <v>312</v>
      </c>
      <c r="I660" s="5"/>
      <c r="J660" s="5"/>
      <c r="K660" s="5">
        <v>211</v>
      </c>
      <c r="L660" s="5">
        <v>26</v>
      </c>
      <c r="M660" s="5">
        <v>3</v>
      </c>
      <c r="N660" s="5" t="s">
        <v>3</v>
      </c>
      <c r="O660" s="5">
        <v>2</v>
      </c>
      <c r="P660" s="5">
        <f>ROUND(Source!DQ633,O660)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55" x14ac:dyDescent="0.2">
      <c r="A661" s="5">
        <v>50</v>
      </c>
      <c r="B661" s="5">
        <v>0</v>
      </c>
      <c r="C661" s="5">
        <v>0</v>
      </c>
      <c r="D661" s="5">
        <v>1</v>
      </c>
      <c r="E661" s="5">
        <v>224</v>
      </c>
      <c r="F661" s="5">
        <f>ROUND(Source!AR633,O661)</f>
        <v>5495028.9000000004</v>
      </c>
      <c r="G661" s="5" t="s">
        <v>313</v>
      </c>
      <c r="H661" s="5" t="s">
        <v>314</v>
      </c>
      <c r="I661" s="5"/>
      <c r="J661" s="5"/>
      <c r="K661" s="5">
        <v>224</v>
      </c>
      <c r="L661" s="5">
        <v>27</v>
      </c>
      <c r="M661" s="5">
        <v>3</v>
      </c>
      <c r="N661" s="5" t="s">
        <v>3</v>
      </c>
      <c r="O661" s="5">
        <v>2</v>
      </c>
      <c r="P661" s="5">
        <f>ROUND(Source!EJ633,O661)</f>
        <v>47532000</v>
      </c>
      <c r="Q661" s="5"/>
      <c r="R661" s="5"/>
      <c r="S661" s="5"/>
      <c r="T661" s="5"/>
      <c r="U661" s="5"/>
      <c r="V661" s="5"/>
      <c r="W661" s="5">
        <v>5495028.9000000004</v>
      </c>
      <c r="X661" s="5">
        <v>1</v>
      </c>
      <c r="Y661" s="5">
        <v>5495028.9000000004</v>
      </c>
      <c r="Z661" s="5">
        <v>47532000</v>
      </c>
      <c r="AA661" s="5">
        <v>1</v>
      </c>
      <c r="AB661" s="5">
        <v>47532000</v>
      </c>
    </row>
    <row r="663" spans="1:255" x14ac:dyDescent="0.2">
      <c r="A663" s="1">
        <v>4</v>
      </c>
      <c r="B663" s="1">
        <v>1</v>
      </c>
      <c r="C663" s="1"/>
      <c r="D663" s="1">
        <f>ROW(A674)</f>
        <v>674</v>
      </c>
      <c r="E663" s="1"/>
      <c r="F663" s="1" t="s">
        <v>23</v>
      </c>
      <c r="G663" s="1" t="s">
        <v>698</v>
      </c>
      <c r="H663" s="1" t="s">
        <v>3</v>
      </c>
      <c r="I663" s="1">
        <v>0</v>
      </c>
      <c r="J663" s="1"/>
      <c r="K663" s="1">
        <v>-1</v>
      </c>
      <c r="L663" s="1"/>
      <c r="M663" s="1" t="s">
        <v>3</v>
      </c>
      <c r="N663" s="1"/>
      <c r="O663" s="1"/>
      <c r="P663" s="1"/>
      <c r="Q663" s="1"/>
      <c r="R663" s="1"/>
      <c r="S663" s="1">
        <v>0</v>
      </c>
      <c r="T663" s="1">
        <v>0</v>
      </c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21</v>
      </c>
      <c r="BE663" s="1" t="s">
        <v>21</v>
      </c>
      <c r="BF663" s="1" t="s">
        <v>21</v>
      </c>
      <c r="BG663" s="1" t="s">
        <v>3</v>
      </c>
      <c r="BH663" s="1" t="s">
        <v>21</v>
      </c>
      <c r="BI663" s="1" t="s">
        <v>21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21</v>
      </c>
      <c r="BO663" s="1" t="s">
        <v>1398</v>
      </c>
      <c r="BP663" s="1" t="s">
        <v>22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>
        <v>0</v>
      </c>
    </row>
    <row r="665" spans="1:255" x14ac:dyDescent="0.2">
      <c r="A665" s="3">
        <v>52</v>
      </c>
      <c r="B665" s="3">
        <f t="shared" ref="B665:G665" si="625">B674</f>
        <v>1</v>
      </c>
      <c r="C665" s="3">
        <f t="shared" si="625"/>
        <v>4</v>
      </c>
      <c r="D665" s="3">
        <f t="shared" si="625"/>
        <v>663</v>
      </c>
      <c r="E665" s="3">
        <f t="shared" si="625"/>
        <v>0</v>
      </c>
      <c r="F665" s="3" t="str">
        <f t="shared" si="625"/>
        <v>Новый раздел</v>
      </c>
      <c r="G665" s="3" t="str">
        <f t="shared" si="625"/>
        <v>Измерение затухания встроенного оптоволокна кабеля ПвПпу2г 1х2000сгж/310ов-127/220  (4 ОВ*2=8 ОВ)</v>
      </c>
      <c r="H665" s="3"/>
      <c r="I665" s="3"/>
      <c r="J665" s="3"/>
      <c r="K665" s="3"/>
      <c r="L665" s="3"/>
      <c r="M665" s="3"/>
      <c r="N665" s="3"/>
      <c r="O665" s="3">
        <f t="shared" ref="O665:AT665" si="626">O674</f>
        <v>1811.23</v>
      </c>
      <c r="P665" s="3">
        <f t="shared" si="626"/>
        <v>25.56</v>
      </c>
      <c r="Q665" s="3">
        <f t="shared" si="626"/>
        <v>249.91</v>
      </c>
      <c r="R665" s="3">
        <f t="shared" si="626"/>
        <v>0</v>
      </c>
      <c r="S665" s="3">
        <f t="shared" si="626"/>
        <v>1535.76</v>
      </c>
      <c r="T665" s="3">
        <f t="shared" si="626"/>
        <v>0</v>
      </c>
      <c r="U665" s="3">
        <f t="shared" si="626"/>
        <v>101.73599999999999</v>
      </c>
      <c r="V665" s="3">
        <f t="shared" si="626"/>
        <v>0</v>
      </c>
      <c r="W665" s="3">
        <f t="shared" si="626"/>
        <v>0</v>
      </c>
      <c r="X665" s="3">
        <f t="shared" si="626"/>
        <v>1382.18</v>
      </c>
      <c r="Y665" s="3">
        <f t="shared" si="626"/>
        <v>706.45</v>
      </c>
      <c r="Z665" s="3">
        <f t="shared" si="626"/>
        <v>0</v>
      </c>
      <c r="AA665" s="3">
        <f t="shared" si="626"/>
        <v>0</v>
      </c>
      <c r="AB665" s="3">
        <f t="shared" si="626"/>
        <v>1811.23</v>
      </c>
      <c r="AC665" s="3">
        <f t="shared" si="626"/>
        <v>25.56</v>
      </c>
      <c r="AD665" s="3">
        <f t="shared" si="626"/>
        <v>249.91</v>
      </c>
      <c r="AE665" s="3">
        <f t="shared" si="626"/>
        <v>0</v>
      </c>
      <c r="AF665" s="3">
        <f t="shared" si="626"/>
        <v>1535.76</v>
      </c>
      <c r="AG665" s="3">
        <f t="shared" si="626"/>
        <v>0</v>
      </c>
      <c r="AH665" s="3">
        <f t="shared" si="626"/>
        <v>101.73599999999999</v>
      </c>
      <c r="AI665" s="3">
        <f t="shared" si="626"/>
        <v>0</v>
      </c>
      <c r="AJ665" s="3">
        <f t="shared" si="626"/>
        <v>0</v>
      </c>
      <c r="AK665" s="3">
        <f t="shared" si="626"/>
        <v>1382.18</v>
      </c>
      <c r="AL665" s="3">
        <f t="shared" si="626"/>
        <v>706.45</v>
      </c>
      <c r="AM665" s="3">
        <f t="shared" si="626"/>
        <v>0</v>
      </c>
      <c r="AN665" s="3">
        <f t="shared" si="626"/>
        <v>0</v>
      </c>
      <c r="AO665" s="3">
        <f t="shared" si="626"/>
        <v>0</v>
      </c>
      <c r="AP665" s="3">
        <f t="shared" si="626"/>
        <v>0</v>
      </c>
      <c r="AQ665" s="3">
        <f t="shared" si="626"/>
        <v>0</v>
      </c>
      <c r="AR665" s="3">
        <f t="shared" si="626"/>
        <v>3899.86</v>
      </c>
      <c r="AS665" s="3">
        <f t="shared" si="626"/>
        <v>0</v>
      </c>
      <c r="AT665" s="3">
        <f t="shared" si="626"/>
        <v>3899.86</v>
      </c>
      <c r="AU665" s="3">
        <f t="shared" ref="AU665:BZ665" si="627">AU674</f>
        <v>0</v>
      </c>
      <c r="AV665" s="3">
        <f t="shared" si="627"/>
        <v>25.56</v>
      </c>
      <c r="AW665" s="3">
        <f t="shared" si="627"/>
        <v>25.56</v>
      </c>
      <c r="AX665" s="3">
        <f t="shared" si="627"/>
        <v>0</v>
      </c>
      <c r="AY665" s="3">
        <f t="shared" si="627"/>
        <v>25.56</v>
      </c>
      <c r="AZ665" s="3">
        <f t="shared" si="627"/>
        <v>0</v>
      </c>
      <c r="BA665" s="3">
        <f t="shared" si="627"/>
        <v>0</v>
      </c>
      <c r="BB665" s="3">
        <f t="shared" si="627"/>
        <v>0</v>
      </c>
      <c r="BC665" s="3">
        <f t="shared" si="627"/>
        <v>0</v>
      </c>
      <c r="BD665" s="3">
        <f t="shared" si="627"/>
        <v>0</v>
      </c>
      <c r="BE665" s="3">
        <f t="shared" si="627"/>
        <v>0</v>
      </c>
      <c r="BF665" s="3">
        <f t="shared" si="627"/>
        <v>0</v>
      </c>
      <c r="BG665" s="3">
        <f t="shared" si="627"/>
        <v>0</v>
      </c>
      <c r="BH665" s="3">
        <f t="shared" si="627"/>
        <v>0</v>
      </c>
      <c r="BI665" s="3">
        <f t="shared" si="627"/>
        <v>0</v>
      </c>
      <c r="BJ665" s="3">
        <f t="shared" si="627"/>
        <v>0</v>
      </c>
      <c r="BK665" s="3">
        <f t="shared" si="627"/>
        <v>0</v>
      </c>
      <c r="BL665" s="3">
        <f t="shared" si="627"/>
        <v>0</v>
      </c>
      <c r="BM665" s="3">
        <f t="shared" si="627"/>
        <v>0</v>
      </c>
      <c r="BN665" s="3">
        <f t="shared" si="627"/>
        <v>0</v>
      </c>
      <c r="BO665" s="3">
        <f t="shared" si="627"/>
        <v>0</v>
      </c>
      <c r="BP665" s="3">
        <f t="shared" si="627"/>
        <v>0</v>
      </c>
      <c r="BQ665" s="3">
        <f t="shared" si="627"/>
        <v>0</v>
      </c>
      <c r="BR665" s="3">
        <f t="shared" si="627"/>
        <v>0</v>
      </c>
      <c r="BS665" s="3">
        <f t="shared" si="627"/>
        <v>0</v>
      </c>
      <c r="BT665" s="3">
        <f t="shared" si="627"/>
        <v>0</v>
      </c>
      <c r="BU665" s="3">
        <f t="shared" si="627"/>
        <v>0</v>
      </c>
      <c r="BV665" s="3">
        <f t="shared" si="627"/>
        <v>0</v>
      </c>
      <c r="BW665" s="3">
        <f t="shared" si="627"/>
        <v>0</v>
      </c>
      <c r="BX665" s="3">
        <f t="shared" si="627"/>
        <v>0</v>
      </c>
      <c r="BY665" s="3">
        <f t="shared" si="627"/>
        <v>0</v>
      </c>
      <c r="BZ665" s="3">
        <f t="shared" si="627"/>
        <v>0</v>
      </c>
      <c r="CA665" s="3">
        <f t="shared" ref="CA665:DF665" si="628">CA674</f>
        <v>3899.86</v>
      </c>
      <c r="CB665" s="3">
        <f t="shared" si="628"/>
        <v>0</v>
      </c>
      <c r="CC665" s="3">
        <f t="shared" si="628"/>
        <v>3899.86</v>
      </c>
      <c r="CD665" s="3">
        <f t="shared" si="628"/>
        <v>0</v>
      </c>
      <c r="CE665" s="3">
        <f t="shared" si="628"/>
        <v>25.56</v>
      </c>
      <c r="CF665" s="3">
        <f t="shared" si="628"/>
        <v>25.56</v>
      </c>
      <c r="CG665" s="3">
        <f t="shared" si="628"/>
        <v>0</v>
      </c>
      <c r="CH665" s="3">
        <f t="shared" si="628"/>
        <v>25.56</v>
      </c>
      <c r="CI665" s="3">
        <f t="shared" si="628"/>
        <v>0</v>
      </c>
      <c r="CJ665" s="3">
        <f t="shared" si="628"/>
        <v>0</v>
      </c>
      <c r="CK665" s="3">
        <f t="shared" si="628"/>
        <v>0</v>
      </c>
      <c r="CL665" s="3">
        <f t="shared" si="628"/>
        <v>0</v>
      </c>
      <c r="CM665" s="3">
        <f t="shared" si="628"/>
        <v>0</v>
      </c>
      <c r="CN665" s="3">
        <f t="shared" si="628"/>
        <v>0</v>
      </c>
      <c r="CO665" s="3">
        <f t="shared" si="628"/>
        <v>0</v>
      </c>
      <c r="CP665" s="3">
        <f t="shared" si="628"/>
        <v>0</v>
      </c>
      <c r="CQ665" s="3">
        <f t="shared" si="628"/>
        <v>0</v>
      </c>
      <c r="CR665" s="3">
        <f t="shared" si="628"/>
        <v>0</v>
      </c>
      <c r="CS665" s="3">
        <f t="shared" si="628"/>
        <v>0</v>
      </c>
      <c r="CT665" s="3">
        <f t="shared" si="628"/>
        <v>0</v>
      </c>
      <c r="CU665" s="3">
        <f t="shared" si="628"/>
        <v>0</v>
      </c>
      <c r="CV665" s="3">
        <f t="shared" si="628"/>
        <v>0</v>
      </c>
      <c r="CW665" s="3">
        <f t="shared" si="628"/>
        <v>0</v>
      </c>
      <c r="CX665" s="3">
        <f t="shared" si="628"/>
        <v>0</v>
      </c>
      <c r="CY665" s="3">
        <f t="shared" si="628"/>
        <v>0</v>
      </c>
      <c r="CZ665" s="3">
        <f t="shared" si="628"/>
        <v>0</v>
      </c>
      <c r="DA665" s="3">
        <f t="shared" si="628"/>
        <v>0</v>
      </c>
      <c r="DB665" s="3">
        <f t="shared" si="628"/>
        <v>0</v>
      </c>
      <c r="DC665" s="3">
        <f t="shared" si="628"/>
        <v>0</v>
      </c>
      <c r="DD665" s="3">
        <f t="shared" si="628"/>
        <v>0</v>
      </c>
      <c r="DE665" s="3">
        <f t="shared" si="628"/>
        <v>0</v>
      </c>
      <c r="DF665" s="3">
        <f t="shared" si="628"/>
        <v>0</v>
      </c>
      <c r="DG665" s="4">
        <f t="shared" ref="DG665:EL665" si="629">DG674</f>
        <v>79962.19</v>
      </c>
      <c r="DH665" s="4">
        <f t="shared" si="629"/>
        <v>1303.58</v>
      </c>
      <c r="DI665" s="4">
        <f t="shared" si="629"/>
        <v>442.35</v>
      </c>
      <c r="DJ665" s="4">
        <f t="shared" si="629"/>
        <v>0</v>
      </c>
      <c r="DK665" s="4">
        <f t="shared" si="629"/>
        <v>78216.259999999995</v>
      </c>
      <c r="DL665" s="4">
        <f t="shared" si="629"/>
        <v>0</v>
      </c>
      <c r="DM665" s="4">
        <f t="shared" si="629"/>
        <v>101.73599999999999</v>
      </c>
      <c r="DN665" s="4">
        <f t="shared" si="629"/>
        <v>0</v>
      </c>
      <c r="DO665" s="4">
        <f t="shared" si="629"/>
        <v>0</v>
      </c>
      <c r="DP665" s="4">
        <f t="shared" si="629"/>
        <v>70394.64</v>
      </c>
      <c r="DQ665" s="4">
        <f t="shared" si="629"/>
        <v>35979.480000000003</v>
      </c>
      <c r="DR665" s="4">
        <f t="shared" si="629"/>
        <v>0</v>
      </c>
      <c r="DS665" s="4">
        <f t="shared" si="629"/>
        <v>0</v>
      </c>
      <c r="DT665" s="4">
        <f t="shared" si="629"/>
        <v>79962.19</v>
      </c>
      <c r="DU665" s="4">
        <f t="shared" si="629"/>
        <v>1303.58</v>
      </c>
      <c r="DV665" s="4">
        <f t="shared" si="629"/>
        <v>442.35</v>
      </c>
      <c r="DW665" s="4">
        <f t="shared" si="629"/>
        <v>0</v>
      </c>
      <c r="DX665" s="4">
        <f t="shared" si="629"/>
        <v>78216.259999999995</v>
      </c>
      <c r="DY665" s="4">
        <f t="shared" si="629"/>
        <v>0</v>
      </c>
      <c r="DZ665" s="4">
        <f t="shared" si="629"/>
        <v>101.73599999999999</v>
      </c>
      <c r="EA665" s="4">
        <f t="shared" si="629"/>
        <v>0</v>
      </c>
      <c r="EB665" s="4">
        <f t="shared" si="629"/>
        <v>0</v>
      </c>
      <c r="EC665" s="4">
        <f t="shared" si="629"/>
        <v>70394.64</v>
      </c>
      <c r="ED665" s="4">
        <f t="shared" si="629"/>
        <v>35979.480000000003</v>
      </c>
      <c r="EE665" s="4">
        <f t="shared" si="629"/>
        <v>0</v>
      </c>
      <c r="EF665" s="4">
        <f t="shared" si="629"/>
        <v>0</v>
      </c>
      <c r="EG665" s="4">
        <f t="shared" si="629"/>
        <v>0</v>
      </c>
      <c r="EH665" s="4">
        <f t="shared" si="629"/>
        <v>0</v>
      </c>
      <c r="EI665" s="4">
        <f t="shared" si="629"/>
        <v>0</v>
      </c>
      <c r="EJ665" s="4">
        <f t="shared" si="629"/>
        <v>186336.31</v>
      </c>
      <c r="EK665" s="4">
        <f t="shared" si="629"/>
        <v>0</v>
      </c>
      <c r="EL665" s="4">
        <f t="shared" si="629"/>
        <v>186336.31</v>
      </c>
      <c r="EM665" s="4">
        <f t="shared" ref="EM665:FR665" si="630">EM674</f>
        <v>0</v>
      </c>
      <c r="EN665" s="4">
        <f t="shared" si="630"/>
        <v>1303.58</v>
      </c>
      <c r="EO665" s="4">
        <f t="shared" si="630"/>
        <v>1303.58</v>
      </c>
      <c r="EP665" s="4">
        <f t="shared" si="630"/>
        <v>0</v>
      </c>
      <c r="EQ665" s="4">
        <f t="shared" si="630"/>
        <v>1303.58</v>
      </c>
      <c r="ER665" s="4">
        <f t="shared" si="630"/>
        <v>0</v>
      </c>
      <c r="ES665" s="4">
        <f t="shared" si="630"/>
        <v>0</v>
      </c>
      <c r="ET665" s="4">
        <f t="shared" si="630"/>
        <v>0</v>
      </c>
      <c r="EU665" s="4">
        <f t="shared" si="630"/>
        <v>0</v>
      </c>
      <c r="EV665" s="4">
        <f t="shared" si="630"/>
        <v>0</v>
      </c>
      <c r="EW665" s="4">
        <f t="shared" si="630"/>
        <v>0</v>
      </c>
      <c r="EX665" s="4">
        <f t="shared" si="630"/>
        <v>0</v>
      </c>
      <c r="EY665" s="4">
        <f t="shared" si="630"/>
        <v>0</v>
      </c>
      <c r="EZ665" s="4">
        <f t="shared" si="630"/>
        <v>0</v>
      </c>
      <c r="FA665" s="4">
        <f t="shared" si="630"/>
        <v>0</v>
      </c>
      <c r="FB665" s="4">
        <f t="shared" si="630"/>
        <v>0</v>
      </c>
      <c r="FC665" s="4">
        <f t="shared" si="630"/>
        <v>0</v>
      </c>
      <c r="FD665" s="4">
        <f t="shared" si="630"/>
        <v>0</v>
      </c>
      <c r="FE665" s="4">
        <f t="shared" si="630"/>
        <v>0</v>
      </c>
      <c r="FF665" s="4">
        <f t="shared" si="630"/>
        <v>0</v>
      </c>
      <c r="FG665" s="4">
        <f t="shared" si="630"/>
        <v>0</v>
      </c>
      <c r="FH665" s="4">
        <f t="shared" si="630"/>
        <v>0</v>
      </c>
      <c r="FI665" s="4">
        <f t="shared" si="630"/>
        <v>0</v>
      </c>
      <c r="FJ665" s="4">
        <f t="shared" si="630"/>
        <v>0</v>
      </c>
      <c r="FK665" s="4">
        <f t="shared" si="630"/>
        <v>0</v>
      </c>
      <c r="FL665" s="4">
        <f t="shared" si="630"/>
        <v>0</v>
      </c>
      <c r="FM665" s="4">
        <f t="shared" si="630"/>
        <v>0</v>
      </c>
      <c r="FN665" s="4">
        <f t="shared" si="630"/>
        <v>0</v>
      </c>
      <c r="FO665" s="4">
        <f t="shared" si="630"/>
        <v>0</v>
      </c>
      <c r="FP665" s="4">
        <f t="shared" si="630"/>
        <v>0</v>
      </c>
      <c r="FQ665" s="4">
        <f t="shared" si="630"/>
        <v>0</v>
      </c>
      <c r="FR665" s="4">
        <f t="shared" si="630"/>
        <v>0</v>
      </c>
      <c r="FS665" s="4">
        <f t="shared" ref="FS665:GX665" si="631">FS674</f>
        <v>186336.31</v>
      </c>
      <c r="FT665" s="4">
        <f t="shared" si="631"/>
        <v>0</v>
      </c>
      <c r="FU665" s="4">
        <f t="shared" si="631"/>
        <v>186336.31</v>
      </c>
      <c r="FV665" s="4">
        <f t="shared" si="631"/>
        <v>0</v>
      </c>
      <c r="FW665" s="4">
        <f t="shared" si="631"/>
        <v>1303.58</v>
      </c>
      <c r="FX665" s="4">
        <f t="shared" si="631"/>
        <v>1303.58</v>
      </c>
      <c r="FY665" s="4">
        <f t="shared" si="631"/>
        <v>0</v>
      </c>
      <c r="FZ665" s="4">
        <f t="shared" si="631"/>
        <v>1303.58</v>
      </c>
      <c r="GA665" s="4">
        <f t="shared" si="631"/>
        <v>0</v>
      </c>
      <c r="GB665" s="4">
        <f t="shared" si="631"/>
        <v>0</v>
      </c>
      <c r="GC665" s="4">
        <f t="shared" si="631"/>
        <v>0</v>
      </c>
      <c r="GD665" s="4">
        <f t="shared" si="631"/>
        <v>0</v>
      </c>
      <c r="GE665" s="4">
        <f t="shared" si="631"/>
        <v>0</v>
      </c>
      <c r="GF665" s="4">
        <f t="shared" si="631"/>
        <v>0</v>
      </c>
      <c r="GG665" s="4">
        <f t="shared" si="631"/>
        <v>0</v>
      </c>
      <c r="GH665" s="4">
        <f t="shared" si="631"/>
        <v>0</v>
      </c>
      <c r="GI665" s="4">
        <f t="shared" si="631"/>
        <v>0</v>
      </c>
      <c r="GJ665" s="4">
        <f t="shared" si="631"/>
        <v>0</v>
      </c>
      <c r="GK665" s="4">
        <f t="shared" si="631"/>
        <v>0</v>
      </c>
      <c r="GL665" s="4">
        <f t="shared" si="631"/>
        <v>0</v>
      </c>
      <c r="GM665" s="4">
        <f t="shared" si="631"/>
        <v>0</v>
      </c>
      <c r="GN665" s="4">
        <f t="shared" si="631"/>
        <v>0</v>
      </c>
      <c r="GO665" s="4">
        <f t="shared" si="631"/>
        <v>0</v>
      </c>
      <c r="GP665" s="4">
        <f t="shared" si="631"/>
        <v>0</v>
      </c>
      <c r="GQ665" s="4">
        <f t="shared" si="631"/>
        <v>0</v>
      </c>
      <c r="GR665" s="4">
        <f t="shared" si="631"/>
        <v>0</v>
      </c>
      <c r="GS665" s="4">
        <f t="shared" si="631"/>
        <v>0</v>
      </c>
      <c r="GT665" s="4">
        <f t="shared" si="631"/>
        <v>0</v>
      </c>
      <c r="GU665" s="4">
        <f t="shared" si="631"/>
        <v>0</v>
      </c>
      <c r="GV665" s="4">
        <f t="shared" si="631"/>
        <v>0</v>
      </c>
      <c r="GW665" s="4">
        <f t="shared" si="631"/>
        <v>0</v>
      </c>
      <c r="GX665" s="4">
        <f t="shared" si="631"/>
        <v>0</v>
      </c>
    </row>
    <row r="667" spans="1:255" x14ac:dyDescent="0.2">
      <c r="A667" s="2">
        <v>17</v>
      </c>
      <c r="B667" s="2">
        <v>1</v>
      </c>
      <c r="C667" s="2">
        <f>ROW(SmtRes!A842)</f>
        <v>842</v>
      </c>
      <c r="D667" s="2">
        <f>ROW(EtalonRes!A842)</f>
        <v>842</v>
      </c>
      <c r="E667" s="2" t="s">
        <v>699</v>
      </c>
      <c r="F667" s="2" t="s">
        <v>700</v>
      </c>
      <c r="G667" s="2" t="s">
        <v>701</v>
      </c>
      <c r="H667" s="2" t="s">
        <v>702</v>
      </c>
      <c r="I667" s="2">
        <v>18</v>
      </c>
      <c r="J667" s="2">
        <v>0</v>
      </c>
      <c r="K667" s="2">
        <v>18</v>
      </c>
      <c r="L667" s="2"/>
      <c r="M667" s="2"/>
      <c r="N667" s="2"/>
      <c r="O667" s="2">
        <f t="shared" ref="O667:O672" si="632">ROUND(CP667,2)</f>
        <v>1001.45</v>
      </c>
      <c r="P667" s="2">
        <f t="shared" ref="P667:P672" si="633">ROUND(CQ667*I667,2)</f>
        <v>14.04</v>
      </c>
      <c r="Q667" s="2">
        <f t="shared" ref="Q667:Q672" si="634">ROUND(CR667*I667,2)</f>
        <v>142.13</v>
      </c>
      <c r="R667" s="2">
        <f t="shared" ref="R667:R672" si="635">ROUND(CS667*I667,2)</f>
        <v>0</v>
      </c>
      <c r="S667" s="2">
        <f t="shared" ref="S667:S672" si="636">ROUND(CT667*I667,2)</f>
        <v>845.28</v>
      </c>
      <c r="T667" s="2">
        <f t="shared" ref="T667:T672" si="637">ROUND(CU667*I667,2)</f>
        <v>0</v>
      </c>
      <c r="U667" s="2">
        <f t="shared" ref="U667:U672" si="638">ROUND(CV667*I667,7)</f>
        <v>59.616</v>
      </c>
      <c r="V667" s="2">
        <f t="shared" ref="V667:V672" si="639">ROUND(CW667*I667,7)</f>
        <v>0</v>
      </c>
      <c r="W667" s="2">
        <f t="shared" ref="W667:W672" si="640">ROUND(CX667*I667,2)</f>
        <v>0</v>
      </c>
      <c r="X667" s="2">
        <f t="shared" ref="X667:Y672" si="641">ROUND(CY667,2)</f>
        <v>760.75</v>
      </c>
      <c r="Y667" s="2">
        <f t="shared" si="641"/>
        <v>388.83</v>
      </c>
      <c r="Z667" s="2"/>
      <c r="AA667" s="2">
        <v>64976624</v>
      </c>
      <c r="AB667" s="2">
        <f t="shared" ref="AB667:AB672" si="642">ROUND((AC667+AD667+AF667),2)</f>
        <v>55.64</v>
      </c>
      <c r="AC667" s="2">
        <f t="shared" ref="AC667:AC672" si="643">ROUND((ES667),2)</f>
        <v>0.78</v>
      </c>
      <c r="AD667" s="2">
        <f t="shared" ref="AD667:AD672" si="644">ROUND(((((ET667*ROUND(1.2,7)))-((EU667*ROUND(1.2,7))))+AE667),2)</f>
        <v>7.9</v>
      </c>
      <c r="AE667" s="2">
        <f t="shared" ref="AE667:AF672" si="645">ROUND(((EU667*ROUND(1.2,7))),2)</f>
        <v>0</v>
      </c>
      <c r="AF667" s="2">
        <f t="shared" si="645"/>
        <v>46.96</v>
      </c>
      <c r="AG667" s="2">
        <f t="shared" ref="AG667:AG672" si="646">ROUND((AP667),2)</f>
        <v>0</v>
      </c>
      <c r="AH667" s="2">
        <f t="shared" ref="AH667:AI672" si="647">((EW667*ROUND(1.2,7)))</f>
        <v>3.3119999999999998</v>
      </c>
      <c r="AI667" s="2">
        <f t="shared" si="647"/>
        <v>0</v>
      </c>
      <c r="AJ667" s="2">
        <f t="shared" ref="AJ667:AJ672" si="648">(AS667)</f>
        <v>0</v>
      </c>
      <c r="AK667" s="2">
        <v>46.49</v>
      </c>
      <c r="AL667" s="2">
        <v>0.78</v>
      </c>
      <c r="AM667" s="2">
        <v>6.58</v>
      </c>
      <c r="AN667" s="2">
        <v>0</v>
      </c>
      <c r="AO667" s="2">
        <v>39.130000000000003</v>
      </c>
      <c r="AP667" s="2">
        <v>0</v>
      </c>
      <c r="AQ667" s="2">
        <v>2.76</v>
      </c>
      <c r="AR667" s="2">
        <v>0</v>
      </c>
      <c r="AS667" s="2">
        <v>0</v>
      </c>
      <c r="AT667" s="2">
        <v>90</v>
      </c>
      <c r="AU667" s="2">
        <v>46</v>
      </c>
      <c r="AV667" s="2">
        <v>1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0</v>
      </c>
      <c r="BI667" s="2">
        <v>2</v>
      </c>
      <c r="BJ667" s="2" t="s">
        <v>703</v>
      </c>
      <c r="BK667" s="2"/>
      <c r="BL667" s="2"/>
      <c r="BM667" s="2">
        <v>110007</v>
      </c>
      <c r="BN667" s="2">
        <v>0</v>
      </c>
      <c r="BO667" s="2" t="s">
        <v>3</v>
      </c>
      <c r="BP667" s="2">
        <v>0</v>
      </c>
      <c r="BQ667" s="2">
        <v>3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90</v>
      </c>
      <c r="CA667" s="2">
        <v>46</v>
      </c>
      <c r="CB667" s="2" t="s">
        <v>3</v>
      </c>
      <c r="CC667" s="2"/>
      <c r="CD667" s="2"/>
      <c r="CE667" s="2">
        <v>0</v>
      </c>
      <c r="CF667" s="2">
        <v>0</v>
      </c>
      <c r="CG667" s="2">
        <v>0</v>
      </c>
      <c r="CH667" s="2"/>
      <c r="CI667" s="2"/>
      <c r="CJ667" s="2"/>
      <c r="CK667" s="2"/>
      <c r="CL667" s="2"/>
      <c r="CM667" s="2">
        <v>0</v>
      </c>
      <c r="CN667" s="2" t="s">
        <v>1400</v>
      </c>
      <c r="CO667" s="2">
        <v>0</v>
      </c>
      <c r="CP667" s="2">
        <f t="shared" ref="CP667:CP672" si="649">(P667+Q667+S667)</f>
        <v>1001.4499999999999</v>
      </c>
      <c r="CQ667" s="2">
        <f t="shared" ref="CQ667:CQ672" si="650">AC667*BC667</f>
        <v>0.78</v>
      </c>
      <c r="CR667" s="2">
        <f t="shared" ref="CR667:CR672" si="651">((((ET667*ROUND(1.2,7)))*BB667-((EU667*ROUND(1.2,7)))*BS667)+AE667*BS667)</f>
        <v>7.8959999999999999</v>
      </c>
      <c r="CS667" s="2">
        <f t="shared" ref="CS667:CS672" si="652">AE667*BS667</f>
        <v>0</v>
      </c>
      <c r="CT667" s="2">
        <f t="shared" ref="CT667:CT672" si="653">AF667*BA667</f>
        <v>46.96</v>
      </c>
      <c r="CU667" s="2">
        <f t="shared" ref="CU667:CX672" si="654">AG667</f>
        <v>0</v>
      </c>
      <c r="CV667" s="2">
        <f t="shared" si="654"/>
        <v>3.3119999999999998</v>
      </c>
      <c r="CW667" s="2">
        <f t="shared" si="654"/>
        <v>0</v>
      </c>
      <c r="CX667" s="2">
        <f t="shared" si="654"/>
        <v>0</v>
      </c>
      <c r="CY667" s="2">
        <f t="shared" ref="CY667:CY672" si="655">(((S667+R667)*AT667)/100)</f>
        <v>760.75199999999995</v>
      </c>
      <c r="CZ667" s="2">
        <f t="shared" ref="CZ667:CZ672" si="656">(((S667+R667)*AU667)/100)</f>
        <v>388.8288</v>
      </c>
      <c r="DA667" s="2"/>
      <c r="DB667" s="2">
        <v>109</v>
      </c>
      <c r="DC667" s="2" t="s">
        <v>3</v>
      </c>
      <c r="DD667" s="2" t="s">
        <v>3</v>
      </c>
      <c r="DE667" s="2" t="s">
        <v>30</v>
      </c>
      <c r="DF667" s="2" t="s">
        <v>30</v>
      </c>
      <c r="DG667" s="2" t="s">
        <v>30</v>
      </c>
      <c r="DH667" s="2" t="s">
        <v>3</v>
      </c>
      <c r="DI667" s="2" t="s">
        <v>30</v>
      </c>
      <c r="DJ667" s="2" t="s">
        <v>30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1013</v>
      </c>
      <c r="DV667" s="2" t="s">
        <v>702</v>
      </c>
      <c r="DW667" s="2" t="s">
        <v>702</v>
      </c>
      <c r="DX667" s="2">
        <v>1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49994098</v>
      </c>
      <c r="EF667" s="2">
        <v>3</v>
      </c>
      <c r="EG667" s="2" t="s">
        <v>31</v>
      </c>
      <c r="EH667" s="2">
        <v>0</v>
      </c>
      <c r="EI667" s="2" t="s">
        <v>3</v>
      </c>
      <c r="EJ667" s="2">
        <v>2</v>
      </c>
      <c r="EK667" s="2">
        <v>110007</v>
      </c>
      <c r="EL667" s="2" t="s">
        <v>704</v>
      </c>
      <c r="EM667" s="2" t="s">
        <v>106</v>
      </c>
      <c r="EN667" s="2"/>
      <c r="EO667" s="2" t="s">
        <v>34</v>
      </c>
      <c r="EP667" s="2"/>
      <c r="EQ667" s="2">
        <v>131072</v>
      </c>
      <c r="ER667" s="2">
        <v>46.49</v>
      </c>
      <c r="ES667" s="2">
        <v>0.78</v>
      </c>
      <c r="ET667" s="2">
        <v>6.58</v>
      </c>
      <c r="EU667" s="2">
        <v>0</v>
      </c>
      <c r="EV667" s="2">
        <v>39.130000000000003</v>
      </c>
      <c r="EW667" s="2">
        <v>2.76</v>
      </c>
      <c r="EX667" s="2">
        <v>0</v>
      </c>
      <c r="EY667" s="2">
        <v>0</v>
      </c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v>0</v>
      </c>
      <c r="FS667" s="2">
        <v>0</v>
      </c>
      <c r="FT667" s="2"/>
      <c r="FU667" s="2"/>
      <c r="FV667" s="2"/>
      <c r="FW667" s="2"/>
      <c r="FX667" s="2">
        <v>90</v>
      </c>
      <c r="FY667" s="2">
        <v>46</v>
      </c>
      <c r="FZ667" s="2"/>
      <c r="GA667" s="2" t="s">
        <v>3</v>
      </c>
      <c r="GB667" s="2"/>
      <c r="GC667" s="2"/>
      <c r="GD667" s="2">
        <v>1</v>
      </c>
      <c r="GE667" s="2"/>
      <c r="GF667" s="2">
        <v>-243129774</v>
      </c>
      <c r="GG667" s="2">
        <v>2</v>
      </c>
      <c r="GH667" s="2">
        <v>1</v>
      </c>
      <c r="GI667" s="2">
        <v>-2</v>
      </c>
      <c r="GJ667" s="2">
        <v>0</v>
      </c>
      <c r="GK667" s="2">
        <v>0</v>
      </c>
      <c r="GL667" s="2">
        <f t="shared" ref="GL667:GL672" si="657">ROUND(IF(AND(BH667=3,BI667=3,FS667&lt;&gt;0),P667,0),2)</f>
        <v>0</v>
      </c>
      <c r="GM667" s="2">
        <f t="shared" ref="GM667:GM672" si="658">ROUND(O667+X667+Y667,2)+GX667</f>
        <v>2151.0300000000002</v>
      </c>
      <c r="GN667" s="2">
        <f t="shared" ref="GN667:GN672" si="659">IF(OR(BI667=0,BI667=1),GM667-GX667,0)</f>
        <v>0</v>
      </c>
      <c r="GO667" s="2">
        <f t="shared" ref="GO667:GO672" si="660">IF(BI667=2,GM667-GX667,0)</f>
        <v>2151.0300000000002</v>
      </c>
      <c r="GP667" s="2">
        <f t="shared" ref="GP667:GP672" si="661">IF(BI667=4,GM667-GX667,0)</f>
        <v>0</v>
      </c>
      <c r="GQ667" s="2"/>
      <c r="GR667" s="2">
        <v>0</v>
      </c>
      <c r="GS667" s="2">
        <v>3</v>
      </c>
      <c r="GT667" s="2">
        <v>0</v>
      </c>
      <c r="GU667" s="2" t="s">
        <v>3</v>
      </c>
      <c r="GV667" s="2">
        <f t="shared" ref="GV667:GV672" si="662">ROUND((GT667),2)</f>
        <v>0</v>
      </c>
      <c r="GW667" s="2">
        <v>1</v>
      </c>
      <c r="GX667" s="2">
        <f t="shared" ref="GX667:GX672" si="663">ROUND(HC667*I667,2)</f>
        <v>0</v>
      </c>
      <c r="GY667" s="2"/>
      <c r="GZ667" s="2"/>
      <c r="HA667" s="2">
        <v>0</v>
      </c>
      <c r="HB667" s="2">
        <v>0</v>
      </c>
      <c r="HC667" s="2">
        <f t="shared" ref="HC667:HC672" si="664">GV667*GW667</f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107</v>
      </c>
      <c r="HO667" s="2" t="s">
        <v>108</v>
      </c>
      <c r="HP667" s="2" t="s">
        <v>105</v>
      </c>
      <c r="HQ667" s="2" t="s">
        <v>105</v>
      </c>
      <c r="HR667" s="2"/>
      <c r="HS667" s="2">
        <v>0</v>
      </c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 x14ac:dyDescent="0.2">
      <c r="A668">
        <v>17</v>
      </c>
      <c r="B668">
        <v>1</v>
      </c>
      <c r="C668">
        <f>ROW(SmtRes!A846)</f>
        <v>846</v>
      </c>
      <c r="D668">
        <f>ROW(EtalonRes!A846)</f>
        <v>846</v>
      </c>
      <c r="E668" t="s">
        <v>699</v>
      </c>
      <c r="F668" t="s">
        <v>700</v>
      </c>
      <c r="G668" t="s">
        <v>701</v>
      </c>
      <c r="H668" t="s">
        <v>702</v>
      </c>
      <c r="I668">
        <v>18</v>
      </c>
      <c r="J668">
        <v>0</v>
      </c>
      <c r="K668">
        <v>18</v>
      </c>
      <c r="O668">
        <f t="shared" si="632"/>
        <v>44019.12</v>
      </c>
      <c r="P668">
        <f t="shared" si="633"/>
        <v>717.44</v>
      </c>
      <c r="Q668">
        <f t="shared" si="634"/>
        <v>251.57</v>
      </c>
      <c r="R668">
        <f t="shared" si="635"/>
        <v>0</v>
      </c>
      <c r="S668">
        <f t="shared" si="636"/>
        <v>43050.11</v>
      </c>
      <c r="T668">
        <f t="shared" si="637"/>
        <v>0</v>
      </c>
      <c r="U668">
        <f t="shared" si="638"/>
        <v>59.616</v>
      </c>
      <c r="V668">
        <f t="shared" si="639"/>
        <v>0</v>
      </c>
      <c r="W668">
        <f t="shared" si="640"/>
        <v>0</v>
      </c>
      <c r="X668">
        <f t="shared" si="641"/>
        <v>38745.1</v>
      </c>
      <c r="Y668">
        <f t="shared" si="641"/>
        <v>19803.05</v>
      </c>
      <c r="AA668">
        <v>64976622</v>
      </c>
      <c r="AB668">
        <f t="shared" si="642"/>
        <v>55.64</v>
      </c>
      <c r="AC668">
        <f t="shared" si="643"/>
        <v>0.78</v>
      </c>
      <c r="AD668">
        <f t="shared" si="644"/>
        <v>7.9</v>
      </c>
      <c r="AE668">
        <f t="shared" si="645"/>
        <v>0</v>
      </c>
      <c r="AF668">
        <f t="shared" si="645"/>
        <v>46.96</v>
      </c>
      <c r="AG668">
        <f t="shared" si="646"/>
        <v>0</v>
      </c>
      <c r="AH668">
        <f t="shared" si="647"/>
        <v>3.3119999999999998</v>
      </c>
      <c r="AI668">
        <f t="shared" si="647"/>
        <v>0</v>
      </c>
      <c r="AJ668">
        <f t="shared" si="648"/>
        <v>0</v>
      </c>
      <c r="AK668">
        <v>46.49</v>
      </c>
      <c r="AL668">
        <v>0.78</v>
      </c>
      <c r="AM668">
        <v>6.58</v>
      </c>
      <c r="AN668">
        <v>0</v>
      </c>
      <c r="AO668">
        <v>39.130000000000003</v>
      </c>
      <c r="AP668">
        <v>0</v>
      </c>
      <c r="AQ668">
        <v>2.76</v>
      </c>
      <c r="AR668">
        <v>0</v>
      </c>
      <c r="AS668">
        <v>0</v>
      </c>
      <c r="AT668">
        <v>90</v>
      </c>
      <c r="AU668">
        <v>46</v>
      </c>
      <c r="AV668">
        <v>1</v>
      </c>
      <c r="AW668">
        <v>1</v>
      </c>
      <c r="AZ668">
        <v>1</v>
      </c>
      <c r="BA668">
        <v>50.93</v>
      </c>
      <c r="BB668">
        <v>1.77</v>
      </c>
      <c r="BC668">
        <v>51.1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703</v>
      </c>
      <c r="BM668">
        <v>110007</v>
      </c>
      <c r="BN668">
        <v>0</v>
      </c>
      <c r="BO668" t="s">
        <v>700</v>
      </c>
      <c r="BP668">
        <v>1</v>
      </c>
      <c r="BQ668">
        <v>3</v>
      </c>
      <c r="BR668">
        <v>0</v>
      </c>
      <c r="BS668">
        <v>50.93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90</v>
      </c>
      <c r="CA668">
        <v>46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1400</v>
      </c>
      <c r="CO668">
        <v>0</v>
      </c>
      <c r="CP668">
        <f t="shared" si="649"/>
        <v>44019.12</v>
      </c>
      <c r="CQ668">
        <f t="shared" si="650"/>
        <v>39.858000000000004</v>
      </c>
      <c r="CR668">
        <f t="shared" si="651"/>
        <v>13.97592</v>
      </c>
      <c r="CS668">
        <f t="shared" si="652"/>
        <v>0</v>
      </c>
      <c r="CT668">
        <f t="shared" si="653"/>
        <v>2391.6727999999998</v>
      </c>
      <c r="CU668">
        <f t="shared" si="654"/>
        <v>0</v>
      </c>
      <c r="CV668">
        <f t="shared" si="654"/>
        <v>3.3119999999999998</v>
      </c>
      <c r="CW668">
        <f t="shared" si="654"/>
        <v>0</v>
      </c>
      <c r="CX668">
        <f t="shared" si="654"/>
        <v>0</v>
      </c>
      <c r="CY668">
        <f t="shared" si="655"/>
        <v>38745.099000000002</v>
      </c>
      <c r="CZ668">
        <f t="shared" si="656"/>
        <v>19803.050600000002</v>
      </c>
      <c r="DB668">
        <v>110</v>
      </c>
      <c r="DC668" t="s">
        <v>3</v>
      </c>
      <c r="DD668" t="s">
        <v>3</v>
      </c>
      <c r="DE668" t="s">
        <v>30</v>
      </c>
      <c r="DF668" t="s">
        <v>30</v>
      </c>
      <c r="DG668" t="s">
        <v>30</v>
      </c>
      <c r="DH668" t="s">
        <v>3</v>
      </c>
      <c r="DI668" t="s">
        <v>30</v>
      </c>
      <c r="DJ668" t="s">
        <v>30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702</v>
      </c>
      <c r="DW668" t="s">
        <v>702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49994098</v>
      </c>
      <c r="EF668">
        <v>3</v>
      </c>
      <c r="EG668" t="s">
        <v>31</v>
      </c>
      <c r="EH668">
        <v>0</v>
      </c>
      <c r="EI668" t="s">
        <v>3</v>
      </c>
      <c r="EJ668">
        <v>2</v>
      </c>
      <c r="EK668">
        <v>110007</v>
      </c>
      <c r="EL668" t="s">
        <v>704</v>
      </c>
      <c r="EM668" t="s">
        <v>106</v>
      </c>
      <c r="EO668" t="s">
        <v>34</v>
      </c>
      <c r="EQ668">
        <v>131072</v>
      </c>
      <c r="ER668">
        <v>46.49</v>
      </c>
      <c r="ES668">
        <v>0.78</v>
      </c>
      <c r="ET668">
        <v>6.58</v>
      </c>
      <c r="EU668">
        <v>0</v>
      </c>
      <c r="EV668">
        <v>39.130000000000003</v>
      </c>
      <c r="EW668">
        <v>2.76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90</v>
      </c>
      <c r="FY668">
        <v>46</v>
      </c>
      <c r="GA668" t="s">
        <v>3</v>
      </c>
      <c r="GD668">
        <v>1</v>
      </c>
      <c r="GF668">
        <v>-243129774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 t="shared" si="657"/>
        <v>0</v>
      </c>
      <c r="GM668">
        <f t="shared" si="658"/>
        <v>102567.27</v>
      </c>
      <c r="GN668">
        <f t="shared" si="659"/>
        <v>0</v>
      </c>
      <c r="GO668">
        <f t="shared" si="660"/>
        <v>102567.27</v>
      </c>
      <c r="GP668">
        <f t="shared" si="661"/>
        <v>0</v>
      </c>
      <c r="GR668">
        <v>0</v>
      </c>
      <c r="GS668">
        <v>3</v>
      </c>
      <c r="GT668">
        <v>0</v>
      </c>
      <c r="GU668" t="s">
        <v>3</v>
      </c>
      <c r="GV668">
        <f t="shared" si="662"/>
        <v>0</v>
      </c>
      <c r="GW668">
        <v>1</v>
      </c>
      <c r="GX668">
        <f t="shared" si="663"/>
        <v>0</v>
      </c>
      <c r="HA668">
        <v>0</v>
      </c>
      <c r="HB668">
        <v>0</v>
      </c>
      <c r="HC668">
        <f t="shared" si="664"/>
        <v>0</v>
      </c>
      <c r="HE668" t="s">
        <v>3</v>
      </c>
      <c r="HF668" t="s">
        <v>3</v>
      </c>
      <c r="HM668" t="s">
        <v>3</v>
      </c>
      <c r="HN668" t="s">
        <v>107</v>
      </c>
      <c r="HO668" t="s">
        <v>108</v>
      </c>
      <c r="HP668" t="s">
        <v>105</v>
      </c>
      <c r="HQ668" t="s">
        <v>105</v>
      </c>
      <c r="HS668">
        <v>0</v>
      </c>
      <c r="IK668">
        <v>0</v>
      </c>
    </row>
    <row r="669" spans="1:255" x14ac:dyDescent="0.2">
      <c r="A669" s="2">
        <v>17</v>
      </c>
      <c r="B669" s="2">
        <v>1</v>
      </c>
      <c r="C669" s="2">
        <f>ROW(SmtRes!A850)</f>
        <v>850</v>
      </c>
      <c r="D669" s="2">
        <f>ROW(EtalonRes!A850)</f>
        <v>850</v>
      </c>
      <c r="E669" s="2" t="s">
        <v>3</v>
      </c>
      <c r="F669" s="2" t="s">
        <v>705</v>
      </c>
      <c r="G669" s="2" t="s">
        <v>706</v>
      </c>
      <c r="H669" s="2" t="s">
        <v>707</v>
      </c>
      <c r="I669" s="2">
        <v>18</v>
      </c>
      <c r="J669" s="2">
        <v>0</v>
      </c>
      <c r="K669" s="2">
        <v>18</v>
      </c>
      <c r="L669" s="2"/>
      <c r="M669" s="2"/>
      <c r="N669" s="2"/>
      <c r="O669" s="2">
        <f t="shared" si="632"/>
        <v>566.39</v>
      </c>
      <c r="P669" s="2">
        <f t="shared" si="633"/>
        <v>4.8600000000000003</v>
      </c>
      <c r="Q669" s="2">
        <f t="shared" si="634"/>
        <v>268.49</v>
      </c>
      <c r="R669" s="2">
        <f t="shared" si="635"/>
        <v>0</v>
      </c>
      <c r="S669" s="2">
        <f t="shared" si="636"/>
        <v>293.04000000000002</v>
      </c>
      <c r="T669" s="2">
        <f t="shared" si="637"/>
        <v>0</v>
      </c>
      <c r="U669" s="2">
        <f t="shared" si="638"/>
        <v>22.68</v>
      </c>
      <c r="V669" s="2">
        <f t="shared" si="639"/>
        <v>0</v>
      </c>
      <c r="W669" s="2">
        <f t="shared" si="640"/>
        <v>0</v>
      </c>
      <c r="X669" s="2">
        <f t="shared" si="641"/>
        <v>263.74</v>
      </c>
      <c r="Y669" s="2">
        <f t="shared" si="641"/>
        <v>134.80000000000001</v>
      </c>
      <c r="Z669" s="2"/>
      <c r="AA669" s="2">
        <v>-1</v>
      </c>
      <c r="AB669" s="2">
        <f t="shared" si="642"/>
        <v>31.47</v>
      </c>
      <c r="AC669" s="2">
        <f t="shared" si="643"/>
        <v>0.27</v>
      </c>
      <c r="AD669" s="2">
        <f t="shared" si="644"/>
        <v>14.92</v>
      </c>
      <c r="AE669" s="2">
        <f t="shared" si="645"/>
        <v>0</v>
      </c>
      <c r="AF669" s="2">
        <f t="shared" si="645"/>
        <v>16.28</v>
      </c>
      <c r="AG669" s="2">
        <f t="shared" si="646"/>
        <v>0</v>
      </c>
      <c r="AH669" s="2">
        <f t="shared" si="647"/>
        <v>1.26</v>
      </c>
      <c r="AI669" s="2">
        <f t="shared" si="647"/>
        <v>0</v>
      </c>
      <c r="AJ669" s="2">
        <f t="shared" si="648"/>
        <v>0</v>
      </c>
      <c r="AK669" s="2">
        <v>26.27</v>
      </c>
      <c r="AL669" s="2">
        <v>0.27</v>
      </c>
      <c r="AM669" s="2">
        <v>12.43</v>
      </c>
      <c r="AN669" s="2">
        <v>0</v>
      </c>
      <c r="AO669" s="2">
        <v>13.57</v>
      </c>
      <c r="AP669" s="2">
        <v>0</v>
      </c>
      <c r="AQ669" s="2">
        <v>1.05</v>
      </c>
      <c r="AR669" s="2">
        <v>0</v>
      </c>
      <c r="AS669" s="2">
        <v>0</v>
      </c>
      <c r="AT669" s="2">
        <v>90</v>
      </c>
      <c r="AU669" s="2">
        <v>46</v>
      </c>
      <c r="AV669" s="2">
        <v>1</v>
      </c>
      <c r="AW669" s="2">
        <v>1</v>
      </c>
      <c r="AX669" s="2"/>
      <c r="AY669" s="2"/>
      <c r="AZ669" s="2">
        <v>1</v>
      </c>
      <c r="BA669" s="2">
        <v>1</v>
      </c>
      <c r="BB669" s="2">
        <v>1</v>
      </c>
      <c r="BC669" s="2">
        <v>1</v>
      </c>
      <c r="BD669" s="2" t="s">
        <v>3</v>
      </c>
      <c r="BE669" s="2" t="s">
        <v>3</v>
      </c>
      <c r="BF669" s="2" t="s">
        <v>3</v>
      </c>
      <c r="BG669" s="2" t="s">
        <v>3</v>
      </c>
      <c r="BH669" s="2">
        <v>0</v>
      </c>
      <c r="BI669" s="2">
        <v>2</v>
      </c>
      <c r="BJ669" s="2" t="s">
        <v>708</v>
      </c>
      <c r="BK669" s="2"/>
      <c r="BL669" s="2"/>
      <c r="BM669" s="2">
        <v>110007</v>
      </c>
      <c r="BN669" s="2">
        <v>0</v>
      </c>
      <c r="BO669" s="2" t="s">
        <v>3</v>
      </c>
      <c r="BP669" s="2">
        <v>0</v>
      </c>
      <c r="BQ669" s="2">
        <v>3</v>
      </c>
      <c r="BR669" s="2">
        <v>0</v>
      </c>
      <c r="BS669" s="2">
        <v>1</v>
      </c>
      <c r="BT669" s="2">
        <v>1</v>
      </c>
      <c r="BU669" s="2">
        <v>1</v>
      </c>
      <c r="BV669" s="2">
        <v>1</v>
      </c>
      <c r="BW669" s="2">
        <v>1</v>
      </c>
      <c r="BX669" s="2">
        <v>1</v>
      </c>
      <c r="BY669" s="2" t="s">
        <v>3</v>
      </c>
      <c r="BZ669" s="2">
        <v>90</v>
      </c>
      <c r="CA669" s="2">
        <v>46</v>
      </c>
      <c r="CB669" s="2" t="s">
        <v>3</v>
      </c>
      <c r="CC669" s="2"/>
      <c r="CD669" s="2"/>
      <c r="CE669" s="2">
        <v>0</v>
      </c>
      <c r="CF669" s="2">
        <v>0</v>
      </c>
      <c r="CG669" s="2">
        <v>0</v>
      </c>
      <c r="CH669" s="2"/>
      <c r="CI669" s="2"/>
      <c r="CJ669" s="2"/>
      <c r="CK669" s="2"/>
      <c r="CL669" s="2"/>
      <c r="CM669" s="2">
        <v>0</v>
      </c>
      <c r="CN669" s="2" t="s">
        <v>1400</v>
      </c>
      <c r="CO669" s="2">
        <v>0</v>
      </c>
      <c r="CP669" s="2">
        <f t="shared" si="649"/>
        <v>566.3900000000001</v>
      </c>
      <c r="CQ669" s="2">
        <f t="shared" si="650"/>
        <v>0.27</v>
      </c>
      <c r="CR669" s="2">
        <f t="shared" si="651"/>
        <v>14.915999999999999</v>
      </c>
      <c r="CS669" s="2">
        <f t="shared" si="652"/>
        <v>0</v>
      </c>
      <c r="CT669" s="2">
        <f t="shared" si="653"/>
        <v>16.28</v>
      </c>
      <c r="CU669" s="2">
        <f t="shared" si="654"/>
        <v>0</v>
      </c>
      <c r="CV669" s="2">
        <f t="shared" si="654"/>
        <v>1.26</v>
      </c>
      <c r="CW669" s="2">
        <f t="shared" si="654"/>
        <v>0</v>
      </c>
      <c r="CX669" s="2">
        <f t="shared" si="654"/>
        <v>0</v>
      </c>
      <c r="CY669" s="2">
        <f t="shared" si="655"/>
        <v>263.73600000000005</v>
      </c>
      <c r="CZ669" s="2">
        <f t="shared" si="656"/>
        <v>134.79840000000002</v>
      </c>
      <c r="DA669" s="2"/>
      <c r="DB669" s="2">
        <v>111</v>
      </c>
      <c r="DC669" s="2" t="s">
        <v>3</v>
      </c>
      <c r="DD669" s="2" t="s">
        <v>3</v>
      </c>
      <c r="DE669" s="2" t="s">
        <v>30</v>
      </c>
      <c r="DF669" s="2" t="s">
        <v>30</v>
      </c>
      <c r="DG669" s="2" t="s">
        <v>30</v>
      </c>
      <c r="DH669" s="2" t="s">
        <v>3</v>
      </c>
      <c r="DI669" s="2" t="s">
        <v>30</v>
      </c>
      <c r="DJ669" s="2" t="s">
        <v>30</v>
      </c>
      <c r="DK669" s="2" t="s">
        <v>3</v>
      </c>
      <c r="DL669" s="2" t="s">
        <v>3</v>
      </c>
      <c r="DM669" s="2" t="s">
        <v>3</v>
      </c>
      <c r="DN669" s="2">
        <v>0</v>
      </c>
      <c r="DO669" s="2">
        <v>0</v>
      </c>
      <c r="DP669" s="2">
        <v>1</v>
      </c>
      <c r="DQ669" s="2">
        <v>1</v>
      </c>
      <c r="DR669" s="2"/>
      <c r="DS669" s="2"/>
      <c r="DT669" s="2"/>
      <c r="DU669" s="2">
        <v>1013</v>
      </c>
      <c r="DV669" s="2" t="s">
        <v>707</v>
      </c>
      <c r="DW669" s="2" t="s">
        <v>707</v>
      </c>
      <c r="DX669" s="2">
        <v>1</v>
      </c>
      <c r="DY669" s="2"/>
      <c r="DZ669" s="2" t="s">
        <v>3</v>
      </c>
      <c r="EA669" s="2" t="s">
        <v>3</v>
      </c>
      <c r="EB669" s="2" t="s">
        <v>3</v>
      </c>
      <c r="EC669" s="2" t="s">
        <v>3</v>
      </c>
      <c r="ED669" s="2"/>
      <c r="EE669" s="2">
        <v>49994098</v>
      </c>
      <c r="EF669" s="2">
        <v>3</v>
      </c>
      <c r="EG669" s="2" t="s">
        <v>31</v>
      </c>
      <c r="EH669" s="2">
        <v>0</v>
      </c>
      <c r="EI669" s="2" t="s">
        <v>3</v>
      </c>
      <c r="EJ669" s="2">
        <v>2</v>
      </c>
      <c r="EK669" s="2">
        <v>110007</v>
      </c>
      <c r="EL669" s="2" t="s">
        <v>704</v>
      </c>
      <c r="EM669" s="2" t="s">
        <v>106</v>
      </c>
      <c r="EN669" s="2"/>
      <c r="EO669" s="2" t="s">
        <v>34</v>
      </c>
      <c r="EP669" s="2"/>
      <c r="EQ669" s="2">
        <v>132096</v>
      </c>
      <c r="ER669" s="2">
        <v>26.27</v>
      </c>
      <c r="ES669" s="2">
        <v>0.27</v>
      </c>
      <c r="ET669" s="2">
        <v>12.43</v>
      </c>
      <c r="EU669" s="2">
        <v>0</v>
      </c>
      <c r="EV669" s="2">
        <v>13.57</v>
      </c>
      <c r="EW669" s="2">
        <v>1.05</v>
      </c>
      <c r="EX669" s="2">
        <v>0</v>
      </c>
      <c r="EY669" s="2">
        <v>0</v>
      </c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>
        <v>0</v>
      </c>
      <c r="FR669" s="2">
        <v>0</v>
      </c>
      <c r="FS669" s="2">
        <v>0</v>
      </c>
      <c r="FT669" s="2"/>
      <c r="FU669" s="2"/>
      <c r="FV669" s="2"/>
      <c r="FW669" s="2"/>
      <c r="FX669" s="2">
        <v>90</v>
      </c>
      <c r="FY669" s="2">
        <v>46</v>
      </c>
      <c r="FZ669" s="2"/>
      <c r="GA669" s="2" t="s">
        <v>3</v>
      </c>
      <c r="GB669" s="2"/>
      <c r="GC669" s="2"/>
      <c r="GD669" s="2">
        <v>1</v>
      </c>
      <c r="GE669" s="2"/>
      <c r="GF669" s="2">
        <v>-103659925</v>
      </c>
      <c r="GG669" s="2">
        <v>2</v>
      </c>
      <c r="GH669" s="2">
        <v>1</v>
      </c>
      <c r="GI669" s="2">
        <v>-2</v>
      </c>
      <c r="GJ669" s="2">
        <v>0</v>
      </c>
      <c r="GK669" s="2">
        <v>0</v>
      </c>
      <c r="GL669" s="2">
        <f t="shared" si="657"/>
        <v>0</v>
      </c>
      <c r="GM669" s="2">
        <f t="shared" si="658"/>
        <v>964.93</v>
      </c>
      <c r="GN669" s="2">
        <f t="shared" si="659"/>
        <v>0</v>
      </c>
      <c r="GO669" s="2">
        <f t="shared" si="660"/>
        <v>964.93</v>
      </c>
      <c r="GP669" s="2">
        <f t="shared" si="661"/>
        <v>0</v>
      </c>
      <c r="GQ669" s="2"/>
      <c r="GR669" s="2">
        <v>0</v>
      </c>
      <c r="GS669" s="2">
        <v>3</v>
      </c>
      <c r="GT669" s="2">
        <v>0</v>
      </c>
      <c r="GU669" s="2" t="s">
        <v>3</v>
      </c>
      <c r="GV669" s="2">
        <f t="shared" si="662"/>
        <v>0</v>
      </c>
      <c r="GW669" s="2">
        <v>1</v>
      </c>
      <c r="GX669" s="2">
        <f t="shared" si="663"/>
        <v>0</v>
      </c>
      <c r="GY669" s="2"/>
      <c r="GZ669" s="2"/>
      <c r="HA669" s="2">
        <v>0</v>
      </c>
      <c r="HB669" s="2">
        <v>0</v>
      </c>
      <c r="HC669" s="2">
        <f t="shared" si="664"/>
        <v>0</v>
      </c>
      <c r="HD669" s="2"/>
      <c r="HE669" s="2" t="s">
        <v>3</v>
      </c>
      <c r="HF669" s="2" t="s">
        <v>3</v>
      </c>
      <c r="HG669" s="2"/>
      <c r="HH669" s="2"/>
      <c r="HI669" s="2"/>
      <c r="HJ669" s="2"/>
      <c r="HK669" s="2"/>
      <c r="HL669" s="2"/>
      <c r="HM669" s="2" t="s">
        <v>3</v>
      </c>
      <c r="HN669" s="2" t="s">
        <v>107</v>
      </c>
      <c r="HO669" s="2" t="s">
        <v>108</v>
      </c>
      <c r="HP669" s="2" t="s">
        <v>105</v>
      </c>
      <c r="HQ669" s="2" t="s">
        <v>105</v>
      </c>
      <c r="HR669" s="2"/>
      <c r="HS669" s="2">
        <v>0</v>
      </c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>
        <v>0</v>
      </c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 x14ac:dyDescent="0.2">
      <c r="A670">
        <v>17</v>
      </c>
      <c r="B670">
        <v>1</v>
      </c>
      <c r="C670">
        <f>ROW(SmtRes!A854)</f>
        <v>854</v>
      </c>
      <c r="D670">
        <f>ROW(EtalonRes!A854)</f>
        <v>854</v>
      </c>
      <c r="E670" t="s">
        <v>3</v>
      </c>
      <c r="F670" t="s">
        <v>705</v>
      </c>
      <c r="G670" t="s">
        <v>706</v>
      </c>
      <c r="H670" t="s">
        <v>707</v>
      </c>
      <c r="I670">
        <v>18</v>
      </c>
      <c r="J670">
        <v>0</v>
      </c>
      <c r="K670">
        <v>18</v>
      </c>
      <c r="O670">
        <f t="shared" si="632"/>
        <v>15645.85</v>
      </c>
      <c r="P670">
        <f t="shared" si="633"/>
        <v>248.78</v>
      </c>
      <c r="Q670">
        <f t="shared" si="634"/>
        <v>472.54</v>
      </c>
      <c r="R670">
        <f t="shared" si="635"/>
        <v>0</v>
      </c>
      <c r="S670">
        <f t="shared" si="636"/>
        <v>14924.53</v>
      </c>
      <c r="T670">
        <f t="shared" si="637"/>
        <v>0</v>
      </c>
      <c r="U670">
        <f t="shared" si="638"/>
        <v>22.68</v>
      </c>
      <c r="V670">
        <f t="shared" si="639"/>
        <v>0</v>
      </c>
      <c r="W670">
        <f t="shared" si="640"/>
        <v>0</v>
      </c>
      <c r="X670">
        <f t="shared" si="641"/>
        <v>13432.08</v>
      </c>
      <c r="Y670">
        <f t="shared" si="641"/>
        <v>6865.28</v>
      </c>
      <c r="AA670">
        <v>-1</v>
      </c>
      <c r="AB670">
        <f t="shared" si="642"/>
        <v>31.47</v>
      </c>
      <c r="AC670">
        <f t="shared" si="643"/>
        <v>0.27</v>
      </c>
      <c r="AD670">
        <f t="shared" si="644"/>
        <v>14.92</v>
      </c>
      <c r="AE670">
        <f t="shared" si="645"/>
        <v>0</v>
      </c>
      <c r="AF670">
        <f t="shared" si="645"/>
        <v>16.28</v>
      </c>
      <c r="AG670">
        <f t="shared" si="646"/>
        <v>0</v>
      </c>
      <c r="AH670">
        <f t="shared" si="647"/>
        <v>1.26</v>
      </c>
      <c r="AI670">
        <f t="shared" si="647"/>
        <v>0</v>
      </c>
      <c r="AJ670">
        <f t="shared" si="648"/>
        <v>0</v>
      </c>
      <c r="AK670">
        <v>26.27</v>
      </c>
      <c r="AL670">
        <v>0.27</v>
      </c>
      <c r="AM670">
        <v>12.43</v>
      </c>
      <c r="AN670">
        <v>0</v>
      </c>
      <c r="AO670">
        <v>13.57</v>
      </c>
      <c r="AP670">
        <v>0</v>
      </c>
      <c r="AQ670">
        <v>1.05</v>
      </c>
      <c r="AR670">
        <v>0</v>
      </c>
      <c r="AS670">
        <v>0</v>
      </c>
      <c r="AT670">
        <v>90</v>
      </c>
      <c r="AU670">
        <v>46</v>
      </c>
      <c r="AV670">
        <v>1</v>
      </c>
      <c r="AW670">
        <v>1</v>
      </c>
      <c r="AZ670">
        <v>1</v>
      </c>
      <c r="BA670">
        <v>50.93</v>
      </c>
      <c r="BB670">
        <v>1.76</v>
      </c>
      <c r="BC670">
        <v>51.19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708</v>
      </c>
      <c r="BM670">
        <v>110007</v>
      </c>
      <c r="BN670">
        <v>0</v>
      </c>
      <c r="BO670" t="s">
        <v>705</v>
      </c>
      <c r="BP670">
        <v>1</v>
      </c>
      <c r="BQ670">
        <v>3</v>
      </c>
      <c r="BR670">
        <v>0</v>
      </c>
      <c r="BS670">
        <v>50.93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90</v>
      </c>
      <c r="CA670">
        <v>46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1400</v>
      </c>
      <c r="CO670">
        <v>0</v>
      </c>
      <c r="CP670">
        <f t="shared" si="649"/>
        <v>15645.85</v>
      </c>
      <c r="CQ670">
        <f t="shared" si="650"/>
        <v>13.821300000000001</v>
      </c>
      <c r="CR670">
        <f t="shared" si="651"/>
        <v>26.252159999999996</v>
      </c>
      <c r="CS670">
        <f t="shared" si="652"/>
        <v>0</v>
      </c>
      <c r="CT670">
        <f t="shared" si="653"/>
        <v>829.1404</v>
      </c>
      <c r="CU670">
        <f t="shared" si="654"/>
        <v>0</v>
      </c>
      <c r="CV670">
        <f t="shared" si="654"/>
        <v>1.26</v>
      </c>
      <c r="CW670">
        <f t="shared" si="654"/>
        <v>0</v>
      </c>
      <c r="CX670">
        <f t="shared" si="654"/>
        <v>0</v>
      </c>
      <c r="CY670">
        <f t="shared" si="655"/>
        <v>13432.076999999999</v>
      </c>
      <c r="CZ670">
        <f t="shared" si="656"/>
        <v>6865.2838000000002</v>
      </c>
      <c r="DB670">
        <v>112</v>
      </c>
      <c r="DC670" t="s">
        <v>3</v>
      </c>
      <c r="DD670" t="s">
        <v>3</v>
      </c>
      <c r="DE670" t="s">
        <v>30</v>
      </c>
      <c r="DF670" t="s">
        <v>30</v>
      </c>
      <c r="DG670" t="s">
        <v>30</v>
      </c>
      <c r="DH670" t="s">
        <v>3</v>
      </c>
      <c r="DI670" t="s">
        <v>30</v>
      </c>
      <c r="DJ670" t="s">
        <v>30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1013</v>
      </c>
      <c r="DV670" t="s">
        <v>707</v>
      </c>
      <c r="DW670" t="s">
        <v>707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49994098</v>
      </c>
      <c r="EF670">
        <v>3</v>
      </c>
      <c r="EG670" t="s">
        <v>31</v>
      </c>
      <c r="EH670">
        <v>0</v>
      </c>
      <c r="EI670" t="s">
        <v>3</v>
      </c>
      <c r="EJ670">
        <v>2</v>
      </c>
      <c r="EK670">
        <v>110007</v>
      </c>
      <c r="EL670" t="s">
        <v>704</v>
      </c>
      <c r="EM670" t="s">
        <v>106</v>
      </c>
      <c r="EO670" t="s">
        <v>34</v>
      </c>
      <c r="EQ670">
        <v>132096</v>
      </c>
      <c r="ER670">
        <v>26.27</v>
      </c>
      <c r="ES670">
        <v>0.27</v>
      </c>
      <c r="ET670">
        <v>12.43</v>
      </c>
      <c r="EU670">
        <v>0</v>
      </c>
      <c r="EV670">
        <v>13.57</v>
      </c>
      <c r="EW670">
        <v>1.05</v>
      </c>
      <c r="EX670">
        <v>0</v>
      </c>
      <c r="EY670">
        <v>0</v>
      </c>
      <c r="FQ670">
        <v>0</v>
      </c>
      <c r="FR670">
        <v>0</v>
      </c>
      <c r="FS670">
        <v>0</v>
      </c>
      <c r="FX670">
        <v>90</v>
      </c>
      <c r="FY670">
        <v>46</v>
      </c>
      <c r="GA670" t="s">
        <v>3</v>
      </c>
      <c r="GD670">
        <v>1</v>
      </c>
      <c r="GF670">
        <v>-103659925</v>
      </c>
      <c r="GG670">
        <v>2</v>
      </c>
      <c r="GH670">
        <v>1</v>
      </c>
      <c r="GI670">
        <v>2</v>
      </c>
      <c r="GJ670">
        <v>0</v>
      </c>
      <c r="GK670">
        <v>0</v>
      </c>
      <c r="GL670">
        <f t="shared" si="657"/>
        <v>0</v>
      </c>
      <c r="GM670">
        <f t="shared" si="658"/>
        <v>35943.21</v>
      </c>
      <c r="GN670">
        <f t="shared" si="659"/>
        <v>0</v>
      </c>
      <c r="GO670">
        <f t="shared" si="660"/>
        <v>35943.21</v>
      </c>
      <c r="GP670">
        <f t="shared" si="661"/>
        <v>0</v>
      </c>
      <c r="GR670">
        <v>0</v>
      </c>
      <c r="GS670">
        <v>3</v>
      </c>
      <c r="GT670">
        <v>0</v>
      </c>
      <c r="GU670" t="s">
        <v>3</v>
      </c>
      <c r="GV670">
        <f t="shared" si="662"/>
        <v>0</v>
      </c>
      <c r="GW670">
        <v>1</v>
      </c>
      <c r="GX670">
        <f t="shared" si="663"/>
        <v>0</v>
      </c>
      <c r="HA670">
        <v>0</v>
      </c>
      <c r="HB670">
        <v>0</v>
      </c>
      <c r="HC670">
        <f t="shared" si="664"/>
        <v>0</v>
      </c>
      <c r="HE670" t="s">
        <v>3</v>
      </c>
      <c r="HF670" t="s">
        <v>3</v>
      </c>
      <c r="HM670" t="s">
        <v>3</v>
      </c>
      <c r="HN670" t="s">
        <v>107</v>
      </c>
      <c r="HO670" t="s">
        <v>108</v>
      </c>
      <c r="HP670" t="s">
        <v>105</v>
      </c>
      <c r="HQ670" t="s">
        <v>105</v>
      </c>
      <c r="HS670">
        <v>0</v>
      </c>
      <c r="IK670">
        <v>0</v>
      </c>
    </row>
    <row r="671" spans="1:255" x14ac:dyDescent="0.2">
      <c r="A671" s="2">
        <v>17</v>
      </c>
      <c r="B671" s="2">
        <v>1</v>
      </c>
      <c r="C671" s="2">
        <f>ROW(SmtRes!A859)</f>
        <v>859</v>
      </c>
      <c r="D671" s="2">
        <f>ROW(EtalonRes!A859)</f>
        <v>859</v>
      </c>
      <c r="E671" s="2" t="s">
        <v>709</v>
      </c>
      <c r="F671" s="2" t="s">
        <v>710</v>
      </c>
      <c r="G671" s="2" t="s">
        <v>711</v>
      </c>
      <c r="H671" s="2" t="s">
        <v>702</v>
      </c>
      <c r="I671" s="2">
        <v>18</v>
      </c>
      <c r="J671" s="2">
        <v>0</v>
      </c>
      <c r="K671" s="2">
        <v>18</v>
      </c>
      <c r="L671" s="2"/>
      <c r="M671" s="2"/>
      <c r="N671" s="2"/>
      <c r="O671" s="2">
        <f t="shared" si="632"/>
        <v>809.78</v>
      </c>
      <c r="P671" s="2">
        <f t="shared" si="633"/>
        <v>11.52</v>
      </c>
      <c r="Q671" s="2">
        <f t="shared" si="634"/>
        <v>107.78</v>
      </c>
      <c r="R671" s="2">
        <f t="shared" si="635"/>
        <v>0</v>
      </c>
      <c r="S671" s="2">
        <f t="shared" si="636"/>
        <v>690.48</v>
      </c>
      <c r="T671" s="2">
        <f t="shared" si="637"/>
        <v>0</v>
      </c>
      <c r="U671" s="2">
        <f t="shared" si="638"/>
        <v>42.12</v>
      </c>
      <c r="V671" s="2">
        <f t="shared" si="639"/>
        <v>0</v>
      </c>
      <c r="W671" s="2">
        <f t="shared" si="640"/>
        <v>0</v>
      </c>
      <c r="X671" s="2">
        <f t="shared" si="641"/>
        <v>621.42999999999995</v>
      </c>
      <c r="Y671" s="2">
        <f t="shared" si="641"/>
        <v>317.62</v>
      </c>
      <c r="Z671" s="2"/>
      <c r="AA671" s="2">
        <v>64976624</v>
      </c>
      <c r="AB671" s="2">
        <f t="shared" si="642"/>
        <v>44.99</v>
      </c>
      <c r="AC671" s="2">
        <f t="shared" si="643"/>
        <v>0.64</v>
      </c>
      <c r="AD671" s="2">
        <f t="shared" si="644"/>
        <v>5.99</v>
      </c>
      <c r="AE671" s="2">
        <f t="shared" si="645"/>
        <v>0</v>
      </c>
      <c r="AF671" s="2">
        <f t="shared" si="645"/>
        <v>38.36</v>
      </c>
      <c r="AG671" s="2">
        <f t="shared" si="646"/>
        <v>0</v>
      </c>
      <c r="AH671" s="2">
        <f t="shared" si="647"/>
        <v>2.34</v>
      </c>
      <c r="AI671" s="2">
        <f t="shared" si="647"/>
        <v>0</v>
      </c>
      <c r="AJ671" s="2">
        <f t="shared" si="648"/>
        <v>0</v>
      </c>
      <c r="AK671" s="2">
        <v>37.6</v>
      </c>
      <c r="AL671" s="2">
        <v>0.64</v>
      </c>
      <c r="AM671" s="2">
        <v>4.99</v>
      </c>
      <c r="AN671" s="2">
        <v>0</v>
      </c>
      <c r="AO671" s="2">
        <v>31.97</v>
      </c>
      <c r="AP671" s="2">
        <v>0</v>
      </c>
      <c r="AQ671" s="2">
        <v>1.95</v>
      </c>
      <c r="AR671" s="2">
        <v>0</v>
      </c>
      <c r="AS671" s="2">
        <v>0</v>
      </c>
      <c r="AT671" s="2">
        <v>90</v>
      </c>
      <c r="AU671" s="2">
        <v>46</v>
      </c>
      <c r="AV671" s="2">
        <v>1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0</v>
      </c>
      <c r="BI671" s="2">
        <v>2</v>
      </c>
      <c r="BJ671" s="2" t="s">
        <v>712</v>
      </c>
      <c r="BK671" s="2"/>
      <c r="BL671" s="2"/>
      <c r="BM671" s="2">
        <v>110007</v>
      </c>
      <c r="BN671" s="2">
        <v>0</v>
      </c>
      <c r="BO671" s="2" t="s">
        <v>3</v>
      </c>
      <c r="BP671" s="2">
        <v>0</v>
      </c>
      <c r="BQ671" s="2">
        <v>3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90</v>
      </c>
      <c r="CA671" s="2">
        <v>46</v>
      </c>
      <c r="CB671" s="2" t="s">
        <v>3</v>
      </c>
      <c r="CC671" s="2"/>
      <c r="CD671" s="2"/>
      <c r="CE671" s="2">
        <v>0</v>
      </c>
      <c r="CF671" s="2">
        <v>0</v>
      </c>
      <c r="CG671" s="2">
        <v>0</v>
      </c>
      <c r="CH671" s="2"/>
      <c r="CI671" s="2"/>
      <c r="CJ671" s="2"/>
      <c r="CK671" s="2"/>
      <c r="CL671" s="2"/>
      <c r="CM671" s="2">
        <v>0</v>
      </c>
      <c r="CN671" s="2" t="s">
        <v>1400</v>
      </c>
      <c r="CO671" s="2">
        <v>0</v>
      </c>
      <c r="CP671" s="2">
        <f t="shared" si="649"/>
        <v>809.78</v>
      </c>
      <c r="CQ671" s="2">
        <f t="shared" si="650"/>
        <v>0.64</v>
      </c>
      <c r="CR671" s="2">
        <f t="shared" si="651"/>
        <v>5.9880000000000004</v>
      </c>
      <c r="CS671" s="2">
        <f t="shared" si="652"/>
        <v>0</v>
      </c>
      <c r="CT671" s="2">
        <f t="shared" si="653"/>
        <v>38.36</v>
      </c>
      <c r="CU671" s="2">
        <f t="shared" si="654"/>
        <v>0</v>
      </c>
      <c r="CV671" s="2">
        <f t="shared" si="654"/>
        <v>2.34</v>
      </c>
      <c r="CW671" s="2">
        <f t="shared" si="654"/>
        <v>0</v>
      </c>
      <c r="CX671" s="2">
        <f t="shared" si="654"/>
        <v>0</v>
      </c>
      <c r="CY671" s="2">
        <f t="shared" si="655"/>
        <v>621.43200000000002</v>
      </c>
      <c r="CZ671" s="2">
        <f t="shared" si="656"/>
        <v>317.62080000000003</v>
      </c>
      <c r="DA671" s="2"/>
      <c r="DB671" s="2">
        <v>113</v>
      </c>
      <c r="DC671" s="2" t="s">
        <v>3</v>
      </c>
      <c r="DD671" s="2" t="s">
        <v>3</v>
      </c>
      <c r="DE671" s="2" t="s">
        <v>30</v>
      </c>
      <c r="DF671" s="2" t="s">
        <v>30</v>
      </c>
      <c r="DG671" s="2" t="s">
        <v>30</v>
      </c>
      <c r="DH671" s="2" t="s">
        <v>3</v>
      </c>
      <c r="DI671" s="2" t="s">
        <v>30</v>
      </c>
      <c r="DJ671" s="2" t="s">
        <v>30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1013</v>
      </c>
      <c r="DV671" s="2" t="s">
        <v>702</v>
      </c>
      <c r="DW671" s="2" t="s">
        <v>702</v>
      </c>
      <c r="DX671" s="2">
        <v>1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49994098</v>
      </c>
      <c r="EF671" s="2">
        <v>3</v>
      </c>
      <c r="EG671" s="2" t="s">
        <v>31</v>
      </c>
      <c r="EH671" s="2">
        <v>0</v>
      </c>
      <c r="EI671" s="2" t="s">
        <v>3</v>
      </c>
      <c r="EJ671" s="2">
        <v>2</v>
      </c>
      <c r="EK671" s="2">
        <v>110007</v>
      </c>
      <c r="EL671" s="2" t="s">
        <v>704</v>
      </c>
      <c r="EM671" s="2" t="s">
        <v>106</v>
      </c>
      <c r="EN671" s="2"/>
      <c r="EO671" s="2" t="s">
        <v>34</v>
      </c>
      <c r="EP671" s="2"/>
      <c r="EQ671" s="2">
        <v>131072</v>
      </c>
      <c r="ER671" s="2">
        <v>37.6</v>
      </c>
      <c r="ES671" s="2">
        <v>0.64</v>
      </c>
      <c r="ET671" s="2">
        <v>4.99</v>
      </c>
      <c r="EU671" s="2">
        <v>0</v>
      </c>
      <c r="EV671" s="2">
        <v>31.97</v>
      </c>
      <c r="EW671" s="2">
        <v>1.95</v>
      </c>
      <c r="EX671" s="2">
        <v>0</v>
      </c>
      <c r="EY671" s="2">
        <v>0</v>
      </c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v>0</v>
      </c>
      <c r="FS671" s="2">
        <v>0</v>
      </c>
      <c r="FT671" s="2"/>
      <c r="FU671" s="2"/>
      <c r="FV671" s="2"/>
      <c r="FW671" s="2"/>
      <c r="FX671" s="2">
        <v>90</v>
      </c>
      <c r="FY671" s="2">
        <v>46</v>
      </c>
      <c r="FZ671" s="2"/>
      <c r="GA671" s="2" t="s">
        <v>3</v>
      </c>
      <c r="GB671" s="2"/>
      <c r="GC671" s="2"/>
      <c r="GD671" s="2">
        <v>1</v>
      </c>
      <c r="GE671" s="2"/>
      <c r="GF671" s="2">
        <v>-1420027656</v>
      </c>
      <c r="GG671" s="2">
        <v>2</v>
      </c>
      <c r="GH671" s="2">
        <v>1</v>
      </c>
      <c r="GI671" s="2">
        <v>-2</v>
      </c>
      <c r="GJ671" s="2">
        <v>0</v>
      </c>
      <c r="GK671" s="2">
        <v>0</v>
      </c>
      <c r="GL671" s="2">
        <f t="shared" si="657"/>
        <v>0</v>
      </c>
      <c r="GM671" s="2">
        <f t="shared" si="658"/>
        <v>1748.83</v>
      </c>
      <c r="GN671" s="2">
        <f t="shared" si="659"/>
        <v>0</v>
      </c>
      <c r="GO671" s="2">
        <f t="shared" si="660"/>
        <v>1748.83</v>
      </c>
      <c r="GP671" s="2">
        <f t="shared" si="661"/>
        <v>0</v>
      </c>
      <c r="GQ671" s="2"/>
      <c r="GR671" s="2">
        <v>0</v>
      </c>
      <c r="GS671" s="2">
        <v>3</v>
      </c>
      <c r="GT671" s="2">
        <v>0</v>
      </c>
      <c r="GU671" s="2" t="s">
        <v>3</v>
      </c>
      <c r="GV671" s="2">
        <f t="shared" si="662"/>
        <v>0</v>
      </c>
      <c r="GW671" s="2">
        <v>1</v>
      </c>
      <c r="GX671" s="2">
        <f t="shared" si="663"/>
        <v>0</v>
      </c>
      <c r="GY671" s="2"/>
      <c r="GZ671" s="2"/>
      <c r="HA671" s="2">
        <v>0</v>
      </c>
      <c r="HB671" s="2">
        <v>0</v>
      </c>
      <c r="HC671" s="2">
        <f t="shared" si="664"/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107</v>
      </c>
      <c r="HO671" s="2" t="s">
        <v>108</v>
      </c>
      <c r="HP671" s="2" t="s">
        <v>105</v>
      </c>
      <c r="HQ671" s="2" t="s">
        <v>105</v>
      </c>
      <c r="HR671" s="2"/>
      <c r="HS671" s="2">
        <v>0</v>
      </c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x14ac:dyDescent="0.2">
      <c r="A672">
        <v>17</v>
      </c>
      <c r="B672">
        <v>1</v>
      </c>
      <c r="C672">
        <f>ROW(SmtRes!A864)</f>
        <v>864</v>
      </c>
      <c r="D672">
        <f>ROW(EtalonRes!A864)</f>
        <v>864</v>
      </c>
      <c r="E672" t="s">
        <v>709</v>
      </c>
      <c r="F672" t="s">
        <v>710</v>
      </c>
      <c r="G672" t="s">
        <v>711</v>
      </c>
      <c r="H672" t="s">
        <v>702</v>
      </c>
      <c r="I672">
        <v>18</v>
      </c>
      <c r="J672">
        <v>0</v>
      </c>
      <c r="K672">
        <v>18</v>
      </c>
      <c r="O672">
        <f t="shared" si="632"/>
        <v>35943.07</v>
      </c>
      <c r="P672">
        <f t="shared" si="633"/>
        <v>586.14</v>
      </c>
      <c r="Q672">
        <f t="shared" si="634"/>
        <v>190.78</v>
      </c>
      <c r="R672">
        <f t="shared" si="635"/>
        <v>0</v>
      </c>
      <c r="S672">
        <f t="shared" si="636"/>
        <v>35166.15</v>
      </c>
      <c r="T672">
        <f t="shared" si="637"/>
        <v>0</v>
      </c>
      <c r="U672">
        <f t="shared" si="638"/>
        <v>42.12</v>
      </c>
      <c r="V672">
        <f t="shared" si="639"/>
        <v>0</v>
      </c>
      <c r="W672">
        <f t="shared" si="640"/>
        <v>0</v>
      </c>
      <c r="X672">
        <f t="shared" si="641"/>
        <v>31649.54</v>
      </c>
      <c r="Y672">
        <f t="shared" si="641"/>
        <v>16176.43</v>
      </c>
      <c r="AA672">
        <v>64976622</v>
      </c>
      <c r="AB672">
        <f t="shared" si="642"/>
        <v>44.99</v>
      </c>
      <c r="AC672">
        <f t="shared" si="643"/>
        <v>0.64</v>
      </c>
      <c r="AD672">
        <f t="shared" si="644"/>
        <v>5.99</v>
      </c>
      <c r="AE672">
        <f t="shared" si="645"/>
        <v>0</v>
      </c>
      <c r="AF672">
        <f t="shared" si="645"/>
        <v>38.36</v>
      </c>
      <c r="AG672">
        <f t="shared" si="646"/>
        <v>0</v>
      </c>
      <c r="AH672">
        <f t="shared" si="647"/>
        <v>2.34</v>
      </c>
      <c r="AI672">
        <f t="shared" si="647"/>
        <v>0</v>
      </c>
      <c r="AJ672">
        <f t="shared" si="648"/>
        <v>0</v>
      </c>
      <c r="AK672">
        <v>37.6</v>
      </c>
      <c r="AL672">
        <v>0.64</v>
      </c>
      <c r="AM672">
        <v>4.99</v>
      </c>
      <c r="AN672">
        <v>0</v>
      </c>
      <c r="AO672">
        <v>31.97</v>
      </c>
      <c r="AP672">
        <v>0</v>
      </c>
      <c r="AQ672">
        <v>1.95</v>
      </c>
      <c r="AR672">
        <v>0</v>
      </c>
      <c r="AS672">
        <v>0</v>
      </c>
      <c r="AT672">
        <v>90</v>
      </c>
      <c r="AU672">
        <v>46</v>
      </c>
      <c r="AV672">
        <v>1</v>
      </c>
      <c r="AW672">
        <v>1</v>
      </c>
      <c r="AZ672">
        <v>1</v>
      </c>
      <c r="BA672">
        <v>50.93</v>
      </c>
      <c r="BB672">
        <v>1.77</v>
      </c>
      <c r="BC672">
        <v>50.88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712</v>
      </c>
      <c r="BM672">
        <v>110007</v>
      </c>
      <c r="BN672">
        <v>0</v>
      </c>
      <c r="BO672" t="s">
        <v>710</v>
      </c>
      <c r="BP672">
        <v>1</v>
      </c>
      <c r="BQ672">
        <v>3</v>
      </c>
      <c r="BR672">
        <v>0</v>
      </c>
      <c r="BS672">
        <v>50.93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90</v>
      </c>
      <c r="CA672">
        <v>46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1400</v>
      </c>
      <c r="CO672">
        <v>0</v>
      </c>
      <c r="CP672">
        <f t="shared" si="649"/>
        <v>35943.07</v>
      </c>
      <c r="CQ672">
        <f t="shared" si="650"/>
        <v>32.563200000000002</v>
      </c>
      <c r="CR672">
        <f t="shared" si="651"/>
        <v>10.59876</v>
      </c>
      <c r="CS672">
        <f t="shared" si="652"/>
        <v>0</v>
      </c>
      <c r="CT672">
        <f t="shared" si="653"/>
        <v>1953.6748</v>
      </c>
      <c r="CU672">
        <f t="shared" si="654"/>
        <v>0</v>
      </c>
      <c r="CV672">
        <f t="shared" si="654"/>
        <v>2.34</v>
      </c>
      <c r="CW672">
        <f t="shared" si="654"/>
        <v>0</v>
      </c>
      <c r="CX672">
        <f t="shared" si="654"/>
        <v>0</v>
      </c>
      <c r="CY672">
        <f t="shared" si="655"/>
        <v>31649.535</v>
      </c>
      <c r="CZ672">
        <f t="shared" si="656"/>
        <v>16176.429000000002</v>
      </c>
      <c r="DB672">
        <v>114</v>
      </c>
      <c r="DC672" t="s">
        <v>3</v>
      </c>
      <c r="DD672" t="s">
        <v>3</v>
      </c>
      <c r="DE672" t="s">
        <v>30</v>
      </c>
      <c r="DF672" t="s">
        <v>30</v>
      </c>
      <c r="DG672" t="s">
        <v>30</v>
      </c>
      <c r="DH672" t="s">
        <v>3</v>
      </c>
      <c r="DI672" t="s">
        <v>30</v>
      </c>
      <c r="DJ672" t="s">
        <v>30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702</v>
      </c>
      <c r="DW672" t="s">
        <v>702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49994098</v>
      </c>
      <c r="EF672">
        <v>3</v>
      </c>
      <c r="EG672" t="s">
        <v>31</v>
      </c>
      <c r="EH672">
        <v>0</v>
      </c>
      <c r="EI672" t="s">
        <v>3</v>
      </c>
      <c r="EJ672">
        <v>2</v>
      </c>
      <c r="EK672">
        <v>110007</v>
      </c>
      <c r="EL672" t="s">
        <v>704</v>
      </c>
      <c r="EM672" t="s">
        <v>106</v>
      </c>
      <c r="EO672" t="s">
        <v>34</v>
      </c>
      <c r="EQ672">
        <v>131072</v>
      </c>
      <c r="ER672">
        <v>37.6</v>
      </c>
      <c r="ES672">
        <v>0.64</v>
      </c>
      <c r="ET672">
        <v>4.99</v>
      </c>
      <c r="EU672">
        <v>0</v>
      </c>
      <c r="EV672">
        <v>31.97</v>
      </c>
      <c r="EW672">
        <v>1.95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90</v>
      </c>
      <c r="FY672">
        <v>46</v>
      </c>
      <c r="GA672" t="s">
        <v>3</v>
      </c>
      <c r="GD672">
        <v>1</v>
      </c>
      <c r="GF672">
        <v>-1420027656</v>
      </c>
      <c r="GG672">
        <v>2</v>
      </c>
      <c r="GH672">
        <v>1</v>
      </c>
      <c r="GI672">
        <v>2</v>
      </c>
      <c r="GJ672">
        <v>0</v>
      </c>
      <c r="GK672">
        <v>0</v>
      </c>
      <c r="GL672">
        <f t="shared" si="657"/>
        <v>0</v>
      </c>
      <c r="GM672">
        <f t="shared" si="658"/>
        <v>83769.039999999994</v>
      </c>
      <c r="GN672">
        <f t="shared" si="659"/>
        <v>0</v>
      </c>
      <c r="GO672">
        <f t="shared" si="660"/>
        <v>83769.039999999994</v>
      </c>
      <c r="GP672">
        <f t="shared" si="661"/>
        <v>0</v>
      </c>
      <c r="GR672">
        <v>0</v>
      </c>
      <c r="GS672">
        <v>3</v>
      </c>
      <c r="GT672">
        <v>0</v>
      </c>
      <c r="GU672" t="s">
        <v>3</v>
      </c>
      <c r="GV672">
        <f t="shared" si="662"/>
        <v>0</v>
      </c>
      <c r="GW672">
        <v>1</v>
      </c>
      <c r="GX672">
        <f t="shared" si="663"/>
        <v>0</v>
      </c>
      <c r="HA672">
        <v>0</v>
      </c>
      <c r="HB672">
        <v>0</v>
      </c>
      <c r="HC672">
        <f t="shared" si="664"/>
        <v>0</v>
      </c>
      <c r="HE672" t="s">
        <v>3</v>
      </c>
      <c r="HF672" t="s">
        <v>3</v>
      </c>
      <c r="HM672" t="s">
        <v>3</v>
      </c>
      <c r="HN672" t="s">
        <v>107</v>
      </c>
      <c r="HO672" t="s">
        <v>108</v>
      </c>
      <c r="HP672" t="s">
        <v>105</v>
      </c>
      <c r="HQ672" t="s">
        <v>105</v>
      </c>
      <c r="HS672">
        <v>0</v>
      </c>
      <c r="IK672">
        <v>0</v>
      </c>
    </row>
    <row r="674" spans="1:206" x14ac:dyDescent="0.2">
      <c r="A674" s="3">
        <v>51</v>
      </c>
      <c r="B674" s="3">
        <f>B663</f>
        <v>1</v>
      </c>
      <c r="C674" s="3">
        <f>A663</f>
        <v>4</v>
      </c>
      <c r="D674" s="3">
        <f>ROW(A663)</f>
        <v>663</v>
      </c>
      <c r="E674" s="3"/>
      <c r="F674" s="3" t="str">
        <f>IF(F663&lt;&gt;"",F663,"")</f>
        <v>Новый раздел</v>
      </c>
      <c r="G674" s="3" t="str">
        <f>IF(G663&lt;&gt;"",G663,"")</f>
        <v>Измерение затухания встроенного оптоволокна кабеля ПвПпу2г 1х2000сгж/310ов-127/220  (4 ОВ*2=8 ОВ)</v>
      </c>
      <c r="H674" s="3">
        <v>0</v>
      </c>
      <c r="I674" s="3"/>
      <c r="J674" s="3"/>
      <c r="K674" s="3"/>
      <c r="L674" s="3"/>
      <c r="M674" s="3"/>
      <c r="N674" s="3"/>
      <c r="O674" s="3">
        <f t="shared" ref="O674:T674" si="665">ROUND(AB674,2)</f>
        <v>1811.23</v>
      </c>
      <c r="P674" s="3">
        <f t="shared" si="665"/>
        <v>25.56</v>
      </c>
      <c r="Q674" s="3">
        <f t="shared" si="665"/>
        <v>249.91</v>
      </c>
      <c r="R674" s="3">
        <f t="shared" si="665"/>
        <v>0</v>
      </c>
      <c r="S674" s="3">
        <f t="shared" si="665"/>
        <v>1535.76</v>
      </c>
      <c r="T674" s="3">
        <f t="shared" si="665"/>
        <v>0</v>
      </c>
      <c r="U674" s="3">
        <f>AH674</f>
        <v>101.73599999999999</v>
      </c>
      <c r="V674" s="3">
        <f>AI674</f>
        <v>0</v>
      </c>
      <c r="W674" s="3">
        <f>ROUND(AJ674,2)</f>
        <v>0</v>
      </c>
      <c r="X674" s="3">
        <f>ROUND(AK674,2)</f>
        <v>1382.18</v>
      </c>
      <c r="Y674" s="3">
        <f>ROUND(AL674,2)</f>
        <v>706.45</v>
      </c>
      <c r="Z674" s="3"/>
      <c r="AA674" s="3"/>
      <c r="AB674" s="3">
        <f>ROUND(SUMIF(AA667:AA672,"=64976624",O667:O672),2)</f>
        <v>1811.23</v>
      </c>
      <c r="AC674" s="3">
        <f>ROUND(SUMIF(AA667:AA672,"=64976624",P667:P672),2)</f>
        <v>25.56</v>
      </c>
      <c r="AD674" s="3">
        <f>ROUND(SUMIF(AA667:AA672,"=64976624",Q667:Q672),2)</f>
        <v>249.91</v>
      </c>
      <c r="AE674" s="3">
        <f>ROUND(SUMIF(AA667:AA672,"=64976624",R667:R672),2)</f>
        <v>0</v>
      </c>
      <c r="AF674" s="3">
        <f>ROUND(SUMIF(AA667:AA672,"=64976624",S667:S672),2)</f>
        <v>1535.76</v>
      </c>
      <c r="AG674" s="3">
        <f>ROUND(SUMIF(AA667:AA672,"=64976624",T667:T672),2)</f>
        <v>0</v>
      </c>
      <c r="AH674" s="3">
        <f>SUMIF(AA667:AA672,"=64976624",U667:U672)</f>
        <v>101.73599999999999</v>
      </c>
      <c r="AI674" s="3">
        <f>SUMIF(AA667:AA672,"=64976624",V667:V672)</f>
        <v>0</v>
      </c>
      <c r="AJ674" s="3">
        <f>ROUND(SUMIF(AA667:AA672,"=64976624",W667:W672),2)</f>
        <v>0</v>
      </c>
      <c r="AK674" s="3">
        <f>ROUND(SUMIF(AA667:AA672,"=64976624",X667:X672),2)</f>
        <v>1382.18</v>
      </c>
      <c r="AL674" s="3">
        <f>ROUND(SUMIF(AA667:AA672,"=64976624",Y667:Y672),2)</f>
        <v>706.45</v>
      </c>
      <c r="AM674" s="3"/>
      <c r="AN674" s="3"/>
      <c r="AO674" s="3">
        <f t="shared" ref="AO674:BD674" si="666">ROUND(BX674,2)</f>
        <v>0</v>
      </c>
      <c r="AP674" s="3">
        <f t="shared" si="666"/>
        <v>0</v>
      </c>
      <c r="AQ674" s="3">
        <f t="shared" si="666"/>
        <v>0</v>
      </c>
      <c r="AR674" s="3">
        <f t="shared" si="666"/>
        <v>3899.86</v>
      </c>
      <c r="AS674" s="3">
        <f t="shared" si="666"/>
        <v>0</v>
      </c>
      <c r="AT674" s="3">
        <f t="shared" si="666"/>
        <v>3899.86</v>
      </c>
      <c r="AU674" s="3">
        <f t="shared" si="666"/>
        <v>0</v>
      </c>
      <c r="AV674" s="3">
        <f t="shared" si="666"/>
        <v>25.56</v>
      </c>
      <c r="AW674" s="3">
        <f t="shared" si="666"/>
        <v>25.56</v>
      </c>
      <c r="AX674" s="3">
        <f t="shared" si="666"/>
        <v>0</v>
      </c>
      <c r="AY674" s="3">
        <f t="shared" si="666"/>
        <v>25.56</v>
      </c>
      <c r="AZ674" s="3">
        <f t="shared" si="666"/>
        <v>0</v>
      </c>
      <c r="BA674" s="3">
        <f t="shared" si="666"/>
        <v>0</v>
      </c>
      <c r="BB674" s="3">
        <f t="shared" si="666"/>
        <v>0</v>
      </c>
      <c r="BC674" s="3">
        <f t="shared" si="666"/>
        <v>0</v>
      </c>
      <c r="BD674" s="3">
        <f t="shared" si="666"/>
        <v>0</v>
      </c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>
        <f>ROUND(SUMIF(AA667:AA672,"=64976624",FQ667:FQ672),2)</f>
        <v>0</v>
      </c>
      <c r="BY674" s="3">
        <f>ROUND(SUMIF(AA667:AA672,"=64976624",FR667:FR672),2)</f>
        <v>0</v>
      </c>
      <c r="BZ674" s="3">
        <f>ROUND(SUMIF(AA667:AA672,"=64976624",GL667:GL672),2)</f>
        <v>0</v>
      </c>
      <c r="CA674" s="3">
        <f>ROUND(SUMIF(AA667:AA672,"=64976624",GM667:GM672),2)</f>
        <v>3899.86</v>
      </c>
      <c r="CB674" s="3">
        <f>ROUND(SUMIF(AA667:AA672,"=64976624",GN667:GN672),2)</f>
        <v>0</v>
      </c>
      <c r="CC674" s="3">
        <f>ROUND(SUMIF(AA667:AA672,"=64976624",GO667:GO672),2)</f>
        <v>3899.86</v>
      </c>
      <c r="CD674" s="3">
        <f>ROUND(SUMIF(AA667:AA672,"=64976624",GP667:GP672),2)</f>
        <v>0</v>
      </c>
      <c r="CE674" s="3">
        <f>AC674-BX674</f>
        <v>25.56</v>
      </c>
      <c r="CF674" s="3">
        <f>AC674-BY674</f>
        <v>25.56</v>
      </c>
      <c r="CG674" s="3">
        <f>BX674-BZ674</f>
        <v>0</v>
      </c>
      <c r="CH674" s="3">
        <f>AC674-BX674-BY674+BZ674</f>
        <v>25.56</v>
      </c>
      <c r="CI674" s="3">
        <f>BY674-BZ674</f>
        <v>0</v>
      </c>
      <c r="CJ674" s="3">
        <f>ROUND(SUMIF(AA667:AA672,"=64976624",GX667:GX672),2)</f>
        <v>0</v>
      </c>
      <c r="CK674" s="3">
        <f>ROUND(SUMIF(AA667:AA672,"=64976624",GY667:GY672),2)</f>
        <v>0</v>
      </c>
      <c r="CL674" s="3">
        <f>ROUND(SUMIF(AA667:AA672,"=64976624",GZ667:GZ672),2)</f>
        <v>0</v>
      </c>
      <c r="CM674" s="3">
        <f>ROUND(SUMIF(AA667:AA672,"=64976624",HD667:HD672),2)</f>
        <v>0</v>
      </c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4">
        <f t="shared" ref="DG674:DL674" si="667">ROUND(DT674,2)</f>
        <v>79962.19</v>
      </c>
      <c r="DH674" s="4">
        <f t="shared" si="667"/>
        <v>1303.58</v>
      </c>
      <c r="DI674" s="4">
        <f t="shared" si="667"/>
        <v>442.35</v>
      </c>
      <c r="DJ674" s="4">
        <f t="shared" si="667"/>
        <v>0</v>
      </c>
      <c r="DK674" s="4">
        <f t="shared" si="667"/>
        <v>78216.259999999995</v>
      </c>
      <c r="DL674" s="4">
        <f t="shared" si="667"/>
        <v>0</v>
      </c>
      <c r="DM674" s="4">
        <f>DZ674</f>
        <v>101.73599999999999</v>
      </c>
      <c r="DN674" s="4">
        <f>EA674</f>
        <v>0</v>
      </c>
      <c r="DO674" s="4">
        <f>ROUND(EB674,2)</f>
        <v>0</v>
      </c>
      <c r="DP674" s="4">
        <f>ROUND(EC674,2)</f>
        <v>70394.64</v>
      </c>
      <c r="DQ674" s="4">
        <f>ROUND(ED674,2)</f>
        <v>35979.480000000003</v>
      </c>
      <c r="DR674" s="4"/>
      <c r="DS674" s="4"/>
      <c r="DT674" s="4">
        <f>ROUND(SUMIF(AA667:AA672,"=64976622",O667:O672),2)</f>
        <v>79962.19</v>
      </c>
      <c r="DU674" s="4">
        <f>ROUND(SUMIF(AA667:AA672,"=64976622",P667:P672),2)</f>
        <v>1303.58</v>
      </c>
      <c r="DV674" s="4">
        <f>ROUND(SUMIF(AA667:AA672,"=64976622",Q667:Q672),2)</f>
        <v>442.35</v>
      </c>
      <c r="DW674" s="4">
        <f>ROUND(SUMIF(AA667:AA672,"=64976622",R667:R672),2)</f>
        <v>0</v>
      </c>
      <c r="DX674" s="4">
        <f>ROUND(SUMIF(AA667:AA672,"=64976622",S667:S672),2)</f>
        <v>78216.259999999995</v>
      </c>
      <c r="DY674" s="4">
        <f>ROUND(SUMIF(AA667:AA672,"=64976622",T667:T672),2)</f>
        <v>0</v>
      </c>
      <c r="DZ674" s="4">
        <f>SUMIF(AA667:AA672,"=64976622",U667:U672)</f>
        <v>101.73599999999999</v>
      </c>
      <c r="EA674" s="4">
        <f>SUMIF(AA667:AA672,"=64976622",V667:V672)</f>
        <v>0</v>
      </c>
      <c r="EB674" s="4">
        <f>ROUND(SUMIF(AA667:AA672,"=64976622",W667:W672),2)</f>
        <v>0</v>
      </c>
      <c r="EC674" s="4">
        <f>ROUND(SUMIF(AA667:AA672,"=64976622",X667:X672),2)</f>
        <v>70394.64</v>
      </c>
      <c r="ED674" s="4">
        <f>ROUND(SUMIF(AA667:AA672,"=64976622",Y667:Y672),2)</f>
        <v>35979.480000000003</v>
      </c>
      <c r="EE674" s="4"/>
      <c r="EF674" s="4"/>
      <c r="EG674" s="4">
        <f t="shared" ref="EG674:EV674" si="668">ROUND(FP674,2)</f>
        <v>0</v>
      </c>
      <c r="EH674" s="4">
        <f t="shared" si="668"/>
        <v>0</v>
      </c>
      <c r="EI674" s="4">
        <f t="shared" si="668"/>
        <v>0</v>
      </c>
      <c r="EJ674" s="4">
        <f t="shared" si="668"/>
        <v>186336.31</v>
      </c>
      <c r="EK674" s="4">
        <f t="shared" si="668"/>
        <v>0</v>
      </c>
      <c r="EL674" s="4">
        <f t="shared" si="668"/>
        <v>186336.31</v>
      </c>
      <c r="EM674" s="4">
        <f t="shared" si="668"/>
        <v>0</v>
      </c>
      <c r="EN674" s="4">
        <f t="shared" si="668"/>
        <v>1303.58</v>
      </c>
      <c r="EO674" s="4">
        <f t="shared" si="668"/>
        <v>1303.58</v>
      </c>
      <c r="EP674" s="4">
        <f t="shared" si="668"/>
        <v>0</v>
      </c>
      <c r="EQ674" s="4">
        <f t="shared" si="668"/>
        <v>1303.58</v>
      </c>
      <c r="ER674" s="4">
        <f t="shared" si="668"/>
        <v>0</v>
      </c>
      <c r="ES674" s="4">
        <f t="shared" si="668"/>
        <v>0</v>
      </c>
      <c r="ET674" s="4">
        <f t="shared" si="668"/>
        <v>0</v>
      </c>
      <c r="EU674" s="4">
        <f t="shared" si="668"/>
        <v>0</v>
      </c>
      <c r="EV674" s="4">
        <f t="shared" si="668"/>
        <v>0</v>
      </c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>
        <f>ROUND(SUMIF(AA667:AA672,"=64976622",FQ667:FQ672),2)</f>
        <v>0</v>
      </c>
      <c r="FQ674" s="4">
        <f>ROUND(SUMIF(AA667:AA672,"=64976622",FR667:FR672),2)</f>
        <v>0</v>
      </c>
      <c r="FR674" s="4">
        <f>ROUND(SUMIF(AA667:AA672,"=64976622",GL667:GL672),2)</f>
        <v>0</v>
      </c>
      <c r="FS674" s="4">
        <f>ROUND(SUMIF(AA667:AA672,"=64976622",GM667:GM672),2)</f>
        <v>186336.31</v>
      </c>
      <c r="FT674" s="4">
        <f>ROUND(SUMIF(AA667:AA672,"=64976622",GN667:GN672),2)</f>
        <v>0</v>
      </c>
      <c r="FU674" s="4">
        <f>ROUND(SUMIF(AA667:AA672,"=64976622",GO667:GO672),2)</f>
        <v>186336.31</v>
      </c>
      <c r="FV674" s="4">
        <f>ROUND(SUMIF(AA667:AA672,"=64976622",GP667:GP672),2)</f>
        <v>0</v>
      </c>
      <c r="FW674" s="4">
        <f>DU674-FP674</f>
        <v>1303.58</v>
      </c>
      <c r="FX674" s="4">
        <f>DU674-FQ674</f>
        <v>1303.58</v>
      </c>
      <c r="FY674" s="4">
        <f>FP674-FR674</f>
        <v>0</v>
      </c>
      <c r="FZ674" s="4">
        <f>DU674-FP674-FQ674+FR674</f>
        <v>1303.58</v>
      </c>
      <c r="GA674" s="4">
        <f>FQ674-FR674</f>
        <v>0</v>
      </c>
      <c r="GB674" s="4">
        <f>ROUND(SUMIF(AA667:AA672,"=64976622",GX667:GX672),2)</f>
        <v>0</v>
      </c>
      <c r="GC674" s="4">
        <f>ROUND(SUMIF(AA667:AA672,"=64976622",GY667:GY672),2)</f>
        <v>0</v>
      </c>
      <c r="GD674" s="4">
        <f>ROUND(SUMIF(AA667:AA672,"=64976622",GZ667:GZ672),2)</f>
        <v>0</v>
      </c>
      <c r="GE674" s="4">
        <f>ROUND(SUMIF(AA667:AA672,"=64976622",HD667:HD672),2)</f>
        <v>0</v>
      </c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201</v>
      </c>
      <c r="F676" s="5">
        <f>ROUND(Source!O674,O676)</f>
        <v>1811.23</v>
      </c>
      <c r="G676" s="5" t="s">
        <v>261</v>
      </c>
      <c r="H676" s="5" t="s">
        <v>262</v>
      </c>
      <c r="I676" s="5"/>
      <c r="J676" s="5"/>
      <c r="K676" s="5">
        <v>201</v>
      </c>
      <c r="L676" s="5">
        <v>1</v>
      </c>
      <c r="M676" s="5">
        <v>3</v>
      </c>
      <c r="N676" s="5" t="s">
        <v>3</v>
      </c>
      <c r="O676" s="5">
        <v>2</v>
      </c>
      <c r="P676" s="5">
        <f>ROUND(Source!DG674,O676)</f>
        <v>79962.19</v>
      </c>
      <c r="Q676" s="5"/>
      <c r="R676" s="5"/>
      <c r="S676" s="5"/>
      <c r="T676" s="5"/>
      <c r="U676" s="5"/>
      <c r="V676" s="5"/>
      <c r="W676" s="5">
        <v>1811.23</v>
      </c>
      <c r="X676" s="5">
        <v>1</v>
      </c>
      <c r="Y676" s="5">
        <v>1811.23</v>
      </c>
      <c r="Z676" s="5">
        <v>79962.19</v>
      </c>
      <c r="AA676" s="5">
        <v>1</v>
      </c>
      <c r="AB676" s="5">
        <v>79962.19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202</v>
      </c>
      <c r="F677" s="5">
        <f>ROUND(Source!P674,O677)</f>
        <v>25.56</v>
      </c>
      <c r="G677" s="5" t="s">
        <v>263</v>
      </c>
      <c r="H677" s="5" t="s">
        <v>264</v>
      </c>
      <c r="I677" s="5"/>
      <c r="J677" s="5"/>
      <c r="K677" s="5">
        <v>202</v>
      </c>
      <c r="L677" s="5">
        <v>2</v>
      </c>
      <c r="M677" s="5">
        <v>3</v>
      </c>
      <c r="N677" s="5" t="s">
        <v>3</v>
      </c>
      <c r="O677" s="5">
        <v>2</v>
      </c>
      <c r="P677" s="5">
        <f>ROUND(Source!DH674,O677)</f>
        <v>1303.58</v>
      </c>
      <c r="Q677" s="5"/>
      <c r="R677" s="5"/>
      <c r="S677" s="5"/>
      <c r="T677" s="5"/>
      <c r="U677" s="5"/>
      <c r="V677" s="5"/>
      <c r="W677" s="5">
        <v>25.56</v>
      </c>
      <c r="X677" s="5">
        <v>1</v>
      </c>
      <c r="Y677" s="5">
        <v>25.56</v>
      </c>
      <c r="Z677" s="5">
        <v>1303.58</v>
      </c>
      <c r="AA677" s="5">
        <v>1</v>
      </c>
      <c r="AB677" s="5">
        <v>1303.58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222</v>
      </c>
      <c r="F678" s="5">
        <f>ROUND(Source!AO674,O678)</f>
        <v>0</v>
      </c>
      <c r="G678" s="5" t="s">
        <v>265</v>
      </c>
      <c r="H678" s="5" t="s">
        <v>266</v>
      </c>
      <c r="I678" s="5"/>
      <c r="J678" s="5"/>
      <c r="K678" s="5">
        <v>222</v>
      </c>
      <c r="L678" s="5">
        <v>3</v>
      </c>
      <c r="M678" s="5">
        <v>3</v>
      </c>
      <c r="N678" s="5" t="s">
        <v>3</v>
      </c>
      <c r="O678" s="5">
        <v>2</v>
      </c>
      <c r="P678" s="5">
        <f>ROUND(Source!EG674,O678)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225</v>
      </c>
      <c r="F679" s="5">
        <f>ROUND(Source!AV674,O679)</f>
        <v>25.56</v>
      </c>
      <c r="G679" s="5" t="s">
        <v>267</v>
      </c>
      <c r="H679" s="5" t="s">
        <v>268</v>
      </c>
      <c r="I679" s="5"/>
      <c r="J679" s="5"/>
      <c r="K679" s="5">
        <v>225</v>
      </c>
      <c r="L679" s="5">
        <v>4</v>
      </c>
      <c r="M679" s="5">
        <v>3</v>
      </c>
      <c r="N679" s="5" t="s">
        <v>3</v>
      </c>
      <c r="O679" s="5">
        <v>2</v>
      </c>
      <c r="P679" s="5">
        <f>ROUND(Source!EN674,O679)</f>
        <v>1303.58</v>
      </c>
      <c r="Q679" s="5"/>
      <c r="R679" s="5"/>
      <c r="S679" s="5"/>
      <c r="T679" s="5"/>
      <c r="U679" s="5"/>
      <c r="V679" s="5"/>
      <c r="W679" s="5">
        <v>25.56</v>
      </c>
      <c r="X679" s="5">
        <v>1</v>
      </c>
      <c r="Y679" s="5">
        <v>25.56</v>
      </c>
      <c r="Z679" s="5">
        <v>1303.58</v>
      </c>
      <c r="AA679" s="5">
        <v>1</v>
      </c>
      <c r="AB679" s="5">
        <v>1303.58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226</v>
      </c>
      <c r="F680" s="5">
        <f>ROUND(Source!AW674,O680)</f>
        <v>25.56</v>
      </c>
      <c r="G680" s="5" t="s">
        <v>269</v>
      </c>
      <c r="H680" s="5" t="s">
        <v>270</v>
      </c>
      <c r="I680" s="5"/>
      <c r="J680" s="5"/>
      <c r="K680" s="5">
        <v>226</v>
      </c>
      <c r="L680" s="5">
        <v>5</v>
      </c>
      <c r="M680" s="5">
        <v>3</v>
      </c>
      <c r="N680" s="5" t="s">
        <v>3</v>
      </c>
      <c r="O680" s="5">
        <v>2</v>
      </c>
      <c r="P680" s="5">
        <f>ROUND(Source!EO674,O680)</f>
        <v>1303.58</v>
      </c>
      <c r="Q680" s="5"/>
      <c r="R680" s="5"/>
      <c r="S680" s="5"/>
      <c r="T680" s="5"/>
      <c r="U680" s="5"/>
      <c r="V680" s="5"/>
      <c r="W680" s="5">
        <v>25.56</v>
      </c>
      <c r="X680" s="5">
        <v>1</v>
      </c>
      <c r="Y680" s="5">
        <v>25.56</v>
      </c>
      <c r="Z680" s="5">
        <v>1303.58</v>
      </c>
      <c r="AA680" s="5">
        <v>1</v>
      </c>
      <c r="AB680" s="5">
        <v>1303.58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227</v>
      </c>
      <c r="F681" s="5">
        <f>ROUND(Source!AX674,O681)</f>
        <v>0</v>
      </c>
      <c r="G681" s="5" t="s">
        <v>271</v>
      </c>
      <c r="H681" s="5" t="s">
        <v>272</v>
      </c>
      <c r="I681" s="5"/>
      <c r="J681" s="5"/>
      <c r="K681" s="5">
        <v>227</v>
      </c>
      <c r="L681" s="5">
        <v>6</v>
      </c>
      <c r="M681" s="5">
        <v>3</v>
      </c>
      <c r="N681" s="5" t="s">
        <v>3</v>
      </c>
      <c r="O681" s="5">
        <v>2</v>
      </c>
      <c r="P681" s="5">
        <f>ROUND(Source!EP674,O681)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228</v>
      </c>
      <c r="F682" s="5">
        <f>ROUND(Source!AY674,O682)</f>
        <v>25.56</v>
      </c>
      <c r="G682" s="5" t="s">
        <v>273</v>
      </c>
      <c r="H682" s="5" t="s">
        <v>274</v>
      </c>
      <c r="I682" s="5"/>
      <c r="J682" s="5"/>
      <c r="K682" s="5">
        <v>228</v>
      </c>
      <c r="L682" s="5">
        <v>7</v>
      </c>
      <c r="M682" s="5">
        <v>3</v>
      </c>
      <c r="N682" s="5" t="s">
        <v>3</v>
      </c>
      <c r="O682" s="5">
        <v>2</v>
      </c>
      <c r="P682" s="5">
        <f>ROUND(Source!EQ674,O682)</f>
        <v>1303.58</v>
      </c>
      <c r="Q682" s="5"/>
      <c r="R682" s="5"/>
      <c r="S682" s="5"/>
      <c r="T682" s="5"/>
      <c r="U682" s="5"/>
      <c r="V682" s="5"/>
      <c r="W682" s="5">
        <v>25.56</v>
      </c>
      <c r="X682" s="5">
        <v>1</v>
      </c>
      <c r="Y682" s="5">
        <v>25.56</v>
      </c>
      <c r="Z682" s="5">
        <v>1303.58</v>
      </c>
      <c r="AA682" s="5">
        <v>1</v>
      </c>
      <c r="AB682" s="5">
        <v>1303.58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216</v>
      </c>
      <c r="F683" s="5">
        <f>ROUND(Source!AP674,O683)</f>
        <v>0</v>
      </c>
      <c r="G683" s="5" t="s">
        <v>275</v>
      </c>
      <c r="H683" s="5" t="s">
        <v>276</v>
      </c>
      <c r="I683" s="5"/>
      <c r="J683" s="5"/>
      <c r="K683" s="5">
        <v>216</v>
      </c>
      <c r="L683" s="5">
        <v>8</v>
      </c>
      <c r="M683" s="5">
        <v>3</v>
      </c>
      <c r="N683" s="5" t="s">
        <v>3</v>
      </c>
      <c r="O683" s="5">
        <v>2</v>
      </c>
      <c r="P683" s="5">
        <f>ROUND(Source!EH674,O683)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223</v>
      </c>
      <c r="F684" s="5">
        <f>ROUND(Source!AQ674,O684)</f>
        <v>0</v>
      </c>
      <c r="G684" s="5" t="s">
        <v>277</v>
      </c>
      <c r="H684" s="5" t="s">
        <v>278</v>
      </c>
      <c r="I684" s="5"/>
      <c r="J684" s="5"/>
      <c r="K684" s="5">
        <v>223</v>
      </c>
      <c r="L684" s="5">
        <v>9</v>
      </c>
      <c r="M684" s="5">
        <v>3</v>
      </c>
      <c r="N684" s="5" t="s">
        <v>3</v>
      </c>
      <c r="O684" s="5">
        <v>2</v>
      </c>
      <c r="P684" s="5">
        <f>ROUND(Source!EI674,O684)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229</v>
      </c>
      <c r="F685" s="5">
        <f>ROUND(Source!AZ674,O685)</f>
        <v>0</v>
      </c>
      <c r="G685" s="5" t="s">
        <v>279</v>
      </c>
      <c r="H685" s="5" t="s">
        <v>280</v>
      </c>
      <c r="I685" s="5"/>
      <c r="J685" s="5"/>
      <c r="K685" s="5">
        <v>229</v>
      </c>
      <c r="L685" s="5">
        <v>10</v>
      </c>
      <c r="M685" s="5">
        <v>3</v>
      </c>
      <c r="N685" s="5" t="s">
        <v>3</v>
      </c>
      <c r="O685" s="5">
        <v>2</v>
      </c>
      <c r="P685" s="5">
        <f>ROUND(Source!ER674,O685)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203</v>
      </c>
      <c r="F686" s="5">
        <f>ROUND(Source!Q674,O686)</f>
        <v>249.91</v>
      </c>
      <c r="G686" s="5" t="s">
        <v>281</v>
      </c>
      <c r="H686" s="5" t="s">
        <v>282</v>
      </c>
      <c r="I686" s="5"/>
      <c r="J686" s="5"/>
      <c r="K686" s="5">
        <v>203</v>
      </c>
      <c r="L686" s="5">
        <v>11</v>
      </c>
      <c r="M686" s="5">
        <v>3</v>
      </c>
      <c r="N686" s="5" t="s">
        <v>3</v>
      </c>
      <c r="O686" s="5">
        <v>2</v>
      </c>
      <c r="P686" s="5">
        <f>ROUND(Source!DI674,O686)</f>
        <v>442.35</v>
      </c>
      <c r="Q686" s="5"/>
      <c r="R686" s="5"/>
      <c r="S686" s="5"/>
      <c r="T686" s="5"/>
      <c r="U686" s="5"/>
      <c r="V686" s="5"/>
      <c r="W686" s="5">
        <v>249.91</v>
      </c>
      <c r="X686" s="5">
        <v>1</v>
      </c>
      <c r="Y686" s="5">
        <v>249.91</v>
      </c>
      <c r="Z686" s="5">
        <v>442.35</v>
      </c>
      <c r="AA686" s="5">
        <v>1</v>
      </c>
      <c r="AB686" s="5">
        <v>442.35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231</v>
      </c>
      <c r="F687" s="5">
        <f>ROUND(Source!BB674,O687)</f>
        <v>0</v>
      </c>
      <c r="G687" s="5" t="s">
        <v>283</v>
      </c>
      <c r="H687" s="5" t="s">
        <v>284</v>
      </c>
      <c r="I687" s="5"/>
      <c r="J687" s="5"/>
      <c r="K687" s="5">
        <v>231</v>
      </c>
      <c r="L687" s="5">
        <v>12</v>
      </c>
      <c r="M687" s="5">
        <v>3</v>
      </c>
      <c r="N687" s="5" t="s">
        <v>3</v>
      </c>
      <c r="O687" s="5">
        <v>2</v>
      </c>
      <c r="P687" s="5">
        <f>ROUND(Source!ET674,O687)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204</v>
      </c>
      <c r="F688" s="5">
        <f>ROUND(Source!R674,O688)</f>
        <v>0</v>
      </c>
      <c r="G688" s="5" t="s">
        <v>285</v>
      </c>
      <c r="H688" s="5" t="s">
        <v>286</v>
      </c>
      <c r="I688" s="5"/>
      <c r="J688" s="5"/>
      <c r="K688" s="5">
        <v>204</v>
      </c>
      <c r="L688" s="5">
        <v>13</v>
      </c>
      <c r="M688" s="5">
        <v>3</v>
      </c>
      <c r="N688" s="5" t="s">
        <v>3</v>
      </c>
      <c r="O688" s="5">
        <v>2</v>
      </c>
      <c r="P688" s="5">
        <f>ROUND(Source!DJ674,O688)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88" x14ac:dyDescent="0.2">
      <c r="A689" s="5">
        <v>50</v>
      </c>
      <c r="B689" s="5">
        <v>0</v>
      </c>
      <c r="C689" s="5">
        <v>0</v>
      </c>
      <c r="D689" s="5">
        <v>1</v>
      </c>
      <c r="E689" s="5">
        <v>205</v>
      </c>
      <c r="F689" s="5">
        <f>ROUND(Source!S674,O689)</f>
        <v>1535.76</v>
      </c>
      <c r="G689" s="5" t="s">
        <v>287</v>
      </c>
      <c r="H689" s="5" t="s">
        <v>288</v>
      </c>
      <c r="I689" s="5"/>
      <c r="J689" s="5"/>
      <c r="K689" s="5">
        <v>205</v>
      </c>
      <c r="L689" s="5">
        <v>14</v>
      </c>
      <c r="M689" s="5">
        <v>3</v>
      </c>
      <c r="N689" s="5" t="s">
        <v>3</v>
      </c>
      <c r="O689" s="5">
        <v>2</v>
      </c>
      <c r="P689" s="5">
        <f>ROUND(Source!DK674,O689)</f>
        <v>78216.259999999995</v>
      </c>
      <c r="Q689" s="5"/>
      <c r="R689" s="5"/>
      <c r="S689" s="5"/>
      <c r="T689" s="5"/>
      <c r="U689" s="5"/>
      <c r="V689" s="5"/>
      <c r="W689" s="5">
        <v>1535.76</v>
      </c>
      <c r="X689" s="5">
        <v>1</v>
      </c>
      <c r="Y689" s="5">
        <v>1535.76</v>
      </c>
      <c r="Z689" s="5">
        <v>78216.260000000009</v>
      </c>
      <c r="AA689" s="5">
        <v>1</v>
      </c>
      <c r="AB689" s="5">
        <v>78216.260000000009</v>
      </c>
    </row>
    <row r="690" spans="1:88" x14ac:dyDescent="0.2">
      <c r="A690" s="5">
        <v>50</v>
      </c>
      <c r="B690" s="5">
        <v>0</v>
      </c>
      <c r="C690" s="5">
        <v>0</v>
      </c>
      <c r="D690" s="5">
        <v>1</v>
      </c>
      <c r="E690" s="5">
        <v>232</v>
      </c>
      <c r="F690" s="5">
        <f>ROUND(Source!BC674,O690)</f>
        <v>0</v>
      </c>
      <c r="G690" s="5" t="s">
        <v>289</v>
      </c>
      <c r="H690" s="5" t="s">
        <v>290</v>
      </c>
      <c r="I690" s="5"/>
      <c r="J690" s="5"/>
      <c r="K690" s="5">
        <v>232</v>
      </c>
      <c r="L690" s="5">
        <v>15</v>
      </c>
      <c r="M690" s="5">
        <v>3</v>
      </c>
      <c r="N690" s="5" t="s">
        <v>3</v>
      </c>
      <c r="O690" s="5">
        <v>2</v>
      </c>
      <c r="P690" s="5">
        <f>ROUND(Source!EU674,O690)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88" x14ac:dyDescent="0.2">
      <c r="A691" s="5">
        <v>50</v>
      </c>
      <c r="B691" s="5">
        <v>0</v>
      </c>
      <c r="C691" s="5">
        <v>0</v>
      </c>
      <c r="D691" s="5">
        <v>1</v>
      </c>
      <c r="E691" s="5">
        <v>214</v>
      </c>
      <c r="F691" s="5">
        <f>ROUND(Source!AS674,O691)</f>
        <v>0</v>
      </c>
      <c r="G691" s="5" t="s">
        <v>291</v>
      </c>
      <c r="H691" s="5" t="s">
        <v>292</v>
      </c>
      <c r="I691" s="5"/>
      <c r="J691" s="5"/>
      <c r="K691" s="5">
        <v>214</v>
      </c>
      <c r="L691" s="5">
        <v>16</v>
      </c>
      <c r="M691" s="5">
        <v>3</v>
      </c>
      <c r="N691" s="5" t="s">
        <v>3</v>
      </c>
      <c r="O691" s="5">
        <v>2</v>
      </c>
      <c r="P691" s="5">
        <f>ROUND(Source!EK674,O691)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88" x14ac:dyDescent="0.2">
      <c r="A692" s="5">
        <v>50</v>
      </c>
      <c r="B692" s="5">
        <v>0</v>
      </c>
      <c r="C692" s="5">
        <v>0</v>
      </c>
      <c r="D692" s="5">
        <v>1</v>
      </c>
      <c r="E692" s="5">
        <v>215</v>
      </c>
      <c r="F692" s="5">
        <f>ROUND(Source!AT674,O692)</f>
        <v>3899.86</v>
      </c>
      <c r="G692" s="5" t="s">
        <v>293</v>
      </c>
      <c r="H692" s="5" t="s">
        <v>294</v>
      </c>
      <c r="I692" s="5"/>
      <c r="J692" s="5"/>
      <c r="K692" s="5">
        <v>215</v>
      </c>
      <c r="L692" s="5">
        <v>17</v>
      </c>
      <c r="M692" s="5">
        <v>3</v>
      </c>
      <c r="N692" s="5" t="s">
        <v>3</v>
      </c>
      <c r="O692" s="5">
        <v>2</v>
      </c>
      <c r="P692" s="5">
        <f>ROUND(Source!EL674,O692)</f>
        <v>186336.31</v>
      </c>
      <c r="Q692" s="5"/>
      <c r="R692" s="5"/>
      <c r="S692" s="5"/>
      <c r="T692" s="5"/>
      <c r="U692" s="5"/>
      <c r="V692" s="5"/>
      <c r="W692" s="5">
        <v>3899.86</v>
      </c>
      <c r="X692" s="5">
        <v>1</v>
      </c>
      <c r="Y692" s="5">
        <v>3899.86</v>
      </c>
      <c r="Z692" s="5">
        <v>186336.31</v>
      </c>
      <c r="AA692" s="5">
        <v>1</v>
      </c>
      <c r="AB692" s="5">
        <v>186336.31</v>
      </c>
    </row>
    <row r="693" spans="1:88" x14ac:dyDescent="0.2">
      <c r="A693" s="5">
        <v>50</v>
      </c>
      <c r="B693" s="5">
        <v>0</v>
      </c>
      <c r="C693" s="5">
        <v>0</v>
      </c>
      <c r="D693" s="5">
        <v>1</v>
      </c>
      <c r="E693" s="5">
        <v>217</v>
      </c>
      <c r="F693" s="5">
        <f>ROUND(Source!AU674,O693)</f>
        <v>0</v>
      </c>
      <c r="G693" s="5" t="s">
        <v>295</v>
      </c>
      <c r="H693" s="5" t="s">
        <v>296</v>
      </c>
      <c r="I693" s="5"/>
      <c r="J693" s="5"/>
      <c r="K693" s="5">
        <v>217</v>
      </c>
      <c r="L693" s="5">
        <v>18</v>
      </c>
      <c r="M693" s="5">
        <v>3</v>
      </c>
      <c r="N693" s="5" t="s">
        <v>3</v>
      </c>
      <c r="O693" s="5">
        <v>2</v>
      </c>
      <c r="P693" s="5">
        <f>ROUND(Source!EM674,O693)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88" x14ac:dyDescent="0.2">
      <c r="A694" s="5">
        <v>50</v>
      </c>
      <c r="B694" s="5">
        <v>0</v>
      </c>
      <c r="C694" s="5">
        <v>0</v>
      </c>
      <c r="D694" s="5">
        <v>1</v>
      </c>
      <c r="E694" s="5">
        <v>230</v>
      </c>
      <c r="F694" s="5">
        <f>ROUND(Source!BA674,O694)</f>
        <v>0</v>
      </c>
      <c r="G694" s="5" t="s">
        <v>297</v>
      </c>
      <c r="H694" s="5" t="s">
        <v>298</v>
      </c>
      <c r="I694" s="5"/>
      <c r="J694" s="5"/>
      <c r="K694" s="5">
        <v>230</v>
      </c>
      <c r="L694" s="5">
        <v>19</v>
      </c>
      <c r="M694" s="5">
        <v>3</v>
      </c>
      <c r="N694" s="5" t="s">
        <v>3</v>
      </c>
      <c r="O694" s="5">
        <v>2</v>
      </c>
      <c r="P694" s="5">
        <f>ROUND(Source!ES674,O694)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88" x14ac:dyDescent="0.2">
      <c r="A695" s="5">
        <v>50</v>
      </c>
      <c r="B695" s="5">
        <v>0</v>
      </c>
      <c r="C695" s="5">
        <v>0</v>
      </c>
      <c r="D695" s="5">
        <v>1</v>
      </c>
      <c r="E695" s="5">
        <v>206</v>
      </c>
      <c r="F695" s="5">
        <f>ROUND(Source!T674,O695)</f>
        <v>0</v>
      </c>
      <c r="G695" s="5" t="s">
        <v>299</v>
      </c>
      <c r="H695" s="5" t="s">
        <v>300</v>
      </c>
      <c r="I695" s="5"/>
      <c r="J695" s="5"/>
      <c r="K695" s="5">
        <v>206</v>
      </c>
      <c r="L695" s="5">
        <v>20</v>
      </c>
      <c r="M695" s="5">
        <v>3</v>
      </c>
      <c r="N695" s="5" t="s">
        <v>3</v>
      </c>
      <c r="O695" s="5">
        <v>2</v>
      </c>
      <c r="P695" s="5">
        <f>ROUND(Source!DL674,O695)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88" x14ac:dyDescent="0.2">
      <c r="A696" s="5">
        <v>50</v>
      </c>
      <c r="B696" s="5">
        <v>0</v>
      </c>
      <c r="C696" s="5">
        <v>0</v>
      </c>
      <c r="D696" s="5">
        <v>1</v>
      </c>
      <c r="E696" s="5">
        <v>207</v>
      </c>
      <c r="F696" s="5">
        <f>ROUND(Source!U674,O696)</f>
        <v>101.736</v>
      </c>
      <c r="G696" s="5" t="s">
        <v>301</v>
      </c>
      <c r="H696" s="5" t="s">
        <v>302</v>
      </c>
      <c r="I696" s="5"/>
      <c r="J696" s="5"/>
      <c r="K696" s="5">
        <v>207</v>
      </c>
      <c r="L696" s="5">
        <v>21</v>
      </c>
      <c r="M696" s="5">
        <v>3</v>
      </c>
      <c r="N696" s="5" t="s">
        <v>3</v>
      </c>
      <c r="O696" s="5">
        <v>7</v>
      </c>
      <c r="P696" s="5">
        <f>ROUND(Source!DM674,O696)</f>
        <v>101.736</v>
      </c>
      <c r="Q696" s="5"/>
      <c r="R696" s="5"/>
      <c r="S696" s="5"/>
      <c r="T696" s="5"/>
      <c r="U696" s="5"/>
      <c r="V696" s="5"/>
      <c r="W696" s="5">
        <v>101.736</v>
      </c>
      <c r="X696" s="5">
        <v>1</v>
      </c>
      <c r="Y696" s="5">
        <v>101.736</v>
      </c>
      <c r="Z696" s="5">
        <v>101.736</v>
      </c>
      <c r="AA696" s="5">
        <v>1</v>
      </c>
      <c r="AB696" s="5">
        <v>101.736</v>
      </c>
    </row>
    <row r="697" spans="1:88" x14ac:dyDescent="0.2">
      <c r="A697" s="5">
        <v>50</v>
      </c>
      <c r="B697" s="5">
        <v>0</v>
      </c>
      <c r="C697" s="5">
        <v>0</v>
      </c>
      <c r="D697" s="5">
        <v>1</v>
      </c>
      <c r="E697" s="5">
        <v>208</v>
      </c>
      <c r="F697" s="5">
        <f>ROUND(Source!V674,O697)</f>
        <v>0</v>
      </c>
      <c r="G697" s="5" t="s">
        <v>303</v>
      </c>
      <c r="H697" s="5" t="s">
        <v>304</v>
      </c>
      <c r="I697" s="5"/>
      <c r="J697" s="5"/>
      <c r="K697" s="5">
        <v>208</v>
      </c>
      <c r="L697" s="5">
        <v>22</v>
      </c>
      <c r="M697" s="5">
        <v>3</v>
      </c>
      <c r="N697" s="5" t="s">
        <v>3</v>
      </c>
      <c r="O697" s="5">
        <v>7</v>
      </c>
      <c r="P697" s="5">
        <f>ROUND(Source!DN674,O697)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88" x14ac:dyDescent="0.2">
      <c r="A698" s="5">
        <v>50</v>
      </c>
      <c r="B698" s="5">
        <v>0</v>
      </c>
      <c r="C698" s="5">
        <v>0</v>
      </c>
      <c r="D698" s="5">
        <v>1</v>
      </c>
      <c r="E698" s="5">
        <v>209</v>
      </c>
      <c r="F698" s="5">
        <f>ROUND(Source!W674,O698)</f>
        <v>0</v>
      </c>
      <c r="G698" s="5" t="s">
        <v>305</v>
      </c>
      <c r="H698" s="5" t="s">
        <v>306</v>
      </c>
      <c r="I698" s="5"/>
      <c r="J698" s="5"/>
      <c r="K698" s="5">
        <v>209</v>
      </c>
      <c r="L698" s="5">
        <v>23</v>
      </c>
      <c r="M698" s="5">
        <v>3</v>
      </c>
      <c r="N698" s="5" t="s">
        <v>3</v>
      </c>
      <c r="O698" s="5">
        <v>2</v>
      </c>
      <c r="P698" s="5">
        <f>ROUND(Source!DO674,O698)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88" x14ac:dyDescent="0.2">
      <c r="A699" s="5">
        <v>50</v>
      </c>
      <c r="B699" s="5">
        <v>0</v>
      </c>
      <c r="C699" s="5">
        <v>0</v>
      </c>
      <c r="D699" s="5">
        <v>1</v>
      </c>
      <c r="E699" s="5">
        <v>233</v>
      </c>
      <c r="F699" s="5">
        <f>ROUND(Source!BD674,O699)</f>
        <v>0</v>
      </c>
      <c r="G699" s="5" t="s">
        <v>307</v>
      </c>
      <c r="H699" s="5" t="s">
        <v>308</v>
      </c>
      <c r="I699" s="5"/>
      <c r="J699" s="5"/>
      <c r="K699" s="5">
        <v>233</v>
      </c>
      <c r="L699" s="5">
        <v>24</v>
      </c>
      <c r="M699" s="5">
        <v>3</v>
      </c>
      <c r="N699" s="5" t="s">
        <v>3</v>
      </c>
      <c r="O699" s="5">
        <v>2</v>
      </c>
      <c r="P699" s="5">
        <f>ROUND(Source!EV674,O699)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88" x14ac:dyDescent="0.2">
      <c r="A700" s="5">
        <v>50</v>
      </c>
      <c r="B700" s="5">
        <v>0</v>
      </c>
      <c r="C700" s="5">
        <v>0</v>
      </c>
      <c r="D700" s="5">
        <v>1</v>
      </c>
      <c r="E700" s="5">
        <v>210</v>
      </c>
      <c r="F700" s="5">
        <f>ROUND(Source!X674,O700)</f>
        <v>1382.18</v>
      </c>
      <c r="G700" s="5" t="s">
        <v>309</v>
      </c>
      <c r="H700" s="5" t="s">
        <v>310</v>
      </c>
      <c r="I700" s="5"/>
      <c r="J700" s="5"/>
      <c r="K700" s="5">
        <v>210</v>
      </c>
      <c r="L700" s="5">
        <v>25</v>
      </c>
      <c r="M700" s="5">
        <v>3</v>
      </c>
      <c r="N700" s="5" t="s">
        <v>3</v>
      </c>
      <c r="O700" s="5">
        <v>2</v>
      </c>
      <c r="P700" s="5">
        <f>ROUND(Source!DP674,O700)</f>
        <v>70394.64</v>
      </c>
      <c r="Q700" s="5"/>
      <c r="R700" s="5"/>
      <c r="S700" s="5"/>
      <c r="T700" s="5"/>
      <c r="U700" s="5"/>
      <c r="V700" s="5"/>
      <c r="W700" s="5">
        <v>1382.18</v>
      </c>
      <c r="X700" s="5">
        <v>1</v>
      </c>
      <c r="Y700" s="5">
        <v>1382.18</v>
      </c>
      <c r="Z700" s="5">
        <v>70394.64</v>
      </c>
      <c r="AA700" s="5">
        <v>1</v>
      </c>
      <c r="AB700" s="5">
        <v>70394.64</v>
      </c>
    </row>
    <row r="701" spans="1:88" x14ac:dyDescent="0.2">
      <c r="A701" s="5">
        <v>50</v>
      </c>
      <c r="B701" s="5">
        <v>0</v>
      </c>
      <c r="C701" s="5">
        <v>0</v>
      </c>
      <c r="D701" s="5">
        <v>1</v>
      </c>
      <c r="E701" s="5">
        <v>211</v>
      </c>
      <c r="F701" s="5">
        <f>ROUND(Source!Y674,O701)</f>
        <v>706.45</v>
      </c>
      <c r="G701" s="5" t="s">
        <v>311</v>
      </c>
      <c r="H701" s="5" t="s">
        <v>312</v>
      </c>
      <c r="I701" s="5"/>
      <c r="J701" s="5"/>
      <c r="K701" s="5">
        <v>211</v>
      </c>
      <c r="L701" s="5">
        <v>26</v>
      </c>
      <c r="M701" s="5">
        <v>3</v>
      </c>
      <c r="N701" s="5" t="s">
        <v>3</v>
      </c>
      <c r="O701" s="5">
        <v>2</v>
      </c>
      <c r="P701" s="5">
        <f>ROUND(Source!DQ674,O701)</f>
        <v>35979.480000000003</v>
      </c>
      <c r="Q701" s="5"/>
      <c r="R701" s="5"/>
      <c r="S701" s="5"/>
      <c r="T701" s="5"/>
      <c r="U701" s="5"/>
      <c r="V701" s="5"/>
      <c r="W701" s="5">
        <v>706.45</v>
      </c>
      <c r="X701" s="5">
        <v>1</v>
      </c>
      <c r="Y701" s="5">
        <v>706.45</v>
      </c>
      <c r="Z701" s="5">
        <v>35979.480000000003</v>
      </c>
      <c r="AA701" s="5">
        <v>1</v>
      </c>
      <c r="AB701" s="5">
        <v>35979.480000000003</v>
      </c>
    </row>
    <row r="702" spans="1:88" x14ac:dyDescent="0.2">
      <c r="A702" s="5">
        <v>50</v>
      </c>
      <c r="B702" s="5">
        <v>0</v>
      </c>
      <c r="C702" s="5">
        <v>0</v>
      </c>
      <c r="D702" s="5">
        <v>1</v>
      </c>
      <c r="E702" s="5">
        <v>224</v>
      </c>
      <c r="F702" s="5">
        <f>ROUND(Source!AR674,O702)</f>
        <v>3899.86</v>
      </c>
      <c r="G702" s="5" t="s">
        <v>313</v>
      </c>
      <c r="H702" s="5" t="s">
        <v>314</v>
      </c>
      <c r="I702" s="5"/>
      <c r="J702" s="5"/>
      <c r="K702" s="5">
        <v>224</v>
      </c>
      <c r="L702" s="5">
        <v>27</v>
      </c>
      <c r="M702" s="5">
        <v>3</v>
      </c>
      <c r="N702" s="5" t="s">
        <v>3</v>
      </c>
      <c r="O702" s="5">
        <v>2</v>
      </c>
      <c r="P702" s="5">
        <f>ROUND(Source!EJ674,O702)</f>
        <v>186336.31</v>
      </c>
      <c r="Q702" s="5"/>
      <c r="R702" s="5"/>
      <c r="S702" s="5"/>
      <c r="T702" s="5"/>
      <c r="U702" s="5"/>
      <c r="V702" s="5"/>
      <c r="W702" s="5">
        <v>3899.86</v>
      </c>
      <c r="X702" s="5">
        <v>1</v>
      </c>
      <c r="Y702" s="5">
        <v>3899.86</v>
      </c>
      <c r="Z702" s="5">
        <v>186336.31</v>
      </c>
      <c r="AA702" s="5">
        <v>1</v>
      </c>
      <c r="AB702" s="5">
        <v>186336.31</v>
      </c>
    </row>
    <row r="704" spans="1:88" x14ac:dyDescent="0.2">
      <c r="A704" s="1">
        <v>4</v>
      </c>
      <c r="B704" s="1">
        <v>1</v>
      </c>
      <c r="C704" s="1"/>
      <c r="D704" s="1">
        <f>ROW(A737)</f>
        <v>737</v>
      </c>
      <c r="E704" s="1"/>
      <c r="F704" s="1" t="s">
        <v>23</v>
      </c>
      <c r="G704" s="1" t="s">
        <v>713</v>
      </c>
      <c r="H704" s="1" t="s">
        <v>3</v>
      </c>
      <c r="I704" s="1">
        <v>0</v>
      </c>
      <c r="J704" s="1"/>
      <c r="K704" s="1">
        <v>-1</v>
      </c>
      <c r="L704" s="1"/>
      <c r="M704" s="1" t="s">
        <v>3</v>
      </c>
      <c r="N704" s="1"/>
      <c r="O704" s="1"/>
      <c r="P704" s="1"/>
      <c r="Q704" s="1"/>
      <c r="R704" s="1"/>
      <c r="S704" s="1">
        <v>0</v>
      </c>
      <c r="T704" s="1">
        <v>0</v>
      </c>
      <c r="U704" s="1" t="s">
        <v>3</v>
      </c>
      <c r="V704" s="1">
        <v>0</v>
      </c>
      <c r="W704" s="1"/>
      <c r="X704" s="1"/>
      <c r="Y704" s="1"/>
      <c r="Z704" s="1"/>
      <c r="AA704" s="1"/>
      <c r="AB704" s="1" t="s">
        <v>3</v>
      </c>
      <c r="AC704" s="1" t="s">
        <v>3</v>
      </c>
      <c r="AD704" s="1" t="s">
        <v>3</v>
      </c>
      <c r="AE704" s="1" t="s">
        <v>3</v>
      </c>
      <c r="AF704" s="1" t="s">
        <v>3</v>
      </c>
      <c r="AG704" s="1" t="s">
        <v>3</v>
      </c>
      <c r="AH704" s="1"/>
      <c r="AI704" s="1"/>
      <c r="AJ704" s="1"/>
      <c r="AK704" s="1"/>
      <c r="AL704" s="1"/>
      <c r="AM704" s="1"/>
      <c r="AN704" s="1"/>
      <c r="AO704" s="1"/>
      <c r="AP704" s="1" t="s">
        <v>3</v>
      </c>
      <c r="AQ704" s="1" t="s">
        <v>3</v>
      </c>
      <c r="AR704" s="1" t="s">
        <v>3</v>
      </c>
      <c r="AS704" s="1"/>
      <c r="AT704" s="1"/>
      <c r="AU704" s="1"/>
      <c r="AV704" s="1"/>
      <c r="AW704" s="1"/>
      <c r="AX704" s="1"/>
      <c r="AY704" s="1"/>
      <c r="AZ704" s="1" t="s">
        <v>3</v>
      </c>
      <c r="BA704" s="1"/>
      <c r="BB704" s="1" t="s">
        <v>3</v>
      </c>
      <c r="BC704" s="1" t="s">
        <v>3</v>
      </c>
      <c r="BD704" s="1" t="s">
        <v>21</v>
      </c>
      <c r="BE704" s="1" t="s">
        <v>21</v>
      </c>
      <c r="BF704" s="1" t="s">
        <v>21</v>
      </c>
      <c r="BG704" s="1" t="s">
        <v>3</v>
      </c>
      <c r="BH704" s="1" t="s">
        <v>21</v>
      </c>
      <c r="BI704" s="1" t="s">
        <v>21</v>
      </c>
      <c r="BJ704" s="1" t="s">
        <v>3</v>
      </c>
      <c r="BK704" s="1" t="s">
        <v>3</v>
      </c>
      <c r="BL704" s="1" t="s">
        <v>3</v>
      </c>
      <c r="BM704" s="1" t="s">
        <v>3</v>
      </c>
      <c r="BN704" s="1" t="s">
        <v>21</v>
      </c>
      <c r="BO704" s="1" t="s">
        <v>1398</v>
      </c>
      <c r="BP704" s="1" t="s">
        <v>22</v>
      </c>
      <c r="BQ704" s="1"/>
      <c r="BR704" s="1"/>
      <c r="BS704" s="1"/>
      <c r="BT704" s="1"/>
      <c r="BU704" s="1"/>
      <c r="BV704" s="1"/>
      <c r="BW704" s="1"/>
      <c r="BX704" s="1">
        <v>0</v>
      </c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>
        <v>0</v>
      </c>
    </row>
    <row r="706" spans="1:255" x14ac:dyDescent="0.2">
      <c r="A706" s="3">
        <v>52</v>
      </c>
      <c r="B706" s="3">
        <f t="shared" ref="B706:G706" si="669">B737</f>
        <v>1</v>
      </c>
      <c r="C706" s="3">
        <f t="shared" si="669"/>
        <v>4</v>
      </c>
      <c r="D706" s="3">
        <f t="shared" si="669"/>
        <v>704</v>
      </c>
      <c r="E706" s="3">
        <f t="shared" si="669"/>
        <v>0</v>
      </c>
      <c r="F706" s="3" t="str">
        <f t="shared" si="669"/>
        <v>Новый раздел</v>
      </c>
      <c r="G706" s="3" t="str">
        <f t="shared" si="669"/>
        <v>Приемный портал ПС220-Я1 (248029-2021-ТКР1.1-38) - 1компл.</v>
      </c>
      <c r="H706" s="3"/>
      <c r="I706" s="3"/>
      <c r="J706" s="3"/>
      <c r="K706" s="3"/>
      <c r="L706" s="3"/>
      <c r="M706" s="3"/>
      <c r="N706" s="3"/>
      <c r="O706" s="3">
        <f t="shared" ref="O706:AT706" si="670">O737</f>
        <v>3878383.67</v>
      </c>
      <c r="P706" s="3">
        <f t="shared" si="670"/>
        <v>3873260.88</v>
      </c>
      <c r="Q706" s="3">
        <f t="shared" si="670"/>
        <v>3642.53</v>
      </c>
      <c r="R706" s="3">
        <f t="shared" si="670"/>
        <v>349.62</v>
      </c>
      <c r="S706" s="3">
        <f t="shared" si="670"/>
        <v>1480.26</v>
      </c>
      <c r="T706" s="3">
        <f t="shared" si="670"/>
        <v>0</v>
      </c>
      <c r="U706" s="3">
        <f t="shared" si="670"/>
        <v>147.39542400000002</v>
      </c>
      <c r="V706" s="3">
        <f t="shared" si="670"/>
        <v>25.895903999999998</v>
      </c>
      <c r="W706" s="3">
        <f t="shared" si="670"/>
        <v>-193.19</v>
      </c>
      <c r="X706" s="3">
        <f t="shared" si="670"/>
        <v>1884.77</v>
      </c>
      <c r="Y706" s="3">
        <f t="shared" si="670"/>
        <v>1097.94</v>
      </c>
      <c r="Z706" s="3">
        <f t="shared" si="670"/>
        <v>0</v>
      </c>
      <c r="AA706" s="3">
        <f t="shared" si="670"/>
        <v>0</v>
      </c>
      <c r="AB706" s="3">
        <f t="shared" si="670"/>
        <v>3878383.67</v>
      </c>
      <c r="AC706" s="3">
        <f t="shared" si="670"/>
        <v>3873260.88</v>
      </c>
      <c r="AD706" s="3">
        <f t="shared" si="670"/>
        <v>3642.53</v>
      </c>
      <c r="AE706" s="3">
        <f t="shared" si="670"/>
        <v>349.62</v>
      </c>
      <c r="AF706" s="3">
        <f t="shared" si="670"/>
        <v>1480.26</v>
      </c>
      <c r="AG706" s="3">
        <f t="shared" si="670"/>
        <v>0</v>
      </c>
      <c r="AH706" s="3">
        <f t="shared" si="670"/>
        <v>147.39542400000002</v>
      </c>
      <c r="AI706" s="3">
        <f t="shared" si="670"/>
        <v>25.895903999999998</v>
      </c>
      <c r="AJ706" s="3">
        <f t="shared" si="670"/>
        <v>-193.19</v>
      </c>
      <c r="AK706" s="3">
        <f t="shared" si="670"/>
        <v>1884.77</v>
      </c>
      <c r="AL706" s="3">
        <f t="shared" si="670"/>
        <v>1097.94</v>
      </c>
      <c r="AM706" s="3">
        <f t="shared" si="670"/>
        <v>0</v>
      </c>
      <c r="AN706" s="3">
        <f t="shared" si="670"/>
        <v>0</v>
      </c>
      <c r="AO706" s="3">
        <f t="shared" si="670"/>
        <v>0</v>
      </c>
      <c r="AP706" s="3">
        <f t="shared" si="670"/>
        <v>0</v>
      </c>
      <c r="AQ706" s="3">
        <f t="shared" si="670"/>
        <v>0</v>
      </c>
      <c r="AR706" s="3">
        <f t="shared" si="670"/>
        <v>3881366.38</v>
      </c>
      <c r="AS706" s="3">
        <f t="shared" si="670"/>
        <v>3881366.38</v>
      </c>
      <c r="AT706" s="3">
        <f t="shared" si="670"/>
        <v>0</v>
      </c>
      <c r="AU706" s="3">
        <f t="shared" ref="AU706:BZ706" si="671">AU737</f>
        <v>0</v>
      </c>
      <c r="AV706" s="3">
        <f t="shared" si="671"/>
        <v>3873260.88</v>
      </c>
      <c r="AW706" s="3">
        <f t="shared" si="671"/>
        <v>3873260.88</v>
      </c>
      <c r="AX706" s="3">
        <f t="shared" si="671"/>
        <v>0</v>
      </c>
      <c r="AY706" s="3">
        <f t="shared" si="671"/>
        <v>3873260.88</v>
      </c>
      <c r="AZ706" s="3">
        <f t="shared" si="671"/>
        <v>0</v>
      </c>
      <c r="BA706" s="3">
        <f t="shared" si="671"/>
        <v>0</v>
      </c>
      <c r="BB706" s="3">
        <f t="shared" si="671"/>
        <v>0</v>
      </c>
      <c r="BC706" s="3">
        <f t="shared" si="671"/>
        <v>0</v>
      </c>
      <c r="BD706" s="3">
        <f t="shared" si="671"/>
        <v>0</v>
      </c>
      <c r="BE706" s="3">
        <f t="shared" si="671"/>
        <v>0</v>
      </c>
      <c r="BF706" s="3">
        <f t="shared" si="671"/>
        <v>0</v>
      </c>
      <c r="BG706" s="3">
        <f t="shared" si="671"/>
        <v>0</v>
      </c>
      <c r="BH706" s="3">
        <f t="shared" si="671"/>
        <v>0</v>
      </c>
      <c r="BI706" s="3">
        <f t="shared" si="671"/>
        <v>0</v>
      </c>
      <c r="BJ706" s="3">
        <f t="shared" si="671"/>
        <v>0</v>
      </c>
      <c r="BK706" s="3">
        <f t="shared" si="671"/>
        <v>0</v>
      </c>
      <c r="BL706" s="3">
        <f t="shared" si="671"/>
        <v>0</v>
      </c>
      <c r="BM706" s="3">
        <f t="shared" si="671"/>
        <v>0</v>
      </c>
      <c r="BN706" s="3">
        <f t="shared" si="671"/>
        <v>0</v>
      </c>
      <c r="BO706" s="3">
        <f t="shared" si="671"/>
        <v>0</v>
      </c>
      <c r="BP706" s="3">
        <f t="shared" si="671"/>
        <v>0</v>
      </c>
      <c r="BQ706" s="3">
        <f t="shared" si="671"/>
        <v>0</v>
      </c>
      <c r="BR706" s="3">
        <f t="shared" si="671"/>
        <v>0</v>
      </c>
      <c r="BS706" s="3">
        <f t="shared" si="671"/>
        <v>0</v>
      </c>
      <c r="BT706" s="3">
        <f t="shared" si="671"/>
        <v>0</v>
      </c>
      <c r="BU706" s="3">
        <f t="shared" si="671"/>
        <v>0</v>
      </c>
      <c r="BV706" s="3">
        <f t="shared" si="671"/>
        <v>0</v>
      </c>
      <c r="BW706" s="3">
        <f t="shared" si="671"/>
        <v>0</v>
      </c>
      <c r="BX706" s="3">
        <f t="shared" si="671"/>
        <v>0</v>
      </c>
      <c r="BY706" s="3">
        <f t="shared" si="671"/>
        <v>0</v>
      </c>
      <c r="BZ706" s="3">
        <f t="shared" si="671"/>
        <v>0</v>
      </c>
      <c r="CA706" s="3">
        <f t="shared" ref="CA706:DF706" si="672">CA737</f>
        <v>3881366.38</v>
      </c>
      <c r="CB706" s="3">
        <f t="shared" si="672"/>
        <v>3881366.38</v>
      </c>
      <c r="CC706" s="3">
        <f t="shared" si="672"/>
        <v>0</v>
      </c>
      <c r="CD706" s="3">
        <f t="shared" si="672"/>
        <v>0</v>
      </c>
      <c r="CE706" s="3">
        <f t="shared" si="672"/>
        <v>3873260.88</v>
      </c>
      <c r="CF706" s="3">
        <f t="shared" si="672"/>
        <v>3873260.88</v>
      </c>
      <c r="CG706" s="3">
        <f t="shared" si="672"/>
        <v>0</v>
      </c>
      <c r="CH706" s="3">
        <f t="shared" si="672"/>
        <v>3873260.88</v>
      </c>
      <c r="CI706" s="3">
        <f t="shared" si="672"/>
        <v>0</v>
      </c>
      <c r="CJ706" s="3">
        <f t="shared" si="672"/>
        <v>0</v>
      </c>
      <c r="CK706" s="3">
        <f t="shared" si="672"/>
        <v>0</v>
      </c>
      <c r="CL706" s="3">
        <f t="shared" si="672"/>
        <v>0</v>
      </c>
      <c r="CM706" s="3">
        <f t="shared" si="672"/>
        <v>0</v>
      </c>
      <c r="CN706" s="3">
        <f t="shared" si="672"/>
        <v>0</v>
      </c>
      <c r="CO706" s="3">
        <f t="shared" si="672"/>
        <v>0</v>
      </c>
      <c r="CP706" s="3">
        <f t="shared" si="672"/>
        <v>0</v>
      </c>
      <c r="CQ706" s="3">
        <f t="shared" si="672"/>
        <v>0</v>
      </c>
      <c r="CR706" s="3">
        <f t="shared" si="672"/>
        <v>0</v>
      </c>
      <c r="CS706" s="3">
        <f t="shared" si="672"/>
        <v>0</v>
      </c>
      <c r="CT706" s="3">
        <f t="shared" si="672"/>
        <v>0</v>
      </c>
      <c r="CU706" s="3">
        <f t="shared" si="672"/>
        <v>0</v>
      </c>
      <c r="CV706" s="3">
        <f t="shared" si="672"/>
        <v>0</v>
      </c>
      <c r="CW706" s="3">
        <f t="shared" si="672"/>
        <v>0</v>
      </c>
      <c r="CX706" s="3">
        <f t="shared" si="672"/>
        <v>0</v>
      </c>
      <c r="CY706" s="3">
        <f t="shared" si="672"/>
        <v>0</v>
      </c>
      <c r="CZ706" s="3">
        <f t="shared" si="672"/>
        <v>0</v>
      </c>
      <c r="DA706" s="3">
        <f t="shared" si="672"/>
        <v>0</v>
      </c>
      <c r="DB706" s="3">
        <f t="shared" si="672"/>
        <v>0</v>
      </c>
      <c r="DC706" s="3">
        <f t="shared" si="672"/>
        <v>0</v>
      </c>
      <c r="DD706" s="3">
        <f t="shared" si="672"/>
        <v>0</v>
      </c>
      <c r="DE706" s="3">
        <f t="shared" si="672"/>
        <v>0</v>
      </c>
      <c r="DF706" s="3">
        <f t="shared" si="672"/>
        <v>0</v>
      </c>
      <c r="DG706" s="4">
        <f t="shared" ref="DG706:EL706" si="673">DG737</f>
        <v>4003079.35</v>
      </c>
      <c r="DH706" s="4">
        <f t="shared" si="673"/>
        <v>3885775.12</v>
      </c>
      <c r="DI706" s="4">
        <f t="shared" si="673"/>
        <v>41913.9</v>
      </c>
      <c r="DJ706" s="4">
        <f t="shared" si="673"/>
        <v>17806.52</v>
      </c>
      <c r="DK706" s="4">
        <f t="shared" si="673"/>
        <v>75390.33</v>
      </c>
      <c r="DL706" s="4">
        <f t="shared" si="673"/>
        <v>0</v>
      </c>
      <c r="DM706" s="4">
        <f t="shared" si="673"/>
        <v>147.39542400000002</v>
      </c>
      <c r="DN706" s="4">
        <f t="shared" si="673"/>
        <v>25.895903999999998</v>
      </c>
      <c r="DO706" s="4">
        <f t="shared" si="673"/>
        <v>-193.19</v>
      </c>
      <c r="DP706" s="4">
        <f t="shared" si="673"/>
        <v>95992.75</v>
      </c>
      <c r="DQ706" s="4">
        <f t="shared" si="673"/>
        <v>55918.11</v>
      </c>
      <c r="DR706" s="4">
        <f t="shared" si="673"/>
        <v>0</v>
      </c>
      <c r="DS706" s="4">
        <f t="shared" si="673"/>
        <v>0</v>
      </c>
      <c r="DT706" s="4">
        <f t="shared" si="673"/>
        <v>4003079.35</v>
      </c>
      <c r="DU706" s="4">
        <f t="shared" si="673"/>
        <v>3885775.12</v>
      </c>
      <c r="DV706" s="4">
        <f t="shared" si="673"/>
        <v>41913.9</v>
      </c>
      <c r="DW706" s="4">
        <f t="shared" si="673"/>
        <v>17806.52</v>
      </c>
      <c r="DX706" s="4">
        <f t="shared" si="673"/>
        <v>75390.33</v>
      </c>
      <c r="DY706" s="4">
        <f t="shared" si="673"/>
        <v>0</v>
      </c>
      <c r="DZ706" s="4">
        <f t="shared" si="673"/>
        <v>147.39542400000002</v>
      </c>
      <c r="EA706" s="4">
        <f t="shared" si="673"/>
        <v>25.895903999999998</v>
      </c>
      <c r="EB706" s="4">
        <f t="shared" si="673"/>
        <v>-193.19</v>
      </c>
      <c r="EC706" s="4">
        <f t="shared" si="673"/>
        <v>95992.75</v>
      </c>
      <c r="ED706" s="4">
        <f t="shared" si="673"/>
        <v>55918.11</v>
      </c>
      <c r="EE706" s="4">
        <f t="shared" si="673"/>
        <v>0</v>
      </c>
      <c r="EF706" s="4">
        <f t="shared" si="673"/>
        <v>0</v>
      </c>
      <c r="EG706" s="4">
        <f t="shared" si="673"/>
        <v>0</v>
      </c>
      <c r="EH706" s="4">
        <f t="shared" si="673"/>
        <v>0</v>
      </c>
      <c r="EI706" s="4">
        <f t="shared" si="673"/>
        <v>0</v>
      </c>
      <c r="EJ706" s="4">
        <f t="shared" si="673"/>
        <v>4154990.21</v>
      </c>
      <c r="EK706" s="4">
        <f t="shared" si="673"/>
        <v>4154990.21</v>
      </c>
      <c r="EL706" s="4">
        <f t="shared" si="673"/>
        <v>0</v>
      </c>
      <c r="EM706" s="4">
        <f t="shared" ref="EM706:FR706" si="674">EM737</f>
        <v>0</v>
      </c>
      <c r="EN706" s="4">
        <f t="shared" si="674"/>
        <v>3885775.12</v>
      </c>
      <c r="EO706" s="4">
        <f t="shared" si="674"/>
        <v>3885775.12</v>
      </c>
      <c r="EP706" s="4">
        <f t="shared" si="674"/>
        <v>0</v>
      </c>
      <c r="EQ706" s="4">
        <f t="shared" si="674"/>
        <v>3885775.12</v>
      </c>
      <c r="ER706" s="4">
        <f t="shared" si="674"/>
        <v>0</v>
      </c>
      <c r="ES706" s="4">
        <f t="shared" si="674"/>
        <v>0</v>
      </c>
      <c r="ET706" s="4">
        <f t="shared" si="674"/>
        <v>0</v>
      </c>
      <c r="EU706" s="4">
        <f t="shared" si="674"/>
        <v>0</v>
      </c>
      <c r="EV706" s="4">
        <f t="shared" si="674"/>
        <v>0</v>
      </c>
      <c r="EW706" s="4">
        <f t="shared" si="674"/>
        <v>0</v>
      </c>
      <c r="EX706" s="4">
        <f t="shared" si="674"/>
        <v>0</v>
      </c>
      <c r="EY706" s="4">
        <f t="shared" si="674"/>
        <v>0</v>
      </c>
      <c r="EZ706" s="4">
        <f t="shared" si="674"/>
        <v>0</v>
      </c>
      <c r="FA706" s="4">
        <f t="shared" si="674"/>
        <v>0</v>
      </c>
      <c r="FB706" s="4">
        <f t="shared" si="674"/>
        <v>0</v>
      </c>
      <c r="FC706" s="4">
        <f t="shared" si="674"/>
        <v>0</v>
      </c>
      <c r="FD706" s="4">
        <f t="shared" si="674"/>
        <v>0</v>
      </c>
      <c r="FE706" s="4">
        <f t="shared" si="674"/>
        <v>0</v>
      </c>
      <c r="FF706" s="4">
        <f t="shared" si="674"/>
        <v>0</v>
      </c>
      <c r="FG706" s="4">
        <f t="shared" si="674"/>
        <v>0</v>
      </c>
      <c r="FH706" s="4">
        <f t="shared" si="674"/>
        <v>0</v>
      </c>
      <c r="FI706" s="4">
        <f t="shared" si="674"/>
        <v>0</v>
      </c>
      <c r="FJ706" s="4">
        <f t="shared" si="674"/>
        <v>0</v>
      </c>
      <c r="FK706" s="4">
        <f t="shared" si="674"/>
        <v>0</v>
      </c>
      <c r="FL706" s="4">
        <f t="shared" si="674"/>
        <v>0</v>
      </c>
      <c r="FM706" s="4">
        <f t="shared" si="674"/>
        <v>0</v>
      </c>
      <c r="FN706" s="4">
        <f t="shared" si="674"/>
        <v>0</v>
      </c>
      <c r="FO706" s="4">
        <f t="shared" si="674"/>
        <v>0</v>
      </c>
      <c r="FP706" s="4">
        <f t="shared" si="674"/>
        <v>0</v>
      </c>
      <c r="FQ706" s="4">
        <f t="shared" si="674"/>
        <v>0</v>
      </c>
      <c r="FR706" s="4">
        <f t="shared" si="674"/>
        <v>0</v>
      </c>
      <c r="FS706" s="4">
        <f t="shared" ref="FS706:GX706" si="675">FS737</f>
        <v>4154990.21</v>
      </c>
      <c r="FT706" s="4">
        <f t="shared" si="675"/>
        <v>4154990.21</v>
      </c>
      <c r="FU706" s="4">
        <f t="shared" si="675"/>
        <v>0</v>
      </c>
      <c r="FV706" s="4">
        <f t="shared" si="675"/>
        <v>0</v>
      </c>
      <c r="FW706" s="4">
        <f t="shared" si="675"/>
        <v>3885775.12</v>
      </c>
      <c r="FX706" s="4">
        <f t="shared" si="675"/>
        <v>3885775.12</v>
      </c>
      <c r="FY706" s="4">
        <f t="shared" si="675"/>
        <v>0</v>
      </c>
      <c r="FZ706" s="4">
        <f t="shared" si="675"/>
        <v>3885775.12</v>
      </c>
      <c r="GA706" s="4">
        <f t="shared" si="675"/>
        <v>0</v>
      </c>
      <c r="GB706" s="4">
        <f t="shared" si="675"/>
        <v>0</v>
      </c>
      <c r="GC706" s="4">
        <f t="shared" si="675"/>
        <v>0</v>
      </c>
      <c r="GD706" s="4">
        <f t="shared" si="675"/>
        <v>0</v>
      </c>
      <c r="GE706" s="4">
        <f t="shared" si="675"/>
        <v>0</v>
      </c>
      <c r="GF706" s="4">
        <f t="shared" si="675"/>
        <v>0</v>
      </c>
      <c r="GG706" s="4">
        <f t="shared" si="675"/>
        <v>0</v>
      </c>
      <c r="GH706" s="4">
        <f t="shared" si="675"/>
        <v>0</v>
      </c>
      <c r="GI706" s="4">
        <f t="shared" si="675"/>
        <v>0</v>
      </c>
      <c r="GJ706" s="4">
        <f t="shared" si="675"/>
        <v>0</v>
      </c>
      <c r="GK706" s="4">
        <f t="shared" si="675"/>
        <v>0</v>
      </c>
      <c r="GL706" s="4">
        <f t="shared" si="675"/>
        <v>0</v>
      </c>
      <c r="GM706" s="4">
        <f t="shared" si="675"/>
        <v>0</v>
      </c>
      <c r="GN706" s="4">
        <f t="shared" si="675"/>
        <v>0</v>
      </c>
      <c r="GO706" s="4">
        <f t="shared" si="675"/>
        <v>0</v>
      </c>
      <c r="GP706" s="4">
        <f t="shared" si="675"/>
        <v>0</v>
      </c>
      <c r="GQ706" s="4">
        <f t="shared" si="675"/>
        <v>0</v>
      </c>
      <c r="GR706" s="4">
        <f t="shared" si="675"/>
        <v>0</v>
      </c>
      <c r="GS706" s="4">
        <f t="shared" si="675"/>
        <v>0</v>
      </c>
      <c r="GT706" s="4">
        <f t="shared" si="675"/>
        <v>0</v>
      </c>
      <c r="GU706" s="4">
        <f t="shared" si="675"/>
        <v>0</v>
      </c>
      <c r="GV706" s="4">
        <f t="shared" si="675"/>
        <v>0</v>
      </c>
      <c r="GW706" s="4">
        <f t="shared" si="675"/>
        <v>0</v>
      </c>
      <c r="GX706" s="4">
        <f t="shared" si="675"/>
        <v>0</v>
      </c>
    </row>
    <row r="708" spans="1:255" x14ac:dyDescent="0.2">
      <c r="A708" s="2">
        <v>17</v>
      </c>
      <c r="B708" s="2">
        <v>1</v>
      </c>
      <c r="C708" s="2">
        <f>ROW(SmtRes!A872)</f>
        <v>872</v>
      </c>
      <c r="D708" s="2">
        <f>ROW(EtalonRes!A872)</f>
        <v>872</v>
      </c>
      <c r="E708" s="2" t="s">
        <v>714</v>
      </c>
      <c r="F708" s="2" t="s">
        <v>715</v>
      </c>
      <c r="G708" s="2" t="s">
        <v>716</v>
      </c>
      <c r="H708" s="2" t="s">
        <v>609</v>
      </c>
      <c r="I708" s="2">
        <f>ROUND(0.436*2+2*0.051+2*0.166,7)</f>
        <v>1.306</v>
      </c>
      <c r="J708" s="2">
        <v>0</v>
      </c>
      <c r="K708" s="2">
        <f>ROUND(0.436*2+2*0.051+2*0.166,7)</f>
        <v>1.306</v>
      </c>
      <c r="L708" s="2"/>
      <c r="M708" s="2"/>
      <c r="N708" s="2"/>
      <c r="O708" s="2">
        <f t="shared" ref="O708:O735" si="676">ROUND(CP708,2)</f>
        <v>18032.12</v>
      </c>
      <c r="P708" s="2">
        <f t="shared" ref="P708:P731" si="677">ROUND(CQ708*I708,2)</f>
        <v>16992.5</v>
      </c>
      <c r="Q708" s="2">
        <f t="shared" ref="Q708:Q735" si="678">ROUND(CR708*I708,2)</f>
        <v>721</v>
      </c>
      <c r="R708" s="2">
        <f t="shared" ref="R708:R735" si="679">ROUND(CS708*I708,2)</f>
        <v>77.86</v>
      </c>
      <c r="S708" s="2">
        <f t="shared" ref="S708:S735" si="680">ROUND(CT708*I708,2)</f>
        <v>318.62</v>
      </c>
      <c r="T708" s="2">
        <f t="shared" ref="T708:T735" si="681">ROUND(CU708*I708,2)</f>
        <v>0</v>
      </c>
      <c r="U708" s="2">
        <f t="shared" ref="U708:U735" si="682">ROUND(CV708*I708,7)</f>
        <v>31.673112</v>
      </c>
      <c r="V708" s="2">
        <f t="shared" ref="V708:V735" si="683">ROUND(CW708*I708,7)</f>
        <v>5.767296</v>
      </c>
      <c r="W708" s="2">
        <f t="shared" ref="W708:W735" si="684">ROUND(CX708*I708,2)</f>
        <v>0</v>
      </c>
      <c r="X708" s="2">
        <f t="shared" ref="X708:X735" si="685">ROUND(CY708,2)</f>
        <v>408.37</v>
      </c>
      <c r="Y708" s="2">
        <f t="shared" ref="Y708:Y735" si="686">ROUND(CZ708,2)</f>
        <v>237.89</v>
      </c>
      <c r="Z708" s="2"/>
      <c r="AA708" s="2">
        <v>64976624</v>
      </c>
      <c r="AB708" s="2">
        <f t="shared" ref="AB708:AB735" si="687">ROUND((AC708+AD708+AF708),2)</f>
        <v>13807.13</v>
      </c>
      <c r="AC708" s="2">
        <f t="shared" ref="AC708:AC735" si="688">ROUND((ES708),2)</f>
        <v>13011.1</v>
      </c>
      <c r="AD708" s="2">
        <f>ROUND(((((ET708*ROUND(1.2,7)))-((EU708*ROUND(1.2,7))))+AE708),2)</f>
        <v>552.05999999999995</v>
      </c>
      <c r="AE708" s="2">
        <f>ROUND(((EU708*ROUND(1.2,7))),2)</f>
        <v>59.62</v>
      </c>
      <c r="AF708" s="2">
        <f>ROUND(((EV708*ROUND(1.2,7))),2)</f>
        <v>243.97</v>
      </c>
      <c r="AG708" s="2">
        <f t="shared" ref="AG708:AG735" si="689">ROUND((AP708),2)</f>
        <v>0</v>
      </c>
      <c r="AH708" s="2">
        <f>((EW708*ROUND(1.2,7)))</f>
        <v>24.251999999999999</v>
      </c>
      <c r="AI708" s="2">
        <f>((EX708*ROUND(1.2,7)))</f>
        <v>4.4160000000000004</v>
      </c>
      <c r="AJ708" s="2">
        <f t="shared" ref="AJ708:AJ735" si="690">(AS708)</f>
        <v>0</v>
      </c>
      <c r="AK708" s="2">
        <v>13674.46</v>
      </c>
      <c r="AL708" s="2">
        <v>13011.1</v>
      </c>
      <c r="AM708" s="2">
        <v>460.05</v>
      </c>
      <c r="AN708" s="2">
        <v>49.68</v>
      </c>
      <c r="AO708" s="2">
        <v>203.31</v>
      </c>
      <c r="AP708" s="2">
        <v>0</v>
      </c>
      <c r="AQ708" s="2">
        <v>20.21</v>
      </c>
      <c r="AR708" s="2">
        <v>3.68</v>
      </c>
      <c r="AS708" s="2">
        <v>0</v>
      </c>
      <c r="AT708" s="2">
        <v>103</v>
      </c>
      <c r="AU708" s="2">
        <v>60</v>
      </c>
      <c r="AV708" s="2">
        <v>1</v>
      </c>
      <c r="AW708" s="2">
        <v>1</v>
      </c>
      <c r="AX708" s="2"/>
      <c r="AY708" s="2"/>
      <c r="AZ708" s="2">
        <v>1</v>
      </c>
      <c r="BA708" s="2">
        <v>1</v>
      </c>
      <c r="BB708" s="2">
        <v>1</v>
      </c>
      <c r="BC708" s="2">
        <v>1</v>
      </c>
      <c r="BD708" s="2" t="s">
        <v>3</v>
      </c>
      <c r="BE708" s="2" t="s">
        <v>3</v>
      </c>
      <c r="BF708" s="2" t="s">
        <v>3</v>
      </c>
      <c r="BG708" s="2" t="s">
        <v>3</v>
      </c>
      <c r="BH708" s="2">
        <v>0</v>
      </c>
      <c r="BI708" s="2">
        <v>1</v>
      </c>
      <c r="BJ708" s="2" t="s">
        <v>717</v>
      </c>
      <c r="BK708" s="2"/>
      <c r="BL708" s="2"/>
      <c r="BM708" s="2">
        <v>33001</v>
      </c>
      <c r="BN708" s="2">
        <v>0</v>
      </c>
      <c r="BO708" s="2" t="s">
        <v>3</v>
      </c>
      <c r="BP708" s="2">
        <v>0</v>
      </c>
      <c r="BQ708" s="2">
        <v>2</v>
      </c>
      <c r="BR708" s="2">
        <v>0</v>
      </c>
      <c r="BS708" s="2">
        <v>1</v>
      </c>
      <c r="BT708" s="2">
        <v>1</v>
      </c>
      <c r="BU708" s="2">
        <v>1</v>
      </c>
      <c r="BV708" s="2">
        <v>1</v>
      </c>
      <c r="BW708" s="2">
        <v>1</v>
      </c>
      <c r="BX708" s="2">
        <v>1</v>
      </c>
      <c r="BY708" s="2" t="s">
        <v>3</v>
      </c>
      <c r="BZ708" s="2">
        <v>103</v>
      </c>
      <c r="CA708" s="2">
        <v>60</v>
      </c>
      <c r="CB708" s="2" t="s">
        <v>3</v>
      </c>
      <c r="CC708" s="2"/>
      <c r="CD708" s="2"/>
      <c r="CE708" s="2">
        <v>0</v>
      </c>
      <c r="CF708" s="2">
        <v>0</v>
      </c>
      <c r="CG708" s="2">
        <v>0</v>
      </c>
      <c r="CH708" s="2"/>
      <c r="CI708" s="2"/>
      <c r="CJ708" s="2"/>
      <c r="CK708" s="2"/>
      <c r="CL708" s="2"/>
      <c r="CM708" s="2">
        <v>0</v>
      </c>
      <c r="CN708" s="2" t="s">
        <v>1400</v>
      </c>
      <c r="CO708" s="2">
        <v>0</v>
      </c>
      <c r="CP708" s="2">
        <f t="shared" ref="CP708:CP735" si="691">(P708+Q708+S708)</f>
        <v>18032.12</v>
      </c>
      <c r="CQ708" s="2">
        <f t="shared" ref="CQ708:CQ731" si="692">AC708*BC708</f>
        <v>13011.1</v>
      </c>
      <c r="CR708" s="2">
        <f>((((ET708*ROUND(1.2,7)))*BB708-((EU708*ROUND(1.2,7)))*BS708)+AE708*BS708)</f>
        <v>552.06399999999996</v>
      </c>
      <c r="CS708" s="2">
        <f t="shared" ref="CS708:CS735" si="693">AE708*BS708</f>
        <v>59.62</v>
      </c>
      <c r="CT708" s="2">
        <f t="shared" ref="CT708:CT735" si="694">AF708*BA708</f>
        <v>243.97</v>
      </c>
      <c r="CU708" s="2">
        <f t="shared" ref="CU708:CU735" si="695">AG708</f>
        <v>0</v>
      </c>
      <c r="CV708" s="2">
        <f t="shared" ref="CV708:CV735" si="696">AH708</f>
        <v>24.251999999999999</v>
      </c>
      <c r="CW708" s="2">
        <f t="shared" ref="CW708:CW735" si="697">AI708</f>
        <v>4.4160000000000004</v>
      </c>
      <c r="CX708" s="2">
        <f t="shared" ref="CX708:CX735" si="698">AJ708</f>
        <v>0</v>
      </c>
      <c r="CY708" s="2">
        <f>(((S708+R708)*AT708)/100)</f>
        <v>408.37440000000004</v>
      </c>
      <c r="CZ708" s="2">
        <f>(((S708+R708)*AU708)/100)</f>
        <v>237.88800000000003</v>
      </c>
      <c r="DA708" s="2"/>
      <c r="DB708" s="2">
        <v>115</v>
      </c>
      <c r="DC708" s="2" t="s">
        <v>3</v>
      </c>
      <c r="DD708" s="2" t="s">
        <v>3</v>
      </c>
      <c r="DE708" s="2" t="s">
        <v>30</v>
      </c>
      <c r="DF708" s="2" t="s">
        <v>30</v>
      </c>
      <c r="DG708" s="2" t="s">
        <v>30</v>
      </c>
      <c r="DH708" s="2" t="s">
        <v>3</v>
      </c>
      <c r="DI708" s="2" t="s">
        <v>30</v>
      </c>
      <c r="DJ708" s="2" t="s">
        <v>30</v>
      </c>
      <c r="DK708" s="2" t="s">
        <v>3</v>
      </c>
      <c r="DL708" s="2" t="s">
        <v>3</v>
      </c>
      <c r="DM708" s="2" t="s">
        <v>3</v>
      </c>
      <c r="DN708" s="2">
        <v>0</v>
      </c>
      <c r="DO708" s="2">
        <v>0</v>
      </c>
      <c r="DP708" s="2">
        <v>1</v>
      </c>
      <c r="DQ708" s="2">
        <v>1</v>
      </c>
      <c r="DR708" s="2"/>
      <c r="DS708" s="2"/>
      <c r="DT708" s="2"/>
      <c r="DU708" s="2">
        <v>1013</v>
      </c>
      <c r="DV708" s="2" t="s">
        <v>609</v>
      </c>
      <c r="DW708" s="2" t="s">
        <v>609</v>
      </c>
      <c r="DX708" s="2">
        <v>1</v>
      </c>
      <c r="DY708" s="2"/>
      <c r="DZ708" s="2" t="s">
        <v>3</v>
      </c>
      <c r="EA708" s="2" t="s">
        <v>3</v>
      </c>
      <c r="EB708" s="2" t="s">
        <v>3</v>
      </c>
      <c r="EC708" s="2" t="s">
        <v>3</v>
      </c>
      <c r="ED708" s="2"/>
      <c r="EE708" s="2">
        <v>49994268</v>
      </c>
      <c r="EF708" s="2">
        <v>2</v>
      </c>
      <c r="EG708" s="2" t="s">
        <v>88</v>
      </c>
      <c r="EH708" s="2">
        <v>27</v>
      </c>
      <c r="EI708" s="2" t="s">
        <v>611</v>
      </c>
      <c r="EJ708" s="2">
        <v>1</v>
      </c>
      <c r="EK708" s="2">
        <v>33001</v>
      </c>
      <c r="EL708" s="2" t="s">
        <v>611</v>
      </c>
      <c r="EM708" s="2" t="s">
        <v>612</v>
      </c>
      <c r="EN708" s="2"/>
      <c r="EO708" s="2" t="s">
        <v>34</v>
      </c>
      <c r="EP708" s="2"/>
      <c r="EQ708" s="2">
        <v>131072</v>
      </c>
      <c r="ER708" s="2">
        <v>13674.46</v>
      </c>
      <c r="ES708" s="2">
        <v>13011.1</v>
      </c>
      <c r="ET708" s="2">
        <v>460.05</v>
      </c>
      <c r="EU708" s="2">
        <v>49.68</v>
      </c>
      <c r="EV708" s="2">
        <v>203.31</v>
      </c>
      <c r="EW708" s="2">
        <v>20.21</v>
      </c>
      <c r="EX708" s="2">
        <v>3.68</v>
      </c>
      <c r="EY708" s="2">
        <v>0</v>
      </c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>
        <v>0</v>
      </c>
      <c r="FR708" s="2">
        <v>0</v>
      </c>
      <c r="FS708" s="2">
        <v>0</v>
      </c>
      <c r="FT708" s="2"/>
      <c r="FU708" s="2"/>
      <c r="FV708" s="2"/>
      <c r="FW708" s="2"/>
      <c r="FX708" s="2">
        <v>103</v>
      </c>
      <c r="FY708" s="2">
        <v>60</v>
      </c>
      <c r="FZ708" s="2"/>
      <c r="GA708" s="2" t="s">
        <v>3</v>
      </c>
      <c r="GB708" s="2"/>
      <c r="GC708" s="2"/>
      <c r="GD708" s="2">
        <v>1</v>
      </c>
      <c r="GE708" s="2"/>
      <c r="GF708" s="2">
        <v>903151117</v>
      </c>
      <c r="GG708" s="2">
        <v>2</v>
      </c>
      <c r="GH708" s="2">
        <v>1</v>
      </c>
      <c r="GI708" s="2">
        <v>-2</v>
      </c>
      <c r="GJ708" s="2">
        <v>0</v>
      </c>
      <c r="GK708" s="2">
        <v>0</v>
      </c>
      <c r="GL708" s="2">
        <f t="shared" ref="GL708:GL735" si="699">ROUND(IF(AND(BH708=3,BI708=3,FS708&lt;&gt;0),P708,0),2)</f>
        <v>0</v>
      </c>
      <c r="GM708" s="2">
        <f t="shared" ref="GM708:GM735" si="700">ROUND(O708+X708+Y708,2)+GX708</f>
        <v>18678.38</v>
      </c>
      <c r="GN708" s="2">
        <f t="shared" ref="GN708:GN735" si="701">IF(OR(BI708=0,BI708=1),GM708-GX708,0)</f>
        <v>18678.38</v>
      </c>
      <c r="GO708" s="2">
        <f t="shared" ref="GO708:GO735" si="702">IF(BI708=2,GM708-GX708,0)</f>
        <v>0</v>
      </c>
      <c r="GP708" s="2">
        <f t="shared" ref="GP708:GP735" si="703">IF(BI708=4,GM708-GX708,0)</f>
        <v>0</v>
      </c>
      <c r="GQ708" s="2"/>
      <c r="GR708" s="2">
        <v>0</v>
      </c>
      <c r="GS708" s="2">
        <v>3</v>
      </c>
      <c r="GT708" s="2">
        <v>0</v>
      </c>
      <c r="GU708" s="2" t="s">
        <v>3</v>
      </c>
      <c r="GV708" s="2">
        <f t="shared" ref="GV708:GV735" si="704">ROUND((GT708),2)</f>
        <v>0</v>
      </c>
      <c r="GW708" s="2">
        <v>1</v>
      </c>
      <c r="GX708" s="2">
        <f t="shared" ref="GX708:GX735" si="705">ROUND(HC708*I708,2)</f>
        <v>0</v>
      </c>
      <c r="GY708" s="2"/>
      <c r="GZ708" s="2"/>
      <c r="HA708" s="2">
        <v>0</v>
      </c>
      <c r="HB708" s="2">
        <v>0</v>
      </c>
      <c r="HC708" s="2">
        <f t="shared" ref="HC708:HC735" si="706">GV708*GW708</f>
        <v>0</v>
      </c>
      <c r="HD708" s="2"/>
      <c r="HE708" s="2" t="s">
        <v>3</v>
      </c>
      <c r="HF708" s="2" t="s">
        <v>3</v>
      </c>
      <c r="HG708" s="2"/>
      <c r="HH708" s="2"/>
      <c r="HI708" s="2"/>
      <c r="HJ708" s="2"/>
      <c r="HK708" s="2"/>
      <c r="HL708" s="2"/>
      <c r="HM708" s="2" t="s">
        <v>3</v>
      </c>
      <c r="HN708" s="2" t="s">
        <v>613</v>
      </c>
      <c r="HO708" s="2" t="s">
        <v>614</v>
      </c>
      <c r="HP708" s="2" t="s">
        <v>611</v>
      </c>
      <c r="HQ708" s="2" t="s">
        <v>611</v>
      </c>
      <c r="HR708" s="2"/>
      <c r="HS708" s="2">
        <v>0</v>
      </c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>
        <v>0</v>
      </c>
      <c r="IL708" s="2"/>
      <c r="IM708" s="2"/>
      <c r="IN708" s="2"/>
      <c r="IO708" s="2"/>
      <c r="IP708" s="2"/>
      <c r="IQ708" s="2"/>
      <c r="IR708" s="2"/>
      <c r="IS708" s="2"/>
      <c r="IT708" s="2"/>
      <c r="IU708" s="2"/>
    </row>
    <row r="709" spans="1:255" x14ac:dyDescent="0.2">
      <c r="A709">
        <v>17</v>
      </c>
      <c r="B709">
        <v>1</v>
      </c>
      <c r="C709">
        <f>ROW(SmtRes!A880)</f>
        <v>880</v>
      </c>
      <c r="D709">
        <f>ROW(EtalonRes!A880)</f>
        <v>880</v>
      </c>
      <c r="E709" t="s">
        <v>714</v>
      </c>
      <c r="F709" t="s">
        <v>715</v>
      </c>
      <c r="G709" t="s">
        <v>716</v>
      </c>
      <c r="H709" t="s">
        <v>609</v>
      </c>
      <c r="I709">
        <f>ROUND(0.436*2+2*0.051+2*0.166,7)</f>
        <v>1.306</v>
      </c>
      <c r="J709">
        <v>0</v>
      </c>
      <c r="K709">
        <f>ROUND(0.436*2+2*0.051+2*0.166,7)</f>
        <v>1.306</v>
      </c>
      <c r="O709">
        <f t="shared" si="676"/>
        <v>132212.64000000001</v>
      </c>
      <c r="P709">
        <f t="shared" si="677"/>
        <v>106712.88</v>
      </c>
      <c r="Q709">
        <f t="shared" si="678"/>
        <v>9272.2000000000007</v>
      </c>
      <c r="R709">
        <f t="shared" si="679"/>
        <v>3965.6</v>
      </c>
      <c r="S709">
        <f t="shared" si="680"/>
        <v>16227.56</v>
      </c>
      <c r="T709">
        <f t="shared" si="681"/>
        <v>0</v>
      </c>
      <c r="U709">
        <f t="shared" si="682"/>
        <v>31.673112</v>
      </c>
      <c r="V709">
        <f t="shared" si="683"/>
        <v>5.767296</v>
      </c>
      <c r="W709">
        <f t="shared" si="684"/>
        <v>0</v>
      </c>
      <c r="X709">
        <f t="shared" si="685"/>
        <v>20798.95</v>
      </c>
      <c r="Y709">
        <f t="shared" si="686"/>
        <v>12115.9</v>
      </c>
      <c r="AA709">
        <v>64976622</v>
      </c>
      <c r="AB709">
        <f t="shared" si="687"/>
        <v>13807.13</v>
      </c>
      <c r="AC709">
        <f t="shared" si="688"/>
        <v>13011.1</v>
      </c>
      <c r="AD709">
        <f>ROUND(((((ET709*ROUND(1.2,7)))-((EU709*ROUND(1.2,7))))+AE709),2)</f>
        <v>552.05999999999995</v>
      </c>
      <c r="AE709">
        <f>ROUND(((EU709*ROUND(1.2,7))),2)</f>
        <v>59.62</v>
      </c>
      <c r="AF709">
        <f>ROUND(((EV709*ROUND(1.2,7))),2)</f>
        <v>243.97</v>
      </c>
      <c r="AG709">
        <f t="shared" si="689"/>
        <v>0</v>
      </c>
      <c r="AH709">
        <f>((EW709*ROUND(1.2,7)))</f>
        <v>24.251999999999999</v>
      </c>
      <c r="AI709">
        <f>((EX709*ROUND(1.2,7)))</f>
        <v>4.4160000000000004</v>
      </c>
      <c r="AJ709">
        <f t="shared" si="690"/>
        <v>0</v>
      </c>
      <c r="AK709">
        <v>13674.46</v>
      </c>
      <c r="AL709">
        <v>13011.1</v>
      </c>
      <c r="AM709">
        <v>460.05</v>
      </c>
      <c r="AN709">
        <v>49.68</v>
      </c>
      <c r="AO709">
        <v>203.31</v>
      </c>
      <c r="AP709">
        <v>0</v>
      </c>
      <c r="AQ709">
        <v>20.21</v>
      </c>
      <c r="AR709">
        <v>3.68</v>
      </c>
      <c r="AS709">
        <v>0</v>
      </c>
      <c r="AT709">
        <v>103</v>
      </c>
      <c r="AU709">
        <v>60</v>
      </c>
      <c r="AV709">
        <v>1</v>
      </c>
      <c r="AW709">
        <v>1</v>
      </c>
      <c r="AZ709">
        <v>1</v>
      </c>
      <c r="BA709">
        <v>50.93</v>
      </c>
      <c r="BB709">
        <v>12.86</v>
      </c>
      <c r="BC709">
        <v>6.28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1</v>
      </c>
      <c r="BJ709" t="s">
        <v>717</v>
      </c>
      <c r="BM709">
        <v>33001</v>
      </c>
      <c r="BN709">
        <v>0</v>
      </c>
      <c r="BO709" t="s">
        <v>715</v>
      </c>
      <c r="BP709">
        <v>1</v>
      </c>
      <c r="BQ709">
        <v>2</v>
      </c>
      <c r="BR709">
        <v>0</v>
      </c>
      <c r="BS709">
        <v>50.93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103</v>
      </c>
      <c r="CA709">
        <v>60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1400</v>
      </c>
      <c r="CO709">
        <v>0</v>
      </c>
      <c r="CP709">
        <f t="shared" si="691"/>
        <v>132212.64000000001</v>
      </c>
      <c r="CQ709">
        <f t="shared" si="692"/>
        <v>81709.707999999999</v>
      </c>
      <c r="CR709">
        <f>((((ET709*ROUND(1.2,7)))*BB709-((EU709*ROUND(1.2,7)))*BS709)+AE709*BS709)</f>
        <v>7099.6953199999989</v>
      </c>
      <c r="CS709">
        <f t="shared" si="693"/>
        <v>3036.4465999999998</v>
      </c>
      <c r="CT709">
        <f t="shared" si="694"/>
        <v>12425.392099999999</v>
      </c>
      <c r="CU709">
        <f t="shared" si="695"/>
        <v>0</v>
      </c>
      <c r="CV709">
        <f t="shared" si="696"/>
        <v>24.251999999999999</v>
      </c>
      <c r="CW709">
        <f t="shared" si="697"/>
        <v>4.4160000000000004</v>
      </c>
      <c r="CX709">
        <f t="shared" si="698"/>
        <v>0</v>
      </c>
      <c r="CY709">
        <f>(((S709+R709)*AT709)/100)</f>
        <v>20798.9548</v>
      </c>
      <c r="CZ709">
        <f>(((S709+R709)*AU709)/100)</f>
        <v>12115.896000000001</v>
      </c>
      <c r="DB709">
        <v>116</v>
      </c>
      <c r="DC709" t="s">
        <v>3</v>
      </c>
      <c r="DD709" t="s">
        <v>3</v>
      </c>
      <c r="DE709" t="s">
        <v>30</v>
      </c>
      <c r="DF709" t="s">
        <v>30</v>
      </c>
      <c r="DG709" t="s">
        <v>30</v>
      </c>
      <c r="DH709" t="s">
        <v>3</v>
      </c>
      <c r="DI709" t="s">
        <v>30</v>
      </c>
      <c r="DJ709" t="s">
        <v>30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609</v>
      </c>
      <c r="DW709" t="s">
        <v>609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49994268</v>
      </c>
      <c r="EF709">
        <v>2</v>
      </c>
      <c r="EG709" t="s">
        <v>88</v>
      </c>
      <c r="EH709">
        <v>27</v>
      </c>
      <c r="EI709" t="s">
        <v>611</v>
      </c>
      <c r="EJ709">
        <v>1</v>
      </c>
      <c r="EK709">
        <v>33001</v>
      </c>
      <c r="EL709" t="s">
        <v>611</v>
      </c>
      <c r="EM709" t="s">
        <v>612</v>
      </c>
      <c r="EO709" t="s">
        <v>34</v>
      </c>
      <c r="EQ709">
        <v>131072</v>
      </c>
      <c r="ER709">
        <v>13674.46</v>
      </c>
      <c r="ES709">
        <v>13011.1</v>
      </c>
      <c r="ET709">
        <v>460.05</v>
      </c>
      <c r="EU709">
        <v>49.68</v>
      </c>
      <c r="EV709">
        <v>203.31</v>
      </c>
      <c r="EW709">
        <v>20.21</v>
      </c>
      <c r="EX709">
        <v>3.68</v>
      </c>
      <c r="EY709">
        <v>0</v>
      </c>
      <c r="FQ709">
        <v>0</v>
      </c>
      <c r="FR709">
        <v>0</v>
      </c>
      <c r="FS709">
        <v>0</v>
      </c>
      <c r="FX709">
        <v>103</v>
      </c>
      <c r="FY709">
        <v>60</v>
      </c>
      <c r="GA709" t="s">
        <v>3</v>
      </c>
      <c r="GD709">
        <v>1</v>
      </c>
      <c r="GF709">
        <v>903151117</v>
      </c>
      <c r="GG709">
        <v>2</v>
      </c>
      <c r="GH709">
        <v>1</v>
      </c>
      <c r="GI709">
        <v>2</v>
      </c>
      <c r="GJ709">
        <v>0</v>
      </c>
      <c r="GK709">
        <v>0</v>
      </c>
      <c r="GL709">
        <f t="shared" si="699"/>
        <v>0</v>
      </c>
      <c r="GM709">
        <f t="shared" si="700"/>
        <v>165127.49</v>
      </c>
      <c r="GN709">
        <f t="shared" si="701"/>
        <v>165127.49</v>
      </c>
      <c r="GO709">
        <f t="shared" si="702"/>
        <v>0</v>
      </c>
      <c r="GP709">
        <f t="shared" si="703"/>
        <v>0</v>
      </c>
      <c r="GR709">
        <v>0</v>
      </c>
      <c r="GS709">
        <v>3</v>
      </c>
      <c r="GT709">
        <v>0</v>
      </c>
      <c r="GU709" t="s">
        <v>3</v>
      </c>
      <c r="GV709">
        <f t="shared" si="704"/>
        <v>0</v>
      </c>
      <c r="GW709">
        <v>1</v>
      </c>
      <c r="GX709">
        <f t="shared" si="705"/>
        <v>0</v>
      </c>
      <c r="HA709">
        <v>0</v>
      </c>
      <c r="HB709">
        <v>0</v>
      </c>
      <c r="HC709">
        <f t="shared" si="706"/>
        <v>0</v>
      </c>
      <c r="HE709" t="s">
        <v>3</v>
      </c>
      <c r="HF709" t="s">
        <v>3</v>
      </c>
      <c r="HM709" t="s">
        <v>3</v>
      </c>
      <c r="HN709" t="s">
        <v>613</v>
      </c>
      <c r="HO709" t="s">
        <v>614</v>
      </c>
      <c r="HP709" t="s">
        <v>611</v>
      </c>
      <c r="HQ709" t="s">
        <v>611</v>
      </c>
      <c r="HS709">
        <v>0</v>
      </c>
      <c r="IK709">
        <v>0</v>
      </c>
    </row>
    <row r="710" spans="1:255" x14ac:dyDescent="0.2">
      <c r="A710" s="2">
        <v>18</v>
      </c>
      <c r="B710" s="2">
        <v>1</v>
      </c>
      <c r="C710" s="2">
        <v>871</v>
      </c>
      <c r="D710" s="2"/>
      <c r="E710" s="2" t="s">
        <v>718</v>
      </c>
      <c r="F710" s="2" t="s">
        <v>719</v>
      </c>
      <c r="G710" s="2" t="s">
        <v>720</v>
      </c>
      <c r="H710" s="2" t="s">
        <v>140</v>
      </c>
      <c r="I710" s="2">
        <f>I708*J710</f>
        <v>0</v>
      </c>
      <c r="J710" s="2">
        <v>0</v>
      </c>
      <c r="K710" s="2">
        <v>0</v>
      </c>
      <c r="L710" s="2"/>
      <c r="M710" s="2"/>
      <c r="N710" s="2"/>
      <c r="O710" s="2">
        <f t="shared" si="676"/>
        <v>0</v>
      </c>
      <c r="P710" s="2">
        <f t="shared" si="677"/>
        <v>0</v>
      </c>
      <c r="Q710" s="2">
        <f t="shared" si="678"/>
        <v>0</v>
      </c>
      <c r="R710" s="2">
        <f t="shared" si="679"/>
        <v>0</v>
      </c>
      <c r="S710" s="2">
        <f t="shared" si="680"/>
        <v>0</v>
      </c>
      <c r="T710" s="2">
        <f t="shared" si="681"/>
        <v>0</v>
      </c>
      <c r="U710" s="2">
        <f t="shared" si="682"/>
        <v>0</v>
      </c>
      <c r="V710" s="2">
        <f t="shared" si="683"/>
        <v>0</v>
      </c>
      <c r="W710" s="2">
        <f t="shared" si="684"/>
        <v>0</v>
      </c>
      <c r="X710" s="2">
        <f t="shared" si="685"/>
        <v>0</v>
      </c>
      <c r="Y710" s="2">
        <f t="shared" si="686"/>
        <v>0</v>
      </c>
      <c r="Z710" s="2"/>
      <c r="AA710" s="2">
        <v>64976624</v>
      </c>
      <c r="AB710" s="2">
        <f t="shared" si="687"/>
        <v>9040.01</v>
      </c>
      <c r="AC710" s="2">
        <f t="shared" si="688"/>
        <v>9040.01</v>
      </c>
      <c r="AD710" s="2">
        <f>ROUND((((ET710)-(EU710))+AE710),2)</f>
        <v>0</v>
      </c>
      <c r="AE710" s="2">
        <f t="shared" ref="AE710:AF713" si="707">ROUND((EU710),2)</f>
        <v>0</v>
      </c>
      <c r="AF710" s="2">
        <f t="shared" si="707"/>
        <v>0</v>
      </c>
      <c r="AG710" s="2">
        <f t="shared" si="689"/>
        <v>0</v>
      </c>
      <c r="AH710" s="2">
        <f t="shared" ref="AH710:AI713" si="708">(EW710)</f>
        <v>0</v>
      </c>
      <c r="AI710" s="2">
        <f t="shared" si="708"/>
        <v>0</v>
      </c>
      <c r="AJ710" s="2">
        <f t="shared" si="690"/>
        <v>38.270000000000003</v>
      </c>
      <c r="AK710" s="2">
        <v>9040.01</v>
      </c>
      <c r="AL710" s="2">
        <v>9040.01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38.270000000000003</v>
      </c>
      <c r="AT710" s="2">
        <v>0</v>
      </c>
      <c r="AU710" s="2">
        <v>0</v>
      </c>
      <c r="AV710" s="2">
        <v>1</v>
      </c>
      <c r="AW710" s="2">
        <v>1</v>
      </c>
      <c r="AX710" s="2"/>
      <c r="AY710" s="2"/>
      <c r="AZ710" s="2">
        <v>1</v>
      </c>
      <c r="BA710" s="2">
        <v>1</v>
      </c>
      <c r="BB710" s="2">
        <v>1</v>
      </c>
      <c r="BC710" s="2">
        <v>1</v>
      </c>
      <c r="BD710" s="2" t="s">
        <v>3</v>
      </c>
      <c r="BE710" s="2" t="s">
        <v>3</v>
      </c>
      <c r="BF710" s="2" t="s">
        <v>3</v>
      </c>
      <c r="BG710" s="2" t="s">
        <v>3</v>
      </c>
      <c r="BH710" s="2">
        <v>3</v>
      </c>
      <c r="BI710" s="2">
        <v>1</v>
      </c>
      <c r="BJ710" s="2" t="s">
        <v>721</v>
      </c>
      <c r="BK710" s="2"/>
      <c r="BL710" s="2"/>
      <c r="BM710" s="2">
        <v>500001</v>
      </c>
      <c r="BN710" s="2">
        <v>0</v>
      </c>
      <c r="BO710" s="2" t="s">
        <v>3</v>
      </c>
      <c r="BP710" s="2">
        <v>0</v>
      </c>
      <c r="BQ710" s="2">
        <v>8</v>
      </c>
      <c r="BR710" s="2">
        <v>0</v>
      </c>
      <c r="BS710" s="2">
        <v>1</v>
      </c>
      <c r="BT710" s="2">
        <v>1</v>
      </c>
      <c r="BU710" s="2">
        <v>1</v>
      </c>
      <c r="BV710" s="2">
        <v>1</v>
      </c>
      <c r="BW710" s="2">
        <v>1</v>
      </c>
      <c r="BX710" s="2">
        <v>1</v>
      </c>
      <c r="BY710" s="2" t="s">
        <v>3</v>
      </c>
      <c r="BZ710" s="2">
        <v>0</v>
      </c>
      <c r="CA710" s="2">
        <v>0</v>
      </c>
      <c r="CB710" s="2" t="s">
        <v>3</v>
      </c>
      <c r="CC710" s="2"/>
      <c r="CD710" s="2"/>
      <c r="CE710" s="2">
        <v>0</v>
      </c>
      <c r="CF710" s="2">
        <v>0</v>
      </c>
      <c r="CG710" s="2">
        <v>0</v>
      </c>
      <c r="CH710" s="2"/>
      <c r="CI710" s="2"/>
      <c r="CJ710" s="2"/>
      <c r="CK710" s="2"/>
      <c r="CL710" s="2"/>
      <c r="CM710" s="2">
        <v>0</v>
      </c>
      <c r="CN710" s="2" t="s">
        <v>3</v>
      </c>
      <c r="CO710" s="2">
        <v>0</v>
      </c>
      <c r="CP710" s="2">
        <f t="shared" si="691"/>
        <v>0</v>
      </c>
      <c r="CQ710" s="2">
        <f t="shared" si="692"/>
        <v>9040.01</v>
      </c>
      <c r="CR710" s="2">
        <f>(((ET710)*BB710-(EU710)*BS710)+AE710*BS710)</f>
        <v>0</v>
      </c>
      <c r="CS710" s="2">
        <f t="shared" si="693"/>
        <v>0</v>
      </c>
      <c r="CT710" s="2">
        <f t="shared" si="694"/>
        <v>0</v>
      </c>
      <c r="CU710" s="2">
        <f t="shared" si="695"/>
        <v>0</v>
      </c>
      <c r="CV710" s="2">
        <f t="shared" si="696"/>
        <v>0</v>
      </c>
      <c r="CW710" s="2">
        <f t="shared" si="697"/>
        <v>0</v>
      </c>
      <c r="CX710" s="2">
        <f t="shared" si="698"/>
        <v>38.270000000000003</v>
      </c>
      <c r="CY710" s="2">
        <f>0</f>
        <v>0</v>
      </c>
      <c r="CZ710" s="2">
        <f>0</f>
        <v>0</v>
      </c>
      <c r="DA710" s="2"/>
      <c r="DB710" s="2"/>
      <c r="DC710" s="2" t="s">
        <v>3</v>
      </c>
      <c r="DD710" s="2" t="s">
        <v>3</v>
      </c>
      <c r="DE710" s="2" t="s">
        <v>3</v>
      </c>
      <c r="DF710" s="2" t="s">
        <v>3</v>
      </c>
      <c r="DG710" s="2" t="s">
        <v>3</v>
      </c>
      <c r="DH710" s="2" t="s">
        <v>3</v>
      </c>
      <c r="DI710" s="2" t="s">
        <v>3</v>
      </c>
      <c r="DJ710" s="2" t="s">
        <v>3</v>
      </c>
      <c r="DK710" s="2" t="s">
        <v>3</v>
      </c>
      <c r="DL710" s="2" t="s">
        <v>3</v>
      </c>
      <c r="DM710" s="2" t="s">
        <v>3</v>
      </c>
      <c r="DN710" s="2">
        <v>0</v>
      </c>
      <c r="DO710" s="2">
        <v>0</v>
      </c>
      <c r="DP710" s="2">
        <v>1</v>
      </c>
      <c r="DQ710" s="2">
        <v>1</v>
      </c>
      <c r="DR710" s="2"/>
      <c r="DS710" s="2"/>
      <c r="DT710" s="2"/>
      <c r="DU710" s="2">
        <v>1009</v>
      </c>
      <c r="DV710" s="2" t="s">
        <v>140</v>
      </c>
      <c r="DW710" s="2" t="s">
        <v>140</v>
      </c>
      <c r="DX710" s="2">
        <v>1000</v>
      </c>
      <c r="DY710" s="2"/>
      <c r="DZ710" s="2" t="s">
        <v>3</v>
      </c>
      <c r="EA710" s="2" t="s">
        <v>3</v>
      </c>
      <c r="EB710" s="2" t="s">
        <v>3</v>
      </c>
      <c r="EC710" s="2" t="s">
        <v>3</v>
      </c>
      <c r="ED710" s="2"/>
      <c r="EE710" s="2">
        <v>49994105</v>
      </c>
      <c r="EF710" s="2">
        <v>8</v>
      </c>
      <c r="EG710" s="2" t="s">
        <v>113</v>
      </c>
      <c r="EH710" s="2">
        <v>0</v>
      </c>
      <c r="EI710" s="2" t="s">
        <v>3</v>
      </c>
      <c r="EJ710" s="2">
        <v>1</v>
      </c>
      <c r="EK710" s="2">
        <v>500001</v>
      </c>
      <c r="EL710" s="2" t="s">
        <v>114</v>
      </c>
      <c r="EM710" s="2" t="s">
        <v>115</v>
      </c>
      <c r="EN710" s="2"/>
      <c r="EO710" s="2" t="s">
        <v>3</v>
      </c>
      <c r="EP710" s="2"/>
      <c r="EQ710" s="2">
        <v>0</v>
      </c>
      <c r="ER710" s="2">
        <v>9040.01</v>
      </c>
      <c r="ES710" s="2">
        <v>9040.01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>
        <v>0</v>
      </c>
      <c r="FR710" s="2">
        <v>0</v>
      </c>
      <c r="FS710" s="2">
        <v>0</v>
      </c>
      <c r="FT710" s="2"/>
      <c r="FU710" s="2"/>
      <c r="FV710" s="2"/>
      <c r="FW710" s="2"/>
      <c r="FX710" s="2">
        <v>0</v>
      </c>
      <c r="FY710" s="2">
        <v>0</v>
      </c>
      <c r="FZ710" s="2"/>
      <c r="GA710" s="2" t="s">
        <v>3</v>
      </c>
      <c r="GB710" s="2"/>
      <c r="GC710" s="2"/>
      <c r="GD710" s="2">
        <v>1</v>
      </c>
      <c r="GE710" s="2"/>
      <c r="GF710" s="2">
        <v>969423507</v>
      </c>
      <c r="GG710" s="2">
        <v>2</v>
      </c>
      <c r="GH710" s="2">
        <v>1</v>
      </c>
      <c r="GI710" s="2">
        <v>-2</v>
      </c>
      <c r="GJ710" s="2">
        <v>0</v>
      </c>
      <c r="GK710" s="2">
        <v>0</v>
      </c>
      <c r="GL710" s="2">
        <f t="shared" si="699"/>
        <v>0</v>
      </c>
      <c r="GM710" s="2">
        <f t="shared" si="700"/>
        <v>0</v>
      </c>
      <c r="GN710" s="2">
        <f t="shared" si="701"/>
        <v>0</v>
      </c>
      <c r="GO710" s="2">
        <f t="shared" si="702"/>
        <v>0</v>
      </c>
      <c r="GP710" s="2">
        <f t="shared" si="703"/>
        <v>0</v>
      </c>
      <c r="GQ710" s="2"/>
      <c r="GR710" s="2">
        <v>0</v>
      </c>
      <c r="GS710" s="2">
        <v>3</v>
      </c>
      <c r="GT710" s="2">
        <v>0</v>
      </c>
      <c r="GU710" s="2" t="s">
        <v>3</v>
      </c>
      <c r="GV710" s="2">
        <f t="shared" si="704"/>
        <v>0</v>
      </c>
      <c r="GW710" s="2">
        <v>1</v>
      </c>
      <c r="GX710" s="2">
        <f t="shared" si="705"/>
        <v>0</v>
      </c>
      <c r="GY710" s="2"/>
      <c r="GZ710" s="2"/>
      <c r="HA710" s="2">
        <v>0</v>
      </c>
      <c r="HB710" s="2">
        <v>0</v>
      </c>
      <c r="HC710" s="2">
        <f t="shared" si="706"/>
        <v>0</v>
      </c>
      <c r="HD710" s="2"/>
      <c r="HE710" s="2" t="s">
        <v>3</v>
      </c>
      <c r="HF710" s="2" t="s">
        <v>3</v>
      </c>
      <c r="HG710" s="2"/>
      <c r="HH710" s="2"/>
      <c r="HI710" s="2"/>
      <c r="HJ710" s="2"/>
      <c r="HK710" s="2"/>
      <c r="HL710" s="2"/>
      <c r="HM710" s="2" t="s">
        <v>3</v>
      </c>
      <c r="HN710" s="2" t="s">
        <v>3</v>
      </c>
      <c r="HO710" s="2" t="s">
        <v>3</v>
      </c>
      <c r="HP710" s="2" t="s">
        <v>3</v>
      </c>
      <c r="HQ710" s="2" t="s">
        <v>3</v>
      </c>
      <c r="HR710" s="2"/>
      <c r="HS710" s="2">
        <v>0</v>
      </c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>
        <v>0</v>
      </c>
      <c r="IL710" s="2"/>
      <c r="IM710" s="2"/>
      <c r="IN710" s="2"/>
      <c r="IO710" s="2"/>
      <c r="IP710" s="2"/>
      <c r="IQ710" s="2"/>
      <c r="IR710" s="2"/>
      <c r="IS710" s="2"/>
      <c r="IT710" s="2"/>
      <c r="IU710" s="2"/>
    </row>
    <row r="711" spans="1:255" x14ac:dyDescent="0.2">
      <c r="A711">
        <v>18</v>
      </c>
      <c r="B711">
        <v>1</v>
      </c>
      <c r="C711">
        <v>879</v>
      </c>
      <c r="E711" t="s">
        <v>718</v>
      </c>
      <c r="F711" t="s">
        <v>719</v>
      </c>
      <c r="G711" t="s">
        <v>720</v>
      </c>
      <c r="H711" t="s">
        <v>140</v>
      </c>
      <c r="I711">
        <f>I709*J711</f>
        <v>0</v>
      </c>
      <c r="J711">
        <v>0</v>
      </c>
      <c r="K711">
        <v>0</v>
      </c>
      <c r="O711">
        <f t="shared" si="676"/>
        <v>0</v>
      </c>
      <c r="P711">
        <f t="shared" si="677"/>
        <v>0</v>
      </c>
      <c r="Q711">
        <f t="shared" si="678"/>
        <v>0</v>
      </c>
      <c r="R711">
        <f t="shared" si="679"/>
        <v>0</v>
      </c>
      <c r="S711">
        <f t="shared" si="680"/>
        <v>0</v>
      </c>
      <c r="T711">
        <f t="shared" si="681"/>
        <v>0</v>
      </c>
      <c r="U711">
        <f t="shared" si="682"/>
        <v>0</v>
      </c>
      <c r="V711">
        <f t="shared" si="683"/>
        <v>0</v>
      </c>
      <c r="W711">
        <f t="shared" si="684"/>
        <v>0</v>
      </c>
      <c r="X711">
        <f t="shared" si="685"/>
        <v>0</v>
      </c>
      <c r="Y711">
        <f t="shared" si="686"/>
        <v>0</v>
      </c>
      <c r="AA711">
        <v>64976622</v>
      </c>
      <c r="AB711">
        <f t="shared" si="687"/>
        <v>9040.01</v>
      </c>
      <c r="AC711">
        <f t="shared" si="688"/>
        <v>9040.01</v>
      </c>
      <c r="AD711">
        <f>ROUND((((ET711)-(EU711))+AE711),2)</f>
        <v>0</v>
      </c>
      <c r="AE711">
        <f t="shared" si="707"/>
        <v>0</v>
      </c>
      <c r="AF711">
        <f t="shared" si="707"/>
        <v>0</v>
      </c>
      <c r="AG711">
        <f t="shared" si="689"/>
        <v>0</v>
      </c>
      <c r="AH711">
        <f t="shared" si="708"/>
        <v>0</v>
      </c>
      <c r="AI711">
        <f t="shared" si="708"/>
        <v>0</v>
      </c>
      <c r="AJ711">
        <f t="shared" si="690"/>
        <v>38.270000000000003</v>
      </c>
      <c r="AK711">
        <v>9040.01</v>
      </c>
      <c r="AL711">
        <v>9040.01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38.270000000000003</v>
      </c>
      <c r="AT711">
        <v>0</v>
      </c>
      <c r="AU711">
        <v>0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15.15</v>
      </c>
      <c r="BD711" t="s">
        <v>3</v>
      </c>
      <c r="BE711" t="s">
        <v>3</v>
      </c>
      <c r="BF711" t="s">
        <v>3</v>
      </c>
      <c r="BG711" t="s">
        <v>3</v>
      </c>
      <c r="BH711">
        <v>3</v>
      </c>
      <c r="BI711">
        <v>1</v>
      </c>
      <c r="BJ711" t="s">
        <v>721</v>
      </c>
      <c r="BM711">
        <v>500001</v>
      </c>
      <c r="BN711">
        <v>0</v>
      </c>
      <c r="BO711" t="s">
        <v>719</v>
      </c>
      <c r="BP711">
        <v>1</v>
      </c>
      <c r="BQ711">
        <v>8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0</v>
      </c>
      <c r="CA711">
        <v>0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 t="shared" si="691"/>
        <v>0</v>
      </c>
      <c r="CQ711">
        <f t="shared" si="692"/>
        <v>136956.15150000001</v>
      </c>
      <c r="CR711">
        <f>(((ET711)*BB711-(EU711)*BS711)+AE711*BS711)</f>
        <v>0</v>
      </c>
      <c r="CS711">
        <f t="shared" si="693"/>
        <v>0</v>
      </c>
      <c r="CT711">
        <f t="shared" si="694"/>
        <v>0</v>
      </c>
      <c r="CU711">
        <f t="shared" si="695"/>
        <v>0</v>
      </c>
      <c r="CV711">
        <f t="shared" si="696"/>
        <v>0</v>
      </c>
      <c r="CW711">
        <f t="shared" si="697"/>
        <v>0</v>
      </c>
      <c r="CX711">
        <f t="shared" si="698"/>
        <v>38.270000000000003</v>
      </c>
      <c r="CY711">
        <f>0</f>
        <v>0</v>
      </c>
      <c r="CZ711">
        <f>0</f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1009</v>
      </c>
      <c r="DV711" t="s">
        <v>140</v>
      </c>
      <c r="DW711" t="s">
        <v>140</v>
      </c>
      <c r="DX711">
        <v>1000</v>
      </c>
      <c r="DZ711" t="s">
        <v>3</v>
      </c>
      <c r="EA711" t="s">
        <v>3</v>
      </c>
      <c r="EB711" t="s">
        <v>3</v>
      </c>
      <c r="EC711" t="s">
        <v>3</v>
      </c>
      <c r="EE711">
        <v>49994105</v>
      </c>
      <c r="EF711">
        <v>8</v>
      </c>
      <c r="EG711" t="s">
        <v>113</v>
      </c>
      <c r="EH711">
        <v>0</v>
      </c>
      <c r="EI711" t="s">
        <v>3</v>
      </c>
      <c r="EJ711">
        <v>1</v>
      </c>
      <c r="EK711">
        <v>500001</v>
      </c>
      <c r="EL711" t="s">
        <v>114</v>
      </c>
      <c r="EM711" t="s">
        <v>115</v>
      </c>
      <c r="EO711" t="s">
        <v>3</v>
      </c>
      <c r="EQ711">
        <v>0</v>
      </c>
      <c r="ER711">
        <v>9040.01</v>
      </c>
      <c r="ES711">
        <v>9040.01</v>
      </c>
      <c r="ET711">
        <v>0</v>
      </c>
      <c r="EU711">
        <v>0</v>
      </c>
      <c r="EV711">
        <v>0</v>
      </c>
      <c r="EW711">
        <v>0</v>
      </c>
      <c r="EX711">
        <v>0</v>
      </c>
      <c r="FQ711">
        <v>0</v>
      </c>
      <c r="FR711">
        <v>0</v>
      </c>
      <c r="FS711">
        <v>0</v>
      </c>
      <c r="FX711">
        <v>0</v>
      </c>
      <c r="FY711">
        <v>0</v>
      </c>
      <c r="GA711" t="s">
        <v>3</v>
      </c>
      <c r="GD711">
        <v>1</v>
      </c>
      <c r="GF711">
        <v>969423507</v>
      </c>
      <c r="GG711">
        <v>2</v>
      </c>
      <c r="GH711">
        <v>1</v>
      </c>
      <c r="GI711">
        <v>2</v>
      </c>
      <c r="GJ711">
        <v>0</v>
      </c>
      <c r="GK711">
        <v>0</v>
      </c>
      <c r="GL711">
        <f t="shared" si="699"/>
        <v>0</v>
      </c>
      <c r="GM711">
        <f t="shared" si="700"/>
        <v>0</v>
      </c>
      <c r="GN711">
        <f t="shared" si="701"/>
        <v>0</v>
      </c>
      <c r="GO711">
        <f t="shared" si="702"/>
        <v>0</v>
      </c>
      <c r="GP711">
        <f t="shared" si="703"/>
        <v>0</v>
      </c>
      <c r="GR711">
        <v>0</v>
      </c>
      <c r="GS711">
        <v>3</v>
      </c>
      <c r="GT711">
        <v>0</v>
      </c>
      <c r="GU711" t="s">
        <v>3</v>
      </c>
      <c r="GV711">
        <f t="shared" si="704"/>
        <v>0</v>
      </c>
      <c r="GW711">
        <v>1</v>
      </c>
      <c r="GX711">
        <f t="shared" si="705"/>
        <v>0</v>
      </c>
      <c r="HA711">
        <v>0</v>
      </c>
      <c r="HB711">
        <v>0</v>
      </c>
      <c r="HC711">
        <f t="shared" si="706"/>
        <v>0</v>
      </c>
      <c r="HE711" t="s">
        <v>3</v>
      </c>
      <c r="HF711" t="s">
        <v>3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HS711">
        <v>0</v>
      </c>
      <c r="IK711">
        <v>0</v>
      </c>
    </row>
    <row r="712" spans="1:255" x14ac:dyDescent="0.2">
      <c r="A712" s="2">
        <v>18</v>
      </c>
      <c r="B712" s="2">
        <v>1</v>
      </c>
      <c r="C712" s="2">
        <v>872</v>
      </c>
      <c r="D712" s="2"/>
      <c r="E712" s="2" t="s">
        <v>722</v>
      </c>
      <c r="F712" s="2" t="s">
        <v>723</v>
      </c>
      <c r="G712" s="2" t="s">
        <v>724</v>
      </c>
      <c r="H712" s="2" t="s">
        <v>140</v>
      </c>
      <c r="I712" s="2">
        <f>I708*J712</f>
        <v>-1.34518</v>
      </c>
      <c r="J712" s="2">
        <v>-1.03</v>
      </c>
      <c r="K712" s="2">
        <v>-1.03</v>
      </c>
      <c r="L712" s="2"/>
      <c r="M712" s="2"/>
      <c r="N712" s="2"/>
      <c r="O712" s="2">
        <f t="shared" si="676"/>
        <v>-16865.169999999998</v>
      </c>
      <c r="P712" s="2">
        <f t="shared" si="677"/>
        <v>-16865.169999999998</v>
      </c>
      <c r="Q712" s="2">
        <f t="shared" si="678"/>
        <v>0</v>
      </c>
      <c r="R712" s="2">
        <f t="shared" si="679"/>
        <v>0</v>
      </c>
      <c r="S712" s="2">
        <f t="shared" si="680"/>
        <v>0</v>
      </c>
      <c r="T712" s="2">
        <f t="shared" si="681"/>
        <v>0</v>
      </c>
      <c r="U712" s="2">
        <f t="shared" si="682"/>
        <v>0</v>
      </c>
      <c r="V712" s="2">
        <f t="shared" si="683"/>
        <v>0</v>
      </c>
      <c r="W712" s="2">
        <f t="shared" si="684"/>
        <v>-46.88</v>
      </c>
      <c r="X712" s="2">
        <f t="shared" si="685"/>
        <v>0</v>
      </c>
      <c r="Y712" s="2">
        <f t="shared" si="686"/>
        <v>0</v>
      </c>
      <c r="Z712" s="2"/>
      <c r="AA712" s="2">
        <v>64976624</v>
      </c>
      <c r="AB712" s="2">
        <f t="shared" si="687"/>
        <v>12537.48</v>
      </c>
      <c r="AC712" s="2">
        <f t="shared" si="688"/>
        <v>12537.48</v>
      </c>
      <c r="AD712" s="2">
        <f>ROUND((((ET712)-(EU712))+AE712),2)</f>
        <v>0</v>
      </c>
      <c r="AE712" s="2">
        <f t="shared" si="707"/>
        <v>0</v>
      </c>
      <c r="AF712" s="2">
        <f t="shared" si="707"/>
        <v>0</v>
      </c>
      <c r="AG712" s="2">
        <f t="shared" si="689"/>
        <v>0</v>
      </c>
      <c r="AH712" s="2">
        <f t="shared" si="708"/>
        <v>0</v>
      </c>
      <c r="AI712" s="2">
        <f t="shared" si="708"/>
        <v>0</v>
      </c>
      <c r="AJ712" s="2">
        <f t="shared" si="690"/>
        <v>34.85</v>
      </c>
      <c r="AK712" s="2">
        <v>12537.48</v>
      </c>
      <c r="AL712" s="2">
        <v>12537.48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34.85</v>
      </c>
      <c r="AT712" s="2">
        <v>0</v>
      </c>
      <c r="AU712" s="2">
        <v>0</v>
      </c>
      <c r="AV712" s="2">
        <v>1</v>
      </c>
      <c r="AW712" s="2">
        <v>1</v>
      </c>
      <c r="AX712" s="2"/>
      <c r="AY712" s="2"/>
      <c r="AZ712" s="2">
        <v>1</v>
      </c>
      <c r="BA712" s="2">
        <v>1</v>
      </c>
      <c r="BB712" s="2">
        <v>1</v>
      </c>
      <c r="BC712" s="2">
        <v>1</v>
      </c>
      <c r="BD712" s="2" t="s">
        <v>3</v>
      </c>
      <c r="BE712" s="2" t="s">
        <v>3</v>
      </c>
      <c r="BF712" s="2" t="s">
        <v>3</v>
      </c>
      <c r="BG712" s="2" t="s">
        <v>3</v>
      </c>
      <c r="BH712" s="2">
        <v>3</v>
      </c>
      <c r="BI712" s="2">
        <v>1</v>
      </c>
      <c r="BJ712" s="2" t="s">
        <v>725</v>
      </c>
      <c r="BK712" s="2"/>
      <c r="BL712" s="2"/>
      <c r="BM712" s="2">
        <v>500001</v>
      </c>
      <c r="BN712" s="2">
        <v>0</v>
      </c>
      <c r="BO712" s="2" t="s">
        <v>3</v>
      </c>
      <c r="BP712" s="2">
        <v>0</v>
      </c>
      <c r="BQ712" s="2">
        <v>8</v>
      </c>
      <c r="BR712" s="2">
        <v>1</v>
      </c>
      <c r="BS712" s="2">
        <v>1</v>
      </c>
      <c r="BT712" s="2">
        <v>1</v>
      </c>
      <c r="BU712" s="2">
        <v>1</v>
      </c>
      <c r="BV712" s="2">
        <v>1</v>
      </c>
      <c r="BW712" s="2">
        <v>1</v>
      </c>
      <c r="BX712" s="2">
        <v>1</v>
      </c>
      <c r="BY712" s="2" t="s">
        <v>3</v>
      </c>
      <c r="BZ712" s="2">
        <v>0</v>
      </c>
      <c r="CA712" s="2">
        <v>0</v>
      </c>
      <c r="CB712" s="2" t="s">
        <v>3</v>
      </c>
      <c r="CC712" s="2"/>
      <c r="CD712" s="2"/>
      <c r="CE712" s="2">
        <v>0</v>
      </c>
      <c r="CF712" s="2">
        <v>0</v>
      </c>
      <c r="CG712" s="2">
        <v>0</v>
      </c>
      <c r="CH712" s="2"/>
      <c r="CI712" s="2"/>
      <c r="CJ712" s="2"/>
      <c r="CK712" s="2"/>
      <c r="CL712" s="2"/>
      <c r="CM712" s="2">
        <v>0</v>
      </c>
      <c r="CN712" s="2" t="s">
        <v>3</v>
      </c>
      <c r="CO712" s="2">
        <v>0</v>
      </c>
      <c r="CP712" s="2">
        <f t="shared" si="691"/>
        <v>-16865.169999999998</v>
      </c>
      <c r="CQ712" s="2">
        <f t="shared" si="692"/>
        <v>12537.48</v>
      </c>
      <c r="CR712" s="2">
        <f>(((ET712)*BB712-(EU712)*BS712)+AE712*BS712)</f>
        <v>0</v>
      </c>
      <c r="CS712" s="2">
        <f t="shared" si="693"/>
        <v>0</v>
      </c>
      <c r="CT712" s="2">
        <f t="shared" si="694"/>
        <v>0</v>
      </c>
      <c r="CU712" s="2">
        <f t="shared" si="695"/>
        <v>0</v>
      </c>
      <c r="CV712" s="2">
        <f t="shared" si="696"/>
        <v>0</v>
      </c>
      <c r="CW712" s="2">
        <f t="shared" si="697"/>
        <v>0</v>
      </c>
      <c r="CX712" s="2">
        <f t="shared" si="698"/>
        <v>34.85</v>
      </c>
      <c r="CY712" s="2">
        <f>0</f>
        <v>0</v>
      </c>
      <c r="CZ712" s="2">
        <f>0</f>
        <v>0</v>
      </c>
      <c r="DA712" s="2"/>
      <c r="DB712" s="2"/>
      <c r="DC712" s="2" t="s">
        <v>3</v>
      </c>
      <c r="DD712" s="2" t="s">
        <v>3</v>
      </c>
      <c r="DE712" s="2" t="s">
        <v>3</v>
      </c>
      <c r="DF712" s="2" t="s">
        <v>3</v>
      </c>
      <c r="DG712" s="2" t="s">
        <v>3</v>
      </c>
      <c r="DH712" s="2" t="s">
        <v>3</v>
      </c>
      <c r="DI712" s="2" t="s">
        <v>3</v>
      </c>
      <c r="DJ712" s="2" t="s">
        <v>3</v>
      </c>
      <c r="DK712" s="2" t="s">
        <v>3</v>
      </c>
      <c r="DL712" s="2" t="s">
        <v>3</v>
      </c>
      <c r="DM712" s="2" t="s">
        <v>3</v>
      </c>
      <c r="DN712" s="2">
        <v>0</v>
      </c>
      <c r="DO712" s="2">
        <v>0</v>
      </c>
      <c r="DP712" s="2">
        <v>1</v>
      </c>
      <c r="DQ712" s="2">
        <v>1</v>
      </c>
      <c r="DR712" s="2"/>
      <c r="DS712" s="2"/>
      <c r="DT712" s="2"/>
      <c r="DU712" s="2">
        <v>1009</v>
      </c>
      <c r="DV712" s="2" t="s">
        <v>140</v>
      </c>
      <c r="DW712" s="2" t="s">
        <v>140</v>
      </c>
      <c r="DX712" s="2">
        <v>1000</v>
      </c>
      <c r="DY712" s="2"/>
      <c r="DZ712" s="2" t="s">
        <v>3</v>
      </c>
      <c r="EA712" s="2" t="s">
        <v>3</v>
      </c>
      <c r="EB712" s="2" t="s">
        <v>3</v>
      </c>
      <c r="EC712" s="2" t="s">
        <v>3</v>
      </c>
      <c r="ED712" s="2"/>
      <c r="EE712" s="2">
        <v>49994105</v>
      </c>
      <c r="EF712" s="2">
        <v>8</v>
      </c>
      <c r="EG712" s="2" t="s">
        <v>113</v>
      </c>
      <c r="EH712" s="2">
        <v>0</v>
      </c>
      <c r="EI712" s="2" t="s">
        <v>3</v>
      </c>
      <c r="EJ712" s="2">
        <v>1</v>
      </c>
      <c r="EK712" s="2">
        <v>500001</v>
      </c>
      <c r="EL712" s="2" t="s">
        <v>114</v>
      </c>
      <c r="EM712" s="2" t="s">
        <v>115</v>
      </c>
      <c r="EN712" s="2"/>
      <c r="EO712" s="2" t="s">
        <v>3</v>
      </c>
      <c r="EP712" s="2"/>
      <c r="EQ712" s="2">
        <v>0</v>
      </c>
      <c r="ER712" s="2">
        <v>12537.48</v>
      </c>
      <c r="ES712" s="2">
        <v>12537.48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>
        <v>0</v>
      </c>
      <c r="FR712" s="2">
        <v>0</v>
      </c>
      <c r="FS712" s="2">
        <v>0</v>
      </c>
      <c r="FT712" s="2"/>
      <c r="FU712" s="2"/>
      <c r="FV712" s="2"/>
      <c r="FW712" s="2"/>
      <c r="FX712" s="2">
        <v>0</v>
      </c>
      <c r="FY712" s="2">
        <v>0</v>
      </c>
      <c r="FZ712" s="2"/>
      <c r="GA712" s="2" t="s">
        <v>3</v>
      </c>
      <c r="GB712" s="2"/>
      <c r="GC712" s="2"/>
      <c r="GD712" s="2">
        <v>1</v>
      </c>
      <c r="GE712" s="2"/>
      <c r="GF712" s="2">
        <v>857723751</v>
      </c>
      <c r="GG712" s="2">
        <v>2</v>
      </c>
      <c r="GH712" s="2">
        <v>1</v>
      </c>
      <c r="GI712" s="2">
        <v>-2</v>
      </c>
      <c r="GJ712" s="2">
        <v>0</v>
      </c>
      <c r="GK712" s="2">
        <v>0</v>
      </c>
      <c r="GL712" s="2">
        <f t="shared" si="699"/>
        <v>0</v>
      </c>
      <c r="GM712" s="2">
        <f t="shared" si="700"/>
        <v>-16865.169999999998</v>
      </c>
      <c r="GN712" s="2">
        <f t="shared" si="701"/>
        <v>-16865.169999999998</v>
      </c>
      <c r="GO712" s="2">
        <f t="shared" si="702"/>
        <v>0</v>
      </c>
      <c r="GP712" s="2">
        <f t="shared" si="703"/>
        <v>0</v>
      </c>
      <c r="GQ712" s="2"/>
      <c r="GR712" s="2">
        <v>0</v>
      </c>
      <c r="GS712" s="2">
        <v>3</v>
      </c>
      <c r="GT712" s="2">
        <v>0</v>
      </c>
      <c r="GU712" s="2" t="s">
        <v>3</v>
      </c>
      <c r="GV712" s="2">
        <f t="shared" si="704"/>
        <v>0</v>
      </c>
      <c r="GW712" s="2">
        <v>1</v>
      </c>
      <c r="GX712" s="2">
        <f t="shared" si="705"/>
        <v>0</v>
      </c>
      <c r="GY712" s="2"/>
      <c r="GZ712" s="2"/>
      <c r="HA712" s="2">
        <v>0</v>
      </c>
      <c r="HB712" s="2">
        <v>0</v>
      </c>
      <c r="HC712" s="2">
        <f t="shared" si="706"/>
        <v>0</v>
      </c>
      <c r="HD712" s="2"/>
      <c r="HE712" s="2" t="s">
        <v>3</v>
      </c>
      <c r="HF712" s="2" t="s">
        <v>3</v>
      </c>
      <c r="HG712" s="2"/>
      <c r="HH712" s="2"/>
      <c r="HI712" s="2"/>
      <c r="HJ712" s="2"/>
      <c r="HK712" s="2"/>
      <c r="HL712" s="2"/>
      <c r="HM712" s="2" t="s">
        <v>3</v>
      </c>
      <c r="HN712" s="2" t="s">
        <v>3</v>
      </c>
      <c r="HO712" s="2" t="s">
        <v>3</v>
      </c>
      <c r="HP712" s="2" t="s">
        <v>3</v>
      </c>
      <c r="HQ712" s="2" t="s">
        <v>3</v>
      </c>
      <c r="HR712" s="2"/>
      <c r="HS712" s="2">
        <v>0</v>
      </c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>
        <v>0</v>
      </c>
      <c r="IL712" s="2"/>
      <c r="IM712" s="2"/>
      <c r="IN712" s="2"/>
      <c r="IO712" s="2"/>
      <c r="IP712" s="2"/>
      <c r="IQ712" s="2"/>
      <c r="IR712" s="2"/>
      <c r="IS712" s="2"/>
      <c r="IT712" s="2"/>
      <c r="IU712" s="2"/>
    </row>
    <row r="713" spans="1:255" x14ac:dyDescent="0.2">
      <c r="A713">
        <v>18</v>
      </c>
      <c r="B713">
        <v>1</v>
      </c>
      <c r="C713">
        <v>880</v>
      </c>
      <c r="E713" t="s">
        <v>722</v>
      </c>
      <c r="F713" t="s">
        <v>723</v>
      </c>
      <c r="G713" t="s">
        <v>724</v>
      </c>
      <c r="H713" t="s">
        <v>140</v>
      </c>
      <c r="I713">
        <f>I709*J713</f>
        <v>-1.34518</v>
      </c>
      <c r="J713">
        <v>-1.03</v>
      </c>
      <c r="K713">
        <v>-1.03</v>
      </c>
      <c r="O713">
        <f t="shared" si="676"/>
        <v>-104058.08</v>
      </c>
      <c r="P713">
        <f t="shared" si="677"/>
        <v>-104058.08</v>
      </c>
      <c r="Q713">
        <f t="shared" si="678"/>
        <v>0</v>
      </c>
      <c r="R713">
        <f t="shared" si="679"/>
        <v>0</v>
      </c>
      <c r="S713">
        <f t="shared" si="680"/>
        <v>0</v>
      </c>
      <c r="T713">
        <f t="shared" si="681"/>
        <v>0</v>
      </c>
      <c r="U713">
        <f t="shared" si="682"/>
        <v>0</v>
      </c>
      <c r="V713">
        <f t="shared" si="683"/>
        <v>0</v>
      </c>
      <c r="W713">
        <f t="shared" si="684"/>
        <v>-46.88</v>
      </c>
      <c r="X713">
        <f t="shared" si="685"/>
        <v>0</v>
      </c>
      <c r="Y713">
        <f t="shared" si="686"/>
        <v>0</v>
      </c>
      <c r="AA713">
        <v>64976622</v>
      </c>
      <c r="AB713">
        <f t="shared" si="687"/>
        <v>12537.48</v>
      </c>
      <c r="AC713">
        <f t="shared" si="688"/>
        <v>12537.48</v>
      </c>
      <c r="AD713">
        <f>ROUND((((ET713)-(EU713))+AE713),2)</f>
        <v>0</v>
      </c>
      <c r="AE713">
        <f t="shared" si="707"/>
        <v>0</v>
      </c>
      <c r="AF713">
        <f t="shared" si="707"/>
        <v>0</v>
      </c>
      <c r="AG713">
        <f t="shared" si="689"/>
        <v>0</v>
      </c>
      <c r="AH713">
        <f t="shared" si="708"/>
        <v>0</v>
      </c>
      <c r="AI713">
        <f t="shared" si="708"/>
        <v>0</v>
      </c>
      <c r="AJ713">
        <f t="shared" si="690"/>
        <v>34.85</v>
      </c>
      <c r="AK713">
        <v>12537.48</v>
      </c>
      <c r="AL713">
        <v>12537.48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34.85</v>
      </c>
      <c r="AT713">
        <v>0</v>
      </c>
      <c r="AU713">
        <v>0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6.17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1</v>
      </c>
      <c r="BJ713" t="s">
        <v>725</v>
      </c>
      <c r="BM713">
        <v>500001</v>
      </c>
      <c r="BN713">
        <v>0</v>
      </c>
      <c r="BO713" t="s">
        <v>723</v>
      </c>
      <c r="BP713">
        <v>1</v>
      </c>
      <c r="BQ713">
        <v>8</v>
      </c>
      <c r="BR713">
        <v>1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0</v>
      </c>
      <c r="CA713">
        <v>0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3</v>
      </c>
      <c r="CO713">
        <v>0</v>
      </c>
      <c r="CP713">
        <f t="shared" si="691"/>
        <v>-104058.08</v>
      </c>
      <c r="CQ713">
        <f t="shared" si="692"/>
        <v>77356.251600000003</v>
      </c>
      <c r="CR713">
        <f>(((ET713)*BB713-(EU713)*BS713)+AE713*BS713)</f>
        <v>0</v>
      </c>
      <c r="CS713">
        <f t="shared" si="693"/>
        <v>0</v>
      </c>
      <c r="CT713">
        <f t="shared" si="694"/>
        <v>0</v>
      </c>
      <c r="CU713">
        <f t="shared" si="695"/>
        <v>0</v>
      </c>
      <c r="CV713">
        <f t="shared" si="696"/>
        <v>0</v>
      </c>
      <c r="CW713">
        <f t="shared" si="697"/>
        <v>0</v>
      </c>
      <c r="CX713">
        <f t="shared" si="698"/>
        <v>34.85</v>
      </c>
      <c r="CY713">
        <f>0</f>
        <v>0</v>
      </c>
      <c r="CZ713">
        <f>0</f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1009</v>
      </c>
      <c r="DV713" t="s">
        <v>140</v>
      </c>
      <c r="DW713" t="s">
        <v>140</v>
      </c>
      <c r="DX713">
        <v>1000</v>
      </c>
      <c r="DZ713" t="s">
        <v>3</v>
      </c>
      <c r="EA713" t="s">
        <v>3</v>
      </c>
      <c r="EB713" t="s">
        <v>3</v>
      </c>
      <c r="EC713" t="s">
        <v>3</v>
      </c>
      <c r="EE713">
        <v>49994105</v>
      </c>
      <c r="EF713">
        <v>8</v>
      </c>
      <c r="EG713" t="s">
        <v>113</v>
      </c>
      <c r="EH713">
        <v>0</v>
      </c>
      <c r="EI713" t="s">
        <v>3</v>
      </c>
      <c r="EJ713">
        <v>1</v>
      </c>
      <c r="EK713">
        <v>500001</v>
      </c>
      <c r="EL713" t="s">
        <v>114</v>
      </c>
      <c r="EM713" t="s">
        <v>115</v>
      </c>
      <c r="EO713" t="s">
        <v>3</v>
      </c>
      <c r="EQ713">
        <v>0</v>
      </c>
      <c r="ER713">
        <v>12537.48</v>
      </c>
      <c r="ES713">
        <v>12537.48</v>
      </c>
      <c r="ET713">
        <v>0</v>
      </c>
      <c r="EU713">
        <v>0</v>
      </c>
      <c r="EV713">
        <v>0</v>
      </c>
      <c r="EW713">
        <v>0</v>
      </c>
      <c r="EX713">
        <v>0</v>
      </c>
      <c r="FQ713">
        <v>0</v>
      </c>
      <c r="FR713">
        <v>0</v>
      </c>
      <c r="FS713">
        <v>0</v>
      </c>
      <c r="FX713">
        <v>0</v>
      </c>
      <c r="FY713">
        <v>0</v>
      </c>
      <c r="GA713" t="s">
        <v>3</v>
      </c>
      <c r="GD713">
        <v>1</v>
      </c>
      <c r="GF713">
        <v>857723751</v>
      </c>
      <c r="GG713">
        <v>2</v>
      </c>
      <c r="GH713">
        <v>1</v>
      </c>
      <c r="GI713">
        <v>2</v>
      </c>
      <c r="GJ713">
        <v>0</v>
      </c>
      <c r="GK713">
        <v>0</v>
      </c>
      <c r="GL713">
        <f t="shared" si="699"/>
        <v>0</v>
      </c>
      <c r="GM713">
        <f t="shared" si="700"/>
        <v>-104058.08</v>
      </c>
      <c r="GN713">
        <f t="shared" si="701"/>
        <v>-104058.08</v>
      </c>
      <c r="GO713">
        <f t="shared" si="702"/>
        <v>0</v>
      </c>
      <c r="GP713">
        <f t="shared" si="703"/>
        <v>0</v>
      </c>
      <c r="GR713">
        <v>0</v>
      </c>
      <c r="GS713">
        <v>3</v>
      </c>
      <c r="GT713">
        <v>0</v>
      </c>
      <c r="GU713" t="s">
        <v>3</v>
      </c>
      <c r="GV713">
        <f t="shared" si="704"/>
        <v>0</v>
      </c>
      <c r="GW713">
        <v>1</v>
      </c>
      <c r="GX713">
        <f t="shared" si="705"/>
        <v>0</v>
      </c>
      <c r="HA713">
        <v>0</v>
      </c>
      <c r="HB713">
        <v>0</v>
      </c>
      <c r="HC713">
        <f t="shared" si="706"/>
        <v>0</v>
      </c>
      <c r="HE713" t="s">
        <v>3</v>
      </c>
      <c r="HF713" t="s">
        <v>3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HS713">
        <v>0</v>
      </c>
      <c r="IK713">
        <v>0</v>
      </c>
    </row>
    <row r="714" spans="1:255" x14ac:dyDescent="0.2">
      <c r="A714" s="2">
        <v>17</v>
      </c>
      <c r="B714" s="2">
        <v>1</v>
      </c>
      <c r="C714" s="2">
        <f>ROW(SmtRes!A886)</f>
        <v>886</v>
      </c>
      <c r="D714" s="2">
        <f>ROW(EtalonRes!A886)</f>
        <v>886</v>
      </c>
      <c r="E714" s="2" t="s">
        <v>726</v>
      </c>
      <c r="F714" s="2" t="s">
        <v>727</v>
      </c>
      <c r="G714" s="2" t="s">
        <v>728</v>
      </c>
      <c r="H714" s="2" t="s">
        <v>609</v>
      </c>
      <c r="I714" s="2">
        <f>ROUND(1.468*2,7)</f>
        <v>2.9359999999999999</v>
      </c>
      <c r="J714" s="2">
        <v>0</v>
      </c>
      <c r="K714" s="2">
        <f>ROUND(1.468*2,7)</f>
        <v>2.9359999999999999</v>
      </c>
      <c r="L714" s="2"/>
      <c r="M714" s="2"/>
      <c r="N714" s="2"/>
      <c r="O714" s="2">
        <f t="shared" si="676"/>
        <v>40050.839999999997</v>
      </c>
      <c r="P714" s="2">
        <f t="shared" si="677"/>
        <v>37914.33</v>
      </c>
      <c r="Q714" s="2">
        <f t="shared" si="678"/>
        <v>1250.43</v>
      </c>
      <c r="R714" s="2">
        <f t="shared" si="679"/>
        <v>149.85</v>
      </c>
      <c r="S714" s="2">
        <f t="shared" si="680"/>
        <v>886.08</v>
      </c>
      <c r="T714" s="2">
        <f t="shared" si="681"/>
        <v>0</v>
      </c>
      <c r="U714" s="2">
        <f t="shared" si="682"/>
        <v>88.08</v>
      </c>
      <c r="V714" s="2">
        <f t="shared" si="683"/>
        <v>11.09808</v>
      </c>
      <c r="W714" s="2">
        <f t="shared" si="684"/>
        <v>0</v>
      </c>
      <c r="X714" s="2">
        <f t="shared" si="685"/>
        <v>1067.01</v>
      </c>
      <c r="Y714" s="2">
        <f t="shared" si="686"/>
        <v>621.55999999999995</v>
      </c>
      <c r="Z714" s="2"/>
      <c r="AA714" s="2">
        <v>64976624</v>
      </c>
      <c r="AB714" s="2">
        <f t="shared" si="687"/>
        <v>13641.3</v>
      </c>
      <c r="AC714" s="2">
        <f t="shared" si="688"/>
        <v>12913.6</v>
      </c>
      <c r="AD714" s="2">
        <f>ROUND(((((ET714*ROUND(1.2,7)))-((EU714*ROUND(1.2,7))))+AE714),2)</f>
        <v>425.9</v>
      </c>
      <c r="AE714" s="2">
        <f>ROUND(((EU714*ROUND(1.2,7))),2)</f>
        <v>51.04</v>
      </c>
      <c r="AF714" s="2">
        <f>ROUND(((EV714*ROUND(1.2,7))),2)</f>
        <v>301.8</v>
      </c>
      <c r="AG714" s="2">
        <f t="shared" si="689"/>
        <v>0</v>
      </c>
      <c r="AH714" s="2">
        <f>((EW714*ROUND(1.2,7)))</f>
        <v>30</v>
      </c>
      <c r="AI714" s="2">
        <f>((EX714*ROUND(1.2,7)))</f>
        <v>3.78</v>
      </c>
      <c r="AJ714" s="2">
        <f t="shared" si="690"/>
        <v>0</v>
      </c>
      <c r="AK714" s="2">
        <v>13520.01</v>
      </c>
      <c r="AL714" s="2">
        <v>12913.6</v>
      </c>
      <c r="AM714" s="2">
        <v>354.91</v>
      </c>
      <c r="AN714" s="2">
        <v>42.53</v>
      </c>
      <c r="AO714" s="2">
        <v>251.5</v>
      </c>
      <c r="AP714" s="2">
        <v>0</v>
      </c>
      <c r="AQ714" s="2">
        <v>25</v>
      </c>
      <c r="AR714" s="2">
        <v>3.15</v>
      </c>
      <c r="AS714" s="2">
        <v>0</v>
      </c>
      <c r="AT714" s="2">
        <v>103</v>
      </c>
      <c r="AU714" s="2">
        <v>60</v>
      </c>
      <c r="AV714" s="2">
        <v>1</v>
      </c>
      <c r="AW714" s="2">
        <v>1</v>
      </c>
      <c r="AX714" s="2"/>
      <c r="AY714" s="2"/>
      <c r="AZ714" s="2">
        <v>1</v>
      </c>
      <c r="BA714" s="2">
        <v>1</v>
      </c>
      <c r="BB714" s="2">
        <v>1</v>
      </c>
      <c r="BC714" s="2">
        <v>1</v>
      </c>
      <c r="BD714" s="2" t="s">
        <v>3</v>
      </c>
      <c r="BE714" s="2" t="s">
        <v>3</v>
      </c>
      <c r="BF714" s="2" t="s">
        <v>3</v>
      </c>
      <c r="BG714" s="2" t="s">
        <v>3</v>
      </c>
      <c r="BH714" s="2">
        <v>0</v>
      </c>
      <c r="BI714" s="2">
        <v>1</v>
      </c>
      <c r="BJ714" s="2" t="s">
        <v>729</v>
      </c>
      <c r="BK714" s="2"/>
      <c r="BL714" s="2"/>
      <c r="BM714" s="2">
        <v>33001</v>
      </c>
      <c r="BN714" s="2">
        <v>0</v>
      </c>
      <c r="BO714" s="2" t="s">
        <v>3</v>
      </c>
      <c r="BP714" s="2">
        <v>0</v>
      </c>
      <c r="BQ714" s="2">
        <v>2</v>
      </c>
      <c r="BR714" s="2">
        <v>0</v>
      </c>
      <c r="BS714" s="2">
        <v>1</v>
      </c>
      <c r="BT714" s="2">
        <v>1</v>
      </c>
      <c r="BU714" s="2">
        <v>1</v>
      </c>
      <c r="BV714" s="2">
        <v>1</v>
      </c>
      <c r="BW714" s="2">
        <v>1</v>
      </c>
      <c r="BX714" s="2">
        <v>1</v>
      </c>
      <c r="BY714" s="2" t="s">
        <v>3</v>
      </c>
      <c r="BZ714" s="2">
        <v>103</v>
      </c>
      <c r="CA714" s="2">
        <v>60</v>
      </c>
      <c r="CB714" s="2" t="s">
        <v>3</v>
      </c>
      <c r="CC714" s="2"/>
      <c r="CD714" s="2"/>
      <c r="CE714" s="2">
        <v>0</v>
      </c>
      <c r="CF714" s="2">
        <v>0</v>
      </c>
      <c r="CG714" s="2">
        <v>0</v>
      </c>
      <c r="CH714" s="2"/>
      <c r="CI714" s="2"/>
      <c r="CJ714" s="2"/>
      <c r="CK714" s="2"/>
      <c r="CL714" s="2"/>
      <c r="CM714" s="2">
        <v>0</v>
      </c>
      <c r="CN714" s="2" t="s">
        <v>1400</v>
      </c>
      <c r="CO714" s="2">
        <v>0</v>
      </c>
      <c r="CP714" s="2">
        <f t="shared" si="691"/>
        <v>40050.840000000004</v>
      </c>
      <c r="CQ714" s="2">
        <f t="shared" si="692"/>
        <v>12913.6</v>
      </c>
      <c r="CR714" s="2">
        <f>((((ET714*ROUND(1.2,7)))*BB714-((EU714*ROUND(1.2,7)))*BS714)+AE714*BS714)</f>
        <v>425.89600000000002</v>
      </c>
      <c r="CS714" s="2">
        <f t="shared" si="693"/>
        <v>51.04</v>
      </c>
      <c r="CT714" s="2">
        <f t="shared" si="694"/>
        <v>301.8</v>
      </c>
      <c r="CU714" s="2">
        <f t="shared" si="695"/>
        <v>0</v>
      </c>
      <c r="CV714" s="2">
        <f t="shared" si="696"/>
        <v>30</v>
      </c>
      <c r="CW714" s="2">
        <f t="shared" si="697"/>
        <v>3.78</v>
      </c>
      <c r="CX714" s="2">
        <f t="shared" si="698"/>
        <v>0</v>
      </c>
      <c r="CY714" s="2">
        <f>(((S714+R714)*AT714)/100)</f>
        <v>1067.0079000000001</v>
      </c>
      <c r="CZ714" s="2">
        <f>(((S714+R714)*AU714)/100)</f>
        <v>621.55799999999999</v>
      </c>
      <c r="DA714" s="2"/>
      <c r="DB714" s="2">
        <v>117</v>
      </c>
      <c r="DC714" s="2" t="s">
        <v>3</v>
      </c>
      <c r="DD714" s="2" t="s">
        <v>3</v>
      </c>
      <c r="DE714" s="2" t="s">
        <v>30</v>
      </c>
      <c r="DF714" s="2" t="s">
        <v>30</v>
      </c>
      <c r="DG714" s="2" t="s">
        <v>30</v>
      </c>
      <c r="DH714" s="2" t="s">
        <v>3</v>
      </c>
      <c r="DI714" s="2" t="s">
        <v>30</v>
      </c>
      <c r="DJ714" s="2" t="s">
        <v>30</v>
      </c>
      <c r="DK714" s="2" t="s">
        <v>3</v>
      </c>
      <c r="DL714" s="2" t="s">
        <v>3</v>
      </c>
      <c r="DM714" s="2" t="s">
        <v>3</v>
      </c>
      <c r="DN714" s="2">
        <v>0</v>
      </c>
      <c r="DO714" s="2">
        <v>0</v>
      </c>
      <c r="DP714" s="2">
        <v>1</v>
      </c>
      <c r="DQ714" s="2">
        <v>1</v>
      </c>
      <c r="DR714" s="2"/>
      <c r="DS714" s="2"/>
      <c r="DT714" s="2"/>
      <c r="DU714" s="2">
        <v>1013</v>
      </c>
      <c r="DV714" s="2" t="s">
        <v>609</v>
      </c>
      <c r="DW714" s="2" t="s">
        <v>609</v>
      </c>
      <c r="DX714" s="2">
        <v>1</v>
      </c>
      <c r="DY714" s="2"/>
      <c r="DZ714" s="2" t="s">
        <v>3</v>
      </c>
      <c r="EA714" s="2" t="s">
        <v>3</v>
      </c>
      <c r="EB714" s="2" t="s">
        <v>3</v>
      </c>
      <c r="EC714" s="2" t="s">
        <v>3</v>
      </c>
      <c r="ED714" s="2"/>
      <c r="EE714" s="2">
        <v>49994268</v>
      </c>
      <c r="EF714" s="2">
        <v>2</v>
      </c>
      <c r="EG714" s="2" t="s">
        <v>88</v>
      </c>
      <c r="EH714" s="2">
        <v>27</v>
      </c>
      <c r="EI714" s="2" t="s">
        <v>611</v>
      </c>
      <c r="EJ714" s="2">
        <v>1</v>
      </c>
      <c r="EK714" s="2">
        <v>33001</v>
      </c>
      <c r="EL714" s="2" t="s">
        <v>611</v>
      </c>
      <c r="EM714" s="2" t="s">
        <v>612</v>
      </c>
      <c r="EN714" s="2"/>
      <c r="EO714" s="2" t="s">
        <v>34</v>
      </c>
      <c r="EP714" s="2"/>
      <c r="EQ714" s="2">
        <v>131072</v>
      </c>
      <c r="ER714" s="2">
        <v>13520.01</v>
      </c>
      <c r="ES714" s="2">
        <v>12913.6</v>
      </c>
      <c r="ET714" s="2">
        <v>354.91</v>
      </c>
      <c r="EU714" s="2">
        <v>42.53</v>
      </c>
      <c r="EV714" s="2">
        <v>251.5</v>
      </c>
      <c r="EW714" s="2">
        <v>25</v>
      </c>
      <c r="EX714" s="2">
        <v>3.15</v>
      </c>
      <c r="EY714" s="2">
        <v>0</v>
      </c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>
        <v>0</v>
      </c>
      <c r="FR714" s="2">
        <v>0</v>
      </c>
      <c r="FS714" s="2">
        <v>0</v>
      </c>
      <c r="FT714" s="2"/>
      <c r="FU714" s="2"/>
      <c r="FV714" s="2"/>
      <c r="FW714" s="2"/>
      <c r="FX714" s="2">
        <v>103</v>
      </c>
      <c r="FY714" s="2">
        <v>60</v>
      </c>
      <c r="FZ714" s="2"/>
      <c r="GA714" s="2" t="s">
        <v>3</v>
      </c>
      <c r="GB714" s="2"/>
      <c r="GC714" s="2"/>
      <c r="GD714" s="2">
        <v>1</v>
      </c>
      <c r="GE714" s="2"/>
      <c r="GF714" s="2">
        <v>973766278</v>
      </c>
      <c r="GG714" s="2">
        <v>2</v>
      </c>
      <c r="GH714" s="2">
        <v>1</v>
      </c>
      <c r="GI714" s="2">
        <v>-2</v>
      </c>
      <c r="GJ714" s="2">
        <v>0</v>
      </c>
      <c r="GK714" s="2">
        <v>0</v>
      </c>
      <c r="GL714" s="2">
        <f t="shared" si="699"/>
        <v>0</v>
      </c>
      <c r="GM714" s="2">
        <f t="shared" si="700"/>
        <v>41739.410000000003</v>
      </c>
      <c r="GN714" s="2">
        <f t="shared" si="701"/>
        <v>41739.410000000003</v>
      </c>
      <c r="GO714" s="2">
        <f t="shared" si="702"/>
        <v>0</v>
      </c>
      <c r="GP714" s="2">
        <f t="shared" si="703"/>
        <v>0</v>
      </c>
      <c r="GQ714" s="2"/>
      <c r="GR714" s="2">
        <v>0</v>
      </c>
      <c r="GS714" s="2">
        <v>3</v>
      </c>
      <c r="GT714" s="2">
        <v>0</v>
      </c>
      <c r="GU714" s="2" t="s">
        <v>3</v>
      </c>
      <c r="GV714" s="2">
        <f t="shared" si="704"/>
        <v>0</v>
      </c>
      <c r="GW714" s="2">
        <v>1</v>
      </c>
      <c r="GX714" s="2">
        <f t="shared" si="705"/>
        <v>0</v>
      </c>
      <c r="GY714" s="2"/>
      <c r="GZ714" s="2"/>
      <c r="HA714" s="2">
        <v>0</v>
      </c>
      <c r="HB714" s="2">
        <v>0</v>
      </c>
      <c r="HC714" s="2">
        <f t="shared" si="706"/>
        <v>0</v>
      </c>
      <c r="HD714" s="2"/>
      <c r="HE714" s="2" t="s">
        <v>3</v>
      </c>
      <c r="HF714" s="2" t="s">
        <v>3</v>
      </c>
      <c r="HG714" s="2"/>
      <c r="HH714" s="2"/>
      <c r="HI714" s="2"/>
      <c r="HJ714" s="2"/>
      <c r="HK714" s="2"/>
      <c r="HL714" s="2"/>
      <c r="HM714" s="2" t="s">
        <v>3</v>
      </c>
      <c r="HN714" s="2" t="s">
        <v>613</v>
      </c>
      <c r="HO714" s="2" t="s">
        <v>614</v>
      </c>
      <c r="HP714" s="2" t="s">
        <v>611</v>
      </c>
      <c r="HQ714" s="2" t="s">
        <v>611</v>
      </c>
      <c r="HR714" s="2"/>
      <c r="HS714" s="2">
        <v>0</v>
      </c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>
        <v>0</v>
      </c>
      <c r="IL714" s="2"/>
      <c r="IM714" s="2"/>
      <c r="IN714" s="2"/>
      <c r="IO714" s="2"/>
      <c r="IP714" s="2"/>
      <c r="IQ714" s="2"/>
      <c r="IR714" s="2"/>
      <c r="IS714" s="2"/>
      <c r="IT714" s="2"/>
      <c r="IU714" s="2"/>
    </row>
    <row r="715" spans="1:255" x14ac:dyDescent="0.2">
      <c r="A715">
        <v>17</v>
      </c>
      <c r="B715">
        <v>1</v>
      </c>
      <c r="C715">
        <f>ROW(SmtRes!A892)</f>
        <v>892</v>
      </c>
      <c r="D715">
        <f>ROW(EtalonRes!A892)</f>
        <v>892</v>
      </c>
      <c r="E715" t="s">
        <v>726</v>
      </c>
      <c r="F715" t="s">
        <v>727</v>
      </c>
      <c r="G715" t="s">
        <v>728</v>
      </c>
      <c r="H715" t="s">
        <v>609</v>
      </c>
      <c r="I715">
        <f>ROUND(1.468*2,7)</f>
        <v>2.9359999999999999</v>
      </c>
      <c r="J715">
        <v>0</v>
      </c>
      <c r="K715">
        <f>ROUND(1.468*2,7)</f>
        <v>2.9359999999999999</v>
      </c>
      <c r="O715">
        <f t="shared" si="676"/>
        <v>295553.33</v>
      </c>
      <c r="P715">
        <f t="shared" si="677"/>
        <v>233931.41</v>
      </c>
      <c r="Q715">
        <f t="shared" si="678"/>
        <v>16493.62</v>
      </c>
      <c r="R715">
        <f t="shared" si="679"/>
        <v>7632.04</v>
      </c>
      <c r="S715">
        <f t="shared" si="680"/>
        <v>45128.3</v>
      </c>
      <c r="T715">
        <f t="shared" si="681"/>
        <v>0</v>
      </c>
      <c r="U715">
        <f t="shared" si="682"/>
        <v>88.08</v>
      </c>
      <c r="V715">
        <f t="shared" si="683"/>
        <v>11.09808</v>
      </c>
      <c r="W715">
        <f t="shared" si="684"/>
        <v>0</v>
      </c>
      <c r="X715">
        <f t="shared" si="685"/>
        <v>54343.15</v>
      </c>
      <c r="Y715">
        <f t="shared" si="686"/>
        <v>31656.2</v>
      </c>
      <c r="AA715">
        <v>64976622</v>
      </c>
      <c r="AB715">
        <f t="shared" si="687"/>
        <v>13641.3</v>
      </c>
      <c r="AC715">
        <f t="shared" si="688"/>
        <v>12913.6</v>
      </c>
      <c r="AD715">
        <f>ROUND(((((ET715*ROUND(1.2,7)))-((EU715*ROUND(1.2,7))))+AE715),2)</f>
        <v>425.9</v>
      </c>
      <c r="AE715">
        <f>ROUND(((EU715*ROUND(1.2,7))),2)</f>
        <v>51.04</v>
      </c>
      <c r="AF715">
        <f>ROUND(((EV715*ROUND(1.2,7))),2)</f>
        <v>301.8</v>
      </c>
      <c r="AG715">
        <f t="shared" si="689"/>
        <v>0</v>
      </c>
      <c r="AH715">
        <f>((EW715*ROUND(1.2,7)))</f>
        <v>30</v>
      </c>
      <c r="AI715">
        <f>((EX715*ROUND(1.2,7)))</f>
        <v>3.78</v>
      </c>
      <c r="AJ715">
        <f t="shared" si="690"/>
        <v>0</v>
      </c>
      <c r="AK715">
        <v>13520.01</v>
      </c>
      <c r="AL715">
        <v>12913.6</v>
      </c>
      <c r="AM715">
        <v>354.91</v>
      </c>
      <c r="AN715">
        <v>42.53</v>
      </c>
      <c r="AO715">
        <v>251.5</v>
      </c>
      <c r="AP715">
        <v>0</v>
      </c>
      <c r="AQ715">
        <v>25</v>
      </c>
      <c r="AR715">
        <v>3.15</v>
      </c>
      <c r="AS715">
        <v>0</v>
      </c>
      <c r="AT715">
        <v>103</v>
      </c>
      <c r="AU715">
        <v>60</v>
      </c>
      <c r="AV715">
        <v>1</v>
      </c>
      <c r="AW715">
        <v>1</v>
      </c>
      <c r="AZ715">
        <v>1</v>
      </c>
      <c r="BA715">
        <v>50.93</v>
      </c>
      <c r="BB715">
        <v>13.19</v>
      </c>
      <c r="BC715">
        <v>6.17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1</v>
      </c>
      <c r="BJ715" t="s">
        <v>729</v>
      </c>
      <c r="BM715">
        <v>33001</v>
      </c>
      <c r="BN715">
        <v>0</v>
      </c>
      <c r="BO715" t="s">
        <v>727</v>
      </c>
      <c r="BP715">
        <v>1</v>
      </c>
      <c r="BQ715">
        <v>2</v>
      </c>
      <c r="BR715">
        <v>0</v>
      </c>
      <c r="BS715">
        <v>50.93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103</v>
      </c>
      <c r="CA715">
        <v>60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1400</v>
      </c>
      <c r="CO715">
        <v>0</v>
      </c>
      <c r="CP715">
        <f t="shared" si="691"/>
        <v>295553.33</v>
      </c>
      <c r="CQ715">
        <f t="shared" si="692"/>
        <v>79676.911999999997</v>
      </c>
      <c r="CR715">
        <f>((((ET715*ROUND(1.2,7)))*BB715-((EU715*ROUND(1.2,7)))*BS715)+AE715*BS715)</f>
        <v>5617.7191999999995</v>
      </c>
      <c r="CS715">
        <f t="shared" si="693"/>
        <v>2599.4672</v>
      </c>
      <c r="CT715">
        <f t="shared" si="694"/>
        <v>15370.674000000001</v>
      </c>
      <c r="CU715">
        <f t="shared" si="695"/>
        <v>0</v>
      </c>
      <c r="CV715">
        <f t="shared" si="696"/>
        <v>30</v>
      </c>
      <c r="CW715">
        <f t="shared" si="697"/>
        <v>3.78</v>
      </c>
      <c r="CX715">
        <f t="shared" si="698"/>
        <v>0</v>
      </c>
      <c r="CY715">
        <f>(((S715+R715)*AT715)/100)</f>
        <v>54343.150200000004</v>
      </c>
      <c r="CZ715">
        <f>(((S715+R715)*AU715)/100)</f>
        <v>31656.204000000005</v>
      </c>
      <c r="DB715">
        <v>118</v>
      </c>
      <c r="DC715" t="s">
        <v>3</v>
      </c>
      <c r="DD715" t="s">
        <v>3</v>
      </c>
      <c r="DE715" t="s">
        <v>30</v>
      </c>
      <c r="DF715" t="s">
        <v>30</v>
      </c>
      <c r="DG715" t="s">
        <v>30</v>
      </c>
      <c r="DH715" t="s">
        <v>3</v>
      </c>
      <c r="DI715" t="s">
        <v>30</v>
      </c>
      <c r="DJ715" t="s">
        <v>30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609</v>
      </c>
      <c r="DW715" t="s">
        <v>609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49994268</v>
      </c>
      <c r="EF715">
        <v>2</v>
      </c>
      <c r="EG715" t="s">
        <v>88</v>
      </c>
      <c r="EH715">
        <v>27</v>
      </c>
      <c r="EI715" t="s">
        <v>611</v>
      </c>
      <c r="EJ715">
        <v>1</v>
      </c>
      <c r="EK715">
        <v>33001</v>
      </c>
      <c r="EL715" t="s">
        <v>611</v>
      </c>
      <c r="EM715" t="s">
        <v>612</v>
      </c>
      <c r="EO715" t="s">
        <v>34</v>
      </c>
      <c r="EQ715">
        <v>131072</v>
      </c>
      <c r="ER715">
        <v>13520.01</v>
      </c>
      <c r="ES715">
        <v>12913.6</v>
      </c>
      <c r="ET715">
        <v>354.91</v>
      </c>
      <c r="EU715">
        <v>42.53</v>
      </c>
      <c r="EV715">
        <v>251.5</v>
      </c>
      <c r="EW715">
        <v>25</v>
      </c>
      <c r="EX715">
        <v>3.15</v>
      </c>
      <c r="EY715">
        <v>0</v>
      </c>
      <c r="FQ715">
        <v>0</v>
      </c>
      <c r="FR715">
        <v>0</v>
      </c>
      <c r="FS715">
        <v>0</v>
      </c>
      <c r="FX715">
        <v>103</v>
      </c>
      <c r="FY715">
        <v>60</v>
      </c>
      <c r="GA715" t="s">
        <v>3</v>
      </c>
      <c r="GD715">
        <v>1</v>
      </c>
      <c r="GF715">
        <v>973766278</v>
      </c>
      <c r="GG715">
        <v>2</v>
      </c>
      <c r="GH715">
        <v>1</v>
      </c>
      <c r="GI715">
        <v>2</v>
      </c>
      <c r="GJ715">
        <v>0</v>
      </c>
      <c r="GK715">
        <v>0</v>
      </c>
      <c r="GL715">
        <f t="shared" si="699"/>
        <v>0</v>
      </c>
      <c r="GM715">
        <f t="shared" si="700"/>
        <v>381552.68</v>
      </c>
      <c r="GN715">
        <f t="shared" si="701"/>
        <v>381552.68</v>
      </c>
      <c r="GO715">
        <f t="shared" si="702"/>
        <v>0</v>
      </c>
      <c r="GP715">
        <f t="shared" si="703"/>
        <v>0</v>
      </c>
      <c r="GR715">
        <v>0</v>
      </c>
      <c r="GS715">
        <v>3</v>
      </c>
      <c r="GT715">
        <v>0</v>
      </c>
      <c r="GU715" t="s">
        <v>3</v>
      </c>
      <c r="GV715">
        <f t="shared" si="704"/>
        <v>0</v>
      </c>
      <c r="GW715">
        <v>1</v>
      </c>
      <c r="GX715">
        <f t="shared" si="705"/>
        <v>0</v>
      </c>
      <c r="HA715">
        <v>0</v>
      </c>
      <c r="HB715">
        <v>0</v>
      </c>
      <c r="HC715">
        <f t="shared" si="706"/>
        <v>0</v>
      </c>
      <c r="HE715" t="s">
        <v>3</v>
      </c>
      <c r="HF715" t="s">
        <v>3</v>
      </c>
      <c r="HM715" t="s">
        <v>3</v>
      </c>
      <c r="HN715" t="s">
        <v>613</v>
      </c>
      <c r="HO715" t="s">
        <v>614</v>
      </c>
      <c r="HP715" t="s">
        <v>611</v>
      </c>
      <c r="HQ715" t="s">
        <v>611</v>
      </c>
      <c r="HS715">
        <v>0</v>
      </c>
      <c r="IK715">
        <v>0</v>
      </c>
    </row>
    <row r="716" spans="1:255" x14ac:dyDescent="0.2">
      <c r="A716" s="2">
        <v>18</v>
      </c>
      <c r="B716" s="2">
        <v>1</v>
      </c>
      <c r="C716" s="2">
        <v>885</v>
      </c>
      <c r="D716" s="2"/>
      <c r="E716" s="2" t="s">
        <v>730</v>
      </c>
      <c r="F716" s="2" t="s">
        <v>719</v>
      </c>
      <c r="G716" s="2" t="s">
        <v>720</v>
      </c>
      <c r="H716" s="2" t="s">
        <v>140</v>
      </c>
      <c r="I716" s="2">
        <f>I714*J716</f>
        <v>0</v>
      </c>
      <c r="J716" s="2">
        <v>0</v>
      </c>
      <c r="K716" s="2">
        <v>0</v>
      </c>
      <c r="L716" s="2"/>
      <c r="M716" s="2"/>
      <c r="N716" s="2"/>
      <c r="O716" s="2">
        <f t="shared" si="676"/>
        <v>0</v>
      </c>
      <c r="P716" s="2">
        <f t="shared" si="677"/>
        <v>0</v>
      </c>
      <c r="Q716" s="2">
        <f t="shared" si="678"/>
        <v>0</v>
      </c>
      <c r="R716" s="2">
        <f t="shared" si="679"/>
        <v>0</v>
      </c>
      <c r="S716" s="2">
        <f t="shared" si="680"/>
        <v>0</v>
      </c>
      <c r="T716" s="2">
        <f t="shared" si="681"/>
        <v>0</v>
      </c>
      <c r="U716" s="2">
        <f t="shared" si="682"/>
        <v>0</v>
      </c>
      <c r="V716" s="2">
        <f t="shared" si="683"/>
        <v>0</v>
      </c>
      <c r="W716" s="2">
        <f t="shared" si="684"/>
        <v>0</v>
      </c>
      <c r="X716" s="2">
        <f t="shared" si="685"/>
        <v>0</v>
      </c>
      <c r="Y716" s="2">
        <f t="shared" si="686"/>
        <v>0</v>
      </c>
      <c r="Z716" s="2"/>
      <c r="AA716" s="2">
        <v>64976624</v>
      </c>
      <c r="AB716" s="2">
        <f t="shared" si="687"/>
        <v>9040.01</v>
      </c>
      <c r="AC716" s="2">
        <f t="shared" si="688"/>
        <v>9040.01</v>
      </c>
      <c r="AD716" s="2">
        <f>ROUND((((ET716)-(EU716))+AE716),2)</f>
        <v>0</v>
      </c>
      <c r="AE716" s="2">
        <f t="shared" ref="AE716:AF719" si="709">ROUND((EU716),2)</f>
        <v>0</v>
      </c>
      <c r="AF716" s="2">
        <f t="shared" si="709"/>
        <v>0</v>
      </c>
      <c r="AG716" s="2">
        <f t="shared" si="689"/>
        <v>0</v>
      </c>
      <c r="AH716" s="2">
        <f t="shared" ref="AH716:AI719" si="710">(EW716)</f>
        <v>0</v>
      </c>
      <c r="AI716" s="2">
        <f t="shared" si="710"/>
        <v>0</v>
      </c>
      <c r="AJ716" s="2">
        <f t="shared" si="690"/>
        <v>38.270000000000003</v>
      </c>
      <c r="AK716" s="2">
        <v>9040.01</v>
      </c>
      <c r="AL716" s="2">
        <v>9040.01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38.270000000000003</v>
      </c>
      <c r="AT716" s="2">
        <v>0</v>
      </c>
      <c r="AU716" s="2">
        <v>0</v>
      </c>
      <c r="AV716" s="2">
        <v>1</v>
      </c>
      <c r="AW716" s="2">
        <v>1</v>
      </c>
      <c r="AX716" s="2"/>
      <c r="AY716" s="2"/>
      <c r="AZ716" s="2">
        <v>1</v>
      </c>
      <c r="BA716" s="2">
        <v>1</v>
      </c>
      <c r="BB716" s="2">
        <v>1</v>
      </c>
      <c r="BC716" s="2">
        <v>1</v>
      </c>
      <c r="BD716" s="2" t="s">
        <v>3</v>
      </c>
      <c r="BE716" s="2" t="s">
        <v>3</v>
      </c>
      <c r="BF716" s="2" t="s">
        <v>3</v>
      </c>
      <c r="BG716" s="2" t="s">
        <v>3</v>
      </c>
      <c r="BH716" s="2">
        <v>3</v>
      </c>
      <c r="BI716" s="2">
        <v>1</v>
      </c>
      <c r="BJ716" s="2" t="s">
        <v>721</v>
      </c>
      <c r="BK716" s="2"/>
      <c r="BL716" s="2"/>
      <c r="BM716" s="2">
        <v>500001</v>
      </c>
      <c r="BN716" s="2">
        <v>0</v>
      </c>
      <c r="BO716" s="2" t="s">
        <v>3</v>
      </c>
      <c r="BP716" s="2">
        <v>0</v>
      </c>
      <c r="BQ716" s="2">
        <v>8</v>
      </c>
      <c r="BR716" s="2">
        <v>0</v>
      </c>
      <c r="BS716" s="2">
        <v>1</v>
      </c>
      <c r="BT716" s="2">
        <v>1</v>
      </c>
      <c r="BU716" s="2">
        <v>1</v>
      </c>
      <c r="BV716" s="2">
        <v>1</v>
      </c>
      <c r="BW716" s="2">
        <v>1</v>
      </c>
      <c r="BX716" s="2">
        <v>1</v>
      </c>
      <c r="BY716" s="2" t="s">
        <v>3</v>
      </c>
      <c r="BZ716" s="2">
        <v>0</v>
      </c>
      <c r="CA716" s="2">
        <v>0</v>
      </c>
      <c r="CB716" s="2" t="s">
        <v>3</v>
      </c>
      <c r="CC716" s="2"/>
      <c r="CD716" s="2"/>
      <c r="CE716" s="2">
        <v>0</v>
      </c>
      <c r="CF716" s="2">
        <v>0</v>
      </c>
      <c r="CG716" s="2">
        <v>0</v>
      </c>
      <c r="CH716" s="2"/>
      <c r="CI716" s="2"/>
      <c r="CJ716" s="2"/>
      <c r="CK716" s="2"/>
      <c r="CL716" s="2"/>
      <c r="CM716" s="2">
        <v>0</v>
      </c>
      <c r="CN716" s="2" t="s">
        <v>3</v>
      </c>
      <c r="CO716" s="2">
        <v>0</v>
      </c>
      <c r="CP716" s="2">
        <f t="shared" si="691"/>
        <v>0</v>
      </c>
      <c r="CQ716" s="2">
        <f t="shared" si="692"/>
        <v>9040.01</v>
      </c>
      <c r="CR716" s="2">
        <f>(((ET716)*BB716-(EU716)*BS716)+AE716*BS716)</f>
        <v>0</v>
      </c>
      <c r="CS716" s="2">
        <f t="shared" si="693"/>
        <v>0</v>
      </c>
      <c r="CT716" s="2">
        <f t="shared" si="694"/>
        <v>0</v>
      </c>
      <c r="CU716" s="2">
        <f t="shared" si="695"/>
        <v>0</v>
      </c>
      <c r="CV716" s="2">
        <f t="shared" si="696"/>
        <v>0</v>
      </c>
      <c r="CW716" s="2">
        <f t="shared" si="697"/>
        <v>0</v>
      </c>
      <c r="CX716" s="2">
        <f t="shared" si="698"/>
        <v>38.270000000000003</v>
      </c>
      <c r="CY716" s="2">
        <f>0</f>
        <v>0</v>
      </c>
      <c r="CZ716" s="2">
        <f>0</f>
        <v>0</v>
      </c>
      <c r="DA716" s="2"/>
      <c r="DB716" s="2"/>
      <c r="DC716" s="2" t="s">
        <v>3</v>
      </c>
      <c r="DD716" s="2" t="s">
        <v>3</v>
      </c>
      <c r="DE716" s="2" t="s">
        <v>3</v>
      </c>
      <c r="DF716" s="2" t="s">
        <v>3</v>
      </c>
      <c r="DG716" s="2" t="s">
        <v>3</v>
      </c>
      <c r="DH716" s="2" t="s">
        <v>3</v>
      </c>
      <c r="DI716" s="2" t="s">
        <v>3</v>
      </c>
      <c r="DJ716" s="2" t="s">
        <v>3</v>
      </c>
      <c r="DK716" s="2" t="s">
        <v>3</v>
      </c>
      <c r="DL716" s="2" t="s">
        <v>3</v>
      </c>
      <c r="DM716" s="2" t="s">
        <v>3</v>
      </c>
      <c r="DN716" s="2">
        <v>0</v>
      </c>
      <c r="DO716" s="2">
        <v>0</v>
      </c>
      <c r="DP716" s="2">
        <v>1</v>
      </c>
      <c r="DQ716" s="2">
        <v>1</v>
      </c>
      <c r="DR716" s="2"/>
      <c r="DS716" s="2"/>
      <c r="DT716" s="2"/>
      <c r="DU716" s="2">
        <v>1009</v>
      </c>
      <c r="DV716" s="2" t="s">
        <v>140</v>
      </c>
      <c r="DW716" s="2" t="s">
        <v>140</v>
      </c>
      <c r="DX716" s="2">
        <v>1000</v>
      </c>
      <c r="DY716" s="2"/>
      <c r="DZ716" s="2" t="s">
        <v>3</v>
      </c>
      <c r="EA716" s="2" t="s">
        <v>3</v>
      </c>
      <c r="EB716" s="2" t="s">
        <v>3</v>
      </c>
      <c r="EC716" s="2" t="s">
        <v>3</v>
      </c>
      <c r="ED716" s="2"/>
      <c r="EE716" s="2">
        <v>49994105</v>
      </c>
      <c r="EF716" s="2">
        <v>8</v>
      </c>
      <c r="EG716" s="2" t="s">
        <v>113</v>
      </c>
      <c r="EH716" s="2">
        <v>0</v>
      </c>
      <c r="EI716" s="2" t="s">
        <v>3</v>
      </c>
      <c r="EJ716" s="2">
        <v>1</v>
      </c>
      <c r="EK716" s="2">
        <v>500001</v>
      </c>
      <c r="EL716" s="2" t="s">
        <v>114</v>
      </c>
      <c r="EM716" s="2" t="s">
        <v>115</v>
      </c>
      <c r="EN716" s="2"/>
      <c r="EO716" s="2" t="s">
        <v>3</v>
      </c>
      <c r="EP716" s="2"/>
      <c r="EQ716" s="2">
        <v>0</v>
      </c>
      <c r="ER716" s="2">
        <v>9040.01</v>
      </c>
      <c r="ES716" s="2">
        <v>9040.01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>
        <v>0</v>
      </c>
      <c r="FR716" s="2">
        <v>0</v>
      </c>
      <c r="FS716" s="2">
        <v>0</v>
      </c>
      <c r="FT716" s="2"/>
      <c r="FU716" s="2"/>
      <c r="FV716" s="2"/>
      <c r="FW716" s="2"/>
      <c r="FX716" s="2">
        <v>0</v>
      </c>
      <c r="FY716" s="2">
        <v>0</v>
      </c>
      <c r="FZ716" s="2"/>
      <c r="GA716" s="2" t="s">
        <v>3</v>
      </c>
      <c r="GB716" s="2"/>
      <c r="GC716" s="2"/>
      <c r="GD716" s="2">
        <v>1</v>
      </c>
      <c r="GE716" s="2"/>
      <c r="GF716" s="2">
        <v>969423507</v>
      </c>
      <c r="GG716" s="2">
        <v>2</v>
      </c>
      <c r="GH716" s="2">
        <v>1</v>
      </c>
      <c r="GI716" s="2">
        <v>-2</v>
      </c>
      <c r="GJ716" s="2">
        <v>0</v>
      </c>
      <c r="GK716" s="2">
        <v>0</v>
      </c>
      <c r="GL716" s="2">
        <f t="shared" si="699"/>
        <v>0</v>
      </c>
      <c r="GM716" s="2">
        <f t="shared" si="700"/>
        <v>0</v>
      </c>
      <c r="GN716" s="2">
        <f t="shared" si="701"/>
        <v>0</v>
      </c>
      <c r="GO716" s="2">
        <f t="shared" si="702"/>
        <v>0</v>
      </c>
      <c r="GP716" s="2">
        <f t="shared" si="703"/>
        <v>0</v>
      </c>
      <c r="GQ716" s="2"/>
      <c r="GR716" s="2">
        <v>0</v>
      </c>
      <c r="GS716" s="2">
        <v>3</v>
      </c>
      <c r="GT716" s="2">
        <v>0</v>
      </c>
      <c r="GU716" s="2" t="s">
        <v>3</v>
      </c>
      <c r="GV716" s="2">
        <f t="shared" si="704"/>
        <v>0</v>
      </c>
      <c r="GW716" s="2">
        <v>1</v>
      </c>
      <c r="GX716" s="2">
        <f t="shared" si="705"/>
        <v>0</v>
      </c>
      <c r="GY716" s="2"/>
      <c r="GZ716" s="2"/>
      <c r="HA716" s="2">
        <v>0</v>
      </c>
      <c r="HB716" s="2">
        <v>0</v>
      </c>
      <c r="HC716" s="2">
        <f t="shared" si="706"/>
        <v>0</v>
      </c>
      <c r="HD716" s="2"/>
      <c r="HE716" s="2" t="s">
        <v>3</v>
      </c>
      <c r="HF716" s="2" t="s">
        <v>3</v>
      </c>
      <c r="HG716" s="2"/>
      <c r="HH716" s="2"/>
      <c r="HI716" s="2"/>
      <c r="HJ716" s="2"/>
      <c r="HK716" s="2"/>
      <c r="HL716" s="2"/>
      <c r="HM716" s="2" t="s">
        <v>3</v>
      </c>
      <c r="HN716" s="2" t="s">
        <v>3</v>
      </c>
      <c r="HO716" s="2" t="s">
        <v>3</v>
      </c>
      <c r="HP716" s="2" t="s">
        <v>3</v>
      </c>
      <c r="HQ716" s="2" t="s">
        <v>3</v>
      </c>
      <c r="HR716" s="2"/>
      <c r="HS716" s="2">
        <v>0</v>
      </c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>
        <v>0</v>
      </c>
      <c r="IL716" s="2"/>
      <c r="IM716" s="2"/>
      <c r="IN716" s="2"/>
      <c r="IO716" s="2"/>
      <c r="IP716" s="2"/>
      <c r="IQ716" s="2"/>
      <c r="IR716" s="2"/>
      <c r="IS716" s="2"/>
      <c r="IT716" s="2"/>
      <c r="IU716" s="2"/>
    </row>
    <row r="717" spans="1:255" x14ac:dyDescent="0.2">
      <c r="A717">
        <v>18</v>
      </c>
      <c r="B717">
        <v>1</v>
      </c>
      <c r="C717">
        <v>891</v>
      </c>
      <c r="E717" t="s">
        <v>730</v>
      </c>
      <c r="F717" t="s">
        <v>719</v>
      </c>
      <c r="G717" t="s">
        <v>720</v>
      </c>
      <c r="H717" t="s">
        <v>140</v>
      </c>
      <c r="I717">
        <f>I715*J717</f>
        <v>0</v>
      </c>
      <c r="J717">
        <v>0</v>
      </c>
      <c r="K717">
        <v>0</v>
      </c>
      <c r="O717">
        <f t="shared" si="676"/>
        <v>0</v>
      </c>
      <c r="P717">
        <f t="shared" si="677"/>
        <v>0</v>
      </c>
      <c r="Q717">
        <f t="shared" si="678"/>
        <v>0</v>
      </c>
      <c r="R717">
        <f t="shared" si="679"/>
        <v>0</v>
      </c>
      <c r="S717">
        <f t="shared" si="680"/>
        <v>0</v>
      </c>
      <c r="T717">
        <f t="shared" si="681"/>
        <v>0</v>
      </c>
      <c r="U717">
        <f t="shared" si="682"/>
        <v>0</v>
      </c>
      <c r="V717">
        <f t="shared" si="683"/>
        <v>0</v>
      </c>
      <c r="W717">
        <f t="shared" si="684"/>
        <v>0</v>
      </c>
      <c r="X717">
        <f t="shared" si="685"/>
        <v>0</v>
      </c>
      <c r="Y717">
        <f t="shared" si="686"/>
        <v>0</v>
      </c>
      <c r="AA717">
        <v>64976622</v>
      </c>
      <c r="AB717">
        <f t="shared" si="687"/>
        <v>9040.01</v>
      </c>
      <c r="AC717">
        <f t="shared" si="688"/>
        <v>9040.01</v>
      </c>
      <c r="AD717">
        <f>ROUND((((ET717)-(EU717))+AE717),2)</f>
        <v>0</v>
      </c>
      <c r="AE717">
        <f t="shared" si="709"/>
        <v>0</v>
      </c>
      <c r="AF717">
        <f t="shared" si="709"/>
        <v>0</v>
      </c>
      <c r="AG717">
        <f t="shared" si="689"/>
        <v>0</v>
      </c>
      <c r="AH717">
        <f t="shared" si="710"/>
        <v>0</v>
      </c>
      <c r="AI717">
        <f t="shared" si="710"/>
        <v>0</v>
      </c>
      <c r="AJ717">
        <f t="shared" si="690"/>
        <v>38.270000000000003</v>
      </c>
      <c r="AK717">
        <v>9040.01</v>
      </c>
      <c r="AL717">
        <v>9040.01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38.270000000000003</v>
      </c>
      <c r="AT717">
        <v>0</v>
      </c>
      <c r="AU717">
        <v>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15.15</v>
      </c>
      <c r="BD717" t="s">
        <v>3</v>
      </c>
      <c r="BE717" t="s">
        <v>3</v>
      </c>
      <c r="BF717" t="s">
        <v>3</v>
      </c>
      <c r="BG717" t="s">
        <v>3</v>
      </c>
      <c r="BH717">
        <v>3</v>
      </c>
      <c r="BI717">
        <v>1</v>
      </c>
      <c r="BJ717" t="s">
        <v>721</v>
      </c>
      <c r="BM717">
        <v>500001</v>
      </c>
      <c r="BN717">
        <v>0</v>
      </c>
      <c r="BO717" t="s">
        <v>719</v>
      </c>
      <c r="BP717">
        <v>1</v>
      </c>
      <c r="BQ717">
        <v>8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0</v>
      </c>
      <c r="CA717">
        <v>0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3</v>
      </c>
      <c r="CO717">
        <v>0</v>
      </c>
      <c r="CP717">
        <f t="shared" si="691"/>
        <v>0</v>
      </c>
      <c r="CQ717">
        <f t="shared" si="692"/>
        <v>136956.15150000001</v>
      </c>
      <c r="CR717">
        <f>(((ET717)*BB717-(EU717)*BS717)+AE717*BS717)</f>
        <v>0</v>
      </c>
      <c r="CS717">
        <f t="shared" si="693"/>
        <v>0</v>
      </c>
      <c r="CT717">
        <f t="shared" si="694"/>
        <v>0</v>
      </c>
      <c r="CU717">
        <f t="shared" si="695"/>
        <v>0</v>
      </c>
      <c r="CV717">
        <f t="shared" si="696"/>
        <v>0</v>
      </c>
      <c r="CW717">
        <f t="shared" si="697"/>
        <v>0</v>
      </c>
      <c r="CX717">
        <f t="shared" si="698"/>
        <v>38.270000000000003</v>
      </c>
      <c r="CY717">
        <f>0</f>
        <v>0</v>
      </c>
      <c r="CZ717">
        <f>0</f>
        <v>0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1009</v>
      </c>
      <c r="DV717" t="s">
        <v>140</v>
      </c>
      <c r="DW717" t="s">
        <v>140</v>
      </c>
      <c r="DX717">
        <v>1000</v>
      </c>
      <c r="DZ717" t="s">
        <v>3</v>
      </c>
      <c r="EA717" t="s">
        <v>3</v>
      </c>
      <c r="EB717" t="s">
        <v>3</v>
      </c>
      <c r="EC717" t="s">
        <v>3</v>
      </c>
      <c r="EE717">
        <v>49994105</v>
      </c>
      <c r="EF717">
        <v>8</v>
      </c>
      <c r="EG717" t="s">
        <v>113</v>
      </c>
      <c r="EH717">
        <v>0</v>
      </c>
      <c r="EI717" t="s">
        <v>3</v>
      </c>
      <c r="EJ717">
        <v>1</v>
      </c>
      <c r="EK717">
        <v>500001</v>
      </c>
      <c r="EL717" t="s">
        <v>114</v>
      </c>
      <c r="EM717" t="s">
        <v>115</v>
      </c>
      <c r="EO717" t="s">
        <v>3</v>
      </c>
      <c r="EQ717">
        <v>0</v>
      </c>
      <c r="ER717">
        <v>9040.01</v>
      </c>
      <c r="ES717">
        <v>9040.01</v>
      </c>
      <c r="ET717">
        <v>0</v>
      </c>
      <c r="EU717">
        <v>0</v>
      </c>
      <c r="EV717">
        <v>0</v>
      </c>
      <c r="EW717">
        <v>0</v>
      </c>
      <c r="EX717">
        <v>0</v>
      </c>
      <c r="FQ717">
        <v>0</v>
      </c>
      <c r="FR717">
        <v>0</v>
      </c>
      <c r="FS717">
        <v>0</v>
      </c>
      <c r="FX717">
        <v>0</v>
      </c>
      <c r="FY717">
        <v>0</v>
      </c>
      <c r="GA717" t="s">
        <v>3</v>
      </c>
      <c r="GD717">
        <v>1</v>
      </c>
      <c r="GF717">
        <v>969423507</v>
      </c>
      <c r="GG717">
        <v>2</v>
      </c>
      <c r="GH717">
        <v>1</v>
      </c>
      <c r="GI717">
        <v>2</v>
      </c>
      <c r="GJ717">
        <v>0</v>
      </c>
      <c r="GK717">
        <v>0</v>
      </c>
      <c r="GL717">
        <f t="shared" si="699"/>
        <v>0</v>
      </c>
      <c r="GM717">
        <f t="shared" si="700"/>
        <v>0</v>
      </c>
      <c r="GN717">
        <f t="shared" si="701"/>
        <v>0</v>
      </c>
      <c r="GO717">
        <f t="shared" si="702"/>
        <v>0</v>
      </c>
      <c r="GP717">
        <f t="shared" si="703"/>
        <v>0</v>
      </c>
      <c r="GR717">
        <v>0</v>
      </c>
      <c r="GS717">
        <v>3</v>
      </c>
      <c r="GT717">
        <v>0</v>
      </c>
      <c r="GU717" t="s">
        <v>3</v>
      </c>
      <c r="GV717">
        <f t="shared" si="704"/>
        <v>0</v>
      </c>
      <c r="GW717">
        <v>1</v>
      </c>
      <c r="GX717">
        <f t="shared" si="705"/>
        <v>0</v>
      </c>
      <c r="HA717">
        <v>0</v>
      </c>
      <c r="HB717">
        <v>0</v>
      </c>
      <c r="HC717">
        <f t="shared" si="706"/>
        <v>0</v>
      </c>
      <c r="HE717" t="s">
        <v>3</v>
      </c>
      <c r="HF717" t="s">
        <v>3</v>
      </c>
      <c r="HM717" t="s">
        <v>3</v>
      </c>
      <c r="HN717" t="s">
        <v>3</v>
      </c>
      <c r="HO717" t="s">
        <v>3</v>
      </c>
      <c r="HP717" t="s">
        <v>3</v>
      </c>
      <c r="HQ717" t="s">
        <v>3</v>
      </c>
      <c r="HS717">
        <v>0</v>
      </c>
      <c r="IK717">
        <v>0</v>
      </c>
    </row>
    <row r="718" spans="1:255" x14ac:dyDescent="0.2">
      <c r="A718" s="2">
        <v>18</v>
      </c>
      <c r="B718" s="2">
        <v>1</v>
      </c>
      <c r="C718" s="2">
        <v>886</v>
      </c>
      <c r="D718" s="2"/>
      <c r="E718" s="2" t="s">
        <v>731</v>
      </c>
      <c r="F718" s="2" t="s">
        <v>723</v>
      </c>
      <c r="G718" s="2" t="s">
        <v>724</v>
      </c>
      <c r="H718" s="2" t="s">
        <v>140</v>
      </c>
      <c r="I718" s="2">
        <f>I714*J718</f>
        <v>-3.0240800000000001</v>
      </c>
      <c r="J718" s="2">
        <v>-1.03</v>
      </c>
      <c r="K718" s="2">
        <v>-1.03</v>
      </c>
      <c r="L718" s="2"/>
      <c r="M718" s="2"/>
      <c r="N718" s="2"/>
      <c r="O718" s="2">
        <f t="shared" si="676"/>
        <v>-37914.339999999997</v>
      </c>
      <c r="P718" s="2">
        <f t="shared" si="677"/>
        <v>-37914.339999999997</v>
      </c>
      <c r="Q718" s="2">
        <f t="shared" si="678"/>
        <v>0</v>
      </c>
      <c r="R718" s="2">
        <f t="shared" si="679"/>
        <v>0</v>
      </c>
      <c r="S718" s="2">
        <f t="shared" si="680"/>
        <v>0</v>
      </c>
      <c r="T718" s="2">
        <f t="shared" si="681"/>
        <v>0</v>
      </c>
      <c r="U718" s="2">
        <f t="shared" si="682"/>
        <v>0</v>
      </c>
      <c r="V718" s="2">
        <f t="shared" si="683"/>
        <v>0</v>
      </c>
      <c r="W718" s="2">
        <f t="shared" si="684"/>
        <v>-105.39</v>
      </c>
      <c r="X718" s="2">
        <f t="shared" si="685"/>
        <v>0</v>
      </c>
      <c r="Y718" s="2">
        <f t="shared" si="686"/>
        <v>0</v>
      </c>
      <c r="Z718" s="2"/>
      <c r="AA718" s="2">
        <v>64976624</v>
      </c>
      <c r="AB718" s="2">
        <f t="shared" si="687"/>
        <v>12537.48</v>
      </c>
      <c r="AC718" s="2">
        <f t="shared" si="688"/>
        <v>12537.48</v>
      </c>
      <c r="AD718" s="2">
        <f>ROUND((((ET718)-(EU718))+AE718),2)</f>
        <v>0</v>
      </c>
      <c r="AE718" s="2">
        <f t="shared" si="709"/>
        <v>0</v>
      </c>
      <c r="AF718" s="2">
        <f t="shared" si="709"/>
        <v>0</v>
      </c>
      <c r="AG718" s="2">
        <f t="shared" si="689"/>
        <v>0</v>
      </c>
      <c r="AH718" s="2">
        <f t="shared" si="710"/>
        <v>0</v>
      </c>
      <c r="AI718" s="2">
        <f t="shared" si="710"/>
        <v>0</v>
      </c>
      <c r="AJ718" s="2">
        <f t="shared" si="690"/>
        <v>34.85</v>
      </c>
      <c r="AK718" s="2">
        <v>12537.48</v>
      </c>
      <c r="AL718" s="2">
        <v>12537.48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34.85</v>
      </c>
      <c r="AT718" s="2">
        <v>0</v>
      </c>
      <c r="AU718" s="2">
        <v>0</v>
      </c>
      <c r="AV718" s="2">
        <v>1</v>
      </c>
      <c r="AW718" s="2">
        <v>1</v>
      </c>
      <c r="AX718" s="2"/>
      <c r="AY718" s="2"/>
      <c r="AZ718" s="2">
        <v>1</v>
      </c>
      <c r="BA718" s="2">
        <v>1</v>
      </c>
      <c r="BB718" s="2">
        <v>1</v>
      </c>
      <c r="BC718" s="2">
        <v>1</v>
      </c>
      <c r="BD718" s="2" t="s">
        <v>3</v>
      </c>
      <c r="BE718" s="2" t="s">
        <v>3</v>
      </c>
      <c r="BF718" s="2" t="s">
        <v>3</v>
      </c>
      <c r="BG718" s="2" t="s">
        <v>3</v>
      </c>
      <c r="BH718" s="2">
        <v>3</v>
      </c>
      <c r="BI718" s="2">
        <v>1</v>
      </c>
      <c r="BJ718" s="2" t="s">
        <v>725</v>
      </c>
      <c r="BK718" s="2"/>
      <c r="BL718" s="2"/>
      <c r="BM718" s="2">
        <v>500001</v>
      </c>
      <c r="BN718" s="2">
        <v>0</v>
      </c>
      <c r="BO718" s="2" t="s">
        <v>3</v>
      </c>
      <c r="BP718" s="2">
        <v>0</v>
      </c>
      <c r="BQ718" s="2">
        <v>8</v>
      </c>
      <c r="BR718" s="2">
        <v>1</v>
      </c>
      <c r="BS718" s="2">
        <v>1</v>
      </c>
      <c r="BT718" s="2">
        <v>1</v>
      </c>
      <c r="BU718" s="2">
        <v>1</v>
      </c>
      <c r="BV718" s="2">
        <v>1</v>
      </c>
      <c r="BW718" s="2">
        <v>1</v>
      </c>
      <c r="BX718" s="2">
        <v>1</v>
      </c>
      <c r="BY718" s="2" t="s">
        <v>3</v>
      </c>
      <c r="BZ718" s="2">
        <v>0</v>
      </c>
      <c r="CA718" s="2">
        <v>0</v>
      </c>
      <c r="CB718" s="2" t="s">
        <v>3</v>
      </c>
      <c r="CC718" s="2"/>
      <c r="CD718" s="2"/>
      <c r="CE718" s="2">
        <v>0</v>
      </c>
      <c r="CF718" s="2">
        <v>0</v>
      </c>
      <c r="CG718" s="2">
        <v>0</v>
      </c>
      <c r="CH718" s="2"/>
      <c r="CI718" s="2"/>
      <c r="CJ718" s="2"/>
      <c r="CK718" s="2"/>
      <c r="CL718" s="2"/>
      <c r="CM718" s="2">
        <v>0</v>
      </c>
      <c r="CN718" s="2" t="s">
        <v>3</v>
      </c>
      <c r="CO718" s="2">
        <v>0</v>
      </c>
      <c r="CP718" s="2">
        <f t="shared" si="691"/>
        <v>-37914.339999999997</v>
      </c>
      <c r="CQ718" s="2">
        <f t="shared" si="692"/>
        <v>12537.48</v>
      </c>
      <c r="CR718" s="2">
        <f>(((ET718)*BB718-(EU718)*BS718)+AE718*BS718)</f>
        <v>0</v>
      </c>
      <c r="CS718" s="2">
        <f t="shared" si="693"/>
        <v>0</v>
      </c>
      <c r="CT718" s="2">
        <f t="shared" si="694"/>
        <v>0</v>
      </c>
      <c r="CU718" s="2">
        <f t="shared" si="695"/>
        <v>0</v>
      </c>
      <c r="CV718" s="2">
        <f t="shared" si="696"/>
        <v>0</v>
      </c>
      <c r="CW718" s="2">
        <f t="shared" si="697"/>
        <v>0</v>
      </c>
      <c r="CX718" s="2">
        <f t="shared" si="698"/>
        <v>34.85</v>
      </c>
      <c r="CY718" s="2">
        <f>0</f>
        <v>0</v>
      </c>
      <c r="CZ718" s="2">
        <f>0</f>
        <v>0</v>
      </c>
      <c r="DA718" s="2"/>
      <c r="DB718" s="2"/>
      <c r="DC718" s="2" t="s">
        <v>3</v>
      </c>
      <c r="DD718" s="2" t="s">
        <v>3</v>
      </c>
      <c r="DE718" s="2" t="s">
        <v>3</v>
      </c>
      <c r="DF718" s="2" t="s">
        <v>3</v>
      </c>
      <c r="DG718" s="2" t="s">
        <v>3</v>
      </c>
      <c r="DH718" s="2" t="s">
        <v>3</v>
      </c>
      <c r="DI718" s="2" t="s">
        <v>3</v>
      </c>
      <c r="DJ718" s="2" t="s">
        <v>3</v>
      </c>
      <c r="DK718" s="2" t="s">
        <v>3</v>
      </c>
      <c r="DL718" s="2" t="s">
        <v>3</v>
      </c>
      <c r="DM718" s="2" t="s">
        <v>3</v>
      </c>
      <c r="DN718" s="2">
        <v>0</v>
      </c>
      <c r="DO718" s="2">
        <v>0</v>
      </c>
      <c r="DP718" s="2">
        <v>1</v>
      </c>
      <c r="DQ718" s="2">
        <v>1</v>
      </c>
      <c r="DR718" s="2"/>
      <c r="DS718" s="2"/>
      <c r="DT718" s="2"/>
      <c r="DU718" s="2">
        <v>1009</v>
      </c>
      <c r="DV718" s="2" t="s">
        <v>140</v>
      </c>
      <c r="DW718" s="2" t="s">
        <v>140</v>
      </c>
      <c r="DX718" s="2">
        <v>1000</v>
      </c>
      <c r="DY718" s="2"/>
      <c r="DZ718" s="2" t="s">
        <v>3</v>
      </c>
      <c r="EA718" s="2" t="s">
        <v>3</v>
      </c>
      <c r="EB718" s="2" t="s">
        <v>3</v>
      </c>
      <c r="EC718" s="2" t="s">
        <v>3</v>
      </c>
      <c r="ED718" s="2"/>
      <c r="EE718" s="2">
        <v>49994105</v>
      </c>
      <c r="EF718" s="2">
        <v>8</v>
      </c>
      <c r="EG718" s="2" t="s">
        <v>113</v>
      </c>
      <c r="EH718" s="2">
        <v>0</v>
      </c>
      <c r="EI718" s="2" t="s">
        <v>3</v>
      </c>
      <c r="EJ718" s="2">
        <v>1</v>
      </c>
      <c r="EK718" s="2">
        <v>500001</v>
      </c>
      <c r="EL718" s="2" t="s">
        <v>114</v>
      </c>
      <c r="EM718" s="2" t="s">
        <v>115</v>
      </c>
      <c r="EN718" s="2"/>
      <c r="EO718" s="2" t="s">
        <v>3</v>
      </c>
      <c r="EP718" s="2"/>
      <c r="EQ718" s="2">
        <v>0</v>
      </c>
      <c r="ER718" s="2">
        <v>12537.48</v>
      </c>
      <c r="ES718" s="2">
        <v>12537.48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>
        <v>0</v>
      </c>
      <c r="FR718" s="2">
        <v>0</v>
      </c>
      <c r="FS718" s="2">
        <v>0</v>
      </c>
      <c r="FT718" s="2"/>
      <c r="FU718" s="2"/>
      <c r="FV718" s="2"/>
      <c r="FW718" s="2"/>
      <c r="FX718" s="2">
        <v>0</v>
      </c>
      <c r="FY718" s="2">
        <v>0</v>
      </c>
      <c r="FZ718" s="2"/>
      <c r="GA718" s="2" t="s">
        <v>3</v>
      </c>
      <c r="GB718" s="2"/>
      <c r="GC718" s="2"/>
      <c r="GD718" s="2">
        <v>1</v>
      </c>
      <c r="GE718" s="2"/>
      <c r="GF718" s="2">
        <v>857723751</v>
      </c>
      <c r="GG718" s="2">
        <v>2</v>
      </c>
      <c r="GH718" s="2">
        <v>1</v>
      </c>
      <c r="GI718" s="2">
        <v>-2</v>
      </c>
      <c r="GJ718" s="2">
        <v>0</v>
      </c>
      <c r="GK718" s="2">
        <v>0</v>
      </c>
      <c r="GL718" s="2">
        <f t="shared" si="699"/>
        <v>0</v>
      </c>
      <c r="GM718" s="2">
        <f t="shared" si="700"/>
        <v>-37914.339999999997</v>
      </c>
      <c r="GN718" s="2">
        <f t="shared" si="701"/>
        <v>-37914.339999999997</v>
      </c>
      <c r="GO718" s="2">
        <f t="shared" si="702"/>
        <v>0</v>
      </c>
      <c r="GP718" s="2">
        <f t="shared" si="703"/>
        <v>0</v>
      </c>
      <c r="GQ718" s="2"/>
      <c r="GR718" s="2">
        <v>0</v>
      </c>
      <c r="GS718" s="2">
        <v>3</v>
      </c>
      <c r="GT718" s="2">
        <v>0</v>
      </c>
      <c r="GU718" s="2" t="s">
        <v>3</v>
      </c>
      <c r="GV718" s="2">
        <f t="shared" si="704"/>
        <v>0</v>
      </c>
      <c r="GW718" s="2">
        <v>1</v>
      </c>
      <c r="GX718" s="2">
        <f t="shared" si="705"/>
        <v>0</v>
      </c>
      <c r="GY718" s="2"/>
      <c r="GZ718" s="2"/>
      <c r="HA718" s="2">
        <v>0</v>
      </c>
      <c r="HB718" s="2">
        <v>0</v>
      </c>
      <c r="HC718" s="2">
        <f t="shared" si="706"/>
        <v>0</v>
      </c>
      <c r="HD718" s="2"/>
      <c r="HE718" s="2" t="s">
        <v>3</v>
      </c>
      <c r="HF718" s="2" t="s">
        <v>3</v>
      </c>
      <c r="HG718" s="2"/>
      <c r="HH718" s="2"/>
      <c r="HI718" s="2"/>
      <c r="HJ718" s="2"/>
      <c r="HK718" s="2"/>
      <c r="HL718" s="2"/>
      <c r="HM718" s="2" t="s">
        <v>3</v>
      </c>
      <c r="HN718" s="2" t="s">
        <v>3</v>
      </c>
      <c r="HO718" s="2" t="s">
        <v>3</v>
      </c>
      <c r="HP718" s="2" t="s">
        <v>3</v>
      </c>
      <c r="HQ718" s="2" t="s">
        <v>3</v>
      </c>
      <c r="HR718" s="2"/>
      <c r="HS718" s="2">
        <v>0</v>
      </c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>
        <v>0</v>
      </c>
      <c r="IL718" s="2"/>
      <c r="IM718" s="2"/>
      <c r="IN718" s="2"/>
      <c r="IO718" s="2"/>
      <c r="IP718" s="2"/>
      <c r="IQ718" s="2"/>
      <c r="IR718" s="2"/>
      <c r="IS718" s="2"/>
      <c r="IT718" s="2"/>
      <c r="IU718" s="2"/>
    </row>
    <row r="719" spans="1:255" x14ac:dyDescent="0.2">
      <c r="A719">
        <v>18</v>
      </c>
      <c r="B719">
        <v>1</v>
      </c>
      <c r="C719">
        <v>892</v>
      </c>
      <c r="E719" t="s">
        <v>731</v>
      </c>
      <c r="F719" t="s">
        <v>723</v>
      </c>
      <c r="G719" t="s">
        <v>724</v>
      </c>
      <c r="H719" t="s">
        <v>140</v>
      </c>
      <c r="I719">
        <f>I715*J719</f>
        <v>-3.0240800000000001</v>
      </c>
      <c r="J719">
        <v>-1.03</v>
      </c>
      <c r="K719">
        <v>-1.03</v>
      </c>
      <c r="O719">
        <f t="shared" si="676"/>
        <v>-233931.49</v>
      </c>
      <c r="P719">
        <f t="shared" si="677"/>
        <v>-233931.49</v>
      </c>
      <c r="Q719">
        <f t="shared" si="678"/>
        <v>0</v>
      </c>
      <c r="R719">
        <f t="shared" si="679"/>
        <v>0</v>
      </c>
      <c r="S719">
        <f t="shared" si="680"/>
        <v>0</v>
      </c>
      <c r="T719">
        <f t="shared" si="681"/>
        <v>0</v>
      </c>
      <c r="U719">
        <f t="shared" si="682"/>
        <v>0</v>
      </c>
      <c r="V719">
        <f t="shared" si="683"/>
        <v>0</v>
      </c>
      <c r="W719">
        <f t="shared" si="684"/>
        <v>-105.39</v>
      </c>
      <c r="X719">
        <f t="shared" si="685"/>
        <v>0</v>
      </c>
      <c r="Y719">
        <f t="shared" si="686"/>
        <v>0</v>
      </c>
      <c r="AA719">
        <v>64976622</v>
      </c>
      <c r="AB719">
        <f t="shared" si="687"/>
        <v>12537.48</v>
      </c>
      <c r="AC719">
        <f t="shared" si="688"/>
        <v>12537.48</v>
      </c>
      <c r="AD719">
        <f>ROUND((((ET719)-(EU719))+AE719),2)</f>
        <v>0</v>
      </c>
      <c r="AE719">
        <f t="shared" si="709"/>
        <v>0</v>
      </c>
      <c r="AF719">
        <f t="shared" si="709"/>
        <v>0</v>
      </c>
      <c r="AG719">
        <f t="shared" si="689"/>
        <v>0</v>
      </c>
      <c r="AH719">
        <f t="shared" si="710"/>
        <v>0</v>
      </c>
      <c r="AI719">
        <f t="shared" si="710"/>
        <v>0</v>
      </c>
      <c r="AJ719">
        <f t="shared" si="690"/>
        <v>34.85</v>
      </c>
      <c r="AK719">
        <v>12537.48</v>
      </c>
      <c r="AL719">
        <v>12537.48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34.85</v>
      </c>
      <c r="AT719">
        <v>0</v>
      </c>
      <c r="AU719">
        <v>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6.17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1</v>
      </c>
      <c r="BJ719" t="s">
        <v>725</v>
      </c>
      <c r="BM719">
        <v>500001</v>
      </c>
      <c r="BN719">
        <v>0</v>
      </c>
      <c r="BO719" t="s">
        <v>723</v>
      </c>
      <c r="BP719">
        <v>1</v>
      </c>
      <c r="BQ719">
        <v>8</v>
      </c>
      <c r="BR719">
        <v>1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0</v>
      </c>
      <c r="CA719">
        <v>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 t="shared" si="691"/>
        <v>-233931.49</v>
      </c>
      <c r="CQ719">
        <f t="shared" si="692"/>
        <v>77356.251600000003</v>
      </c>
      <c r="CR719">
        <f>(((ET719)*BB719-(EU719)*BS719)+AE719*BS719)</f>
        <v>0</v>
      </c>
      <c r="CS719">
        <f t="shared" si="693"/>
        <v>0</v>
      </c>
      <c r="CT719">
        <f t="shared" si="694"/>
        <v>0</v>
      </c>
      <c r="CU719">
        <f t="shared" si="695"/>
        <v>0</v>
      </c>
      <c r="CV719">
        <f t="shared" si="696"/>
        <v>0</v>
      </c>
      <c r="CW719">
        <f t="shared" si="697"/>
        <v>0</v>
      </c>
      <c r="CX719">
        <f t="shared" si="698"/>
        <v>34.85</v>
      </c>
      <c r="CY719">
        <f>0</f>
        <v>0</v>
      </c>
      <c r="CZ719">
        <f>0</f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1009</v>
      </c>
      <c r="DV719" t="s">
        <v>140</v>
      </c>
      <c r="DW719" t="s">
        <v>140</v>
      </c>
      <c r="DX719">
        <v>1000</v>
      </c>
      <c r="DZ719" t="s">
        <v>3</v>
      </c>
      <c r="EA719" t="s">
        <v>3</v>
      </c>
      <c r="EB719" t="s">
        <v>3</v>
      </c>
      <c r="EC719" t="s">
        <v>3</v>
      </c>
      <c r="EE719">
        <v>49994105</v>
      </c>
      <c r="EF719">
        <v>8</v>
      </c>
      <c r="EG719" t="s">
        <v>113</v>
      </c>
      <c r="EH719">
        <v>0</v>
      </c>
      <c r="EI719" t="s">
        <v>3</v>
      </c>
      <c r="EJ719">
        <v>1</v>
      </c>
      <c r="EK719">
        <v>500001</v>
      </c>
      <c r="EL719" t="s">
        <v>114</v>
      </c>
      <c r="EM719" t="s">
        <v>115</v>
      </c>
      <c r="EO719" t="s">
        <v>3</v>
      </c>
      <c r="EQ719">
        <v>0</v>
      </c>
      <c r="ER719">
        <v>12537.48</v>
      </c>
      <c r="ES719">
        <v>12537.48</v>
      </c>
      <c r="ET719">
        <v>0</v>
      </c>
      <c r="EU719">
        <v>0</v>
      </c>
      <c r="EV719">
        <v>0</v>
      </c>
      <c r="EW719">
        <v>0</v>
      </c>
      <c r="EX719">
        <v>0</v>
      </c>
      <c r="FQ719">
        <v>0</v>
      </c>
      <c r="FR719">
        <v>0</v>
      </c>
      <c r="FS719">
        <v>0</v>
      </c>
      <c r="FX719">
        <v>0</v>
      </c>
      <c r="FY719">
        <v>0</v>
      </c>
      <c r="GA719" t="s">
        <v>3</v>
      </c>
      <c r="GD719">
        <v>1</v>
      </c>
      <c r="GF719">
        <v>857723751</v>
      </c>
      <c r="GG719">
        <v>2</v>
      </c>
      <c r="GH719">
        <v>1</v>
      </c>
      <c r="GI719">
        <v>2</v>
      </c>
      <c r="GJ719">
        <v>0</v>
      </c>
      <c r="GK719">
        <v>0</v>
      </c>
      <c r="GL719">
        <f t="shared" si="699"/>
        <v>0</v>
      </c>
      <c r="GM719">
        <f t="shared" si="700"/>
        <v>-233931.49</v>
      </c>
      <c r="GN719">
        <f t="shared" si="701"/>
        <v>-233931.49</v>
      </c>
      <c r="GO719">
        <f t="shared" si="702"/>
        <v>0</v>
      </c>
      <c r="GP719">
        <f t="shared" si="703"/>
        <v>0</v>
      </c>
      <c r="GR719">
        <v>0</v>
      </c>
      <c r="GS719">
        <v>3</v>
      </c>
      <c r="GT719">
        <v>0</v>
      </c>
      <c r="GU719" t="s">
        <v>3</v>
      </c>
      <c r="GV719">
        <f t="shared" si="704"/>
        <v>0</v>
      </c>
      <c r="GW719">
        <v>1</v>
      </c>
      <c r="GX719">
        <f t="shared" si="705"/>
        <v>0</v>
      </c>
      <c r="HA719">
        <v>0</v>
      </c>
      <c r="HB719">
        <v>0</v>
      </c>
      <c r="HC719">
        <f t="shared" si="706"/>
        <v>0</v>
      </c>
      <c r="HE719" t="s">
        <v>3</v>
      </c>
      <c r="HF719" t="s">
        <v>3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HS719">
        <v>0</v>
      </c>
      <c r="IK719">
        <v>0</v>
      </c>
    </row>
    <row r="720" spans="1:255" x14ac:dyDescent="0.2">
      <c r="A720" s="2">
        <v>17</v>
      </c>
      <c r="B720" s="2">
        <v>1</v>
      </c>
      <c r="C720" s="2">
        <f>ROW(SmtRes!A901)</f>
        <v>901</v>
      </c>
      <c r="D720" s="2">
        <f>ROW(EtalonRes!A901)</f>
        <v>901</v>
      </c>
      <c r="E720" s="2" t="s">
        <v>732</v>
      </c>
      <c r="F720" s="2" t="s">
        <v>733</v>
      </c>
      <c r="G720" s="2" t="s">
        <v>734</v>
      </c>
      <c r="H720" s="2" t="s">
        <v>609</v>
      </c>
      <c r="I720" s="2">
        <f>ROUND(0.999,7)</f>
        <v>0.999</v>
      </c>
      <c r="J720" s="2">
        <v>0</v>
      </c>
      <c r="K720" s="2">
        <f>ROUND(0.999,7)</f>
        <v>0.999</v>
      </c>
      <c r="L720" s="2"/>
      <c r="M720" s="2"/>
      <c r="N720" s="2"/>
      <c r="O720" s="2">
        <f t="shared" si="676"/>
        <v>14236.71</v>
      </c>
      <c r="P720" s="2">
        <f t="shared" si="677"/>
        <v>12959.13</v>
      </c>
      <c r="Q720" s="2">
        <f t="shared" si="678"/>
        <v>1099.44</v>
      </c>
      <c r="R720" s="2">
        <f t="shared" si="679"/>
        <v>80.27</v>
      </c>
      <c r="S720" s="2">
        <f t="shared" si="680"/>
        <v>178.14</v>
      </c>
      <c r="T720" s="2">
        <f t="shared" si="681"/>
        <v>0</v>
      </c>
      <c r="U720" s="2">
        <f t="shared" si="682"/>
        <v>17.958024000000002</v>
      </c>
      <c r="V720" s="2">
        <f t="shared" si="683"/>
        <v>5.9460480000000002</v>
      </c>
      <c r="W720" s="2">
        <f t="shared" si="684"/>
        <v>0</v>
      </c>
      <c r="X720" s="2">
        <f t="shared" si="685"/>
        <v>266.16000000000003</v>
      </c>
      <c r="Y720" s="2">
        <f t="shared" si="686"/>
        <v>155.05000000000001</v>
      </c>
      <c r="Z720" s="2"/>
      <c r="AA720" s="2">
        <v>64976624</v>
      </c>
      <c r="AB720" s="2">
        <f t="shared" si="687"/>
        <v>14250.96</v>
      </c>
      <c r="AC720" s="2">
        <f t="shared" si="688"/>
        <v>12972.1</v>
      </c>
      <c r="AD720" s="2">
        <f>ROUND(((((ET720*ROUND(1.2,7)))-((EU720*ROUND(1.2,7))))+AE720),2)</f>
        <v>1100.54</v>
      </c>
      <c r="AE720" s="2">
        <f>ROUND(((EU720*ROUND(1.2,7))),2)</f>
        <v>80.349999999999994</v>
      </c>
      <c r="AF720" s="2">
        <f>ROUND(((EV720*ROUND(1.2,7))),2)</f>
        <v>178.32</v>
      </c>
      <c r="AG720" s="2">
        <f t="shared" si="689"/>
        <v>0</v>
      </c>
      <c r="AH720" s="2">
        <f>((EW720*ROUND(1.2,7)))</f>
        <v>17.975999999999999</v>
      </c>
      <c r="AI720" s="2">
        <f>((EX720*ROUND(1.2,7)))</f>
        <v>5.952</v>
      </c>
      <c r="AJ720" s="2">
        <f t="shared" si="690"/>
        <v>0</v>
      </c>
      <c r="AK720" s="2">
        <v>14037.82</v>
      </c>
      <c r="AL720" s="2">
        <v>12972.1</v>
      </c>
      <c r="AM720" s="2">
        <v>917.12</v>
      </c>
      <c r="AN720" s="2">
        <v>66.959999999999994</v>
      </c>
      <c r="AO720" s="2">
        <v>148.6</v>
      </c>
      <c r="AP720" s="2">
        <v>0</v>
      </c>
      <c r="AQ720" s="2">
        <v>14.98</v>
      </c>
      <c r="AR720" s="2">
        <v>4.96</v>
      </c>
      <c r="AS720" s="2">
        <v>0</v>
      </c>
      <c r="AT720" s="2">
        <v>103</v>
      </c>
      <c r="AU720" s="2">
        <v>60</v>
      </c>
      <c r="AV720" s="2">
        <v>1</v>
      </c>
      <c r="AW720" s="2">
        <v>1</v>
      </c>
      <c r="AX720" s="2"/>
      <c r="AY720" s="2"/>
      <c r="AZ720" s="2">
        <v>1</v>
      </c>
      <c r="BA720" s="2">
        <v>1</v>
      </c>
      <c r="BB720" s="2">
        <v>1</v>
      </c>
      <c r="BC720" s="2">
        <v>1</v>
      </c>
      <c r="BD720" s="2" t="s">
        <v>3</v>
      </c>
      <c r="BE720" s="2" t="s">
        <v>3</v>
      </c>
      <c r="BF720" s="2" t="s">
        <v>3</v>
      </c>
      <c r="BG720" s="2" t="s">
        <v>3</v>
      </c>
      <c r="BH720" s="2">
        <v>0</v>
      </c>
      <c r="BI720" s="2">
        <v>1</v>
      </c>
      <c r="BJ720" s="2" t="s">
        <v>735</v>
      </c>
      <c r="BK720" s="2"/>
      <c r="BL720" s="2"/>
      <c r="BM720" s="2">
        <v>33001</v>
      </c>
      <c r="BN720" s="2">
        <v>0</v>
      </c>
      <c r="BO720" s="2" t="s">
        <v>3</v>
      </c>
      <c r="BP720" s="2">
        <v>0</v>
      </c>
      <c r="BQ720" s="2">
        <v>2</v>
      </c>
      <c r="BR720" s="2">
        <v>0</v>
      </c>
      <c r="BS720" s="2">
        <v>1</v>
      </c>
      <c r="BT720" s="2">
        <v>1</v>
      </c>
      <c r="BU720" s="2">
        <v>1</v>
      </c>
      <c r="BV720" s="2">
        <v>1</v>
      </c>
      <c r="BW720" s="2">
        <v>1</v>
      </c>
      <c r="BX720" s="2">
        <v>1</v>
      </c>
      <c r="BY720" s="2" t="s">
        <v>3</v>
      </c>
      <c r="BZ720" s="2">
        <v>103</v>
      </c>
      <c r="CA720" s="2">
        <v>60</v>
      </c>
      <c r="CB720" s="2" t="s">
        <v>3</v>
      </c>
      <c r="CC720" s="2"/>
      <c r="CD720" s="2"/>
      <c r="CE720" s="2">
        <v>0</v>
      </c>
      <c r="CF720" s="2">
        <v>0</v>
      </c>
      <c r="CG720" s="2">
        <v>0</v>
      </c>
      <c r="CH720" s="2"/>
      <c r="CI720" s="2"/>
      <c r="CJ720" s="2"/>
      <c r="CK720" s="2"/>
      <c r="CL720" s="2"/>
      <c r="CM720" s="2">
        <v>0</v>
      </c>
      <c r="CN720" s="2" t="s">
        <v>1400</v>
      </c>
      <c r="CO720" s="2">
        <v>0</v>
      </c>
      <c r="CP720" s="2">
        <f t="shared" si="691"/>
        <v>14236.71</v>
      </c>
      <c r="CQ720" s="2">
        <f t="shared" si="692"/>
        <v>12972.1</v>
      </c>
      <c r="CR720" s="2">
        <f>((((ET720*ROUND(1.2,7)))*BB720-((EU720*ROUND(1.2,7)))*BS720)+AE720*BS720)</f>
        <v>1100.5419999999999</v>
      </c>
      <c r="CS720" s="2">
        <f t="shared" si="693"/>
        <v>80.349999999999994</v>
      </c>
      <c r="CT720" s="2">
        <f t="shared" si="694"/>
        <v>178.32</v>
      </c>
      <c r="CU720" s="2">
        <f t="shared" si="695"/>
        <v>0</v>
      </c>
      <c r="CV720" s="2">
        <f t="shared" si="696"/>
        <v>17.975999999999999</v>
      </c>
      <c r="CW720" s="2">
        <f t="shared" si="697"/>
        <v>5.952</v>
      </c>
      <c r="CX720" s="2">
        <f t="shared" si="698"/>
        <v>0</v>
      </c>
      <c r="CY720" s="2">
        <f>(((S720+R720)*AT720)/100)</f>
        <v>266.16229999999996</v>
      </c>
      <c r="CZ720" s="2">
        <f>(((S720+R720)*AU720)/100)</f>
        <v>155.04599999999999</v>
      </c>
      <c r="DA720" s="2"/>
      <c r="DB720" s="2">
        <v>119</v>
      </c>
      <c r="DC720" s="2" t="s">
        <v>3</v>
      </c>
      <c r="DD720" s="2" t="s">
        <v>3</v>
      </c>
      <c r="DE720" s="2" t="s">
        <v>30</v>
      </c>
      <c r="DF720" s="2" t="s">
        <v>30</v>
      </c>
      <c r="DG720" s="2" t="s">
        <v>30</v>
      </c>
      <c r="DH720" s="2" t="s">
        <v>3</v>
      </c>
      <c r="DI720" s="2" t="s">
        <v>30</v>
      </c>
      <c r="DJ720" s="2" t="s">
        <v>30</v>
      </c>
      <c r="DK720" s="2" t="s">
        <v>3</v>
      </c>
      <c r="DL720" s="2" t="s">
        <v>3</v>
      </c>
      <c r="DM720" s="2" t="s">
        <v>3</v>
      </c>
      <c r="DN720" s="2">
        <v>0</v>
      </c>
      <c r="DO720" s="2">
        <v>0</v>
      </c>
      <c r="DP720" s="2">
        <v>1</v>
      </c>
      <c r="DQ720" s="2">
        <v>1</v>
      </c>
      <c r="DR720" s="2"/>
      <c r="DS720" s="2"/>
      <c r="DT720" s="2"/>
      <c r="DU720" s="2">
        <v>1013</v>
      </c>
      <c r="DV720" s="2" t="s">
        <v>609</v>
      </c>
      <c r="DW720" s="2" t="s">
        <v>609</v>
      </c>
      <c r="DX720" s="2">
        <v>1</v>
      </c>
      <c r="DY720" s="2"/>
      <c r="DZ720" s="2" t="s">
        <v>3</v>
      </c>
      <c r="EA720" s="2" t="s">
        <v>3</v>
      </c>
      <c r="EB720" s="2" t="s">
        <v>3</v>
      </c>
      <c r="EC720" s="2" t="s">
        <v>3</v>
      </c>
      <c r="ED720" s="2"/>
      <c r="EE720" s="2">
        <v>49994268</v>
      </c>
      <c r="EF720" s="2">
        <v>2</v>
      </c>
      <c r="EG720" s="2" t="s">
        <v>88</v>
      </c>
      <c r="EH720" s="2">
        <v>27</v>
      </c>
      <c r="EI720" s="2" t="s">
        <v>611</v>
      </c>
      <c r="EJ720" s="2">
        <v>1</v>
      </c>
      <c r="EK720" s="2">
        <v>33001</v>
      </c>
      <c r="EL720" s="2" t="s">
        <v>611</v>
      </c>
      <c r="EM720" s="2" t="s">
        <v>612</v>
      </c>
      <c r="EN720" s="2"/>
      <c r="EO720" s="2" t="s">
        <v>34</v>
      </c>
      <c r="EP720" s="2"/>
      <c r="EQ720" s="2">
        <v>131072</v>
      </c>
      <c r="ER720" s="2">
        <v>14037.82</v>
      </c>
      <c r="ES720" s="2">
        <v>12972.1</v>
      </c>
      <c r="ET720" s="2">
        <v>917.12</v>
      </c>
      <c r="EU720" s="2">
        <v>66.959999999999994</v>
      </c>
      <c r="EV720" s="2">
        <v>148.6</v>
      </c>
      <c r="EW720" s="2">
        <v>14.98</v>
      </c>
      <c r="EX720" s="2">
        <v>4.96</v>
      </c>
      <c r="EY720" s="2">
        <v>0</v>
      </c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>
        <v>0</v>
      </c>
      <c r="FR720" s="2">
        <v>0</v>
      </c>
      <c r="FS720" s="2">
        <v>0</v>
      </c>
      <c r="FT720" s="2"/>
      <c r="FU720" s="2"/>
      <c r="FV720" s="2"/>
      <c r="FW720" s="2"/>
      <c r="FX720" s="2">
        <v>103</v>
      </c>
      <c r="FY720" s="2">
        <v>60</v>
      </c>
      <c r="FZ720" s="2"/>
      <c r="GA720" s="2" t="s">
        <v>3</v>
      </c>
      <c r="GB720" s="2"/>
      <c r="GC720" s="2"/>
      <c r="GD720" s="2">
        <v>1</v>
      </c>
      <c r="GE720" s="2"/>
      <c r="GF720" s="2">
        <v>-185532470</v>
      </c>
      <c r="GG720" s="2">
        <v>2</v>
      </c>
      <c r="GH720" s="2">
        <v>1</v>
      </c>
      <c r="GI720" s="2">
        <v>-2</v>
      </c>
      <c r="GJ720" s="2">
        <v>0</v>
      </c>
      <c r="GK720" s="2">
        <v>0</v>
      </c>
      <c r="GL720" s="2">
        <f t="shared" si="699"/>
        <v>0</v>
      </c>
      <c r="GM720" s="2">
        <f t="shared" si="700"/>
        <v>14657.92</v>
      </c>
      <c r="GN720" s="2">
        <f t="shared" si="701"/>
        <v>14657.92</v>
      </c>
      <c r="GO720" s="2">
        <f t="shared" si="702"/>
        <v>0</v>
      </c>
      <c r="GP720" s="2">
        <f t="shared" si="703"/>
        <v>0</v>
      </c>
      <c r="GQ720" s="2"/>
      <c r="GR720" s="2">
        <v>0</v>
      </c>
      <c r="GS720" s="2">
        <v>3</v>
      </c>
      <c r="GT720" s="2">
        <v>0</v>
      </c>
      <c r="GU720" s="2" t="s">
        <v>3</v>
      </c>
      <c r="GV720" s="2">
        <f t="shared" si="704"/>
        <v>0</v>
      </c>
      <c r="GW720" s="2">
        <v>1</v>
      </c>
      <c r="GX720" s="2">
        <f t="shared" si="705"/>
        <v>0</v>
      </c>
      <c r="GY720" s="2"/>
      <c r="GZ720" s="2"/>
      <c r="HA720" s="2">
        <v>0</v>
      </c>
      <c r="HB720" s="2">
        <v>0</v>
      </c>
      <c r="HC720" s="2">
        <f t="shared" si="706"/>
        <v>0</v>
      </c>
      <c r="HD720" s="2"/>
      <c r="HE720" s="2" t="s">
        <v>3</v>
      </c>
      <c r="HF720" s="2" t="s">
        <v>3</v>
      </c>
      <c r="HG720" s="2"/>
      <c r="HH720" s="2"/>
      <c r="HI720" s="2"/>
      <c r="HJ720" s="2"/>
      <c r="HK720" s="2"/>
      <c r="HL720" s="2"/>
      <c r="HM720" s="2" t="s">
        <v>3</v>
      </c>
      <c r="HN720" s="2" t="s">
        <v>613</v>
      </c>
      <c r="HO720" s="2" t="s">
        <v>614</v>
      </c>
      <c r="HP720" s="2" t="s">
        <v>611</v>
      </c>
      <c r="HQ720" s="2" t="s">
        <v>611</v>
      </c>
      <c r="HR720" s="2"/>
      <c r="HS720" s="2">
        <v>0</v>
      </c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>
        <v>0</v>
      </c>
      <c r="IL720" s="2"/>
      <c r="IM720" s="2"/>
      <c r="IN720" s="2"/>
      <c r="IO720" s="2"/>
      <c r="IP720" s="2"/>
      <c r="IQ720" s="2"/>
      <c r="IR720" s="2"/>
      <c r="IS720" s="2"/>
      <c r="IT720" s="2"/>
      <c r="IU720" s="2"/>
    </row>
    <row r="721" spans="1:255" x14ac:dyDescent="0.2">
      <c r="A721">
        <v>17</v>
      </c>
      <c r="B721">
        <v>1</v>
      </c>
      <c r="C721">
        <f>ROW(SmtRes!A910)</f>
        <v>910</v>
      </c>
      <c r="D721">
        <f>ROW(EtalonRes!A910)</f>
        <v>910</v>
      </c>
      <c r="E721" t="s">
        <v>732</v>
      </c>
      <c r="F721" t="s">
        <v>733</v>
      </c>
      <c r="G721" t="s">
        <v>734</v>
      </c>
      <c r="H721" t="s">
        <v>609</v>
      </c>
      <c r="I721">
        <f>ROUND(0.999,7)</f>
        <v>0.999</v>
      </c>
      <c r="J721">
        <v>0</v>
      </c>
      <c r="K721">
        <f>ROUND(0.999,7)</f>
        <v>0.999</v>
      </c>
      <c r="O721">
        <f t="shared" si="676"/>
        <v>100569.24</v>
      </c>
      <c r="P721">
        <f t="shared" si="677"/>
        <v>80864.960000000006</v>
      </c>
      <c r="Q721">
        <f t="shared" si="678"/>
        <v>10631.52</v>
      </c>
      <c r="R721">
        <f t="shared" si="679"/>
        <v>4088.13</v>
      </c>
      <c r="S721">
        <f t="shared" si="680"/>
        <v>9072.76</v>
      </c>
      <c r="T721">
        <f t="shared" si="681"/>
        <v>0</v>
      </c>
      <c r="U721">
        <f t="shared" si="682"/>
        <v>17.958024000000002</v>
      </c>
      <c r="V721">
        <f t="shared" si="683"/>
        <v>5.9460480000000002</v>
      </c>
      <c r="W721">
        <f t="shared" si="684"/>
        <v>0</v>
      </c>
      <c r="X721">
        <f t="shared" si="685"/>
        <v>13555.72</v>
      </c>
      <c r="Y721">
        <f t="shared" si="686"/>
        <v>7896.53</v>
      </c>
      <c r="AA721">
        <v>64976622</v>
      </c>
      <c r="AB721">
        <f t="shared" si="687"/>
        <v>14250.96</v>
      </c>
      <c r="AC721">
        <f t="shared" si="688"/>
        <v>12972.1</v>
      </c>
      <c r="AD721">
        <f>ROUND(((((ET721*ROUND(1.2,7)))-((EU721*ROUND(1.2,7))))+AE721),2)</f>
        <v>1100.54</v>
      </c>
      <c r="AE721">
        <f>ROUND(((EU721*ROUND(1.2,7))),2)</f>
        <v>80.349999999999994</v>
      </c>
      <c r="AF721">
        <f>ROUND(((EV721*ROUND(1.2,7))),2)</f>
        <v>178.32</v>
      </c>
      <c r="AG721">
        <f t="shared" si="689"/>
        <v>0</v>
      </c>
      <c r="AH721">
        <f>((EW721*ROUND(1.2,7)))</f>
        <v>17.975999999999999</v>
      </c>
      <c r="AI721">
        <f>((EX721*ROUND(1.2,7)))</f>
        <v>5.952</v>
      </c>
      <c r="AJ721">
        <f t="shared" si="690"/>
        <v>0</v>
      </c>
      <c r="AK721">
        <v>14037.82</v>
      </c>
      <c r="AL721">
        <v>12972.1</v>
      </c>
      <c r="AM721">
        <v>917.12</v>
      </c>
      <c r="AN721">
        <v>66.959999999999994</v>
      </c>
      <c r="AO721">
        <v>148.6</v>
      </c>
      <c r="AP721">
        <v>0</v>
      </c>
      <c r="AQ721">
        <v>14.98</v>
      </c>
      <c r="AR721">
        <v>4.96</v>
      </c>
      <c r="AS721">
        <v>0</v>
      </c>
      <c r="AT721">
        <v>103</v>
      </c>
      <c r="AU721">
        <v>60</v>
      </c>
      <c r="AV721">
        <v>1</v>
      </c>
      <c r="AW721">
        <v>1</v>
      </c>
      <c r="AZ721">
        <v>1</v>
      </c>
      <c r="BA721">
        <v>50.93</v>
      </c>
      <c r="BB721">
        <v>9.67</v>
      </c>
      <c r="BC721">
        <v>6.24</v>
      </c>
      <c r="BD721" t="s">
        <v>3</v>
      </c>
      <c r="BE721" t="s">
        <v>3</v>
      </c>
      <c r="BF721" t="s">
        <v>3</v>
      </c>
      <c r="BG721" t="s">
        <v>3</v>
      </c>
      <c r="BH721">
        <v>0</v>
      </c>
      <c r="BI721">
        <v>1</v>
      </c>
      <c r="BJ721" t="s">
        <v>735</v>
      </c>
      <c r="BM721">
        <v>33001</v>
      </c>
      <c r="BN721">
        <v>0</v>
      </c>
      <c r="BO721" t="s">
        <v>733</v>
      </c>
      <c r="BP721">
        <v>1</v>
      </c>
      <c r="BQ721">
        <v>2</v>
      </c>
      <c r="BR721">
        <v>0</v>
      </c>
      <c r="BS721">
        <v>50.93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103</v>
      </c>
      <c r="CA721">
        <v>60</v>
      </c>
      <c r="CB721" t="s">
        <v>3</v>
      </c>
      <c r="CE721">
        <v>0</v>
      </c>
      <c r="CF721">
        <v>0</v>
      </c>
      <c r="CG721">
        <v>0</v>
      </c>
      <c r="CM721">
        <v>0</v>
      </c>
      <c r="CN721" t="s">
        <v>1400</v>
      </c>
      <c r="CO721">
        <v>0</v>
      </c>
      <c r="CP721">
        <f t="shared" si="691"/>
        <v>100569.24</v>
      </c>
      <c r="CQ721">
        <f t="shared" si="692"/>
        <v>80945.90400000001</v>
      </c>
      <c r="CR721">
        <f>((((ET721*ROUND(1.2,7)))*BB721-((EU721*ROUND(1.2,7)))*BS721)+AE721*BS721)</f>
        <v>10642.158619999998</v>
      </c>
      <c r="CS721">
        <f t="shared" si="693"/>
        <v>4092.2254999999996</v>
      </c>
      <c r="CT721">
        <f t="shared" si="694"/>
        <v>9081.8375999999989</v>
      </c>
      <c r="CU721">
        <f t="shared" si="695"/>
        <v>0</v>
      </c>
      <c r="CV721">
        <f t="shared" si="696"/>
        <v>17.975999999999999</v>
      </c>
      <c r="CW721">
        <f t="shared" si="697"/>
        <v>5.952</v>
      </c>
      <c r="CX721">
        <f t="shared" si="698"/>
        <v>0</v>
      </c>
      <c r="CY721">
        <f>(((S721+R721)*AT721)/100)</f>
        <v>13555.716699999999</v>
      </c>
      <c r="CZ721">
        <f>(((S721+R721)*AU721)/100)</f>
        <v>7896.5339999999987</v>
      </c>
      <c r="DB721">
        <v>120</v>
      </c>
      <c r="DC721" t="s">
        <v>3</v>
      </c>
      <c r="DD721" t="s">
        <v>3</v>
      </c>
      <c r="DE721" t="s">
        <v>30</v>
      </c>
      <c r="DF721" t="s">
        <v>30</v>
      </c>
      <c r="DG721" t="s">
        <v>30</v>
      </c>
      <c r="DH721" t="s">
        <v>3</v>
      </c>
      <c r="DI721" t="s">
        <v>30</v>
      </c>
      <c r="DJ721" t="s">
        <v>30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609</v>
      </c>
      <c r="DW721" t="s">
        <v>609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49994268</v>
      </c>
      <c r="EF721">
        <v>2</v>
      </c>
      <c r="EG721" t="s">
        <v>88</v>
      </c>
      <c r="EH721">
        <v>27</v>
      </c>
      <c r="EI721" t="s">
        <v>611</v>
      </c>
      <c r="EJ721">
        <v>1</v>
      </c>
      <c r="EK721">
        <v>33001</v>
      </c>
      <c r="EL721" t="s">
        <v>611</v>
      </c>
      <c r="EM721" t="s">
        <v>612</v>
      </c>
      <c r="EO721" t="s">
        <v>34</v>
      </c>
      <c r="EQ721">
        <v>131072</v>
      </c>
      <c r="ER721">
        <v>14037.82</v>
      </c>
      <c r="ES721">
        <v>12972.1</v>
      </c>
      <c r="ET721">
        <v>917.12</v>
      </c>
      <c r="EU721">
        <v>66.959999999999994</v>
      </c>
      <c r="EV721">
        <v>148.6</v>
      </c>
      <c r="EW721">
        <v>14.98</v>
      </c>
      <c r="EX721">
        <v>4.96</v>
      </c>
      <c r="EY721">
        <v>0</v>
      </c>
      <c r="FQ721">
        <v>0</v>
      </c>
      <c r="FR721">
        <v>0</v>
      </c>
      <c r="FS721">
        <v>0</v>
      </c>
      <c r="FX721">
        <v>103</v>
      </c>
      <c r="FY721">
        <v>60</v>
      </c>
      <c r="GA721" t="s">
        <v>3</v>
      </c>
      <c r="GD721">
        <v>1</v>
      </c>
      <c r="GF721">
        <v>-185532470</v>
      </c>
      <c r="GG721">
        <v>2</v>
      </c>
      <c r="GH721">
        <v>1</v>
      </c>
      <c r="GI721">
        <v>2</v>
      </c>
      <c r="GJ721">
        <v>0</v>
      </c>
      <c r="GK721">
        <v>0</v>
      </c>
      <c r="GL721">
        <f t="shared" si="699"/>
        <v>0</v>
      </c>
      <c r="GM721">
        <f t="shared" si="700"/>
        <v>122021.49</v>
      </c>
      <c r="GN721">
        <f t="shared" si="701"/>
        <v>122021.49</v>
      </c>
      <c r="GO721">
        <f t="shared" si="702"/>
        <v>0</v>
      </c>
      <c r="GP721">
        <f t="shared" si="703"/>
        <v>0</v>
      </c>
      <c r="GR721">
        <v>0</v>
      </c>
      <c r="GS721">
        <v>3</v>
      </c>
      <c r="GT721">
        <v>0</v>
      </c>
      <c r="GU721" t="s">
        <v>3</v>
      </c>
      <c r="GV721">
        <f t="shared" si="704"/>
        <v>0</v>
      </c>
      <c r="GW721">
        <v>1</v>
      </c>
      <c r="GX721">
        <f t="shared" si="705"/>
        <v>0</v>
      </c>
      <c r="HA721">
        <v>0</v>
      </c>
      <c r="HB721">
        <v>0</v>
      </c>
      <c r="HC721">
        <f t="shared" si="706"/>
        <v>0</v>
      </c>
      <c r="HE721" t="s">
        <v>3</v>
      </c>
      <c r="HF721" t="s">
        <v>3</v>
      </c>
      <c r="HM721" t="s">
        <v>3</v>
      </c>
      <c r="HN721" t="s">
        <v>613</v>
      </c>
      <c r="HO721" t="s">
        <v>614</v>
      </c>
      <c r="HP721" t="s">
        <v>611</v>
      </c>
      <c r="HQ721" t="s">
        <v>611</v>
      </c>
      <c r="HS721">
        <v>0</v>
      </c>
      <c r="IK721">
        <v>0</v>
      </c>
    </row>
    <row r="722" spans="1:255" x14ac:dyDescent="0.2">
      <c r="A722" s="2">
        <v>18</v>
      </c>
      <c r="B722" s="2">
        <v>1</v>
      </c>
      <c r="C722" s="2">
        <v>900</v>
      </c>
      <c r="D722" s="2"/>
      <c r="E722" s="2" t="s">
        <v>736</v>
      </c>
      <c r="F722" s="2" t="s">
        <v>719</v>
      </c>
      <c r="G722" s="2" t="s">
        <v>720</v>
      </c>
      <c r="H722" s="2" t="s">
        <v>140</v>
      </c>
      <c r="I722" s="2">
        <f>I720*J722</f>
        <v>0</v>
      </c>
      <c r="J722" s="2">
        <v>0</v>
      </c>
      <c r="K722" s="2">
        <v>0</v>
      </c>
      <c r="L722" s="2"/>
      <c r="M722" s="2"/>
      <c r="N722" s="2"/>
      <c r="O722" s="2">
        <f t="shared" si="676"/>
        <v>0</v>
      </c>
      <c r="P722" s="2">
        <f t="shared" si="677"/>
        <v>0</v>
      </c>
      <c r="Q722" s="2">
        <f t="shared" si="678"/>
        <v>0</v>
      </c>
      <c r="R722" s="2">
        <f t="shared" si="679"/>
        <v>0</v>
      </c>
      <c r="S722" s="2">
        <f t="shared" si="680"/>
        <v>0</v>
      </c>
      <c r="T722" s="2">
        <f t="shared" si="681"/>
        <v>0</v>
      </c>
      <c r="U722" s="2">
        <f t="shared" si="682"/>
        <v>0</v>
      </c>
      <c r="V722" s="2">
        <f t="shared" si="683"/>
        <v>0</v>
      </c>
      <c r="W722" s="2">
        <f t="shared" si="684"/>
        <v>0</v>
      </c>
      <c r="X722" s="2">
        <f t="shared" si="685"/>
        <v>0</v>
      </c>
      <c r="Y722" s="2">
        <f t="shared" si="686"/>
        <v>0</v>
      </c>
      <c r="Z722" s="2"/>
      <c r="AA722" s="2">
        <v>64976624</v>
      </c>
      <c r="AB722" s="2">
        <f t="shared" si="687"/>
        <v>9040.01</v>
      </c>
      <c r="AC722" s="2">
        <f t="shared" si="688"/>
        <v>9040.01</v>
      </c>
      <c r="AD722" s="2">
        <f>ROUND((((ET722)-(EU722))+AE722),2)</f>
        <v>0</v>
      </c>
      <c r="AE722" s="2">
        <f t="shared" ref="AE722:AF725" si="711">ROUND((EU722),2)</f>
        <v>0</v>
      </c>
      <c r="AF722" s="2">
        <f t="shared" si="711"/>
        <v>0</v>
      </c>
      <c r="AG722" s="2">
        <f t="shared" si="689"/>
        <v>0</v>
      </c>
      <c r="AH722" s="2">
        <f t="shared" ref="AH722:AI725" si="712">(EW722)</f>
        <v>0</v>
      </c>
      <c r="AI722" s="2">
        <f t="shared" si="712"/>
        <v>0</v>
      </c>
      <c r="AJ722" s="2">
        <f t="shared" si="690"/>
        <v>38.270000000000003</v>
      </c>
      <c r="AK722" s="2">
        <v>9040.01</v>
      </c>
      <c r="AL722" s="2">
        <v>9040.01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38.270000000000003</v>
      </c>
      <c r="AT722" s="2">
        <v>0</v>
      </c>
      <c r="AU722" s="2">
        <v>0</v>
      </c>
      <c r="AV722" s="2">
        <v>1</v>
      </c>
      <c r="AW722" s="2">
        <v>1</v>
      </c>
      <c r="AX722" s="2"/>
      <c r="AY722" s="2"/>
      <c r="AZ722" s="2">
        <v>1</v>
      </c>
      <c r="BA722" s="2">
        <v>1</v>
      </c>
      <c r="BB722" s="2">
        <v>1</v>
      </c>
      <c r="BC722" s="2">
        <v>1</v>
      </c>
      <c r="BD722" s="2" t="s">
        <v>3</v>
      </c>
      <c r="BE722" s="2" t="s">
        <v>3</v>
      </c>
      <c r="BF722" s="2" t="s">
        <v>3</v>
      </c>
      <c r="BG722" s="2" t="s">
        <v>3</v>
      </c>
      <c r="BH722" s="2">
        <v>3</v>
      </c>
      <c r="BI722" s="2">
        <v>1</v>
      </c>
      <c r="BJ722" s="2" t="s">
        <v>721</v>
      </c>
      <c r="BK722" s="2"/>
      <c r="BL722" s="2"/>
      <c r="BM722" s="2">
        <v>500001</v>
      </c>
      <c r="BN722" s="2">
        <v>0</v>
      </c>
      <c r="BO722" s="2" t="s">
        <v>3</v>
      </c>
      <c r="BP722" s="2">
        <v>0</v>
      </c>
      <c r="BQ722" s="2">
        <v>8</v>
      </c>
      <c r="BR722" s="2">
        <v>0</v>
      </c>
      <c r="BS722" s="2">
        <v>1</v>
      </c>
      <c r="BT722" s="2">
        <v>1</v>
      </c>
      <c r="BU722" s="2">
        <v>1</v>
      </c>
      <c r="BV722" s="2">
        <v>1</v>
      </c>
      <c r="BW722" s="2">
        <v>1</v>
      </c>
      <c r="BX722" s="2">
        <v>1</v>
      </c>
      <c r="BY722" s="2" t="s">
        <v>3</v>
      </c>
      <c r="BZ722" s="2">
        <v>0</v>
      </c>
      <c r="CA722" s="2">
        <v>0</v>
      </c>
      <c r="CB722" s="2" t="s">
        <v>3</v>
      </c>
      <c r="CC722" s="2"/>
      <c r="CD722" s="2"/>
      <c r="CE722" s="2">
        <v>0</v>
      </c>
      <c r="CF722" s="2">
        <v>0</v>
      </c>
      <c r="CG722" s="2">
        <v>0</v>
      </c>
      <c r="CH722" s="2"/>
      <c r="CI722" s="2"/>
      <c r="CJ722" s="2"/>
      <c r="CK722" s="2"/>
      <c r="CL722" s="2"/>
      <c r="CM722" s="2">
        <v>0</v>
      </c>
      <c r="CN722" s="2" t="s">
        <v>3</v>
      </c>
      <c r="CO722" s="2">
        <v>0</v>
      </c>
      <c r="CP722" s="2">
        <f t="shared" si="691"/>
        <v>0</v>
      </c>
      <c r="CQ722" s="2">
        <f t="shared" si="692"/>
        <v>9040.01</v>
      </c>
      <c r="CR722" s="2">
        <f>(((ET722)*BB722-(EU722)*BS722)+AE722*BS722)</f>
        <v>0</v>
      </c>
      <c r="CS722" s="2">
        <f t="shared" si="693"/>
        <v>0</v>
      </c>
      <c r="CT722" s="2">
        <f t="shared" si="694"/>
        <v>0</v>
      </c>
      <c r="CU722" s="2">
        <f t="shared" si="695"/>
        <v>0</v>
      </c>
      <c r="CV722" s="2">
        <f t="shared" si="696"/>
        <v>0</v>
      </c>
      <c r="CW722" s="2">
        <f t="shared" si="697"/>
        <v>0</v>
      </c>
      <c r="CX722" s="2">
        <f t="shared" si="698"/>
        <v>38.270000000000003</v>
      </c>
      <c r="CY722" s="2">
        <f>0</f>
        <v>0</v>
      </c>
      <c r="CZ722" s="2">
        <f>0</f>
        <v>0</v>
      </c>
      <c r="DA722" s="2"/>
      <c r="DB722" s="2"/>
      <c r="DC722" s="2" t="s">
        <v>3</v>
      </c>
      <c r="DD722" s="2" t="s">
        <v>3</v>
      </c>
      <c r="DE722" s="2" t="s">
        <v>3</v>
      </c>
      <c r="DF722" s="2" t="s">
        <v>3</v>
      </c>
      <c r="DG722" s="2" t="s">
        <v>3</v>
      </c>
      <c r="DH722" s="2" t="s">
        <v>3</v>
      </c>
      <c r="DI722" s="2" t="s">
        <v>3</v>
      </c>
      <c r="DJ722" s="2" t="s">
        <v>3</v>
      </c>
      <c r="DK722" s="2" t="s">
        <v>3</v>
      </c>
      <c r="DL722" s="2" t="s">
        <v>3</v>
      </c>
      <c r="DM722" s="2" t="s">
        <v>3</v>
      </c>
      <c r="DN722" s="2">
        <v>0</v>
      </c>
      <c r="DO722" s="2">
        <v>0</v>
      </c>
      <c r="DP722" s="2">
        <v>1</v>
      </c>
      <c r="DQ722" s="2">
        <v>1</v>
      </c>
      <c r="DR722" s="2"/>
      <c r="DS722" s="2"/>
      <c r="DT722" s="2"/>
      <c r="DU722" s="2">
        <v>1009</v>
      </c>
      <c r="DV722" s="2" t="s">
        <v>140</v>
      </c>
      <c r="DW722" s="2" t="s">
        <v>140</v>
      </c>
      <c r="DX722" s="2">
        <v>1000</v>
      </c>
      <c r="DY722" s="2"/>
      <c r="DZ722" s="2" t="s">
        <v>3</v>
      </c>
      <c r="EA722" s="2" t="s">
        <v>3</v>
      </c>
      <c r="EB722" s="2" t="s">
        <v>3</v>
      </c>
      <c r="EC722" s="2" t="s">
        <v>3</v>
      </c>
      <c r="ED722" s="2"/>
      <c r="EE722" s="2">
        <v>49994105</v>
      </c>
      <c r="EF722" s="2">
        <v>8</v>
      </c>
      <c r="EG722" s="2" t="s">
        <v>113</v>
      </c>
      <c r="EH722" s="2">
        <v>0</v>
      </c>
      <c r="EI722" s="2" t="s">
        <v>3</v>
      </c>
      <c r="EJ722" s="2">
        <v>1</v>
      </c>
      <c r="EK722" s="2">
        <v>500001</v>
      </c>
      <c r="EL722" s="2" t="s">
        <v>114</v>
      </c>
      <c r="EM722" s="2" t="s">
        <v>115</v>
      </c>
      <c r="EN722" s="2"/>
      <c r="EO722" s="2" t="s">
        <v>3</v>
      </c>
      <c r="EP722" s="2"/>
      <c r="EQ722" s="2">
        <v>0</v>
      </c>
      <c r="ER722" s="2">
        <v>9040.01</v>
      </c>
      <c r="ES722" s="2">
        <v>9040.01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>
        <v>0</v>
      </c>
      <c r="FR722" s="2">
        <v>0</v>
      </c>
      <c r="FS722" s="2">
        <v>0</v>
      </c>
      <c r="FT722" s="2"/>
      <c r="FU722" s="2"/>
      <c r="FV722" s="2"/>
      <c r="FW722" s="2"/>
      <c r="FX722" s="2">
        <v>0</v>
      </c>
      <c r="FY722" s="2">
        <v>0</v>
      </c>
      <c r="FZ722" s="2"/>
      <c r="GA722" s="2" t="s">
        <v>3</v>
      </c>
      <c r="GB722" s="2"/>
      <c r="GC722" s="2"/>
      <c r="GD722" s="2">
        <v>1</v>
      </c>
      <c r="GE722" s="2"/>
      <c r="GF722" s="2">
        <v>969423507</v>
      </c>
      <c r="GG722" s="2">
        <v>2</v>
      </c>
      <c r="GH722" s="2">
        <v>1</v>
      </c>
      <c r="GI722" s="2">
        <v>-2</v>
      </c>
      <c r="GJ722" s="2">
        <v>0</v>
      </c>
      <c r="GK722" s="2">
        <v>0</v>
      </c>
      <c r="GL722" s="2">
        <f t="shared" si="699"/>
        <v>0</v>
      </c>
      <c r="GM722" s="2">
        <f t="shared" si="700"/>
        <v>0</v>
      </c>
      <c r="GN722" s="2">
        <f t="shared" si="701"/>
        <v>0</v>
      </c>
      <c r="GO722" s="2">
        <f t="shared" si="702"/>
        <v>0</v>
      </c>
      <c r="GP722" s="2">
        <f t="shared" si="703"/>
        <v>0</v>
      </c>
      <c r="GQ722" s="2"/>
      <c r="GR722" s="2">
        <v>0</v>
      </c>
      <c r="GS722" s="2">
        <v>3</v>
      </c>
      <c r="GT722" s="2">
        <v>0</v>
      </c>
      <c r="GU722" s="2" t="s">
        <v>3</v>
      </c>
      <c r="GV722" s="2">
        <f t="shared" si="704"/>
        <v>0</v>
      </c>
      <c r="GW722" s="2">
        <v>1</v>
      </c>
      <c r="GX722" s="2">
        <f t="shared" si="705"/>
        <v>0</v>
      </c>
      <c r="GY722" s="2"/>
      <c r="GZ722" s="2"/>
      <c r="HA722" s="2">
        <v>0</v>
      </c>
      <c r="HB722" s="2">
        <v>0</v>
      </c>
      <c r="HC722" s="2">
        <f t="shared" si="706"/>
        <v>0</v>
      </c>
      <c r="HD722" s="2"/>
      <c r="HE722" s="2" t="s">
        <v>3</v>
      </c>
      <c r="HF722" s="2" t="s">
        <v>3</v>
      </c>
      <c r="HG722" s="2"/>
      <c r="HH722" s="2"/>
      <c r="HI722" s="2"/>
      <c r="HJ722" s="2"/>
      <c r="HK722" s="2"/>
      <c r="HL722" s="2"/>
      <c r="HM722" s="2" t="s">
        <v>3</v>
      </c>
      <c r="HN722" s="2" t="s">
        <v>3</v>
      </c>
      <c r="HO722" s="2" t="s">
        <v>3</v>
      </c>
      <c r="HP722" s="2" t="s">
        <v>3</v>
      </c>
      <c r="HQ722" s="2" t="s">
        <v>3</v>
      </c>
      <c r="HR722" s="2"/>
      <c r="HS722" s="2">
        <v>0</v>
      </c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>
        <v>0</v>
      </c>
      <c r="IL722" s="2"/>
      <c r="IM722" s="2"/>
      <c r="IN722" s="2"/>
      <c r="IO722" s="2"/>
      <c r="IP722" s="2"/>
      <c r="IQ722" s="2"/>
      <c r="IR722" s="2"/>
      <c r="IS722" s="2"/>
      <c r="IT722" s="2"/>
      <c r="IU722" s="2"/>
    </row>
    <row r="723" spans="1:255" x14ac:dyDescent="0.2">
      <c r="A723">
        <v>18</v>
      </c>
      <c r="B723">
        <v>1</v>
      </c>
      <c r="C723">
        <v>909</v>
      </c>
      <c r="E723" t="s">
        <v>736</v>
      </c>
      <c r="F723" t="s">
        <v>719</v>
      </c>
      <c r="G723" t="s">
        <v>720</v>
      </c>
      <c r="H723" t="s">
        <v>140</v>
      </c>
      <c r="I723">
        <f>I721*J723</f>
        <v>0</v>
      </c>
      <c r="J723">
        <v>0</v>
      </c>
      <c r="K723">
        <v>0</v>
      </c>
      <c r="O723">
        <f t="shared" si="676"/>
        <v>0</v>
      </c>
      <c r="P723">
        <f t="shared" si="677"/>
        <v>0</v>
      </c>
      <c r="Q723">
        <f t="shared" si="678"/>
        <v>0</v>
      </c>
      <c r="R723">
        <f t="shared" si="679"/>
        <v>0</v>
      </c>
      <c r="S723">
        <f t="shared" si="680"/>
        <v>0</v>
      </c>
      <c r="T723">
        <f t="shared" si="681"/>
        <v>0</v>
      </c>
      <c r="U723">
        <f t="shared" si="682"/>
        <v>0</v>
      </c>
      <c r="V723">
        <f t="shared" si="683"/>
        <v>0</v>
      </c>
      <c r="W723">
        <f t="shared" si="684"/>
        <v>0</v>
      </c>
      <c r="X723">
        <f t="shared" si="685"/>
        <v>0</v>
      </c>
      <c r="Y723">
        <f t="shared" si="686"/>
        <v>0</v>
      </c>
      <c r="AA723">
        <v>64976622</v>
      </c>
      <c r="AB723">
        <f t="shared" si="687"/>
        <v>9040.01</v>
      </c>
      <c r="AC723">
        <f t="shared" si="688"/>
        <v>9040.01</v>
      </c>
      <c r="AD723">
        <f>ROUND((((ET723)-(EU723))+AE723),2)</f>
        <v>0</v>
      </c>
      <c r="AE723">
        <f t="shared" si="711"/>
        <v>0</v>
      </c>
      <c r="AF723">
        <f t="shared" si="711"/>
        <v>0</v>
      </c>
      <c r="AG723">
        <f t="shared" si="689"/>
        <v>0</v>
      </c>
      <c r="AH723">
        <f t="shared" si="712"/>
        <v>0</v>
      </c>
      <c r="AI723">
        <f t="shared" si="712"/>
        <v>0</v>
      </c>
      <c r="AJ723">
        <f t="shared" si="690"/>
        <v>38.270000000000003</v>
      </c>
      <c r="AK723">
        <v>9040.01</v>
      </c>
      <c r="AL723">
        <v>9040.01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38.270000000000003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15.15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1</v>
      </c>
      <c r="BJ723" t="s">
        <v>721</v>
      </c>
      <c r="BM723">
        <v>500001</v>
      </c>
      <c r="BN723">
        <v>0</v>
      </c>
      <c r="BO723" t="s">
        <v>719</v>
      </c>
      <c r="BP723">
        <v>1</v>
      </c>
      <c r="BQ723">
        <v>8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691"/>
        <v>0</v>
      </c>
      <c r="CQ723">
        <f t="shared" si="692"/>
        <v>136956.15150000001</v>
      </c>
      <c r="CR723">
        <f>(((ET723)*BB723-(EU723)*BS723)+AE723*BS723)</f>
        <v>0</v>
      </c>
      <c r="CS723">
        <f t="shared" si="693"/>
        <v>0</v>
      </c>
      <c r="CT723">
        <f t="shared" si="694"/>
        <v>0</v>
      </c>
      <c r="CU723">
        <f t="shared" si="695"/>
        <v>0</v>
      </c>
      <c r="CV723">
        <f t="shared" si="696"/>
        <v>0</v>
      </c>
      <c r="CW723">
        <f t="shared" si="697"/>
        <v>0</v>
      </c>
      <c r="CX723">
        <f t="shared" si="698"/>
        <v>38.270000000000003</v>
      </c>
      <c r="CY723">
        <f>0</f>
        <v>0</v>
      </c>
      <c r="CZ723">
        <f>0</f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1009</v>
      </c>
      <c r="DV723" t="s">
        <v>140</v>
      </c>
      <c r="DW723" t="s">
        <v>140</v>
      </c>
      <c r="DX723">
        <v>1000</v>
      </c>
      <c r="DZ723" t="s">
        <v>3</v>
      </c>
      <c r="EA723" t="s">
        <v>3</v>
      </c>
      <c r="EB723" t="s">
        <v>3</v>
      </c>
      <c r="EC723" t="s">
        <v>3</v>
      </c>
      <c r="EE723">
        <v>49994105</v>
      </c>
      <c r="EF723">
        <v>8</v>
      </c>
      <c r="EG723" t="s">
        <v>113</v>
      </c>
      <c r="EH723">
        <v>0</v>
      </c>
      <c r="EI723" t="s">
        <v>3</v>
      </c>
      <c r="EJ723">
        <v>1</v>
      </c>
      <c r="EK723">
        <v>500001</v>
      </c>
      <c r="EL723" t="s">
        <v>114</v>
      </c>
      <c r="EM723" t="s">
        <v>115</v>
      </c>
      <c r="EO723" t="s">
        <v>3</v>
      </c>
      <c r="EQ723">
        <v>0</v>
      </c>
      <c r="ER723">
        <v>9040.01</v>
      </c>
      <c r="ES723">
        <v>9040.01</v>
      </c>
      <c r="ET723">
        <v>0</v>
      </c>
      <c r="EU723">
        <v>0</v>
      </c>
      <c r="EV723">
        <v>0</v>
      </c>
      <c r="EW723">
        <v>0</v>
      </c>
      <c r="EX723">
        <v>0</v>
      </c>
      <c r="FQ723">
        <v>0</v>
      </c>
      <c r="FR723">
        <v>0</v>
      </c>
      <c r="FS723">
        <v>0</v>
      </c>
      <c r="FX723">
        <v>0</v>
      </c>
      <c r="FY723">
        <v>0</v>
      </c>
      <c r="GA723" t="s">
        <v>3</v>
      </c>
      <c r="GD723">
        <v>1</v>
      </c>
      <c r="GF723">
        <v>969423507</v>
      </c>
      <c r="GG723">
        <v>2</v>
      </c>
      <c r="GH723">
        <v>1</v>
      </c>
      <c r="GI723">
        <v>2</v>
      </c>
      <c r="GJ723">
        <v>0</v>
      </c>
      <c r="GK723">
        <v>0</v>
      </c>
      <c r="GL723">
        <f t="shared" si="699"/>
        <v>0</v>
      </c>
      <c r="GM723">
        <f t="shared" si="700"/>
        <v>0</v>
      </c>
      <c r="GN723">
        <f t="shared" si="701"/>
        <v>0</v>
      </c>
      <c r="GO723">
        <f t="shared" si="702"/>
        <v>0</v>
      </c>
      <c r="GP723">
        <f t="shared" si="703"/>
        <v>0</v>
      </c>
      <c r="GR723">
        <v>0</v>
      </c>
      <c r="GS723">
        <v>3</v>
      </c>
      <c r="GT723">
        <v>0</v>
      </c>
      <c r="GU723" t="s">
        <v>3</v>
      </c>
      <c r="GV723">
        <f t="shared" si="704"/>
        <v>0</v>
      </c>
      <c r="GW723">
        <v>1</v>
      </c>
      <c r="GX723">
        <f t="shared" si="705"/>
        <v>0</v>
      </c>
      <c r="HA723">
        <v>0</v>
      </c>
      <c r="HB723">
        <v>0</v>
      </c>
      <c r="HC723">
        <f t="shared" si="706"/>
        <v>0</v>
      </c>
      <c r="HE723" t="s">
        <v>3</v>
      </c>
      <c r="HF723" t="s">
        <v>3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HS723">
        <v>0</v>
      </c>
      <c r="IK723">
        <v>0</v>
      </c>
    </row>
    <row r="724" spans="1:255" x14ac:dyDescent="0.2">
      <c r="A724" s="2">
        <v>18</v>
      </c>
      <c r="B724" s="2">
        <v>1</v>
      </c>
      <c r="C724" s="2">
        <v>901</v>
      </c>
      <c r="D724" s="2"/>
      <c r="E724" s="2" t="s">
        <v>737</v>
      </c>
      <c r="F724" s="2" t="s">
        <v>723</v>
      </c>
      <c r="G724" s="2" t="s">
        <v>724</v>
      </c>
      <c r="H724" s="2" t="s">
        <v>140</v>
      </c>
      <c r="I724" s="2">
        <f>I720*J724</f>
        <v>-1.0289699999999999</v>
      </c>
      <c r="J724" s="2">
        <v>-1.03</v>
      </c>
      <c r="K724" s="2">
        <v>-1.03</v>
      </c>
      <c r="L724" s="2"/>
      <c r="M724" s="2"/>
      <c r="N724" s="2"/>
      <c r="O724" s="2">
        <f t="shared" si="676"/>
        <v>-12900.69</v>
      </c>
      <c r="P724" s="2">
        <f t="shared" si="677"/>
        <v>-12900.69</v>
      </c>
      <c r="Q724" s="2">
        <f t="shared" si="678"/>
        <v>0</v>
      </c>
      <c r="R724" s="2">
        <f t="shared" si="679"/>
        <v>0</v>
      </c>
      <c r="S724" s="2">
        <f t="shared" si="680"/>
        <v>0</v>
      </c>
      <c r="T724" s="2">
        <f t="shared" si="681"/>
        <v>0</v>
      </c>
      <c r="U724" s="2">
        <f t="shared" si="682"/>
        <v>0</v>
      </c>
      <c r="V724" s="2">
        <f t="shared" si="683"/>
        <v>0</v>
      </c>
      <c r="W724" s="2">
        <f t="shared" si="684"/>
        <v>-35.86</v>
      </c>
      <c r="X724" s="2">
        <f t="shared" si="685"/>
        <v>0</v>
      </c>
      <c r="Y724" s="2">
        <f t="shared" si="686"/>
        <v>0</v>
      </c>
      <c r="Z724" s="2"/>
      <c r="AA724" s="2">
        <v>64976624</v>
      </c>
      <c r="AB724" s="2">
        <f t="shared" si="687"/>
        <v>12537.48</v>
      </c>
      <c r="AC724" s="2">
        <f t="shared" si="688"/>
        <v>12537.48</v>
      </c>
      <c r="AD724" s="2">
        <f>ROUND((((ET724)-(EU724))+AE724),2)</f>
        <v>0</v>
      </c>
      <c r="AE724" s="2">
        <f t="shared" si="711"/>
        <v>0</v>
      </c>
      <c r="AF724" s="2">
        <f t="shared" si="711"/>
        <v>0</v>
      </c>
      <c r="AG724" s="2">
        <f t="shared" si="689"/>
        <v>0</v>
      </c>
      <c r="AH724" s="2">
        <f t="shared" si="712"/>
        <v>0</v>
      </c>
      <c r="AI724" s="2">
        <f t="shared" si="712"/>
        <v>0</v>
      </c>
      <c r="AJ724" s="2">
        <f t="shared" si="690"/>
        <v>34.85</v>
      </c>
      <c r="AK724" s="2">
        <v>12537.48</v>
      </c>
      <c r="AL724" s="2">
        <v>12537.48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34.85</v>
      </c>
      <c r="AT724" s="2">
        <v>0</v>
      </c>
      <c r="AU724" s="2">
        <v>0</v>
      </c>
      <c r="AV724" s="2">
        <v>1</v>
      </c>
      <c r="AW724" s="2">
        <v>1</v>
      </c>
      <c r="AX724" s="2"/>
      <c r="AY724" s="2"/>
      <c r="AZ724" s="2">
        <v>1</v>
      </c>
      <c r="BA724" s="2">
        <v>1</v>
      </c>
      <c r="BB724" s="2">
        <v>1</v>
      </c>
      <c r="BC724" s="2">
        <v>1</v>
      </c>
      <c r="BD724" s="2" t="s">
        <v>3</v>
      </c>
      <c r="BE724" s="2" t="s">
        <v>3</v>
      </c>
      <c r="BF724" s="2" t="s">
        <v>3</v>
      </c>
      <c r="BG724" s="2" t="s">
        <v>3</v>
      </c>
      <c r="BH724" s="2">
        <v>3</v>
      </c>
      <c r="BI724" s="2">
        <v>1</v>
      </c>
      <c r="BJ724" s="2" t="s">
        <v>725</v>
      </c>
      <c r="BK724" s="2"/>
      <c r="BL724" s="2"/>
      <c r="BM724" s="2">
        <v>500001</v>
      </c>
      <c r="BN724" s="2">
        <v>0</v>
      </c>
      <c r="BO724" s="2" t="s">
        <v>3</v>
      </c>
      <c r="BP724" s="2">
        <v>0</v>
      </c>
      <c r="BQ724" s="2">
        <v>8</v>
      </c>
      <c r="BR724" s="2">
        <v>1</v>
      </c>
      <c r="BS724" s="2">
        <v>1</v>
      </c>
      <c r="BT724" s="2">
        <v>1</v>
      </c>
      <c r="BU724" s="2">
        <v>1</v>
      </c>
      <c r="BV724" s="2">
        <v>1</v>
      </c>
      <c r="BW724" s="2">
        <v>1</v>
      </c>
      <c r="BX724" s="2">
        <v>1</v>
      </c>
      <c r="BY724" s="2" t="s">
        <v>3</v>
      </c>
      <c r="BZ724" s="2">
        <v>0</v>
      </c>
      <c r="CA724" s="2">
        <v>0</v>
      </c>
      <c r="CB724" s="2" t="s">
        <v>3</v>
      </c>
      <c r="CC724" s="2"/>
      <c r="CD724" s="2"/>
      <c r="CE724" s="2">
        <v>0</v>
      </c>
      <c r="CF724" s="2">
        <v>0</v>
      </c>
      <c r="CG724" s="2">
        <v>0</v>
      </c>
      <c r="CH724" s="2"/>
      <c r="CI724" s="2"/>
      <c r="CJ724" s="2"/>
      <c r="CK724" s="2"/>
      <c r="CL724" s="2"/>
      <c r="CM724" s="2">
        <v>0</v>
      </c>
      <c r="CN724" s="2" t="s">
        <v>3</v>
      </c>
      <c r="CO724" s="2">
        <v>0</v>
      </c>
      <c r="CP724" s="2">
        <f t="shared" si="691"/>
        <v>-12900.69</v>
      </c>
      <c r="CQ724" s="2">
        <f t="shared" si="692"/>
        <v>12537.48</v>
      </c>
      <c r="CR724" s="2">
        <f>(((ET724)*BB724-(EU724)*BS724)+AE724*BS724)</f>
        <v>0</v>
      </c>
      <c r="CS724" s="2">
        <f t="shared" si="693"/>
        <v>0</v>
      </c>
      <c r="CT724" s="2">
        <f t="shared" si="694"/>
        <v>0</v>
      </c>
      <c r="CU724" s="2">
        <f t="shared" si="695"/>
        <v>0</v>
      </c>
      <c r="CV724" s="2">
        <f t="shared" si="696"/>
        <v>0</v>
      </c>
      <c r="CW724" s="2">
        <f t="shared" si="697"/>
        <v>0</v>
      </c>
      <c r="CX724" s="2">
        <f t="shared" si="698"/>
        <v>34.85</v>
      </c>
      <c r="CY724" s="2">
        <f>0</f>
        <v>0</v>
      </c>
      <c r="CZ724" s="2">
        <f>0</f>
        <v>0</v>
      </c>
      <c r="DA724" s="2"/>
      <c r="DB724" s="2"/>
      <c r="DC724" s="2" t="s">
        <v>3</v>
      </c>
      <c r="DD724" s="2" t="s">
        <v>3</v>
      </c>
      <c r="DE724" s="2" t="s">
        <v>3</v>
      </c>
      <c r="DF724" s="2" t="s">
        <v>3</v>
      </c>
      <c r="DG724" s="2" t="s">
        <v>3</v>
      </c>
      <c r="DH724" s="2" t="s">
        <v>3</v>
      </c>
      <c r="DI724" s="2" t="s">
        <v>3</v>
      </c>
      <c r="DJ724" s="2" t="s">
        <v>3</v>
      </c>
      <c r="DK724" s="2" t="s">
        <v>3</v>
      </c>
      <c r="DL724" s="2" t="s">
        <v>3</v>
      </c>
      <c r="DM724" s="2" t="s">
        <v>3</v>
      </c>
      <c r="DN724" s="2">
        <v>0</v>
      </c>
      <c r="DO724" s="2">
        <v>0</v>
      </c>
      <c r="DP724" s="2">
        <v>1</v>
      </c>
      <c r="DQ724" s="2">
        <v>1</v>
      </c>
      <c r="DR724" s="2"/>
      <c r="DS724" s="2"/>
      <c r="DT724" s="2"/>
      <c r="DU724" s="2">
        <v>1009</v>
      </c>
      <c r="DV724" s="2" t="s">
        <v>140</v>
      </c>
      <c r="DW724" s="2" t="s">
        <v>140</v>
      </c>
      <c r="DX724" s="2">
        <v>1000</v>
      </c>
      <c r="DY724" s="2"/>
      <c r="DZ724" s="2" t="s">
        <v>3</v>
      </c>
      <c r="EA724" s="2" t="s">
        <v>3</v>
      </c>
      <c r="EB724" s="2" t="s">
        <v>3</v>
      </c>
      <c r="EC724" s="2" t="s">
        <v>3</v>
      </c>
      <c r="ED724" s="2"/>
      <c r="EE724" s="2">
        <v>49994105</v>
      </c>
      <c r="EF724" s="2">
        <v>8</v>
      </c>
      <c r="EG724" s="2" t="s">
        <v>113</v>
      </c>
      <c r="EH724" s="2">
        <v>0</v>
      </c>
      <c r="EI724" s="2" t="s">
        <v>3</v>
      </c>
      <c r="EJ724" s="2">
        <v>1</v>
      </c>
      <c r="EK724" s="2">
        <v>500001</v>
      </c>
      <c r="EL724" s="2" t="s">
        <v>114</v>
      </c>
      <c r="EM724" s="2" t="s">
        <v>115</v>
      </c>
      <c r="EN724" s="2"/>
      <c r="EO724" s="2" t="s">
        <v>3</v>
      </c>
      <c r="EP724" s="2"/>
      <c r="EQ724" s="2">
        <v>0</v>
      </c>
      <c r="ER724" s="2">
        <v>12537.48</v>
      </c>
      <c r="ES724" s="2">
        <v>12537.48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>
        <v>0</v>
      </c>
      <c r="FR724" s="2">
        <v>0</v>
      </c>
      <c r="FS724" s="2">
        <v>0</v>
      </c>
      <c r="FT724" s="2"/>
      <c r="FU724" s="2"/>
      <c r="FV724" s="2"/>
      <c r="FW724" s="2"/>
      <c r="FX724" s="2">
        <v>0</v>
      </c>
      <c r="FY724" s="2">
        <v>0</v>
      </c>
      <c r="FZ724" s="2"/>
      <c r="GA724" s="2" t="s">
        <v>3</v>
      </c>
      <c r="GB724" s="2"/>
      <c r="GC724" s="2"/>
      <c r="GD724" s="2">
        <v>1</v>
      </c>
      <c r="GE724" s="2"/>
      <c r="GF724" s="2">
        <v>857723751</v>
      </c>
      <c r="GG724" s="2">
        <v>2</v>
      </c>
      <c r="GH724" s="2">
        <v>1</v>
      </c>
      <c r="GI724" s="2">
        <v>-2</v>
      </c>
      <c r="GJ724" s="2">
        <v>0</v>
      </c>
      <c r="GK724" s="2">
        <v>0</v>
      </c>
      <c r="GL724" s="2">
        <f t="shared" si="699"/>
        <v>0</v>
      </c>
      <c r="GM724" s="2">
        <f t="shared" si="700"/>
        <v>-12900.69</v>
      </c>
      <c r="GN724" s="2">
        <f t="shared" si="701"/>
        <v>-12900.69</v>
      </c>
      <c r="GO724" s="2">
        <f t="shared" si="702"/>
        <v>0</v>
      </c>
      <c r="GP724" s="2">
        <f t="shared" si="703"/>
        <v>0</v>
      </c>
      <c r="GQ724" s="2"/>
      <c r="GR724" s="2">
        <v>0</v>
      </c>
      <c r="GS724" s="2">
        <v>3</v>
      </c>
      <c r="GT724" s="2">
        <v>0</v>
      </c>
      <c r="GU724" s="2" t="s">
        <v>3</v>
      </c>
      <c r="GV724" s="2">
        <f t="shared" si="704"/>
        <v>0</v>
      </c>
      <c r="GW724" s="2">
        <v>1</v>
      </c>
      <c r="GX724" s="2">
        <f t="shared" si="705"/>
        <v>0</v>
      </c>
      <c r="GY724" s="2"/>
      <c r="GZ724" s="2"/>
      <c r="HA724" s="2">
        <v>0</v>
      </c>
      <c r="HB724" s="2">
        <v>0</v>
      </c>
      <c r="HC724" s="2">
        <f t="shared" si="706"/>
        <v>0</v>
      </c>
      <c r="HD724" s="2"/>
      <c r="HE724" s="2" t="s">
        <v>3</v>
      </c>
      <c r="HF724" s="2" t="s">
        <v>3</v>
      </c>
      <c r="HG724" s="2"/>
      <c r="HH724" s="2"/>
      <c r="HI724" s="2"/>
      <c r="HJ724" s="2"/>
      <c r="HK724" s="2"/>
      <c r="HL724" s="2"/>
      <c r="HM724" s="2" t="s">
        <v>3</v>
      </c>
      <c r="HN724" s="2" t="s">
        <v>3</v>
      </c>
      <c r="HO724" s="2" t="s">
        <v>3</v>
      </c>
      <c r="HP724" s="2" t="s">
        <v>3</v>
      </c>
      <c r="HQ724" s="2" t="s">
        <v>3</v>
      </c>
      <c r="HR724" s="2"/>
      <c r="HS724" s="2">
        <v>0</v>
      </c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>
        <v>0</v>
      </c>
      <c r="IL724" s="2"/>
      <c r="IM724" s="2"/>
      <c r="IN724" s="2"/>
      <c r="IO724" s="2"/>
      <c r="IP724" s="2"/>
      <c r="IQ724" s="2"/>
      <c r="IR724" s="2"/>
      <c r="IS724" s="2"/>
      <c r="IT724" s="2"/>
      <c r="IU724" s="2"/>
    </row>
    <row r="725" spans="1:255" x14ac:dyDescent="0.2">
      <c r="A725">
        <v>18</v>
      </c>
      <c r="B725">
        <v>1</v>
      </c>
      <c r="C725">
        <v>910</v>
      </c>
      <c r="E725" t="s">
        <v>737</v>
      </c>
      <c r="F725" t="s">
        <v>723</v>
      </c>
      <c r="G725" t="s">
        <v>724</v>
      </c>
      <c r="H725" t="s">
        <v>140</v>
      </c>
      <c r="I725">
        <f>I721*J725</f>
        <v>-1.0289699999999999</v>
      </c>
      <c r="J725">
        <v>-1.03</v>
      </c>
      <c r="K725">
        <v>-1.03</v>
      </c>
      <c r="O725">
        <f t="shared" si="676"/>
        <v>-79597.259999999995</v>
      </c>
      <c r="P725">
        <f t="shared" si="677"/>
        <v>-79597.259999999995</v>
      </c>
      <c r="Q725">
        <f t="shared" si="678"/>
        <v>0</v>
      </c>
      <c r="R725">
        <f t="shared" si="679"/>
        <v>0</v>
      </c>
      <c r="S725">
        <f t="shared" si="680"/>
        <v>0</v>
      </c>
      <c r="T725">
        <f t="shared" si="681"/>
        <v>0</v>
      </c>
      <c r="U725">
        <f t="shared" si="682"/>
        <v>0</v>
      </c>
      <c r="V725">
        <f t="shared" si="683"/>
        <v>0</v>
      </c>
      <c r="W725">
        <f t="shared" si="684"/>
        <v>-35.86</v>
      </c>
      <c r="X725">
        <f t="shared" si="685"/>
        <v>0</v>
      </c>
      <c r="Y725">
        <f t="shared" si="686"/>
        <v>0</v>
      </c>
      <c r="AA725">
        <v>64976622</v>
      </c>
      <c r="AB725">
        <f t="shared" si="687"/>
        <v>12537.48</v>
      </c>
      <c r="AC725">
        <f t="shared" si="688"/>
        <v>12537.48</v>
      </c>
      <c r="AD725">
        <f>ROUND((((ET725)-(EU725))+AE725),2)</f>
        <v>0</v>
      </c>
      <c r="AE725">
        <f t="shared" si="711"/>
        <v>0</v>
      </c>
      <c r="AF725">
        <f t="shared" si="711"/>
        <v>0</v>
      </c>
      <c r="AG725">
        <f t="shared" si="689"/>
        <v>0</v>
      </c>
      <c r="AH725">
        <f t="shared" si="712"/>
        <v>0</v>
      </c>
      <c r="AI725">
        <f t="shared" si="712"/>
        <v>0</v>
      </c>
      <c r="AJ725">
        <f t="shared" si="690"/>
        <v>34.85</v>
      </c>
      <c r="AK725">
        <v>12537.48</v>
      </c>
      <c r="AL725">
        <v>12537.48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34.85</v>
      </c>
      <c r="AT725">
        <v>0</v>
      </c>
      <c r="AU725">
        <v>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6.17</v>
      </c>
      <c r="BD725" t="s">
        <v>3</v>
      </c>
      <c r="BE725" t="s">
        <v>3</v>
      </c>
      <c r="BF725" t="s">
        <v>3</v>
      </c>
      <c r="BG725" t="s">
        <v>3</v>
      </c>
      <c r="BH725">
        <v>3</v>
      </c>
      <c r="BI725">
        <v>1</v>
      </c>
      <c r="BJ725" t="s">
        <v>725</v>
      </c>
      <c r="BM725">
        <v>500001</v>
      </c>
      <c r="BN725">
        <v>0</v>
      </c>
      <c r="BO725" t="s">
        <v>723</v>
      </c>
      <c r="BP725">
        <v>1</v>
      </c>
      <c r="BQ725">
        <v>8</v>
      </c>
      <c r="BR725">
        <v>1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0</v>
      </c>
      <c r="CA725">
        <v>0</v>
      </c>
      <c r="CB725" t="s">
        <v>3</v>
      </c>
      <c r="CE725">
        <v>0</v>
      </c>
      <c r="CF725">
        <v>0</v>
      </c>
      <c r="CG725">
        <v>0</v>
      </c>
      <c r="CM725">
        <v>0</v>
      </c>
      <c r="CN725" t="s">
        <v>3</v>
      </c>
      <c r="CO725">
        <v>0</v>
      </c>
      <c r="CP725">
        <f t="shared" si="691"/>
        <v>-79597.259999999995</v>
      </c>
      <c r="CQ725">
        <f t="shared" si="692"/>
        <v>77356.251600000003</v>
      </c>
      <c r="CR725">
        <f>(((ET725)*BB725-(EU725)*BS725)+AE725*BS725)</f>
        <v>0</v>
      </c>
      <c r="CS725">
        <f t="shared" si="693"/>
        <v>0</v>
      </c>
      <c r="CT725">
        <f t="shared" si="694"/>
        <v>0</v>
      </c>
      <c r="CU725">
        <f t="shared" si="695"/>
        <v>0</v>
      </c>
      <c r="CV725">
        <f t="shared" si="696"/>
        <v>0</v>
      </c>
      <c r="CW725">
        <f t="shared" si="697"/>
        <v>0</v>
      </c>
      <c r="CX725">
        <f t="shared" si="698"/>
        <v>34.85</v>
      </c>
      <c r="CY725">
        <f>0</f>
        <v>0</v>
      </c>
      <c r="CZ725">
        <f>0</f>
        <v>0</v>
      </c>
      <c r="DC725" t="s">
        <v>3</v>
      </c>
      <c r="DD725" t="s">
        <v>3</v>
      </c>
      <c r="DE725" t="s">
        <v>3</v>
      </c>
      <c r="DF725" t="s">
        <v>3</v>
      </c>
      <c r="DG725" t="s">
        <v>3</v>
      </c>
      <c r="DH725" t="s">
        <v>3</v>
      </c>
      <c r="DI725" t="s">
        <v>3</v>
      </c>
      <c r="DJ725" t="s">
        <v>3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1009</v>
      </c>
      <c r="DV725" t="s">
        <v>140</v>
      </c>
      <c r="DW725" t="s">
        <v>140</v>
      </c>
      <c r="DX725">
        <v>1000</v>
      </c>
      <c r="DZ725" t="s">
        <v>3</v>
      </c>
      <c r="EA725" t="s">
        <v>3</v>
      </c>
      <c r="EB725" t="s">
        <v>3</v>
      </c>
      <c r="EC725" t="s">
        <v>3</v>
      </c>
      <c r="EE725">
        <v>49994105</v>
      </c>
      <c r="EF725">
        <v>8</v>
      </c>
      <c r="EG725" t="s">
        <v>113</v>
      </c>
      <c r="EH725">
        <v>0</v>
      </c>
      <c r="EI725" t="s">
        <v>3</v>
      </c>
      <c r="EJ725">
        <v>1</v>
      </c>
      <c r="EK725">
        <v>500001</v>
      </c>
      <c r="EL725" t="s">
        <v>114</v>
      </c>
      <c r="EM725" t="s">
        <v>115</v>
      </c>
      <c r="EO725" t="s">
        <v>3</v>
      </c>
      <c r="EQ725">
        <v>0</v>
      </c>
      <c r="ER725">
        <v>12537.48</v>
      </c>
      <c r="ES725">
        <v>12537.48</v>
      </c>
      <c r="ET725">
        <v>0</v>
      </c>
      <c r="EU725">
        <v>0</v>
      </c>
      <c r="EV725">
        <v>0</v>
      </c>
      <c r="EW725">
        <v>0</v>
      </c>
      <c r="EX725">
        <v>0</v>
      </c>
      <c r="FQ725">
        <v>0</v>
      </c>
      <c r="FR725">
        <v>0</v>
      </c>
      <c r="FS725">
        <v>0</v>
      </c>
      <c r="FX725">
        <v>0</v>
      </c>
      <c r="FY725">
        <v>0</v>
      </c>
      <c r="GA725" t="s">
        <v>3</v>
      </c>
      <c r="GD725">
        <v>1</v>
      </c>
      <c r="GF725">
        <v>857723751</v>
      </c>
      <c r="GG725">
        <v>2</v>
      </c>
      <c r="GH725">
        <v>1</v>
      </c>
      <c r="GI725">
        <v>2</v>
      </c>
      <c r="GJ725">
        <v>0</v>
      </c>
      <c r="GK725">
        <v>0</v>
      </c>
      <c r="GL725">
        <f t="shared" si="699"/>
        <v>0</v>
      </c>
      <c r="GM725">
        <f t="shared" si="700"/>
        <v>-79597.259999999995</v>
      </c>
      <c r="GN725">
        <f t="shared" si="701"/>
        <v>-79597.259999999995</v>
      </c>
      <c r="GO725">
        <f t="shared" si="702"/>
        <v>0</v>
      </c>
      <c r="GP725">
        <f t="shared" si="703"/>
        <v>0</v>
      </c>
      <c r="GR725">
        <v>0</v>
      </c>
      <c r="GS725">
        <v>3</v>
      </c>
      <c r="GT725">
        <v>0</v>
      </c>
      <c r="GU725" t="s">
        <v>3</v>
      </c>
      <c r="GV725">
        <f t="shared" si="704"/>
        <v>0</v>
      </c>
      <c r="GW725">
        <v>1</v>
      </c>
      <c r="GX725">
        <f t="shared" si="705"/>
        <v>0</v>
      </c>
      <c r="HA725">
        <v>0</v>
      </c>
      <c r="HB725">
        <v>0</v>
      </c>
      <c r="HC725">
        <f t="shared" si="706"/>
        <v>0</v>
      </c>
      <c r="HE725" t="s">
        <v>3</v>
      </c>
      <c r="HF725" t="s">
        <v>3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HS725">
        <v>0</v>
      </c>
      <c r="IK725">
        <v>0</v>
      </c>
    </row>
    <row r="726" spans="1:255" x14ac:dyDescent="0.2">
      <c r="A726" s="2">
        <v>17</v>
      </c>
      <c r="B726" s="2">
        <v>1</v>
      </c>
      <c r="C726" s="2">
        <f>ROW(SmtRes!A919)</f>
        <v>919</v>
      </c>
      <c r="D726" s="2">
        <f>ROW(EtalonRes!A919)</f>
        <v>919</v>
      </c>
      <c r="E726" s="2" t="s">
        <v>738</v>
      </c>
      <c r="F726" s="2" t="s">
        <v>739</v>
      </c>
      <c r="G726" s="2" t="s">
        <v>740</v>
      </c>
      <c r="H726" s="2" t="s">
        <v>609</v>
      </c>
      <c r="I726" s="2">
        <f>ROUND(0.102*2,7)</f>
        <v>0.20399999999999999</v>
      </c>
      <c r="J726" s="2">
        <v>0</v>
      </c>
      <c r="K726" s="2">
        <f>ROUND(0.102*2,7)</f>
        <v>0.20399999999999999</v>
      </c>
      <c r="L726" s="2"/>
      <c r="M726" s="2"/>
      <c r="N726" s="2"/>
      <c r="O726" s="2">
        <f t="shared" si="676"/>
        <v>3337.27</v>
      </c>
      <c r="P726" s="2">
        <f t="shared" si="677"/>
        <v>2668.19</v>
      </c>
      <c r="Q726" s="2">
        <f t="shared" si="678"/>
        <v>571.66</v>
      </c>
      <c r="R726" s="2">
        <f t="shared" si="679"/>
        <v>41.64</v>
      </c>
      <c r="S726" s="2">
        <f t="shared" si="680"/>
        <v>97.42</v>
      </c>
      <c r="T726" s="2">
        <f t="shared" si="681"/>
        <v>0</v>
      </c>
      <c r="U726" s="2">
        <f t="shared" si="682"/>
        <v>9.6842880000000005</v>
      </c>
      <c r="V726" s="2">
        <f t="shared" si="683"/>
        <v>3.0844800000000001</v>
      </c>
      <c r="W726" s="2">
        <f t="shared" si="684"/>
        <v>0</v>
      </c>
      <c r="X726" s="2">
        <f t="shared" si="685"/>
        <v>143.22999999999999</v>
      </c>
      <c r="Y726" s="2">
        <f t="shared" si="686"/>
        <v>83.44</v>
      </c>
      <c r="Z726" s="2"/>
      <c r="AA726" s="2">
        <v>64976624</v>
      </c>
      <c r="AB726" s="2">
        <f t="shared" si="687"/>
        <v>16359.19</v>
      </c>
      <c r="AC726" s="2">
        <f t="shared" si="688"/>
        <v>13079.35</v>
      </c>
      <c r="AD726" s="2">
        <f>ROUND(((((ET726*ROUND(1.2,7)))-((EU726*ROUND(1.2,7))))+AE726),2)</f>
        <v>2802.28</v>
      </c>
      <c r="AE726" s="2">
        <f>ROUND(((EU726*ROUND(1.2,7))),2)</f>
        <v>204.12</v>
      </c>
      <c r="AF726" s="2">
        <f>ROUND(((EV726*ROUND(1.2,7))),2)</f>
        <v>477.56</v>
      </c>
      <c r="AG726" s="2">
        <f t="shared" si="689"/>
        <v>0</v>
      </c>
      <c r="AH726" s="2">
        <f>((EW726*ROUND(1.2,7)))</f>
        <v>47.472000000000001</v>
      </c>
      <c r="AI726" s="2">
        <f>((EX726*ROUND(1.2,7)))</f>
        <v>15.12</v>
      </c>
      <c r="AJ726" s="2">
        <f t="shared" si="690"/>
        <v>0</v>
      </c>
      <c r="AK726" s="2">
        <v>15812.55</v>
      </c>
      <c r="AL726" s="2">
        <v>13079.35</v>
      </c>
      <c r="AM726" s="2">
        <v>2335.23</v>
      </c>
      <c r="AN726" s="2">
        <v>170.1</v>
      </c>
      <c r="AO726" s="2">
        <v>397.97</v>
      </c>
      <c r="AP726" s="2">
        <v>0</v>
      </c>
      <c r="AQ726" s="2">
        <v>39.56</v>
      </c>
      <c r="AR726" s="2">
        <v>12.6</v>
      </c>
      <c r="AS726" s="2">
        <v>0</v>
      </c>
      <c r="AT726" s="2">
        <v>103</v>
      </c>
      <c r="AU726" s="2">
        <v>60</v>
      </c>
      <c r="AV726" s="2">
        <v>1</v>
      </c>
      <c r="AW726" s="2">
        <v>1</v>
      </c>
      <c r="AX726" s="2"/>
      <c r="AY726" s="2"/>
      <c r="AZ726" s="2">
        <v>1</v>
      </c>
      <c r="BA726" s="2">
        <v>1</v>
      </c>
      <c r="BB726" s="2">
        <v>1</v>
      </c>
      <c r="BC726" s="2">
        <v>1</v>
      </c>
      <c r="BD726" s="2" t="s">
        <v>3</v>
      </c>
      <c r="BE726" s="2" t="s">
        <v>3</v>
      </c>
      <c r="BF726" s="2" t="s">
        <v>3</v>
      </c>
      <c r="BG726" s="2" t="s">
        <v>3</v>
      </c>
      <c r="BH726" s="2">
        <v>0</v>
      </c>
      <c r="BI726" s="2">
        <v>1</v>
      </c>
      <c r="BJ726" s="2" t="s">
        <v>741</v>
      </c>
      <c r="BK726" s="2"/>
      <c r="BL726" s="2"/>
      <c r="BM726" s="2">
        <v>33001</v>
      </c>
      <c r="BN726" s="2">
        <v>0</v>
      </c>
      <c r="BO726" s="2" t="s">
        <v>3</v>
      </c>
      <c r="BP726" s="2">
        <v>0</v>
      </c>
      <c r="BQ726" s="2">
        <v>2</v>
      </c>
      <c r="BR726" s="2">
        <v>0</v>
      </c>
      <c r="BS726" s="2">
        <v>1</v>
      </c>
      <c r="BT726" s="2">
        <v>1</v>
      </c>
      <c r="BU726" s="2">
        <v>1</v>
      </c>
      <c r="BV726" s="2">
        <v>1</v>
      </c>
      <c r="BW726" s="2">
        <v>1</v>
      </c>
      <c r="BX726" s="2">
        <v>1</v>
      </c>
      <c r="BY726" s="2" t="s">
        <v>3</v>
      </c>
      <c r="BZ726" s="2">
        <v>103</v>
      </c>
      <c r="CA726" s="2">
        <v>60</v>
      </c>
      <c r="CB726" s="2" t="s">
        <v>3</v>
      </c>
      <c r="CC726" s="2"/>
      <c r="CD726" s="2"/>
      <c r="CE726" s="2">
        <v>0</v>
      </c>
      <c r="CF726" s="2">
        <v>0</v>
      </c>
      <c r="CG726" s="2">
        <v>0</v>
      </c>
      <c r="CH726" s="2"/>
      <c r="CI726" s="2"/>
      <c r="CJ726" s="2"/>
      <c r="CK726" s="2"/>
      <c r="CL726" s="2"/>
      <c r="CM726" s="2">
        <v>0</v>
      </c>
      <c r="CN726" s="2" t="s">
        <v>1400</v>
      </c>
      <c r="CO726" s="2">
        <v>0</v>
      </c>
      <c r="CP726" s="2">
        <f t="shared" si="691"/>
        <v>3337.27</v>
      </c>
      <c r="CQ726" s="2">
        <f t="shared" si="692"/>
        <v>13079.35</v>
      </c>
      <c r="CR726" s="2">
        <f>((((ET726*ROUND(1.2,7)))*BB726-((EU726*ROUND(1.2,7)))*BS726)+AE726*BS726)</f>
        <v>2802.2759999999998</v>
      </c>
      <c r="CS726" s="2">
        <f t="shared" si="693"/>
        <v>204.12</v>
      </c>
      <c r="CT726" s="2">
        <f t="shared" si="694"/>
        <v>477.56</v>
      </c>
      <c r="CU726" s="2">
        <f t="shared" si="695"/>
        <v>0</v>
      </c>
      <c r="CV726" s="2">
        <f t="shared" si="696"/>
        <v>47.472000000000001</v>
      </c>
      <c r="CW726" s="2">
        <f t="shared" si="697"/>
        <v>15.12</v>
      </c>
      <c r="CX726" s="2">
        <f t="shared" si="698"/>
        <v>0</v>
      </c>
      <c r="CY726" s="2">
        <f>(((S726+R726)*AT726)/100)</f>
        <v>143.23179999999999</v>
      </c>
      <c r="CZ726" s="2">
        <f>(((S726+R726)*AU726)/100)</f>
        <v>83.436000000000007</v>
      </c>
      <c r="DA726" s="2"/>
      <c r="DB726" s="2">
        <v>121</v>
      </c>
      <c r="DC726" s="2" t="s">
        <v>3</v>
      </c>
      <c r="DD726" s="2" t="s">
        <v>3</v>
      </c>
      <c r="DE726" s="2" t="s">
        <v>30</v>
      </c>
      <c r="DF726" s="2" t="s">
        <v>30</v>
      </c>
      <c r="DG726" s="2" t="s">
        <v>30</v>
      </c>
      <c r="DH726" s="2" t="s">
        <v>3</v>
      </c>
      <c r="DI726" s="2" t="s">
        <v>30</v>
      </c>
      <c r="DJ726" s="2" t="s">
        <v>30</v>
      </c>
      <c r="DK726" s="2" t="s">
        <v>3</v>
      </c>
      <c r="DL726" s="2" t="s">
        <v>3</v>
      </c>
      <c r="DM726" s="2" t="s">
        <v>3</v>
      </c>
      <c r="DN726" s="2">
        <v>0</v>
      </c>
      <c r="DO726" s="2">
        <v>0</v>
      </c>
      <c r="DP726" s="2">
        <v>1</v>
      </c>
      <c r="DQ726" s="2">
        <v>1</v>
      </c>
      <c r="DR726" s="2"/>
      <c r="DS726" s="2"/>
      <c r="DT726" s="2"/>
      <c r="DU726" s="2">
        <v>1013</v>
      </c>
      <c r="DV726" s="2" t="s">
        <v>609</v>
      </c>
      <c r="DW726" s="2" t="s">
        <v>609</v>
      </c>
      <c r="DX726" s="2">
        <v>1</v>
      </c>
      <c r="DY726" s="2"/>
      <c r="DZ726" s="2" t="s">
        <v>3</v>
      </c>
      <c r="EA726" s="2" t="s">
        <v>3</v>
      </c>
      <c r="EB726" s="2" t="s">
        <v>3</v>
      </c>
      <c r="EC726" s="2" t="s">
        <v>3</v>
      </c>
      <c r="ED726" s="2"/>
      <c r="EE726" s="2">
        <v>49994268</v>
      </c>
      <c r="EF726" s="2">
        <v>2</v>
      </c>
      <c r="EG726" s="2" t="s">
        <v>88</v>
      </c>
      <c r="EH726" s="2">
        <v>27</v>
      </c>
      <c r="EI726" s="2" t="s">
        <v>611</v>
      </c>
      <c r="EJ726" s="2">
        <v>1</v>
      </c>
      <c r="EK726" s="2">
        <v>33001</v>
      </c>
      <c r="EL726" s="2" t="s">
        <v>611</v>
      </c>
      <c r="EM726" s="2" t="s">
        <v>612</v>
      </c>
      <c r="EN726" s="2"/>
      <c r="EO726" s="2" t="s">
        <v>34</v>
      </c>
      <c r="EP726" s="2"/>
      <c r="EQ726" s="2">
        <v>131072</v>
      </c>
      <c r="ER726" s="2">
        <v>15812.55</v>
      </c>
      <c r="ES726" s="2">
        <v>13079.35</v>
      </c>
      <c r="ET726" s="2">
        <v>2335.23</v>
      </c>
      <c r="EU726" s="2">
        <v>170.1</v>
      </c>
      <c r="EV726" s="2">
        <v>397.97</v>
      </c>
      <c r="EW726" s="2">
        <v>39.56</v>
      </c>
      <c r="EX726" s="2">
        <v>12.6</v>
      </c>
      <c r="EY726" s="2">
        <v>0</v>
      </c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>
        <v>0</v>
      </c>
      <c r="FR726" s="2">
        <v>0</v>
      </c>
      <c r="FS726" s="2">
        <v>0</v>
      </c>
      <c r="FT726" s="2"/>
      <c r="FU726" s="2"/>
      <c r="FV726" s="2"/>
      <c r="FW726" s="2"/>
      <c r="FX726" s="2">
        <v>103</v>
      </c>
      <c r="FY726" s="2">
        <v>60</v>
      </c>
      <c r="FZ726" s="2"/>
      <c r="GA726" s="2" t="s">
        <v>3</v>
      </c>
      <c r="GB726" s="2"/>
      <c r="GC726" s="2"/>
      <c r="GD726" s="2">
        <v>1</v>
      </c>
      <c r="GE726" s="2"/>
      <c r="GF726" s="2">
        <v>1057740316</v>
      </c>
      <c r="GG726" s="2">
        <v>2</v>
      </c>
      <c r="GH726" s="2">
        <v>1</v>
      </c>
      <c r="GI726" s="2">
        <v>-2</v>
      </c>
      <c r="GJ726" s="2">
        <v>0</v>
      </c>
      <c r="GK726" s="2">
        <v>0</v>
      </c>
      <c r="GL726" s="2">
        <f t="shared" si="699"/>
        <v>0</v>
      </c>
      <c r="GM726" s="2">
        <f t="shared" si="700"/>
        <v>3563.94</v>
      </c>
      <c r="GN726" s="2">
        <f t="shared" si="701"/>
        <v>3563.94</v>
      </c>
      <c r="GO726" s="2">
        <f t="shared" si="702"/>
        <v>0</v>
      </c>
      <c r="GP726" s="2">
        <f t="shared" si="703"/>
        <v>0</v>
      </c>
      <c r="GQ726" s="2"/>
      <c r="GR726" s="2">
        <v>0</v>
      </c>
      <c r="GS726" s="2">
        <v>3</v>
      </c>
      <c r="GT726" s="2">
        <v>0</v>
      </c>
      <c r="GU726" s="2" t="s">
        <v>3</v>
      </c>
      <c r="GV726" s="2">
        <f t="shared" si="704"/>
        <v>0</v>
      </c>
      <c r="GW726" s="2">
        <v>1</v>
      </c>
      <c r="GX726" s="2">
        <f t="shared" si="705"/>
        <v>0</v>
      </c>
      <c r="GY726" s="2"/>
      <c r="GZ726" s="2"/>
      <c r="HA726" s="2">
        <v>0</v>
      </c>
      <c r="HB726" s="2">
        <v>0</v>
      </c>
      <c r="HC726" s="2">
        <f t="shared" si="706"/>
        <v>0</v>
      </c>
      <c r="HD726" s="2"/>
      <c r="HE726" s="2" t="s">
        <v>3</v>
      </c>
      <c r="HF726" s="2" t="s">
        <v>3</v>
      </c>
      <c r="HG726" s="2"/>
      <c r="HH726" s="2"/>
      <c r="HI726" s="2"/>
      <c r="HJ726" s="2"/>
      <c r="HK726" s="2"/>
      <c r="HL726" s="2"/>
      <c r="HM726" s="2" t="s">
        <v>3</v>
      </c>
      <c r="HN726" s="2" t="s">
        <v>613</v>
      </c>
      <c r="HO726" s="2" t="s">
        <v>614</v>
      </c>
      <c r="HP726" s="2" t="s">
        <v>611</v>
      </c>
      <c r="HQ726" s="2" t="s">
        <v>611</v>
      </c>
      <c r="HR726" s="2"/>
      <c r="HS726" s="2">
        <v>0</v>
      </c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>
        <v>0</v>
      </c>
      <c r="IL726" s="2"/>
      <c r="IM726" s="2"/>
      <c r="IN726" s="2"/>
      <c r="IO726" s="2"/>
      <c r="IP726" s="2"/>
      <c r="IQ726" s="2"/>
      <c r="IR726" s="2"/>
      <c r="IS726" s="2"/>
      <c r="IT726" s="2"/>
      <c r="IU726" s="2"/>
    </row>
    <row r="727" spans="1:255" x14ac:dyDescent="0.2">
      <c r="A727">
        <v>17</v>
      </c>
      <c r="B727">
        <v>1</v>
      </c>
      <c r="C727">
        <f>ROW(SmtRes!A928)</f>
        <v>928</v>
      </c>
      <c r="D727">
        <f>ROW(EtalonRes!A928)</f>
        <v>928</v>
      </c>
      <c r="E727" t="s">
        <v>738</v>
      </c>
      <c r="F727" t="s">
        <v>739</v>
      </c>
      <c r="G727" t="s">
        <v>740</v>
      </c>
      <c r="H727" t="s">
        <v>609</v>
      </c>
      <c r="I727">
        <f>ROUND(0.102*2,7)</f>
        <v>0.20399999999999999</v>
      </c>
      <c r="J727">
        <v>0</v>
      </c>
      <c r="K727">
        <f>ROUND(0.102*2,7)</f>
        <v>0.20399999999999999</v>
      </c>
      <c r="O727">
        <f t="shared" si="676"/>
        <v>27447.94</v>
      </c>
      <c r="P727">
        <f t="shared" si="677"/>
        <v>16969.669999999998</v>
      </c>
      <c r="Q727">
        <f t="shared" si="678"/>
        <v>5516.56</v>
      </c>
      <c r="R727">
        <f t="shared" si="679"/>
        <v>2120.75</v>
      </c>
      <c r="S727">
        <f t="shared" si="680"/>
        <v>4961.71</v>
      </c>
      <c r="T727">
        <f t="shared" si="681"/>
        <v>0</v>
      </c>
      <c r="U727">
        <f t="shared" si="682"/>
        <v>9.6842880000000005</v>
      </c>
      <c r="V727">
        <f t="shared" si="683"/>
        <v>3.0844800000000001</v>
      </c>
      <c r="W727">
        <f t="shared" si="684"/>
        <v>0</v>
      </c>
      <c r="X727">
        <f t="shared" si="685"/>
        <v>7294.93</v>
      </c>
      <c r="Y727">
        <f t="shared" si="686"/>
        <v>4249.4799999999996</v>
      </c>
      <c r="AA727">
        <v>64976622</v>
      </c>
      <c r="AB727">
        <f t="shared" si="687"/>
        <v>16359.19</v>
      </c>
      <c r="AC727">
        <f t="shared" si="688"/>
        <v>13079.35</v>
      </c>
      <c r="AD727">
        <f>ROUND(((((ET727*ROUND(1.2,7)))-((EU727*ROUND(1.2,7))))+AE727),2)</f>
        <v>2802.28</v>
      </c>
      <c r="AE727">
        <f>ROUND(((EU727*ROUND(1.2,7))),2)</f>
        <v>204.12</v>
      </c>
      <c r="AF727">
        <f>ROUND(((EV727*ROUND(1.2,7))),2)</f>
        <v>477.56</v>
      </c>
      <c r="AG727">
        <f t="shared" si="689"/>
        <v>0</v>
      </c>
      <c r="AH727">
        <f>((EW727*ROUND(1.2,7)))</f>
        <v>47.472000000000001</v>
      </c>
      <c r="AI727">
        <f>((EX727*ROUND(1.2,7)))</f>
        <v>15.12</v>
      </c>
      <c r="AJ727">
        <f t="shared" si="690"/>
        <v>0</v>
      </c>
      <c r="AK727">
        <v>15812.55</v>
      </c>
      <c r="AL727">
        <v>13079.35</v>
      </c>
      <c r="AM727">
        <v>2335.23</v>
      </c>
      <c r="AN727">
        <v>170.1</v>
      </c>
      <c r="AO727">
        <v>397.97</v>
      </c>
      <c r="AP727">
        <v>0</v>
      </c>
      <c r="AQ727">
        <v>39.56</v>
      </c>
      <c r="AR727">
        <v>12.6</v>
      </c>
      <c r="AS727">
        <v>0</v>
      </c>
      <c r="AT727">
        <v>103</v>
      </c>
      <c r="AU727">
        <v>60</v>
      </c>
      <c r="AV727">
        <v>1</v>
      </c>
      <c r="AW727">
        <v>1</v>
      </c>
      <c r="AZ727">
        <v>1</v>
      </c>
      <c r="BA727">
        <v>50.93</v>
      </c>
      <c r="BB727">
        <v>9.65</v>
      </c>
      <c r="BC727">
        <v>6.36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1</v>
      </c>
      <c r="BJ727" t="s">
        <v>741</v>
      </c>
      <c r="BM727">
        <v>33001</v>
      </c>
      <c r="BN727">
        <v>0</v>
      </c>
      <c r="BO727" t="s">
        <v>739</v>
      </c>
      <c r="BP727">
        <v>1</v>
      </c>
      <c r="BQ727">
        <v>2</v>
      </c>
      <c r="BR727">
        <v>0</v>
      </c>
      <c r="BS727">
        <v>50.93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103</v>
      </c>
      <c r="CA727">
        <v>60</v>
      </c>
      <c r="CB727" t="s">
        <v>3</v>
      </c>
      <c r="CE727">
        <v>0</v>
      </c>
      <c r="CF727">
        <v>0</v>
      </c>
      <c r="CG727">
        <v>0</v>
      </c>
      <c r="CM727">
        <v>0</v>
      </c>
      <c r="CN727" t="s">
        <v>1400</v>
      </c>
      <c r="CO727">
        <v>0</v>
      </c>
      <c r="CP727">
        <f t="shared" si="691"/>
        <v>27447.94</v>
      </c>
      <c r="CQ727">
        <f t="shared" si="692"/>
        <v>83184.666000000012</v>
      </c>
      <c r="CR727">
        <f>((((ET727*ROUND(1.2,7)))*BB727-((EU727*ROUND(1.2,7)))*BS727)+AE727*BS727)</f>
        <v>27041.963400000001</v>
      </c>
      <c r="CS727">
        <f t="shared" si="693"/>
        <v>10395.8316</v>
      </c>
      <c r="CT727">
        <f t="shared" si="694"/>
        <v>24322.130799999999</v>
      </c>
      <c r="CU727">
        <f t="shared" si="695"/>
        <v>0</v>
      </c>
      <c r="CV727">
        <f t="shared" si="696"/>
        <v>47.472000000000001</v>
      </c>
      <c r="CW727">
        <f t="shared" si="697"/>
        <v>15.12</v>
      </c>
      <c r="CX727">
        <f t="shared" si="698"/>
        <v>0</v>
      </c>
      <c r="CY727">
        <f>(((S727+R727)*AT727)/100)</f>
        <v>7294.9337999999998</v>
      </c>
      <c r="CZ727">
        <f>(((S727+R727)*AU727)/100)</f>
        <v>4249.4759999999997</v>
      </c>
      <c r="DB727">
        <v>122</v>
      </c>
      <c r="DC727" t="s">
        <v>3</v>
      </c>
      <c r="DD727" t="s">
        <v>3</v>
      </c>
      <c r="DE727" t="s">
        <v>30</v>
      </c>
      <c r="DF727" t="s">
        <v>30</v>
      </c>
      <c r="DG727" t="s">
        <v>30</v>
      </c>
      <c r="DH727" t="s">
        <v>3</v>
      </c>
      <c r="DI727" t="s">
        <v>30</v>
      </c>
      <c r="DJ727" t="s">
        <v>30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609</v>
      </c>
      <c r="DW727" t="s">
        <v>609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49994268</v>
      </c>
      <c r="EF727">
        <v>2</v>
      </c>
      <c r="EG727" t="s">
        <v>88</v>
      </c>
      <c r="EH727">
        <v>27</v>
      </c>
      <c r="EI727" t="s">
        <v>611</v>
      </c>
      <c r="EJ727">
        <v>1</v>
      </c>
      <c r="EK727">
        <v>33001</v>
      </c>
      <c r="EL727" t="s">
        <v>611</v>
      </c>
      <c r="EM727" t="s">
        <v>612</v>
      </c>
      <c r="EO727" t="s">
        <v>34</v>
      </c>
      <c r="EQ727">
        <v>131072</v>
      </c>
      <c r="ER727">
        <v>15812.55</v>
      </c>
      <c r="ES727">
        <v>13079.35</v>
      </c>
      <c r="ET727">
        <v>2335.23</v>
      </c>
      <c r="EU727">
        <v>170.1</v>
      </c>
      <c r="EV727">
        <v>397.97</v>
      </c>
      <c r="EW727">
        <v>39.56</v>
      </c>
      <c r="EX727">
        <v>12.6</v>
      </c>
      <c r="EY727">
        <v>0</v>
      </c>
      <c r="FQ727">
        <v>0</v>
      </c>
      <c r="FR727">
        <v>0</v>
      </c>
      <c r="FS727">
        <v>0</v>
      </c>
      <c r="FX727">
        <v>103</v>
      </c>
      <c r="FY727">
        <v>60</v>
      </c>
      <c r="GA727" t="s">
        <v>3</v>
      </c>
      <c r="GD727">
        <v>1</v>
      </c>
      <c r="GF727">
        <v>1057740316</v>
      </c>
      <c r="GG727">
        <v>2</v>
      </c>
      <c r="GH727">
        <v>1</v>
      </c>
      <c r="GI727">
        <v>2</v>
      </c>
      <c r="GJ727">
        <v>0</v>
      </c>
      <c r="GK727">
        <v>0</v>
      </c>
      <c r="GL727">
        <f t="shared" si="699"/>
        <v>0</v>
      </c>
      <c r="GM727">
        <f t="shared" si="700"/>
        <v>38992.35</v>
      </c>
      <c r="GN727">
        <f t="shared" si="701"/>
        <v>38992.35</v>
      </c>
      <c r="GO727">
        <f t="shared" si="702"/>
        <v>0</v>
      </c>
      <c r="GP727">
        <f t="shared" si="703"/>
        <v>0</v>
      </c>
      <c r="GR727">
        <v>0</v>
      </c>
      <c r="GS727">
        <v>3</v>
      </c>
      <c r="GT727">
        <v>0</v>
      </c>
      <c r="GU727" t="s">
        <v>3</v>
      </c>
      <c r="GV727">
        <f t="shared" si="704"/>
        <v>0</v>
      </c>
      <c r="GW727">
        <v>1</v>
      </c>
      <c r="GX727">
        <f t="shared" si="705"/>
        <v>0</v>
      </c>
      <c r="HA727">
        <v>0</v>
      </c>
      <c r="HB727">
        <v>0</v>
      </c>
      <c r="HC727">
        <f t="shared" si="706"/>
        <v>0</v>
      </c>
      <c r="HE727" t="s">
        <v>3</v>
      </c>
      <c r="HF727" t="s">
        <v>3</v>
      </c>
      <c r="HM727" t="s">
        <v>3</v>
      </c>
      <c r="HN727" t="s">
        <v>613</v>
      </c>
      <c r="HO727" t="s">
        <v>614</v>
      </c>
      <c r="HP727" t="s">
        <v>611</v>
      </c>
      <c r="HQ727" t="s">
        <v>611</v>
      </c>
      <c r="HS727">
        <v>0</v>
      </c>
      <c r="IK727">
        <v>0</v>
      </c>
    </row>
    <row r="728" spans="1:255" x14ac:dyDescent="0.2">
      <c r="A728" s="2">
        <v>18</v>
      </c>
      <c r="B728" s="2">
        <v>1</v>
      </c>
      <c r="C728" s="2">
        <v>918</v>
      </c>
      <c r="D728" s="2"/>
      <c r="E728" s="2" t="s">
        <v>742</v>
      </c>
      <c r="F728" s="2" t="s">
        <v>719</v>
      </c>
      <c r="G728" s="2" t="s">
        <v>720</v>
      </c>
      <c r="H728" s="2" t="s">
        <v>140</v>
      </c>
      <c r="I728" s="2">
        <f>I726*J728</f>
        <v>0</v>
      </c>
      <c r="J728" s="2">
        <v>0</v>
      </c>
      <c r="K728" s="2">
        <v>0</v>
      </c>
      <c r="L728" s="2"/>
      <c r="M728" s="2"/>
      <c r="N728" s="2"/>
      <c r="O728" s="2">
        <f t="shared" si="676"/>
        <v>0</v>
      </c>
      <c r="P728" s="2">
        <f t="shared" si="677"/>
        <v>0</v>
      </c>
      <c r="Q728" s="2">
        <f t="shared" si="678"/>
        <v>0</v>
      </c>
      <c r="R728" s="2">
        <f t="shared" si="679"/>
        <v>0</v>
      </c>
      <c r="S728" s="2">
        <f t="shared" si="680"/>
        <v>0</v>
      </c>
      <c r="T728" s="2">
        <f t="shared" si="681"/>
        <v>0</v>
      </c>
      <c r="U728" s="2">
        <f t="shared" si="682"/>
        <v>0</v>
      </c>
      <c r="V728" s="2">
        <f t="shared" si="683"/>
        <v>0</v>
      </c>
      <c r="W728" s="2">
        <f t="shared" si="684"/>
        <v>0</v>
      </c>
      <c r="X728" s="2">
        <f t="shared" si="685"/>
        <v>0</v>
      </c>
      <c r="Y728" s="2">
        <f t="shared" si="686"/>
        <v>0</v>
      </c>
      <c r="Z728" s="2"/>
      <c r="AA728" s="2">
        <v>64976624</v>
      </c>
      <c r="AB728" s="2">
        <f t="shared" si="687"/>
        <v>9040.01</v>
      </c>
      <c r="AC728" s="2">
        <f t="shared" si="688"/>
        <v>9040.01</v>
      </c>
      <c r="AD728" s="2">
        <f t="shared" ref="AD728:AD735" si="713">ROUND((((ET728)-(EU728))+AE728),2)</f>
        <v>0</v>
      </c>
      <c r="AE728" s="2">
        <f t="shared" ref="AE728:AF735" si="714">ROUND((EU728),2)</f>
        <v>0</v>
      </c>
      <c r="AF728" s="2">
        <f t="shared" si="714"/>
        <v>0</v>
      </c>
      <c r="AG728" s="2">
        <f t="shared" si="689"/>
        <v>0</v>
      </c>
      <c r="AH728" s="2">
        <f t="shared" ref="AH728:AI735" si="715">(EW728)</f>
        <v>0</v>
      </c>
      <c r="AI728" s="2">
        <f t="shared" si="715"/>
        <v>0</v>
      </c>
      <c r="AJ728" s="2">
        <f t="shared" si="690"/>
        <v>38.270000000000003</v>
      </c>
      <c r="AK728" s="2">
        <v>9040.01</v>
      </c>
      <c r="AL728" s="2">
        <v>9040.01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38.270000000000003</v>
      </c>
      <c r="AT728" s="2">
        <v>0</v>
      </c>
      <c r="AU728" s="2">
        <v>0</v>
      </c>
      <c r="AV728" s="2">
        <v>1</v>
      </c>
      <c r="AW728" s="2">
        <v>1</v>
      </c>
      <c r="AX728" s="2"/>
      <c r="AY728" s="2"/>
      <c r="AZ728" s="2">
        <v>1</v>
      </c>
      <c r="BA728" s="2">
        <v>1</v>
      </c>
      <c r="BB728" s="2">
        <v>1</v>
      </c>
      <c r="BC728" s="2">
        <v>1</v>
      </c>
      <c r="BD728" s="2" t="s">
        <v>3</v>
      </c>
      <c r="BE728" s="2" t="s">
        <v>3</v>
      </c>
      <c r="BF728" s="2" t="s">
        <v>3</v>
      </c>
      <c r="BG728" s="2" t="s">
        <v>3</v>
      </c>
      <c r="BH728" s="2">
        <v>3</v>
      </c>
      <c r="BI728" s="2">
        <v>1</v>
      </c>
      <c r="BJ728" s="2" t="s">
        <v>721</v>
      </c>
      <c r="BK728" s="2"/>
      <c r="BL728" s="2"/>
      <c r="BM728" s="2">
        <v>500001</v>
      </c>
      <c r="BN728" s="2">
        <v>0</v>
      </c>
      <c r="BO728" s="2" t="s">
        <v>3</v>
      </c>
      <c r="BP728" s="2">
        <v>0</v>
      </c>
      <c r="BQ728" s="2">
        <v>8</v>
      </c>
      <c r="BR728" s="2">
        <v>0</v>
      </c>
      <c r="BS728" s="2">
        <v>1</v>
      </c>
      <c r="BT728" s="2">
        <v>1</v>
      </c>
      <c r="BU728" s="2">
        <v>1</v>
      </c>
      <c r="BV728" s="2">
        <v>1</v>
      </c>
      <c r="BW728" s="2">
        <v>1</v>
      </c>
      <c r="BX728" s="2">
        <v>1</v>
      </c>
      <c r="BY728" s="2" t="s">
        <v>3</v>
      </c>
      <c r="BZ728" s="2">
        <v>0</v>
      </c>
      <c r="CA728" s="2">
        <v>0</v>
      </c>
      <c r="CB728" s="2" t="s">
        <v>3</v>
      </c>
      <c r="CC728" s="2"/>
      <c r="CD728" s="2"/>
      <c r="CE728" s="2">
        <v>0</v>
      </c>
      <c r="CF728" s="2">
        <v>0</v>
      </c>
      <c r="CG728" s="2">
        <v>0</v>
      </c>
      <c r="CH728" s="2"/>
      <c r="CI728" s="2"/>
      <c r="CJ728" s="2"/>
      <c r="CK728" s="2"/>
      <c r="CL728" s="2"/>
      <c r="CM728" s="2">
        <v>0</v>
      </c>
      <c r="CN728" s="2" t="s">
        <v>3</v>
      </c>
      <c r="CO728" s="2">
        <v>0</v>
      </c>
      <c r="CP728" s="2">
        <f t="shared" si="691"/>
        <v>0</v>
      </c>
      <c r="CQ728" s="2">
        <f t="shared" si="692"/>
        <v>9040.01</v>
      </c>
      <c r="CR728" s="2">
        <f>(((ET728)*BB728-(EU728)*BS728)+AE728*BS728)</f>
        <v>0</v>
      </c>
      <c r="CS728" s="2">
        <f t="shared" si="693"/>
        <v>0</v>
      </c>
      <c r="CT728" s="2">
        <f t="shared" si="694"/>
        <v>0</v>
      </c>
      <c r="CU728" s="2">
        <f t="shared" si="695"/>
        <v>0</v>
      </c>
      <c r="CV728" s="2">
        <f t="shared" si="696"/>
        <v>0</v>
      </c>
      <c r="CW728" s="2">
        <f t="shared" si="697"/>
        <v>0</v>
      </c>
      <c r="CX728" s="2">
        <f t="shared" si="698"/>
        <v>38.270000000000003</v>
      </c>
      <c r="CY728" s="2">
        <f>0</f>
        <v>0</v>
      </c>
      <c r="CZ728" s="2">
        <f>0</f>
        <v>0</v>
      </c>
      <c r="DA728" s="2"/>
      <c r="DB728" s="2"/>
      <c r="DC728" s="2" t="s">
        <v>3</v>
      </c>
      <c r="DD728" s="2" t="s">
        <v>3</v>
      </c>
      <c r="DE728" s="2" t="s">
        <v>3</v>
      </c>
      <c r="DF728" s="2" t="s">
        <v>3</v>
      </c>
      <c r="DG728" s="2" t="s">
        <v>3</v>
      </c>
      <c r="DH728" s="2" t="s">
        <v>3</v>
      </c>
      <c r="DI728" s="2" t="s">
        <v>3</v>
      </c>
      <c r="DJ728" s="2" t="s">
        <v>3</v>
      </c>
      <c r="DK728" s="2" t="s">
        <v>3</v>
      </c>
      <c r="DL728" s="2" t="s">
        <v>3</v>
      </c>
      <c r="DM728" s="2" t="s">
        <v>3</v>
      </c>
      <c r="DN728" s="2">
        <v>0</v>
      </c>
      <c r="DO728" s="2">
        <v>0</v>
      </c>
      <c r="DP728" s="2">
        <v>1</v>
      </c>
      <c r="DQ728" s="2">
        <v>1</v>
      </c>
      <c r="DR728" s="2"/>
      <c r="DS728" s="2"/>
      <c r="DT728" s="2"/>
      <c r="DU728" s="2">
        <v>1009</v>
      </c>
      <c r="DV728" s="2" t="s">
        <v>140</v>
      </c>
      <c r="DW728" s="2" t="s">
        <v>140</v>
      </c>
      <c r="DX728" s="2">
        <v>1000</v>
      </c>
      <c r="DY728" s="2"/>
      <c r="DZ728" s="2" t="s">
        <v>3</v>
      </c>
      <c r="EA728" s="2" t="s">
        <v>3</v>
      </c>
      <c r="EB728" s="2" t="s">
        <v>3</v>
      </c>
      <c r="EC728" s="2" t="s">
        <v>3</v>
      </c>
      <c r="ED728" s="2"/>
      <c r="EE728" s="2">
        <v>49994105</v>
      </c>
      <c r="EF728" s="2">
        <v>8</v>
      </c>
      <c r="EG728" s="2" t="s">
        <v>113</v>
      </c>
      <c r="EH728" s="2">
        <v>0</v>
      </c>
      <c r="EI728" s="2" t="s">
        <v>3</v>
      </c>
      <c r="EJ728" s="2">
        <v>1</v>
      </c>
      <c r="EK728" s="2">
        <v>500001</v>
      </c>
      <c r="EL728" s="2" t="s">
        <v>114</v>
      </c>
      <c r="EM728" s="2" t="s">
        <v>115</v>
      </c>
      <c r="EN728" s="2"/>
      <c r="EO728" s="2" t="s">
        <v>3</v>
      </c>
      <c r="EP728" s="2"/>
      <c r="EQ728" s="2">
        <v>0</v>
      </c>
      <c r="ER728" s="2">
        <v>9040.01</v>
      </c>
      <c r="ES728" s="2">
        <v>9040.01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>
        <v>0</v>
      </c>
      <c r="FR728" s="2">
        <v>0</v>
      </c>
      <c r="FS728" s="2">
        <v>0</v>
      </c>
      <c r="FT728" s="2"/>
      <c r="FU728" s="2"/>
      <c r="FV728" s="2"/>
      <c r="FW728" s="2"/>
      <c r="FX728" s="2">
        <v>0</v>
      </c>
      <c r="FY728" s="2">
        <v>0</v>
      </c>
      <c r="FZ728" s="2"/>
      <c r="GA728" s="2" t="s">
        <v>3</v>
      </c>
      <c r="GB728" s="2"/>
      <c r="GC728" s="2"/>
      <c r="GD728" s="2">
        <v>1</v>
      </c>
      <c r="GE728" s="2"/>
      <c r="GF728" s="2">
        <v>969423507</v>
      </c>
      <c r="GG728" s="2">
        <v>2</v>
      </c>
      <c r="GH728" s="2">
        <v>1</v>
      </c>
      <c r="GI728" s="2">
        <v>-2</v>
      </c>
      <c r="GJ728" s="2">
        <v>0</v>
      </c>
      <c r="GK728" s="2">
        <v>0</v>
      </c>
      <c r="GL728" s="2">
        <f t="shared" si="699"/>
        <v>0</v>
      </c>
      <c r="GM728" s="2">
        <f t="shared" si="700"/>
        <v>0</v>
      </c>
      <c r="GN728" s="2">
        <f t="shared" si="701"/>
        <v>0</v>
      </c>
      <c r="GO728" s="2">
        <f t="shared" si="702"/>
        <v>0</v>
      </c>
      <c r="GP728" s="2">
        <f t="shared" si="703"/>
        <v>0</v>
      </c>
      <c r="GQ728" s="2"/>
      <c r="GR728" s="2">
        <v>0</v>
      </c>
      <c r="GS728" s="2">
        <v>3</v>
      </c>
      <c r="GT728" s="2">
        <v>0</v>
      </c>
      <c r="GU728" s="2" t="s">
        <v>3</v>
      </c>
      <c r="GV728" s="2">
        <f t="shared" si="704"/>
        <v>0</v>
      </c>
      <c r="GW728" s="2">
        <v>1</v>
      </c>
      <c r="GX728" s="2">
        <f t="shared" si="705"/>
        <v>0</v>
      </c>
      <c r="GY728" s="2"/>
      <c r="GZ728" s="2"/>
      <c r="HA728" s="2">
        <v>0</v>
      </c>
      <c r="HB728" s="2">
        <v>0</v>
      </c>
      <c r="HC728" s="2">
        <f t="shared" si="706"/>
        <v>0</v>
      </c>
      <c r="HD728" s="2"/>
      <c r="HE728" s="2" t="s">
        <v>3</v>
      </c>
      <c r="HF728" s="2" t="s">
        <v>3</v>
      </c>
      <c r="HG728" s="2"/>
      <c r="HH728" s="2"/>
      <c r="HI728" s="2"/>
      <c r="HJ728" s="2"/>
      <c r="HK728" s="2"/>
      <c r="HL728" s="2"/>
      <c r="HM728" s="2" t="s">
        <v>3</v>
      </c>
      <c r="HN728" s="2" t="s">
        <v>3</v>
      </c>
      <c r="HO728" s="2" t="s">
        <v>3</v>
      </c>
      <c r="HP728" s="2" t="s">
        <v>3</v>
      </c>
      <c r="HQ728" s="2" t="s">
        <v>3</v>
      </c>
      <c r="HR728" s="2"/>
      <c r="HS728" s="2">
        <v>0</v>
      </c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>
        <v>0</v>
      </c>
      <c r="IL728" s="2"/>
      <c r="IM728" s="2"/>
      <c r="IN728" s="2"/>
      <c r="IO728" s="2"/>
      <c r="IP728" s="2"/>
      <c r="IQ728" s="2"/>
      <c r="IR728" s="2"/>
      <c r="IS728" s="2"/>
      <c r="IT728" s="2"/>
      <c r="IU728" s="2"/>
    </row>
    <row r="729" spans="1:255" x14ac:dyDescent="0.2">
      <c r="A729">
        <v>18</v>
      </c>
      <c r="B729">
        <v>1</v>
      </c>
      <c r="C729">
        <v>927</v>
      </c>
      <c r="E729" t="s">
        <v>742</v>
      </c>
      <c r="F729" t="s">
        <v>719</v>
      </c>
      <c r="G729" t="s">
        <v>720</v>
      </c>
      <c r="H729" t="s">
        <v>140</v>
      </c>
      <c r="I729">
        <f>I727*J729</f>
        <v>0</v>
      </c>
      <c r="J729">
        <v>0</v>
      </c>
      <c r="K729">
        <v>0</v>
      </c>
      <c r="O729">
        <f t="shared" si="676"/>
        <v>0</v>
      </c>
      <c r="P729">
        <f t="shared" si="677"/>
        <v>0</v>
      </c>
      <c r="Q729">
        <f t="shared" si="678"/>
        <v>0</v>
      </c>
      <c r="R729">
        <f t="shared" si="679"/>
        <v>0</v>
      </c>
      <c r="S729">
        <f t="shared" si="680"/>
        <v>0</v>
      </c>
      <c r="T729">
        <f t="shared" si="681"/>
        <v>0</v>
      </c>
      <c r="U729">
        <f t="shared" si="682"/>
        <v>0</v>
      </c>
      <c r="V729">
        <f t="shared" si="683"/>
        <v>0</v>
      </c>
      <c r="W729">
        <f t="shared" si="684"/>
        <v>0</v>
      </c>
      <c r="X729">
        <f t="shared" si="685"/>
        <v>0</v>
      </c>
      <c r="Y729">
        <f t="shared" si="686"/>
        <v>0</v>
      </c>
      <c r="AA729">
        <v>64976622</v>
      </c>
      <c r="AB729">
        <f t="shared" si="687"/>
        <v>9040.01</v>
      </c>
      <c r="AC729">
        <f t="shared" si="688"/>
        <v>9040.01</v>
      </c>
      <c r="AD729">
        <f t="shared" si="713"/>
        <v>0</v>
      </c>
      <c r="AE729">
        <f t="shared" si="714"/>
        <v>0</v>
      </c>
      <c r="AF729">
        <f t="shared" si="714"/>
        <v>0</v>
      </c>
      <c r="AG729">
        <f t="shared" si="689"/>
        <v>0</v>
      </c>
      <c r="AH729">
        <f t="shared" si="715"/>
        <v>0</v>
      </c>
      <c r="AI729">
        <f t="shared" si="715"/>
        <v>0</v>
      </c>
      <c r="AJ729">
        <f t="shared" si="690"/>
        <v>38.270000000000003</v>
      </c>
      <c r="AK729">
        <v>9040.01</v>
      </c>
      <c r="AL729">
        <v>9040.01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38.270000000000003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15.15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1</v>
      </c>
      <c r="BJ729" t="s">
        <v>721</v>
      </c>
      <c r="BM729">
        <v>500001</v>
      </c>
      <c r="BN729">
        <v>0</v>
      </c>
      <c r="BO729" t="s">
        <v>719</v>
      </c>
      <c r="BP729">
        <v>1</v>
      </c>
      <c r="BQ729">
        <v>8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691"/>
        <v>0</v>
      </c>
      <c r="CQ729">
        <f t="shared" si="692"/>
        <v>136956.15150000001</v>
      </c>
      <c r="CR729">
        <f>(((ET729)*BB729-(EU729)*BS729)+AE729*BS729)</f>
        <v>0</v>
      </c>
      <c r="CS729">
        <f t="shared" si="693"/>
        <v>0</v>
      </c>
      <c r="CT729">
        <f t="shared" si="694"/>
        <v>0</v>
      </c>
      <c r="CU729">
        <f t="shared" si="695"/>
        <v>0</v>
      </c>
      <c r="CV729">
        <f t="shared" si="696"/>
        <v>0</v>
      </c>
      <c r="CW729">
        <f t="shared" si="697"/>
        <v>0</v>
      </c>
      <c r="CX729">
        <f t="shared" si="698"/>
        <v>38.270000000000003</v>
      </c>
      <c r="CY729">
        <f>0</f>
        <v>0</v>
      </c>
      <c r="CZ729">
        <f>0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1009</v>
      </c>
      <c r="DV729" t="s">
        <v>140</v>
      </c>
      <c r="DW729" t="s">
        <v>140</v>
      </c>
      <c r="DX729">
        <v>1000</v>
      </c>
      <c r="DZ729" t="s">
        <v>3</v>
      </c>
      <c r="EA729" t="s">
        <v>3</v>
      </c>
      <c r="EB729" t="s">
        <v>3</v>
      </c>
      <c r="EC729" t="s">
        <v>3</v>
      </c>
      <c r="EE729">
        <v>49994105</v>
      </c>
      <c r="EF729">
        <v>8</v>
      </c>
      <c r="EG729" t="s">
        <v>113</v>
      </c>
      <c r="EH729">
        <v>0</v>
      </c>
      <c r="EI729" t="s">
        <v>3</v>
      </c>
      <c r="EJ729">
        <v>1</v>
      </c>
      <c r="EK729">
        <v>500001</v>
      </c>
      <c r="EL729" t="s">
        <v>114</v>
      </c>
      <c r="EM729" t="s">
        <v>115</v>
      </c>
      <c r="EO729" t="s">
        <v>3</v>
      </c>
      <c r="EQ729">
        <v>0</v>
      </c>
      <c r="ER729">
        <v>9040.01</v>
      </c>
      <c r="ES729">
        <v>9040.01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969423507</v>
      </c>
      <c r="GG729">
        <v>2</v>
      </c>
      <c r="GH729">
        <v>1</v>
      </c>
      <c r="GI729">
        <v>2</v>
      </c>
      <c r="GJ729">
        <v>0</v>
      </c>
      <c r="GK729">
        <v>0</v>
      </c>
      <c r="GL729">
        <f t="shared" si="699"/>
        <v>0</v>
      </c>
      <c r="GM729">
        <f t="shared" si="700"/>
        <v>0</v>
      </c>
      <c r="GN729">
        <f t="shared" si="701"/>
        <v>0</v>
      </c>
      <c r="GO729">
        <f t="shared" si="702"/>
        <v>0</v>
      </c>
      <c r="GP729">
        <f t="shared" si="703"/>
        <v>0</v>
      </c>
      <c r="GR729">
        <v>0</v>
      </c>
      <c r="GS729">
        <v>3</v>
      </c>
      <c r="GT729">
        <v>0</v>
      </c>
      <c r="GU729" t="s">
        <v>3</v>
      </c>
      <c r="GV729">
        <f t="shared" si="704"/>
        <v>0</v>
      </c>
      <c r="GW729">
        <v>1</v>
      </c>
      <c r="GX729">
        <f t="shared" si="705"/>
        <v>0</v>
      </c>
      <c r="HA729">
        <v>0</v>
      </c>
      <c r="HB729">
        <v>0</v>
      </c>
      <c r="HC729">
        <f t="shared" si="706"/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HS729">
        <v>0</v>
      </c>
      <c r="IK729">
        <v>0</v>
      </c>
    </row>
    <row r="730" spans="1:255" x14ac:dyDescent="0.2">
      <c r="A730" s="2">
        <v>18</v>
      </c>
      <c r="B730" s="2">
        <v>1</v>
      </c>
      <c r="C730" s="2">
        <v>919</v>
      </c>
      <c r="D730" s="2"/>
      <c r="E730" s="2" t="s">
        <v>743</v>
      </c>
      <c r="F730" s="2" t="s">
        <v>723</v>
      </c>
      <c r="G730" s="2" t="s">
        <v>724</v>
      </c>
      <c r="H730" s="2" t="s">
        <v>140</v>
      </c>
      <c r="I730" s="2">
        <f>I726*J730</f>
        <v>-0.21012</v>
      </c>
      <c r="J730" s="2">
        <v>-1.03</v>
      </c>
      <c r="K730" s="2">
        <v>-1.03</v>
      </c>
      <c r="L730" s="2"/>
      <c r="M730" s="2"/>
      <c r="N730" s="2"/>
      <c r="O730" s="2">
        <f t="shared" si="676"/>
        <v>-2634.38</v>
      </c>
      <c r="P730" s="2">
        <f t="shared" si="677"/>
        <v>-2634.38</v>
      </c>
      <c r="Q730" s="2">
        <f t="shared" si="678"/>
        <v>0</v>
      </c>
      <c r="R730" s="2">
        <f t="shared" si="679"/>
        <v>0</v>
      </c>
      <c r="S730" s="2">
        <f t="shared" si="680"/>
        <v>0</v>
      </c>
      <c r="T730" s="2">
        <f t="shared" si="681"/>
        <v>0</v>
      </c>
      <c r="U730" s="2">
        <f t="shared" si="682"/>
        <v>0</v>
      </c>
      <c r="V730" s="2">
        <f t="shared" si="683"/>
        <v>0</v>
      </c>
      <c r="W730" s="2">
        <f t="shared" si="684"/>
        <v>-7.32</v>
      </c>
      <c r="X730" s="2">
        <f t="shared" si="685"/>
        <v>0</v>
      </c>
      <c r="Y730" s="2">
        <f t="shared" si="686"/>
        <v>0</v>
      </c>
      <c r="Z730" s="2"/>
      <c r="AA730" s="2">
        <v>64976624</v>
      </c>
      <c r="AB730" s="2">
        <f t="shared" si="687"/>
        <v>12537.48</v>
      </c>
      <c r="AC730" s="2">
        <f t="shared" si="688"/>
        <v>12537.48</v>
      </c>
      <c r="AD730" s="2">
        <f t="shared" si="713"/>
        <v>0</v>
      </c>
      <c r="AE730" s="2">
        <f t="shared" si="714"/>
        <v>0</v>
      </c>
      <c r="AF730" s="2">
        <f t="shared" si="714"/>
        <v>0</v>
      </c>
      <c r="AG730" s="2">
        <f t="shared" si="689"/>
        <v>0</v>
      </c>
      <c r="AH730" s="2">
        <f t="shared" si="715"/>
        <v>0</v>
      </c>
      <c r="AI730" s="2">
        <f t="shared" si="715"/>
        <v>0</v>
      </c>
      <c r="AJ730" s="2">
        <f t="shared" si="690"/>
        <v>34.85</v>
      </c>
      <c r="AK730" s="2">
        <v>12537.48</v>
      </c>
      <c r="AL730" s="2">
        <v>12537.48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34.85</v>
      </c>
      <c r="AT730" s="2">
        <v>0</v>
      </c>
      <c r="AU730" s="2">
        <v>0</v>
      </c>
      <c r="AV730" s="2">
        <v>1</v>
      </c>
      <c r="AW730" s="2">
        <v>1</v>
      </c>
      <c r="AX730" s="2"/>
      <c r="AY730" s="2"/>
      <c r="AZ730" s="2">
        <v>1</v>
      </c>
      <c r="BA730" s="2">
        <v>1</v>
      </c>
      <c r="BB730" s="2">
        <v>1</v>
      </c>
      <c r="BC730" s="2">
        <v>1</v>
      </c>
      <c r="BD730" s="2" t="s">
        <v>3</v>
      </c>
      <c r="BE730" s="2" t="s">
        <v>3</v>
      </c>
      <c r="BF730" s="2" t="s">
        <v>3</v>
      </c>
      <c r="BG730" s="2" t="s">
        <v>3</v>
      </c>
      <c r="BH730" s="2">
        <v>3</v>
      </c>
      <c r="BI730" s="2">
        <v>1</v>
      </c>
      <c r="BJ730" s="2" t="s">
        <v>725</v>
      </c>
      <c r="BK730" s="2"/>
      <c r="BL730" s="2"/>
      <c r="BM730" s="2">
        <v>500001</v>
      </c>
      <c r="BN730" s="2">
        <v>0</v>
      </c>
      <c r="BO730" s="2" t="s">
        <v>3</v>
      </c>
      <c r="BP730" s="2">
        <v>0</v>
      </c>
      <c r="BQ730" s="2">
        <v>8</v>
      </c>
      <c r="BR730" s="2">
        <v>1</v>
      </c>
      <c r="BS730" s="2">
        <v>1</v>
      </c>
      <c r="BT730" s="2">
        <v>1</v>
      </c>
      <c r="BU730" s="2">
        <v>1</v>
      </c>
      <c r="BV730" s="2">
        <v>1</v>
      </c>
      <c r="BW730" s="2">
        <v>1</v>
      </c>
      <c r="BX730" s="2">
        <v>1</v>
      </c>
      <c r="BY730" s="2" t="s">
        <v>3</v>
      </c>
      <c r="BZ730" s="2">
        <v>0</v>
      </c>
      <c r="CA730" s="2">
        <v>0</v>
      </c>
      <c r="CB730" s="2" t="s">
        <v>3</v>
      </c>
      <c r="CC730" s="2"/>
      <c r="CD730" s="2"/>
      <c r="CE730" s="2">
        <v>0</v>
      </c>
      <c r="CF730" s="2">
        <v>0</v>
      </c>
      <c r="CG730" s="2">
        <v>0</v>
      </c>
      <c r="CH730" s="2"/>
      <c r="CI730" s="2"/>
      <c r="CJ730" s="2"/>
      <c r="CK730" s="2"/>
      <c r="CL730" s="2"/>
      <c r="CM730" s="2">
        <v>0</v>
      </c>
      <c r="CN730" s="2" t="s">
        <v>3</v>
      </c>
      <c r="CO730" s="2">
        <v>0</v>
      </c>
      <c r="CP730" s="2">
        <f t="shared" si="691"/>
        <v>-2634.38</v>
      </c>
      <c r="CQ730" s="2">
        <f t="shared" si="692"/>
        <v>12537.48</v>
      </c>
      <c r="CR730" s="2">
        <f>(((ET730)*BB730-(EU730)*BS730)+AE730*BS730)</f>
        <v>0</v>
      </c>
      <c r="CS730" s="2">
        <f t="shared" si="693"/>
        <v>0</v>
      </c>
      <c r="CT730" s="2">
        <f t="shared" si="694"/>
        <v>0</v>
      </c>
      <c r="CU730" s="2">
        <f t="shared" si="695"/>
        <v>0</v>
      </c>
      <c r="CV730" s="2">
        <f t="shared" si="696"/>
        <v>0</v>
      </c>
      <c r="CW730" s="2">
        <f t="shared" si="697"/>
        <v>0</v>
      </c>
      <c r="CX730" s="2">
        <f t="shared" si="698"/>
        <v>34.85</v>
      </c>
      <c r="CY730" s="2">
        <f>0</f>
        <v>0</v>
      </c>
      <c r="CZ730" s="2">
        <f>0</f>
        <v>0</v>
      </c>
      <c r="DA730" s="2"/>
      <c r="DB730" s="2"/>
      <c r="DC730" s="2" t="s">
        <v>3</v>
      </c>
      <c r="DD730" s="2" t="s">
        <v>3</v>
      </c>
      <c r="DE730" s="2" t="s">
        <v>3</v>
      </c>
      <c r="DF730" s="2" t="s">
        <v>3</v>
      </c>
      <c r="DG730" s="2" t="s">
        <v>3</v>
      </c>
      <c r="DH730" s="2" t="s">
        <v>3</v>
      </c>
      <c r="DI730" s="2" t="s">
        <v>3</v>
      </c>
      <c r="DJ730" s="2" t="s">
        <v>3</v>
      </c>
      <c r="DK730" s="2" t="s">
        <v>3</v>
      </c>
      <c r="DL730" s="2" t="s">
        <v>3</v>
      </c>
      <c r="DM730" s="2" t="s">
        <v>3</v>
      </c>
      <c r="DN730" s="2">
        <v>0</v>
      </c>
      <c r="DO730" s="2">
        <v>0</v>
      </c>
      <c r="DP730" s="2">
        <v>1</v>
      </c>
      <c r="DQ730" s="2">
        <v>1</v>
      </c>
      <c r="DR730" s="2"/>
      <c r="DS730" s="2"/>
      <c r="DT730" s="2"/>
      <c r="DU730" s="2">
        <v>1009</v>
      </c>
      <c r="DV730" s="2" t="s">
        <v>140</v>
      </c>
      <c r="DW730" s="2" t="s">
        <v>140</v>
      </c>
      <c r="DX730" s="2">
        <v>1000</v>
      </c>
      <c r="DY730" s="2"/>
      <c r="DZ730" s="2" t="s">
        <v>3</v>
      </c>
      <c r="EA730" s="2" t="s">
        <v>3</v>
      </c>
      <c r="EB730" s="2" t="s">
        <v>3</v>
      </c>
      <c r="EC730" s="2" t="s">
        <v>3</v>
      </c>
      <c r="ED730" s="2"/>
      <c r="EE730" s="2">
        <v>49994105</v>
      </c>
      <c r="EF730" s="2">
        <v>8</v>
      </c>
      <c r="EG730" s="2" t="s">
        <v>113</v>
      </c>
      <c r="EH730" s="2">
        <v>0</v>
      </c>
      <c r="EI730" s="2" t="s">
        <v>3</v>
      </c>
      <c r="EJ730" s="2">
        <v>1</v>
      </c>
      <c r="EK730" s="2">
        <v>500001</v>
      </c>
      <c r="EL730" s="2" t="s">
        <v>114</v>
      </c>
      <c r="EM730" s="2" t="s">
        <v>115</v>
      </c>
      <c r="EN730" s="2"/>
      <c r="EO730" s="2" t="s">
        <v>3</v>
      </c>
      <c r="EP730" s="2"/>
      <c r="EQ730" s="2">
        <v>0</v>
      </c>
      <c r="ER730" s="2">
        <v>12537.48</v>
      </c>
      <c r="ES730" s="2">
        <v>12537.48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>
        <v>0</v>
      </c>
      <c r="FR730" s="2">
        <v>0</v>
      </c>
      <c r="FS730" s="2">
        <v>0</v>
      </c>
      <c r="FT730" s="2"/>
      <c r="FU730" s="2"/>
      <c r="FV730" s="2"/>
      <c r="FW730" s="2"/>
      <c r="FX730" s="2">
        <v>0</v>
      </c>
      <c r="FY730" s="2">
        <v>0</v>
      </c>
      <c r="FZ730" s="2"/>
      <c r="GA730" s="2" t="s">
        <v>3</v>
      </c>
      <c r="GB730" s="2"/>
      <c r="GC730" s="2"/>
      <c r="GD730" s="2">
        <v>1</v>
      </c>
      <c r="GE730" s="2"/>
      <c r="GF730" s="2">
        <v>857723751</v>
      </c>
      <c r="GG730" s="2">
        <v>2</v>
      </c>
      <c r="GH730" s="2">
        <v>1</v>
      </c>
      <c r="GI730" s="2">
        <v>-2</v>
      </c>
      <c r="GJ730" s="2">
        <v>0</v>
      </c>
      <c r="GK730" s="2">
        <v>0</v>
      </c>
      <c r="GL730" s="2">
        <f t="shared" si="699"/>
        <v>0</v>
      </c>
      <c r="GM730" s="2">
        <f t="shared" si="700"/>
        <v>-2634.38</v>
      </c>
      <c r="GN730" s="2">
        <f t="shared" si="701"/>
        <v>-2634.38</v>
      </c>
      <c r="GO730" s="2">
        <f t="shared" si="702"/>
        <v>0</v>
      </c>
      <c r="GP730" s="2">
        <f t="shared" si="703"/>
        <v>0</v>
      </c>
      <c r="GQ730" s="2"/>
      <c r="GR730" s="2">
        <v>0</v>
      </c>
      <c r="GS730" s="2">
        <v>3</v>
      </c>
      <c r="GT730" s="2">
        <v>0</v>
      </c>
      <c r="GU730" s="2" t="s">
        <v>3</v>
      </c>
      <c r="GV730" s="2">
        <f t="shared" si="704"/>
        <v>0</v>
      </c>
      <c r="GW730" s="2">
        <v>1</v>
      </c>
      <c r="GX730" s="2">
        <f t="shared" si="705"/>
        <v>0</v>
      </c>
      <c r="GY730" s="2"/>
      <c r="GZ730" s="2"/>
      <c r="HA730" s="2">
        <v>0</v>
      </c>
      <c r="HB730" s="2">
        <v>0</v>
      </c>
      <c r="HC730" s="2">
        <f t="shared" si="706"/>
        <v>0</v>
      </c>
      <c r="HD730" s="2"/>
      <c r="HE730" s="2" t="s">
        <v>3</v>
      </c>
      <c r="HF730" s="2" t="s">
        <v>3</v>
      </c>
      <c r="HG730" s="2"/>
      <c r="HH730" s="2"/>
      <c r="HI730" s="2"/>
      <c r="HJ730" s="2"/>
      <c r="HK730" s="2"/>
      <c r="HL730" s="2"/>
      <c r="HM730" s="2" t="s">
        <v>3</v>
      </c>
      <c r="HN730" s="2" t="s">
        <v>3</v>
      </c>
      <c r="HO730" s="2" t="s">
        <v>3</v>
      </c>
      <c r="HP730" s="2" t="s">
        <v>3</v>
      </c>
      <c r="HQ730" s="2" t="s">
        <v>3</v>
      </c>
      <c r="HR730" s="2"/>
      <c r="HS730" s="2">
        <v>0</v>
      </c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>
        <v>0</v>
      </c>
      <c r="IL730" s="2"/>
      <c r="IM730" s="2"/>
      <c r="IN730" s="2"/>
      <c r="IO730" s="2"/>
      <c r="IP730" s="2"/>
      <c r="IQ730" s="2"/>
      <c r="IR730" s="2"/>
      <c r="IS730" s="2"/>
      <c r="IT730" s="2"/>
      <c r="IU730" s="2"/>
    </row>
    <row r="731" spans="1:255" x14ac:dyDescent="0.2">
      <c r="A731">
        <v>18</v>
      </c>
      <c r="B731">
        <v>1</v>
      </c>
      <c r="C731">
        <v>928</v>
      </c>
      <c r="E731" t="s">
        <v>743</v>
      </c>
      <c r="F731" t="s">
        <v>723</v>
      </c>
      <c r="G731" t="s">
        <v>724</v>
      </c>
      <c r="H731" t="s">
        <v>140</v>
      </c>
      <c r="I731">
        <f>I727*J731</f>
        <v>-0.21012</v>
      </c>
      <c r="J731">
        <v>-1.03</v>
      </c>
      <c r="K731">
        <v>-1.03</v>
      </c>
      <c r="O731">
        <f t="shared" si="676"/>
        <v>-16254.1</v>
      </c>
      <c r="P731">
        <f t="shared" si="677"/>
        <v>-16254.1</v>
      </c>
      <c r="Q731">
        <f t="shared" si="678"/>
        <v>0</v>
      </c>
      <c r="R731">
        <f t="shared" si="679"/>
        <v>0</v>
      </c>
      <c r="S731">
        <f t="shared" si="680"/>
        <v>0</v>
      </c>
      <c r="T731">
        <f t="shared" si="681"/>
        <v>0</v>
      </c>
      <c r="U731">
        <f t="shared" si="682"/>
        <v>0</v>
      </c>
      <c r="V731">
        <f t="shared" si="683"/>
        <v>0</v>
      </c>
      <c r="W731">
        <f t="shared" si="684"/>
        <v>-7.32</v>
      </c>
      <c r="X731">
        <f t="shared" si="685"/>
        <v>0</v>
      </c>
      <c r="Y731">
        <f t="shared" si="686"/>
        <v>0</v>
      </c>
      <c r="AA731">
        <v>64976622</v>
      </c>
      <c r="AB731">
        <f t="shared" si="687"/>
        <v>12537.48</v>
      </c>
      <c r="AC731">
        <f t="shared" si="688"/>
        <v>12537.48</v>
      </c>
      <c r="AD731">
        <f t="shared" si="713"/>
        <v>0</v>
      </c>
      <c r="AE731">
        <f t="shared" si="714"/>
        <v>0</v>
      </c>
      <c r="AF731">
        <f t="shared" si="714"/>
        <v>0</v>
      </c>
      <c r="AG731">
        <f t="shared" si="689"/>
        <v>0</v>
      </c>
      <c r="AH731">
        <f t="shared" si="715"/>
        <v>0</v>
      </c>
      <c r="AI731">
        <f t="shared" si="715"/>
        <v>0</v>
      </c>
      <c r="AJ731">
        <f t="shared" si="690"/>
        <v>34.85</v>
      </c>
      <c r="AK731">
        <v>12537.48</v>
      </c>
      <c r="AL731">
        <v>12537.48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34.85</v>
      </c>
      <c r="AT731">
        <v>0</v>
      </c>
      <c r="AU731">
        <v>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6.17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1</v>
      </c>
      <c r="BJ731" t="s">
        <v>725</v>
      </c>
      <c r="BM731">
        <v>500001</v>
      </c>
      <c r="BN731">
        <v>0</v>
      </c>
      <c r="BO731" t="s">
        <v>723</v>
      </c>
      <c r="BP731">
        <v>1</v>
      </c>
      <c r="BQ731">
        <v>8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0</v>
      </c>
      <c r="CA731">
        <v>0</v>
      </c>
      <c r="CB731" t="s">
        <v>3</v>
      </c>
      <c r="CE731">
        <v>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691"/>
        <v>-16254.1</v>
      </c>
      <c r="CQ731">
        <f t="shared" si="692"/>
        <v>77356.251600000003</v>
      </c>
      <c r="CR731">
        <f>(((ET731)*BB731-(EU731)*BS731)+AE731*BS731)</f>
        <v>0</v>
      </c>
      <c r="CS731">
        <f t="shared" si="693"/>
        <v>0</v>
      </c>
      <c r="CT731">
        <f t="shared" si="694"/>
        <v>0</v>
      </c>
      <c r="CU731">
        <f t="shared" si="695"/>
        <v>0</v>
      </c>
      <c r="CV731">
        <f t="shared" si="696"/>
        <v>0</v>
      </c>
      <c r="CW731">
        <f t="shared" si="697"/>
        <v>0</v>
      </c>
      <c r="CX731">
        <f t="shared" si="698"/>
        <v>34.85</v>
      </c>
      <c r="CY731">
        <f>0</f>
        <v>0</v>
      </c>
      <c r="CZ731">
        <f>0</f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1009</v>
      </c>
      <c r="DV731" t="s">
        <v>140</v>
      </c>
      <c r="DW731" t="s">
        <v>140</v>
      </c>
      <c r="DX731">
        <v>1000</v>
      </c>
      <c r="DZ731" t="s">
        <v>3</v>
      </c>
      <c r="EA731" t="s">
        <v>3</v>
      </c>
      <c r="EB731" t="s">
        <v>3</v>
      </c>
      <c r="EC731" t="s">
        <v>3</v>
      </c>
      <c r="EE731">
        <v>49994105</v>
      </c>
      <c r="EF731">
        <v>8</v>
      </c>
      <c r="EG731" t="s">
        <v>113</v>
      </c>
      <c r="EH731">
        <v>0</v>
      </c>
      <c r="EI731" t="s">
        <v>3</v>
      </c>
      <c r="EJ731">
        <v>1</v>
      </c>
      <c r="EK731">
        <v>500001</v>
      </c>
      <c r="EL731" t="s">
        <v>114</v>
      </c>
      <c r="EM731" t="s">
        <v>115</v>
      </c>
      <c r="EO731" t="s">
        <v>3</v>
      </c>
      <c r="EQ731">
        <v>0</v>
      </c>
      <c r="ER731">
        <v>12537.48</v>
      </c>
      <c r="ES731">
        <v>12537.48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v>0</v>
      </c>
      <c r="FS731">
        <v>0</v>
      </c>
      <c r="FX731">
        <v>0</v>
      </c>
      <c r="FY731">
        <v>0</v>
      </c>
      <c r="GA731" t="s">
        <v>3</v>
      </c>
      <c r="GD731">
        <v>1</v>
      </c>
      <c r="GF731">
        <v>857723751</v>
      </c>
      <c r="GG731">
        <v>2</v>
      </c>
      <c r="GH731">
        <v>1</v>
      </c>
      <c r="GI731">
        <v>2</v>
      </c>
      <c r="GJ731">
        <v>0</v>
      </c>
      <c r="GK731">
        <v>0</v>
      </c>
      <c r="GL731">
        <f t="shared" si="699"/>
        <v>0</v>
      </c>
      <c r="GM731">
        <f t="shared" si="700"/>
        <v>-16254.1</v>
      </c>
      <c r="GN731">
        <f t="shared" si="701"/>
        <v>-16254.1</v>
      </c>
      <c r="GO731">
        <f t="shared" si="702"/>
        <v>0</v>
      </c>
      <c r="GP731">
        <f t="shared" si="703"/>
        <v>0</v>
      </c>
      <c r="GR731">
        <v>0</v>
      </c>
      <c r="GS731">
        <v>3</v>
      </c>
      <c r="GT731">
        <v>0</v>
      </c>
      <c r="GU731" t="s">
        <v>3</v>
      </c>
      <c r="GV731">
        <f t="shared" si="704"/>
        <v>0</v>
      </c>
      <c r="GW731">
        <v>1</v>
      </c>
      <c r="GX731">
        <f t="shared" si="705"/>
        <v>0</v>
      </c>
      <c r="HA731">
        <v>0</v>
      </c>
      <c r="HB731">
        <v>0</v>
      </c>
      <c r="HC731">
        <f t="shared" si="706"/>
        <v>0</v>
      </c>
      <c r="HE731" t="s">
        <v>3</v>
      </c>
      <c r="HF731" t="s">
        <v>3</v>
      </c>
      <c r="HM731" t="s">
        <v>3</v>
      </c>
      <c r="HN731" t="s">
        <v>3</v>
      </c>
      <c r="HO731" t="s">
        <v>3</v>
      </c>
      <c r="HP731" t="s">
        <v>3</v>
      </c>
      <c r="HQ731" t="s">
        <v>3</v>
      </c>
      <c r="HS731">
        <v>0</v>
      </c>
      <c r="IK731">
        <v>0</v>
      </c>
    </row>
    <row r="732" spans="1:255" x14ac:dyDescent="0.2">
      <c r="A732" s="2">
        <v>17</v>
      </c>
      <c r="B732" s="2">
        <v>1</v>
      </c>
      <c r="C732" s="2"/>
      <c r="D732" s="2"/>
      <c r="E732" s="2" t="s">
        <v>744</v>
      </c>
      <c r="F732" s="2" t="s">
        <v>745</v>
      </c>
      <c r="G732" s="2" t="s">
        <v>746</v>
      </c>
      <c r="H732" s="2" t="s">
        <v>49</v>
      </c>
      <c r="I732" s="2">
        <v>1</v>
      </c>
      <c r="J732" s="2">
        <v>0</v>
      </c>
      <c r="K732" s="2">
        <v>1</v>
      </c>
      <c r="L732" s="2"/>
      <c r="M732" s="2"/>
      <c r="N732" s="2"/>
      <c r="O732" s="2">
        <f t="shared" si="676"/>
        <v>3871920</v>
      </c>
      <c r="P732" s="2">
        <f>ROUND(ROUND(CQ732*I732,2)/BC732,2)</f>
        <v>3871920</v>
      </c>
      <c r="Q732" s="2">
        <f t="shared" si="678"/>
        <v>0</v>
      </c>
      <c r="R732" s="2">
        <f t="shared" si="679"/>
        <v>0</v>
      </c>
      <c r="S732" s="2">
        <f t="shared" si="680"/>
        <v>0</v>
      </c>
      <c r="T732" s="2">
        <f t="shared" si="681"/>
        <v>0</v>
      </c>
      <c r="U732" s="2">
        <f t="shared" si="682"/>
        <v>0</v>
      </c>
      <c r="V732" s="2">
        <f t="shared" si="683"/>
        <v>0</v>
      </c>
      <c r="W732" s="2">
        <f t="shared" si="684"/>
        <v>0</v>
      </c>
      <c r="X732" s="2">
        <f t="shared" si="685"/>
        <v>0</v>
      </c>
      <c r="Y732" s="2">
        <f t="shared" si="686"/>
        <v>0</v>
      </c>
      <c r="Z732" s="2"/>
      <c r="AA732" s="2">
        <v>64976624</v>
      </c>
      <c r="AB732" s="2">
        <f t="shared" si="687"/>
        <v>3871920</v>
      </c>
      <c r="AC732" s="2">
        <f t="shared" si="688"/>
        <v>3871920</v>
      </c>
      <c r="AD732" s="2">
        <f t="shared" si="713"/>
        <v>0</v>
      </c>
      <c r="AE732" s="2">
        <f t="shared" si="714"/>
        <v>0</v>
      </c>
      <c r="AF732" s="2">
        <f t="shared" si="714"/>
        <v>0</v>
      </c>
      <c r="AG732" s="2">
        <f t="shared" si="689"/>
        <v>0</v>
      </c>
      <c r="AH732" s="2">
        <f t="shared" si="715"/>
        <v>0</v>
      </c>
      <c r="AI732" s="2">
        <f t="shared" si="715"/>
        <v>0</v>
      </c>
      <c r="AJ732" s="2">
        <f t="shared" si="690"/>
        <v>0</v>
      </c>
      <c r="AK732" s="2">
        <v>3871920</v>
      </c>
      <c r="AL732" s="2">
        <v>3871920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1</v>
      </c>
      <c r="AW732" s="2">
        <v>1</v>
      </c>
      <c r="AX732" s="2"/>
      <c r="AY732" s="2"/>
      <c r="AZ732" s="2">
        <v>1</v>
      </c>
      <c r="BA732" s="2">
        <v>1</v>
      </c>
      <c r="BB732" s="2">
        <v>1</v>
      </c>
      <c r="BC732" s="2">
        <v>1</v>
      </c>
      <c r="BD732" s="2" t="s">
        <v>3</v>
      </c>
      <c r="BE732" s="2" t="s">
        <v>3</v>
      </c>
      <c r="BF732" s="2" t="s">
        <v>3</v>
      </c>
      <c r="BG732" s="2" t="s">
        <v>3</v>
      </c>
      <c r="BH732" s="2">
        <v>3</v>
      </c>
      <c r="BI732" s="2">
        <v>1</v>
      </c>
      <c r="BJ732" s="2" t="s">
        <v>3</v>
      </c>
      <c r="BK732" s="2"/>
      <c r="BL732" s="2"/>
      <c r="BM732" s="2">
        <v>1100</v>
      </c>
      <c r="BN732" s="2">
        <v>0</v>
      </c>
      <c r="BO732" s="2" t="s">
        <v>3</v>
      </c>
      <c r="BP732" s="2">
        <v>0</v>
      </c>
      <c r="BQ732" s="2">
        <v>8</v>
      </c>
      <c r="BR732" s="2">
        <v>0</v>
      </c>
      <c r="BS732" s="2">
        <v>1</v>
      </c>
      <c r="BT732" s="2">
        <v>1</v>
      </c>
      <c r="BU732" s="2">
        <v>1</v>
      </c>
      <c r="BV732" s="2">
        <v>1</v>
      </c>
      <c r="BW732" s="2">
        <v>1</v>
      </c>
      <c r="BX732" s="2">
        <v>1</v>
      </c>
      <c r="BY732" s="2" t="s">
        <v>3</v>
      </c>
      <c r="BZ732" s="2">
        <v>0</v>
      </c>
      <c r="CA732" s="2">
        <v>0</v>
      </c>
      <c r="CB732" s="2" t="s">
        <v>3</v>
      </c>
      <c r="CC732" s="2"/>
      <c r="CD732" s="2"/>
      <c r="CE732" s="2">
        <v>0</v>
      </c>
      <c r="CF732" s="2">
        <v>0</v>
      </c>
      <c r="CG732" s="2">
        <v>0</v>
      </c>
      <c r="CH732" s="2"/>
      <c r="CI732" s="2"/>
      <c r="CJ732" s="2"/>
      <c r="CK732" s="2"/>
      <c r="CL732" s="2"/>
      <c r="CM732" s="2">
        <v>0</v>
      </c>
      <c r="CN732" s="2" t="s">
        <v>3</v>
      </c>
      <c r="CO732" s="2">
        <v>0</v>
      </c>
      <c r="CP732" s="2">
        <f t="shared" si="691"/>
        <v>3871920</v>
      </c>
      <c r="CQ732" s="2">
        <f>AC732</f>
        <v>3871920</v>
      </c>
      <c r="CR732" s="2">
        <f>(((ET732)-(EU732)*BS732)+AE732*BS732)</f>
        <v>0</v>
      </c>
      <c r="CS732" s="2">
        <f t="shared" si="693"/>
        <v>0</v>
      </c>
      <c r="CT732" s="2">
        <f t="shared" si="694"/>
        <v>0</v>
      </c>
      <c r="CU732" s="2">
        <f t="shared" si="695"/>
        <v>0</v>
      </c>
      <c r="CV732" s="2">
        <f t="shared" si="696"/>
        <v>0</v>
      </c>
      <c r="CW732" s="2">
        <f t="shared" si="697"/>
        <v>0</v>
      </c>
      <c r="CX732" s="2">
        <f t="shared" si="698"/>
        <v>0</v>
      </c>
      <c r="CY732" s="2">
        <f>(((S732+R732)*AT732)/100)</f>
        <v>0</v>
      </c>
      <c r="CZ732" s="2">
        <f>(((S732+R732)*AU732)/100)</f>
        <v>0</v>
      </c>
      <c r="DA732" s="2"/>
      <c r="DB732" s="2"/>
      <c r="DC732" s="2" t="s">
        <v>3</v>
      </c>
      <c r="DD732" s="2" t="s">
        <v>3</v>
      </c>
      <c r="DE732" s="2" t="s">
        <v>3</v>
      </c>
      <c r="DF732" s="2" t="s">
        <v>3</v>
      </c>
      <c r="DG732" s="2" t="s">
        <v>3</v>
      </c>
      <c r="DH732" s="2" t="s">
        <v>3</v>
      </c>
      <c r="DI732" s="2" t="s">
        <v>3</v>
      </c>
      <c r="DJ732" s="2" t="s">
        <v>3</v>
      </c>
      <c r="DK732" s="2" t="s">
        <v>3</v>
      </c>
      <c r="DL732" s="2" t="s">
        <v>3</v>
      </c>
      <c r="DM732" s="2" t="s">
        <v>3</v>
      </c>
      <c r="DN732" s="2">
        <v>0</v>
      </c>
      <c r="DO732" s="2">
        <v>0</v>
      </c>
      <c r="DP732" s="2">
        <v>1</v>
      </c>
      <c r="DQ732" s="2">
        <v>1</v>
      </c>
      <c r="DR732" s="2"/>
      <c r="DS732" s="2"/>
      <c r="DT732" s="2"/>
      <c r="DU732" s="2">
        <v>1010</v>
      </c>
      <c r="DV732" s="2" t="s">
        <v>49</v>
      </c>
      <c r="DW732" s="2" t="s">
        <v>49</v>
      </c>
      <c r="DX732" s="2">
        <v>1</v>
      </c>
      <c r="DY732" s="2"/>
      <c r="DZ732" s="2" t="s">
        <v>3</v>
      </c>
      <c r="EA732" s="2" t="s">
        <v>3</v>
      </c>
      <c r="EB732" s="2" t="s">
        <v>3</v>
      </c>
      <c r="EC732" s="2" t="s">
        <v>3</v>
      </c>
      <c r="ED732" s="2"/>
      <c r="EE732" s="2">
        <v>49994432</v>
      </c>
      <c r="EF732" s="2">
        <v>8</v>
      </c>
      <c r="EG732" s="2" t="s">
        <v>113</v>
      </c>
      <c r="EH732" s="2">
        <v>0</v>
      </c>
      <c r="EI732" s="2" t="s">
        <v>3</v>
      </c>
      <c r="EJ732" s="2">
        <v>1</v>
      </c>
      <c r="EK732" s="2">
        <v>1100</v>
      </c>
      <c r="EL732" s="2" t="s">
        <v>119</v>
      </c>
      <c r="EM732" s="2" t="s">
        <v>120</v>
      </c>
      <c r="EN732" s="2"/>
      <c r="EO732" s="2" t="s">
        <v>3</v>
      </c>
      <c r="EP732" s="2"/>
      <c r="EQ732" s="2">
        <v>131072</v>
      </c>
      <c r="ER732" s="2">
        <v>0</v>
      </c>
      <c r="ES732" s="2">
        <v>3871920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5</v>
      </c>
      <c r="FA732" s="2"/>
      <c r="FB732" s="2"/>
      <c r="FC732" s="2">
        <v>0</v>
      </c>
      <c r="FD732" s="2">
        <v>18</v>
      </c>
      <c r="FE732" s="2"/>
      <c r="FF732" s="2">
        <v>3796000</v>
      </c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>
        <v>0</v>
      </c>
      <c r="FR732" s="2">
        <v>0</v>
      </c>
      <c r="FS732" s="2">
        <v>0</v>
      </c>
      <c r="FT732" s="2"/>
      <c r="FU732" s="2"/>
      <c r="FV732" s="2"/>
      <c r="FW732" s="2"/>
      <c r="FX732" s="2">
        <v>0</v>
      </c>
      <c r="FY732" s="2">
        <v>0</v>
      </c>
      <c r="FZ732" s="2"/>
      <c r="GA732" s="2" t="s">
        <v>747</v>
      </c>
      <c r="GB732" s="2"/>
      <c r="GC732" s="2"/>
      <c r="GD732" s="2">
        <v>1</v>
      </c>
      <c r="GE732" s="2"/>
      <c r="GF732" s="2">
        <v>452233307</v>
      </c>
      <c r="GG732" s="2">
        <v>2</v>
      </c>
      <c r="GH732" s="2">
        <v>3</v>
      </c>
      <c r="GI732" s="2">
        <v>-2</v>
      </c>
      <c r="GJ732" s="2">
        <v>0</v>
      </c>
      <c r="GK732" s="2">
        <v>0</v>
      </c>
      <c r="GL732" s="2">
        <f t="shared" si="699"/>
        <v>0</v>
      </c>
      <c r="GM732" s="2">
        <f t="shared" si="700"/>
        <v>3871920</v>
      </c>
      <c r="GN732" s="2">
        <f t="shared" si="701"/>
        <v>3871920</v>
      </c>
      <c r="GO732" s="2">
        <f t="shared" si="702"/>
        <v>0</v>
      </c>
      <c r="GP732" s="2">
        <f t="shared" si="703"/>
        <v>0</v>
      </c>
      <c r="GQ732" s="2"/>
      <c r="GR732" s="2">
        <v>1</v>
      </c>
      <c r="GS732" s="2">
        <v>1</v>
      </c>
      <c r="GT732" s="2">
        <v>0</v>
      </c>
      <c r="GU732" s="2" t="s">
        <v>3</v>
      </c>
      <c r="GV732" s="2">
        <f t="shared" si="704"/>
        <v>0</v>
      </c>
      <c r="GW732" s="2">
        <v>1</v>
      </c>
      <c r="GX732" s="2">
        <f t="shared" si="705"/>
        <v>0</v>
      </c>
      <c r="GY732" s="2"/>
      <c r="GZ732" s="2"/>
      <c r="HA732" s="2">
        <v>0</v>
      </c>
      <c r="HB732" s="2">
        <v>0</v>
      </c>
      <c r="HC732" s="2">
        <f t="shared" si="706"/>
        <v>0</v>
      </c>
      <c r="HD732" s="2"/>
      <c r="HE732" s="2" t="s">
        <v>46</v>
      </c>
      <c r="HF732" s="2" t="s">
        <v>37</v>
      </c>
      <c r="HG732" s="2">
        <f>ROUND(AC732*I732,2)</f>
        <v>3871920</v>
      </c>
      <c r="HH732" s="2"/>
      <c r="HI732" s="2"/>
      <c r="HJ732" s="2"/>
      <c r="HK732" s="2"/>
      <c r="HL732" s="2"/>
      <c r="HM732" s="2" t="s">
        <v>3</v>
      </c>
      <c r="HN732" s="2" t="s">
        <v>3</v>
      </c>
      <c r="HO732" s="2" t="s">
        <v>3</v>
      </c>
      <c r="HP732" s="2" t="s">
        <v>3</v>
      </c>
      <c r="HQ732" s="2" t="s">
        <v>3</v>
      </c>
      <c r="HR732" s="2"/>
      <c r="HS732" s="2">
        <v>0</v>
      </c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">
      <c r="A733">
        <v>17</v>
      </c>
      <c r="B733">
        <v>1</v>
      </c>
      <c r="E733" t="s">
        <v>744</v>
      </c>
      <c r="F733" t="s">
        <v>745</v>
      </c>
      <c r="G733" t="s">
        <v>746</v>
      </c>
      <c r="H733" t="s">
        <v>49</v>
      </c>
      <c r="I733">
        <v>1</v>
      </c>
      <c r="J733">
        <v>0</v>
      </c>
      <c r="K733">
        <v>1</v>
      </c>
      <c r="O733">
        <f t="shared" si="676"/>
        <v>3871920</v>
      </c>
      <c r="P733">
        <f>ROUND(CQ733*I733,2)</f>
        <v>3871920</v>
      </c>
      <c r="Q733">
        <f t="shared" si="678"/>
        <v>0</v>
      </c>
      <c r="R733">
        <f t="shared" si="679"/>
        <v>0</v>
      </c>
      <c r="S733">
        <f t="shared" si="680"/>
        <v>0</v>
      </c>
      <c r="T733">
        <f t="shared" si="681"/>
        <v>0</v>
      </c>
      <c r="U733">
        <f t="shared" si="682"/>
        <v>0</v>
      </c>
      <c r="V733">
        <f t="shared" si="683"/>
        <v>0</v>
      </c>
      <c r="W733">
        <f t="shared" si="684"/>
        <v>0</v>
      </c>
      <c r="X733">
        <f t="shared" si="685"/>
        <v>0</v>
      </c>
      <c r="Y733">
        <f t="shared" si="686"/>
        <v>0</v>
      </c>
      <c r="AA733">
        <v>64976622</v>
      </c>
      <c r="AB733">
        <f t="shared" si="687"/>
        <v>3871920</v>
      </c>
      <c r="AC733">
        <f t="shared" si="688"/>
        <v>3871920</v>
      </c>
      <c r="AD733">
        <f t="shared" si="713"/>
        <v>0</v>
      </c>
      <c r="AE733">
        <f t="shared" si="714"/>
        <v>0</v>
      </c>
      <c r="AF733">
        <f t="shared" si="714"/>
        <v>0</v>
      </c>
      <c r="AG733">
        <f t="shared" si="689"/>
        <v>0</v>
      </c>
      <c r="AH733">
        <f t="shared" si="715"/>
        <v>0</v>
      </c>
      <c r="AI733">
        <f t="shared" si="715"/>
        <v>0</v>
      </c>
      <c r="AJ733">
        <f t="shared" si="690"/>
        <v>0</v>
      </c>
      <c r="AK733">
        <v>3871920</v>
      </c>
      <c r="AL733">
        <v>3871920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9.2200000000000006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1</v>
      </c>
      <c r="BJ733" t="s">
        <v>3</v>
      </c>
      <c r="BM733">
        <v>1100</v>
      </c>
      <c r="BN733">
        <v>0</v>
      </c>
      <c r="BO733" t="s">
        <v>3</v>
      </c>
      <c r="BP733">
        <v>0</v>
      </c>
      <c r="BQ733">
        <v>8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0</v>
      </c>
      <c r="CA733">
        <v>0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si="691"/>
        <v>3871920</v>
      </c>
      <c r="CQ733">
        <f>AC733</f>
        <v>3871920</v>
      </c>
      <c r="CR733">
        <f>(((ET733)-(EU733)*BS733)+AE733*BS733)</f>
        <v>0</v>
      </c>
      <c r="CS733">
        <f t="shared" si="693"/>
        <v>0</v>
      </c>
      <c r="CT733">
        <f t="shared" si="694"/>
        <v>0</v>
      </c>
      <c r="CU733">
        <f t="shared" si="695"/>
        <v>0</v>
      </c>
      <c r="CV733">
        <f t="shared" si="696"/>
        <v>0</v>
      </c>
      <c r="CW733">
        <f t="shared" si="697"/>
        <v>0</v>
      </c>
      <c r="CX733">
        <f t="shared" si="698"/>
        <v>0</v>
      </c>
      <c r="CY733">
        <f>(((S733+R733)*AT733)/100)</f>
        <v>0</v>
      </c>
      <c r="CZ733">
        <f>(((S733+R733)*AU733)/100)</f>
        <v>0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1010</v>
      </c>
      <c r="DV733" t="s">
        <v>49</v>
      </c>
      <c r="DW733" t="s">
        <v>49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49994432</v>
      </c>
      <c r="EF733">
        <v>8</v>
      </c>
      <c r="EG733" t="s">
        <v>113</v>
      </c>
      <c r="EH733">
        <v>0</v>
      </c>
      <c r="EI733" t="s">
        <v>3</v>
      </c>
      <c r="EJ733">
        <v>1</v>
      </c>
      <c r="EK733">
        <v>1100</v>
      </c>
      <c r="EL733" t="s">
        <v>119</v>
      </c>
      <c r="EM733" t="s">
        <v>120</v>
      </c>
      <c r="EO733" t="s">
        <v>3</v>
      </c>
      <c r="EQ733">
        <v>131072</v>
      </c>
      <c r="ER733">
        <v>3871920</v>
      </c>
      <c r="ES733">
        <v>3871920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5</v>
      </c>
      <c r="FC733">
        <v>0</v>
      </c>
      <c r="FD733">
        <v>18</v>
      </c>
      <c r="FF733">
        <v>3796000</v>
      </c>
      <c r="FQ733">
        <v>0</v>
      </c>
      <c r="FR733">
        <v>0</v>
      </c>
      <c r="FS733">
        <v>0</v>
      </c>
      <c r="FX733">
        <v>0</v>
      </c>
      <c r="FY733">
        <v>0</v>
      </c>
      <c r="GA733" t="s">
        <v>747</v>
      </c>
      <c r="GD733">
        <v>1</v>
      </c>
      <c r="GF733">
        <v>452233307</v>
      </c>
      <c r="GG733">
        <v>2</v>
      </c>
      <c r="GH733">
        <v>3</v>
      </c>
      <c r="GI733">
        <v>5</v>
      </c>
      <c r="GJ733">
        <v>0</v>
      </c>
      <c r="GK733">
        <v>0</v>
      </c>
      <c r="GL733">
        <f t="shared" si="699"/>
        <v>0</v>
      </c>
      <c r="GM733">
        <f t="shared" si="700"/>
        <v>3871920</v>
      </c>
      <c r="GN733">
        <f t="shared" si="701"/>
        <v>3871920</v>
      </c>
      <c r="GO733">
        <f t="shared" si="702"/>
        <v>0</v>
      </c>
      <c r="GP733">
        <f t="shared" si="703"/>
        <v>0</v>
      </c>
      <c r="GR733">
        <v>1</v>
      </c>
      <c r="GS733">
        <v>1</v>
      </c>
      <c r="GT733">
        <v>0</v>
      </c>
      <c r="GU733" t="s">
        <v>3</v>
      </c>
      <c r="GV733">
        <f t="shared" si="704"/>
        <v>0</v>
      </c>
      <c r="GW733">
        <v>1</v>
      </c>
      <c r="GX733">
        <f t="shared" si="705"/>
        <v>0</v>
      </c>
      <c r="HA733">
        <v>0</v>
      </c>
      <c r="HB733">
        <v>0</v>
      </c>
      <c r="HC733">
        <f t="shared" si="706"/>
        <v>0</v>
      </c>
      <c r="HE733" t="s">
        <v>46</v>
      </c>
      <c r="HF733" t="s">
        <v>37</v>
      </c>
      <c r="HG733">
        <f>ROUND(AC733*I733,2)</f>
        <v>3871920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HS733">
        <v>0</v>
      </c>
      <c r="IK733">
        <v>0</v>
      </c>
    </row>
    <row r="734" spans="1:255" x14ac:dyDescent="0.2">
      <c r="A734" s="2">
        <v>17</v>
      </c>
      <c r="B734" s="2">
        <v>1</v>
      </c>
      <c r="C734" s="2"/>
      <c r="D734" s="2"/>
      <c r="E734" s="2" t="s">
        <v>748</v>
      </c>
      <c r="F734" s="2" t="s">
        <v>749</v>
      </c>
      <c r="G734" s="2" t="s">
        <v>750</v>
      </c>
      <c r="H734" s="2" t="s">
        <v>244</v>
      </c>
      <c r="I734" s="2">
        <f>ROUND(32*0.384+8*0.4021+8*0.4198+12*0.4376+4*0.4554+64*0.12287+64*0.03231+64*0.3231,7)</f>
        <v>56.545920000000002</v>
      </c>
      <c r="J734" s="2">
        <v>0</v>
      </c>
      <c r="K734" s="2">
        <f>ROUND(32*0.384+8*0.4021+8*0.4198+12*0.4376+4*0.4554+64*0.12287+64*0.03231+64*0.3231,7)</f>
        <v>56.545920000000002</v>
      </c>
      <c r="L734" s="2"/>
      <c r="M734" s="2"/>
      <c r="N734" s="2"/>
      <c r="O734" s="2">
        <f t="shared" si="676"/>
        <v>1121.31</v>
      </c>
      <c r="P734" s="2">
        <f>ROUND(CQ734*I734,2)</f>
        <v>1121.31</v>
      </c>
      <c r="Q734" s="2">
        <f t="shared" si="678"/>
        <v>0</v>
      </c>
      <c r="R734" s="2">
        <f t="shared" si="679"/>
        <v>0</v>
      </c>
      <c r="S734" s="2">
        <f t="shared" si="680"/>
        <v>0</v>
      </c>
      <c r="T734" s="2">
        <f t="shared" si="681"/>
        <v>0</v>
      </c>
      <c r="U734" s="2">
        <f t="shared" si="682"/>
        <v>0</v>
      </c>
      <c r="V734" s="2">
        <f t="shared" si="683"/>
        <v>0</v>
      </c>
      <c r="W734" s="2">
        <f t="shared" si="684"/>
        <v>2.2599999999999998</v>
      </c>
      <c r="X734" s="2">
        <f t="shared" si="685"/>
        <v>0</v>
      </c>
      <c r="Y734" s="2">
        <f t="shared" si="686"/>
        <v>0</v>
      </c>
      <c r="Z734" s="2"/>
      <c r="AA734" s="2">
        <v>64976624</v>
      </c>
      <c r="AB734" s="2">
        <f t="shared" si="687"/>
        <v>19.829999999999998</v>
      </c>
      <c r="AC734" s="2">
        <f t="shared" si="688"/>
        <v>19.829999999999998</v>
      </c>
      <c r="AD734" s="2">
        <f t="shared" si="713"/>
        <v>0</v>
      </c>
      <c r="AE734" s="2">
        <f t="shared" si="714"/>
        <v>0</v>
      </c>
      <c r="AF734" s="2">
        <f t="shared" si="714"/>
        <v>0</v>
      </c>
      <c r="AG734" s="2">
        <f t="shared" si="689"/>
        <v>0</v>
      </c>
      <c r="AH734" s="2">
        <f t="shared" si="715"/>
        <v>0</v>
      </c>
      <c r="AI734" s="2">
        <f t="shared" si="715"/>
        <v>0</v>
      </c>
      <c r="AJ734" s="2">
        <f t="shared" si="690"/>
        <v>0.04</v>
      </c>
      <c r="AK734" s="2">
        <v>19.829999999999998</v>
      </c>
      <c r="AL734" s="2">
        <v>19.829999999999998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0.04</v>
      </c>
      <c r="AT734" s="2">
        <v>0</v>
      </c>
      <c r="AU734" s="2">
        <v>0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3</v>
      </c>
      <c r="BI734" s="2">
        <v>1</v>
      </c>
      <c r="BJ734" s="2" t="s">
        <v>751</v>
      </c>
      <c r="BK734" s="2"/>
      <c r="BL734" s="2"/>
      <c r="BM734" s="2">
        <v>500001</v>
      </c>
      <c r="BN734" s="2">
        <v>0</v>
      </c>
      <c r="BO734" s="2" t="s">
        <v>3</v>
      </c>
      <c r="BP734" s="2">
        <v>0</v>
      </c>
      <c r="BQ734" s="2">
        <v>8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0</v>
      </c>
      <c r="CA734" s="2">
        <v>0</v>
      </c>
      <c r="CB734" s="2" t="s">
        <v>3</v>
      </c>
      <c r="CC734" s="2"/>
      <c r="CD734" s="2"/>
      <c r="CE734" s="2">
        <v>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 t="shared" si="691"/>
        <v>1121.31</v>
      </c>
      <c r="CQ734" s="2">
        <f>AC734*BC734</f>
        <v>19.829999999999998</v>
      </c>
      <c r="CR734" s="2">
        <f>(((ET734)*BB734-(EU734)*BS734)+AE734*BS734)</f>
        <v>0</v>
      </c>
      <c r="CS734" s="2">
        <f t="shared" si="693"/>
        <v>0</v>
      </c>
      <c r="CT734" s="2">
        <f t="shared" si="694"/>
        <v>0</v>
      </c>
      <c r="CU734" s="2">
        <f t="shared" si="695"/>
        <v>0</v>
      </c>
      <c r="CV734" s="2">
        <f t="shared" si="696"/>
        <v>0</v>
      </c>
      <c r="CW734" s="2">
        <f t="shared" si="697"/>
        <v>0</v>
      </c>
      <c r="CX734" s="2">
        <f t="shared" si="698"/>
        <v>0.04</v>
      </c>
      <c r="CY734" s="2">
        <f>0</f>
        <v>0</v>
      </c>
      <c r="CZ734" s="2">
        <f>0</f>
        <v>0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1009</v>
      </c>
      <c r="DV734" s="2" t="s">
        <v>244</v>
      </c>
      <c r="DW734" s="2" t="s">
        <v>244</v>
      </c>
      <c r="DX734" s="2">
        <v>1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49994105</v>
      </c>
      <c r="EF734" s="2">
        <v>8</v>
      </c>
      <c r="EG734" s="2" t="s">
        <v>113</v>
      </c>
      <c r="EH734" s="2">
        <v>0</v>
      </c>
      <c r="EI734" s="2" t="s">
        <v>3</v>
      </c>
      <c r="EJ734" s="2">
        <v>1</v>
      </c>
      <c r="EK734" s="2">
        <v>500001</v>
      </c>
      <c r="EL734" s="2" t="s">
        <v>114</v>
      </c>
      <c r="EM734" s="2" t="s">
        <v>115</v>
      </c>
      <c r="EN734" s="2"/>
      <c r="EO734" s="2" t="s">
        <v>3</v>
      </c>
      <c r="EP734" s="2"/>
      <c r="EQ734" s="2">
        <v>131072</v>
      </c>
      <c r="ER734" s="2">
        <v>19.829999999999998</v>
      </c>
      <c r="ES734" s="2">
        <v>19.829999999999998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v>0</v>
      </c>
      <c r="FS734" s="2">
        <v>0</v>
      </c>
      <c r="FT734" s="2"/>
      <c r="FU734" s="2"/>
      <c r="FV734" s="2"/>
      <c r="FW734" s="2"/>
      <c r="FX734" s="2">
        <v>0</v>
      </c>
      <c r="FY734" s="2">
        <v>0</v>
      </c>
      <c r="FZ734" s="2"/>
      <c r="GA734" s="2" t="s">
        <v>3</v>
      </c>
      <c r="GB734" s="2"/>
      <c r="GC734" s="2"/>
      <c r="GD734" s="2">
        <v>1</v>
      </c>
      <c r="GE734" s="2"/>
      <c r="GF734" s="2">
        <v>-1218340857</v>
      </c>
      <c r="GG734" s="2">
        <v>2</v>
      </c>
      <c r="GH734" s="2">
        <v>1</v>
      </c>
      <c r="GI734" s="2">
        <v>-2</v>
      </c>
      <c r="GJ734" s="2">
        <v>0</v>
      </c>
      <c r="GK734" s="2">
        <v>0</v>
      </c>
      <c r="GL734" s="2">
        <f t="shared" si="699"/>
        <v>0</v>
      </c>
      <c r="GM734" s="2">
        <f t="shared" si="700"/>
        <v>1121.31</v>
      </c>
      <c r="GN734" s="2">
        <f t="shared" si="701"/>
        <v>1121.31</v>
      </c>
      <c r="GO734" s="2">
        <f t="shared" si="702"/>
        <v>0</v>
      </c>
      <c r="GP734" s="2">
        <f t="shared" si="703"/>
        <v>0</v>
      </c>
      <c r="GQ734" s="2"/>
      <c r="GR734" s="2">
        <v>0</v>
      </c>
      <c r="GS734" s="2">
        <v>3</v>
      </c>
      <c r="GT734" s="2">
        <v>0</v>
      </c>
      <c r="GU734" s="2" t="s">
        <v>3</v>
      </c>
      <c r="GV734" s="2">
        <f t="shared" si="704"/>
        <v>0</v>
      </c>
      <c r="GW734" s="2">
        <v>1</v>
      </c>
      <c r="GX734" s="2">
        <f t="shared" si="705"/>
        <v>0</v>
      </c>
      <c r="GY734" s="2"/>
      <c r="GZ734" s="2"/>
      <c r="HA734" s="2">
        <v>0</v>
      </c>
      <c r="HB734" s="2">
        <v>0</v>
      </c>
      <c r="HC734" s="2">
        <f t="shared" si="706"/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3</v>
      </c>
      <c r="HO734" s="2" t="s">
        <v>3</v>
      </c>
      <c r="HP734" s="2" t="s">
        <v>3</v>
      </c>
      <c r="HQ734" s="2" t="s">
        <v>3</v>
      </c>
      <c r="HR734" s="2"/>
      <c r="HS734" s="2">
        <v>0</v>
      </c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">
      <c r="A735">
        <v>17</v>
      </c>
      <c r="B735">
        <v>1</v>
      </c>
      <c r="E735" t="s">
        <v>748</v>
      </c>
      <c r="F735" t="s">
        <v>749</v>
      </c>
      <c r="G735" t="s">
        <v>750</v>
      </c>
      <c r="H735" t="s">
        <v>244</v>
      </c>
      <c r="I735">
        <f>ROUND(32*0.384+8*0.4021+8*0.4198+12*0.4376+4*0.4554+64*0.12287+64*0.03231+64*0.3231,7)</f>
        <v>56.545920000000002</v>
      </c>
      <c r="J735">
        <v>0</v>
      </c>
      <c r="K735">
        <f>ROUND(32*0.384+8*0.4021+8*0.4198+12*0.4376+4*0.4554+64*0.12287+64*0.03231+64*0.3231,7)</f>
        <v>56.545920000000002</v>
      </c>
      <c r="O735">
        <f t="shared" si="676"/>
        <v>9217.1299999999992</v>
      </c>
      <c r="P735">
        <f>ROUND(CQ735*I735,2)</f>
        <v>9217.1299999999992</v>
      </c>
      <c r="Q735">
        <f t="shared" si="678"/>
        <v>0</v>
      </c>
      <c r="R735">
        <f t="shared" si="679"/>
        <v>0</v>
      </c>
      <c r="S735">
        <f t="shared" si="680"/>
        <v>0</v>
      </c>
      <c r="T735">
        <f t="shared" si="681"/>
        <v>0</v>
      </c>
      <c r="U735">
        <f t="shared" si="682"/>
        <v>0</v>
      </c>
      <c r="V735">
        <f t="shared" si="683"/>
        <v>0</v>
      </c>
      <c r="W735">
        <f t="shared" si="684"/>
        <v>2.2599999999999998</v>
      </c>
      <c r="X735">
        <f t="shared" si="685"/>
        <v>0</v>
      </c>
      <c r="Y735">
        <f t="shared" si="686"/>
        <v>0</v>
      </c>
      <c r="AA735">
        <v>64976622</v>
      </c>
      <c r="AB735">
        <f t="shared" si="687"/>
        <v>19.829999999999998</v>
      </c>
      <c r="AC735">
        <f t="shared" si="688"/>
        <v>19.829999999999998</v>
      </c>
      <c r="AD735">
        <f t="shared" si="713"/>
        <v>0</v>
      </c>
      <c r="AE735">
        <f t="shared" si="714"/>
        <v>0</v>
      </c>
      <c r="AF735">
        <f t="shared" si="714"/>
        <v>0</v>
      </c>
      <c r="AG735">
        <f t="shared" si="689"/>
        <v>0</v>
      </c>
      <c r="AH735">
        <f t="shared" si="715"/>
        <v>0</v>
      </c>
      <c r="AI735">
        <f t="shared" si="715"/>
        <v>0</v>
      </c>
      <c r="AJ735">
        <f t="shared" si="690"/>
        <v>0.04</v>
      </c>
      <c r="AK735">
        <v>19.829999999999998</v>
      </c>
      <c r="AL735">
        <v>19.829999999999998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0.04</v>
      </c>
      <c r="AT735">
        <v>0</v>
      </c>
      <c r="AU735">
        <v>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8.2200000000000006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1</v>
      </c>
      <c r="BJ735" t="s">
        <v>751</v>
      </c>
      <c r="BM735">
        <v>500001</v>
      </c>
      <c r="BN735">
        <v>0</v>
      </c>
      <c r="BO735" t="s">
        <v>749</v>
      </c>
      <c r="BP735">
        <v>1</v>
      </c>
      <c r="BQ735">
        <v>8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0</v>
      </c>
      <c r="CA735">
        <v>0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691"/>
        <v>9217.1299999999992</v>
      </c>
      <c r="CQ735">
        <f>AC735*BC735</f>
        <v>163.0026</v>
      </c>
      <c r="CR735">
        <f>(((ET735)*BB735-(EU735)*BS735)+AE735*BS735)</f>
        <v>0</v>
      </c>
      <c r="CS735">
        <f t="shared" si="693"/>
        <v>0</v>
      </c>
      <c r="CT735">
        <f t="shared" si="694"/>
        <v>0</v>
      </c>
      <c r="CU735">
        <f t="shared" si="695"/>
        <v>0</v>
      </c>
      <c r="CV735">
        <f t="shared" si="696"/>
        <v>0</v>
      </c>
      <c r="CW735">
        <f t="shared" si="697"/>
        <v>0</v>
      </c>
      <c r="CX735">
        <f t="shared" si="698"/>
        <v>0.04</v>
      </c>
      <c r="CY735">
        <f>0</f>
        <v>0</v>
      </c>
      <c r="CZ735">
        <f>0</f>
        <v>0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1009</v>
      </c>
      <c r="DV735" t="s">
        <v>244</v>
      </c>
      <c r="DW735" t="s">
        <v>244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49994105</v>
      </c>
      <c r="EF735">
        <v>8</v>
      </c>
      <c r="EG735" t="s">
        <v>113</v>
      </c>
      <c r="EH735">
        <v>0</v>
      </c>
      <c r="EI735" t="s">
        <v>3</v>
      </c>
      <c r="EJ735">
        <v>1</v>
      </c>
      <c r="EK735">
        <v>500001</v>
      </c>
      <c r="EL735" t="s">
        <v>114</v>
      </c>
      <c r="EM735" t="s">
        <v>115</v>
      </c>
      <c r="EO735" t="s">
        <v>3</v>
      </c>
      <c r="EQ735">
        <v>131072</v>
      </c>
      <c r="ER735">
        <v>19.829999999999998</v>
      </c>
      <c r="ES735">
        <v>19.829999999999998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FQ735">
        <v>0</v>
      </c>
      <c r="FR735">
        <v>0</v>
      </c>
      <c r="FS735">
        <v>0</v>
      </c>
      <c r="FX735">
        <v>0</v>
      </c>
      <c r="FY735">
        <v>0</v>
      </c>
      <c r="GA735" t="s">
        <v>3</v>
      </c>
      <c r="GD735">
        <v>1</v>
      </c>
      <c r="GF735">
        <v>-1218340857</v>
      </c>
      <c r="GG735">
        <v>2</v>
      </c>
      <c r="GH735">
        <v>1</v>
      </c>
      <c r="GI735">
        <v>2</v>
      </c>
      <c r="GJ735">
        <v>0</v>
      </c>
      <c r="GK735">
        <v>0</v>
      </c>
      <c r="GL735">
        <f t="shared" si="699"/>
        <v>0</v>
      </c>
      <c r="GM735">
        <f t="shared" si="700"/>
        <v>9217.1299999999992</v>
      </c>
      <c r="GN735">
        <f t="shared" si="701"/>
        <v>9217.1299999999992</v>
      </c>
      <c r="GO735">
        <f t="shared" si="702"/>
        <v>0</v>
      </c>
      <c r="GP735">
        <f t="shared" si="703"/>
        <v>0</v>
      </c>
      <c r="GR735">
        <v>0</v>
      </c>
      <c r="GS735">
        <v>3</v>
      </c>
      <c r="GT735">
        <v>0</v>
      </c>
      <c r="GU735" t="s">
        <v>3</v>
      </c>
      <c r="GV735">
        <f t="shared" si="704"/>
        <v>0</v>
      </c>
      <c r="GW735">
        <v>1</v>
      </c>
      <c r="GX735">
        <f t="shared" si="705"/>
        <v>0</v>
      </c>
      <c r="HA735">
        <v>0</v>
      </c>
      <c r="HB735">
        <v>0</v>
      </c>
      <c r="HC735">
        <f t="shared" si="706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HS735">
        <v>0</v>
      </c>
      <c r="IK735">
        <v>0</v>
      </c>
    </row>
    <row r="737" spans="1:206" x14ac:dyDescent="0.2">
      <c r="A737" s="3">
        <v>51</v>
      </c>
      <c r="B737" s="3">
        <f>B704</f>
        <v>1</v>
      </c>
      <c r="C737" s="3">
        <f>A704</f>
        <v>4</v>
      </c>
      <c r="D737" s="3">
        <f>ROW(A704)</f>
        <v>704</v>
      </c>
      <c r="E737" s="3"/>
      <c r="F737" s="3" t="str">
        <f>IF(F704&lt;&gt;"",F704,"")</f>
        <v>Новый раздел</v>
      </c>
      <c r="G737" s="3" t="str">
        <f>IF(G704&lt;&gt;"",G704,"")</f>
        <v>Приемный портал ПС220-Я1 (248029-2021-ТКР1.1-38) - 1компл.</v>
      </c>
      <c r="H737" s="3">
        <v>0</v>
      </c>
      <c r="I737" s="3"/>
      <c r="J737" s="3"/>
      <c r="K737" s="3"/>
      <c r="L737" s="3"/>
      <c r="M737" s="3"/>
      <c r="N737" s="3"/>
      <c r="O737" s="3">
        <f t="shared" ref="O737:T737" si="716">ROUND(AB737,2)</f>
        <v>3878383.67</v>
      </c>
      <c r="P737" s="3">
        <f t="shared" si="716"/>
        <v>3873260.88</v>
      </c>
      <c r="Q737" s="3">
        <f t="shared" si="716"/>
        <v>3642.53</v>
      </c>
      <c r="R737" s="3">
        <f t="shared" si="716"/>
        <v>349.62</v>
      </c>
      <c r="S737" s="3">
        <f t="shared" si="716"/>
        <v>1480.26</v>
      </c>
      <c r="T737" s="3">
        <f t="shared" si="716"/>
        <v>0</v>
      </c>
      <c r="U737" s="3">
        <f>AH737</f>
        <v>147.39542400000002</v>
      </c>
      <c r="V737" s="3">
        <f>AI737</f>
        <v>25.895903999999998</v>
      </c>
      <c r="W737" s="3">
        <f>ROUND(AJ737,2)</f>
        <v>-193.19</v>
      </c>
      <c r="X737" s="3">
        <f>ROUND(AK737,2)</f>
        <v>1884.77</v>
      </c>
      <c r="Y737" s="3">
        <f>ROUND(AL737,2)</f>
        <v>1097.94</v>
      </c>
      <c r="Z737" s="3"/>
      <c r="AA737" s="3"/>
      <c r="AB737" s="3">
        <f>ROUND(SUMIF(AA708:AA735,"=64976624",O708:O735),2)</f>
        <v>3878383.67</v>
      </c>
      <c r="AC737" s="3">
        <f>ROUND(SUMIF(AA708:AA735,"=64976624",P708:P735),2)</f>
        <v>3873260.88</v>
      </c>
      <c r="AD737" s="3">
        <f>ROUND(SUMIF(AA708:AA735,"=64976624",Q708:Q735),2)</f>
        <v>3642.53</v>
      </c>
      <c r="AE737" s="3">
        <f>ROUND(SUMIF(AA708:AA735,"=64976624",R708:R735),2)</f>
        <v>349.62</v>
      </c>
      <c r="AF737" s="3">
        <f>ROUND(SUMIF(AA708:AA735,"=64976624",S708:S735),2)</f>
        <v>1480.26</v>
      </c>
      <c r="AG737" s="3">
        <f>ROUND(SUMIF(AA708:AA735,"=64976624",T708:T735),2)</f>
        <v>0</v>
      </c>
      <c r="AH737" s="3">
        <f>SUMIF(AA708:AA735,"=64976624",U708:U735)</f>
        <v>147.39542400000002</v>
      </c>
      <c r="AI737" s="3">
        <f>SUMIF(AA708:AA735,"=64976624",V708:V735)</f>
        <v>25.895903999999998</v>
      </c>
      <c r="AJ737" s="3">
        <f>ROUND(SUMIF(AA708:AA735,"=64976624",W708:W735),2)</f>
        <v>-193.19</v>
      </c>
      <c r="AK737" s="3">
        <f>ROUND(SUMIF(AA708:AA735,"=64976624",X708:X735),2)</f>
        <v>1884.77</v>
      </c>
      <c r="AL737" s="3">
        <f>ROUND(SUMIF(AA708:AA735,"=64976624",Y708:Y735),2)</f>
        <v>1097.94</v>
      </c>
      <c r="AM737" s="3"/>
      <c r="AN737" s="3"/>
      <c r="AO737" s="3">
        <f t="shared" ref="AO737:BD737" si="717">ROUND(BX737,2)</f>
        <v>0</v>
      </c>
      <c r="AP737" s="3">
        <f t="shared" si="717"/>
        <v>0</v>
      </c>
      <c r="AQ737" s="3">
        <f t="shared" si="717"/>
        <v>0</v>
      </c>
      <c r="AR737" s="3">
        <f t="shared" si="717"/>
        <v>3881366.38</v>
      </c>
      <c r="AS737" s="3">
        <f t="shared" si="717"/>
        <v>3881366.38</v>
      </c>
      <c r="AT737" s="3">
        <f t="shared" si="717"/>
        <v>0</v>
      </c>
      <c r="AU737" s="3">
        <f t="shared" si="717"/>
        <v>0</v>
      </c>
      <c r="AV737" s="3">
        <f t="shared" si="717"/>
        <v>3873260.88</v>
      </c>
      <c r="AW737" s="3">
        <f t="shared" si="717"/>
        <v>3873260.88</v>
      </c>
      <c r="AX737" s="3">
        <f t="shared" si="717"/>
        <v>0</v>
      </c>
      <c r="AY737" s="3">
        <f t="shared" si="717"/>
        <v>3873260.88</v>
      </c>
      <c r="AZ737" s="3">
        <f t="shared" si="717"/>
        <v>0</v>
      </c>
      <c r="BA737" s="3">
        <f t="shared" si="717"/>
        <v>0</v>
      </c>
      <c r="BB737" s="3">
        <f t="shared" si="717"/>
        <v>0</v>
      </c>
      <c r="BC737" s="3">
        <f t="shared" si="717"/>
        <v>0</v>
      </c>
      <c r="BD737" s="3">
        <f t="shared" si="717"/>
        <v>0</v>
      </c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>
        <f>ROUND(SUMIF(AA708:AA735,"=64976624",FQ708:FQ735),2)</f>
        <v>0</v>
      </c>
      <c r="BY737" s="3">
        <f>ROUND(SUMIF(AA708:AA735,"=64976624",FR708:FR735),2)</f>
        <v>0</v>
      </c>
      <c r="BZ737" s="3">
        <f>ROUND(SUMIF(AA708:AA735,"=64976624",GL708:GL735),2)</f>
        <v>0</v>
      </c>
      <c r="CA737" s="3">
        <f>ROUND(SUMIF(AA708:AA735,"=64976624",GM708:GM735),2)</f>
        <v>3881366.38</v>
      </c>
      <c r="CB737" s="3">
        <f>ROUND(SUMIF(AA708:AA735,"=64976624",GN708:GN735),2)</f>
        <v>3881366.38</v>
      </c>
      <c r="CC737" s="3">
        <f>ROUND(SUMIF(AA708:AA735,"=64976624",GO708:GO735),2)</f>
        <v>0</v>
      </c>
      <c r="CD737" s="3">
        <f>ROUND(SUMIF(AA708:AA735,"=64976624",GP708:GP735),2)</f>
        <v>0</v>
      </c>
      <c r="CE737" s="3">
        <f>AC737-BX737</f>
        <v>3873260.88</v>
      </c>
      <c r="CF737" s="3">
        <f>AC737-BY737</f>
        <v>3873260.88</v>
      </c>
      <c r="CG737" s="3">
        <f>BX737-BZ737</f>
        <v>0</v>
      </c>
      <c r="CH737" s="3">
        <f>AC737-BX737-BY737+BZ737</f>
        <v>3873260.88</v>
      </c>
      <c r="CI737" s="3">
        <f>BY737-BZ737</f>
        <v>0</v>
      </c>
      <c r="CJ737" s="3">
        <f>ROUND(SUMIF(AA708:AA735,"=64976624",GX708:GX735),2)</f>
        <v>0</v>
      </c>
      <c r="CK737" s="3">
        <f>ROUND(SUMIF(AA708:AA735,"=64976624",GY708:GY735),2)</f>
        <v>0</v>
      </c>
      <c r="CL737" s="3">
        <f>ROUND(SUMIF(AA708:AA735,"=64976624",GZ708:GZ735),2)</f>
        <v>0</v>
      </c>
      <c r="CM737" s="3">
        <f>ROUND(SUMIF(AA708:AA735,"=64976624",HD708:HD735),2)</f>
        <v>0</v>
      </c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4">
        <f t="shared" ref="DG737:DL737" si="718">ROUND(DT737,2)</f>
        <v>4003079.35</v>
      </c>
      <c r="DH737" s="4">
        <f t="shared" si="718"/>
        <v>3885775.12</v>
      </c>
      <c r="DI737" s="4">
        <f t="shared" si="718"/>
        <v>41913.9</v>
      </c>
      <c r="DJ737" s="4">
        <f t="shared" si="718"/>
        <v>17806.52</v>
      </c>
      <c r="DK737" s="4">
        <f t="shared" si="718"/>
        <v>75390.33</v>
      </c>
      <c r="DL737" s="4">
        <f t="shared" si="718"/>
        <v>0</v>
      </c>
      <c r="DM737" s="4">
        <f>DZ737</f>
        <v>147.39542400000002</v>
      </c>
      <c r="DN737" s="4">
        <f>EA737</f>
        <v>25.895903999999998</v>
      </c>
      <c r="DO737" s="4">
        <f>ROUND(EB737,2)</f>
        <v>-193.19</v>
      </c>
      <c r="DP737" s="4">
        <f>ROUND(EC737,2)</f>
        <v>95992.75</v>
      </c>
      <c r="DQ737" s="4">
        <f>ROUND(ED737,2)</f>
        <v>55918.11</v>
      </c>
      <c r="DR737" s="4"/>
      <c r="DS737" s="4"/>
      <c r="DT737" s="4">
        <f>ROUND(SUMIF(AA708:AA735,"=64976622",O708:O735),2)</f>
        <v>4003079.35</v>
      </c>
      <c r="DU737" s="4">
        <f>ROUND(SUMIF(AA708:AA735,"=64976622",P708:P735),2)</f>
        <v>3885775.12</v>
      </c>
      <c r="DV737" s="4">
        <f>ROUND(SUMIF(AA708:AA735,"=64976622",Q708:Q735),2)</f>
        <v>41913.9</v>
      </c>
      <c r="DW737" s="4">
        <f>ROUND(SUMIF(AA708:AA735,"=64976622",R708:R735),2)</f>
        <v>17806.52</v>
      </c>
      <c r="DX737" s="4">
        <f>ROUND(SUMIF(AA708:AA735,"=64976622",S708:S735),2)</f>
        <v>75390.33</v>
      </c>
      <c r="DY737" s="4">
        <f>ROUND(SUMIF(AA708:AA735,"=64976622",T708:T735),2)</f>
        <v>0</v>
      </c>
      <c r="DZ737" s="4">
        <f>SUMIF(AA708:AA735,"=64976622",U708:U735)</f>
        <v>147.39542400000002</v>
      </c>
      <c r="EA737" s="4">
        <f>SUMIF(AA708:AA735,"=64976622",V708:V735)</f>
        <v>25.895903999999998</v>
      </c>
      <c r="EB737" s="4">
        <f>ROUND(SUMIF(AA708:AA735,"=64976622",W708:W735),2)</f>
        <v>-193.19</v>
      </c>
      <c r="EC737" s="4">
        <f>ROUND(SUMIF(AA708:AA735,"=64976622",X708:X735),2)</f>
        <v>95992.75</v>
      </c>
      <c r="ED737" s="4">
        <f>ROUND(SUMIF(AA708:AA735,"=64976622",Y708:Y735),2)</f>
        <v>55918.11</v>
      </c>
      <c r="EE737" s="4"/>
      <c r="EF737" s="4"/>
      <c r="EG737" s="4">
        <f t="shared" ref="EG737:EV737" si="719">ROUND(FP737,2)</f>
        <v>0</v>
      </c>
      <c r="EH737" s="4">
        <f t="shared" si="719"/>
        <v>0</v>
      </c>
      <c r="EI737" s="4">
        <f t="shared" si="719"/>
        <v>0</v>
      </c>
      <c r="EJ737" s="4">
        <f t="shared" si="719"/>
        <v>4154990.21</v>
      </c>
      <c r="EK737" s="4">
        <f t="shared" si="719"/>
        <v>4154990.21</v>
      </c>
      <c r="EL737" s="4">
        <f t="shared" si="719"/>
        <v>0</v>
      </c>
      <c r="EM737" s="4">
        <f t="shared" si="719"/>
        <v>0</v>
      </c>
      <c r="EN737" s="4">
        <f t="shared" si="719"/>
        <v>3885775.12</v>
      </c>
      <c r="EO737" s="4">
        <f t="shared" si="719"/>
        <v>3885775.12</v>
      </c>
      <c r="EP737" s="4">
        <f t="shared" si="719"/>
        <v>0</v>
      </c>
      <c r="EQ737" s="4">
        <f t="shared" si="719"/>
        <v>3885775.12</v>
      </c>
      <c r="ER737" s="4">
        <f t="shared" si="719"/>
        <v>0</v>
      </c>
      <c r="ES737" s="4">
        <f t="shared" si="719"/>
        <v>0</v>
      </c>
      <c r="ET737" s="4">
        <f t="shared" si="719"/>
        <v>0</v>
      </c>
      <c r="EU737" s="4">
        <f t="shared" si="719"/>
        <v>0</v>
      </c>
      <c r="EV737" s="4">
        <f t="shared" si="719"/>
        <v>0</v>
      </c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>
        <f>ROUND(SUMIF(AA708:AA735,"=64976622",FQ708:FQ735),2)</f>
        <v>0</v>
      </c>
      <c r="FQ737" s="4">
        <f>ROUND(SUMIF(AA708:AA735,"=64976622",FR708:FR735),2)</f>
        <v>0</v>
      </c>
      <c r="FR737" s="4">
        <f>ROUND(SUMIF(AA708:AA735,"=64976622",GL708:GL735),2)</f>
        <v>0</v>
      </c>
      <c r="FS737" s="4">
        <f>ROUND(SUMIF(AA708:AA735,"=64976622",GM708:GM735),2)</f>
        <v>4154990.21</v>
      </c>
      <c r="FT737" s="4">
        <f>ROUND(SUMIF(AA708:AA735,"=64976622",GN708:GN735),2)</f>
        <v>4154990.21</v>
      </c>
      <c r="FU737" s="4">
        <f>ROUND(SUMIF(AA708:AA735,"=64976622",GO708:GO735),2)</f>
        <v>0</v>
      </c>
      <c r="FV737" s="4">
        <f>ROUND(SUMIF(AA708:AA735,"=64976622",GP708:GP735),2)</f>
        <v>0</v>
      </c>
      <c r="FW737" s="4">
        <f>DU737-FP737</f>
        <v>3885775.12</v>
      </c>
      <c r="FX737" s="4">
        <f>DU737-FQ737</f>
        <v>3885775.12</v>
      </c>
      <c r="FY737" s="4">
        <f>FP737-FR737</f>
        <v>0</v>
      </c>
      <c r="FZ737" s="4">
        <f>DU737-FP737-FQ737+FR737</f>
        <v>3885775.12</v>
      </c>
      <c r="GA737" s="4">
        <f>FQ737-FR737</f>
        <v>0</v>
      </c>
      <c r="GB737" s="4">
        <f>ROUND(SUMIF(AA708:AA735,"=64976622",GX708:GX735),2)</f>
        <v>0</v>
      </c>
      <c r="GC737" s="4">
        <f>ROUND(SUMIF(AA708:AA735,"=64976622",GY708:GY735),2)</f>
        <v>0</v>
      </c>
      <c r="GD737" s="4">
        <f>ROUND(SUMIF(AA708:AA735,"=64976622",GZ708:GZ735),2)</f>
        <v>0</v>
      </c>
      <c r="GE737" s="4">
        <f>ROUND(SUMIF(AA708:AA735,"=64976622",HD708:HD735),2)</f>
        <v>0</v>
      </c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>
        <v>0</v>
      </c>
    </row>
    <row r="739" spans="1:206" x14ac:dyDescent="0.2">
      <c r="A739" s="5">
        <v>50</v>
      </c>
      <c r="B739" s="5">
        <v>0</v>
      </c>
      <c r="C739" s="5">
        <v>0</v>
      </c>
      <c r="D739" s="5">
        <v>1</v>
      </c>
      <c r="E739" s="5">
        <v>201</v>
      </c>
      <c r="F739" s="5">
        <f>ROUND(Source!O737,O739)</f>
        <v>3878383.67</v>
      </c>
      <c r="G739" s="5" t="s">
        <v>261</v>
      </c>
      <c r="H739" s="5" t="s">
        <v>262</v>
      </c>
      <c r="I739" s="5"/>
      <c r="J739" s="5"/>
      <c r="K739" s="5">
        <v>201</v>
      </c>
      <c r="L739" s="5">
        <v>1</v>
      </c>
      <c r="M739" s="5">
        <v>3</v>
      </c>
      <c r="N739" s="5" t="s">
        <v>3</v>
      </c>
      <c r="O739" s="5">
        <v>2</v>
      </c>
      <c r="P739" s="5">
        <f>ROUND(Source!DG737,O739)</f>
        <v>4003079.35</v>
      </c>
      <c r="Q739" s="5"/>
      <c r="R739" s="5"/>
      <c r="S739" s="5"/>
      <c r="T739" s="5"/>
      <c r="U739" s="5"/>
      <c r="V739" s="5"/>
      <c r="W739" s="5">
        <v>3878383.67</v>
      </c>
      <c r="X739" s="5">
        <v>1</v>
      </c>
      <c r="Y739" s="5">
        <v>3878383.67</v>
      </c>
      <c r="Z739" s="5">
        <v>4003079.35</v>
      </c>
      <c r="AA739" s="5">
        <v>1</v>
      </c>
      <c r="AB739" s="5">
        <v>4003079.35</v>
      </c>
    </row>
    <row r="740" spans="1:206" x14ac:dyDescent="0.2">
      <c r="A740" s="5">
        <v>50</v>
      </c>
      <c r="B740" s="5">
        <v>0</v>
      </c>
      <c r="C740" s="5">
        <v>0</v>
      </c>
      <c r="D740" s="5">
        <v>1</v>
      </c>
      <c r="E740" s="5">
        <v>202</v>
      </c>
      <c r="F740" s="5">
        <f>ROUND(Source!P737,O740)</f>
        <v>3873260.88</v>
      </c>
      <c r="G740" s="5" t="s">
        <v>263</v>
      </c>
      <c r="H740" s="5" t="s">
        <v>264</v>
      </c>
      <c r="I740" s="5"/>
      <c r="J740" s="5"/>
      <c r="K740" s="5">
        <v>202</v>
      </c>
      <c r="L740" s="5">
        <v>2</v>
      </c>
      <c r="M740" s="5">
        <v>3</v>
      </c>
      <c r="N740" s="5" t="s">
        <v>3</v>
      </c>
      <c r="O740" s="5">
        <v>2</v>
      </c>
      <c r="P740" s="5">
        <f>ROUND(Source!DH737,O740)</f>
        <v>3885775.12</v>
      </c>
      <c r="Q740" s="5"/>
      <c r="R740" s="5"/>
      <c r="S740" s="5"/>
      <c r="T740" s="5"/>
      <c r="U740" s="5"/>
      <c r="V740" s="5"/>
      <c r="W740" s="5">
        <v>3873260.88</v>
      </c>
      <c r="X740" s="5">
        <v>1</v>
      </c>
      <c r="Y740" s="5">
        <v>3873260.88</v>
      </c>
      <c r="Z740" s="5">
        <v>3885775.12</v>
      </c>
      <c r="AA740" s="5">
        <v>1</v>
      </c>
      <c r="AB740" s="5">
        <v>3885775.12</v>
      </c>
    </row>
    <row r="741" spans="1:206" x14ac:dyDescent="0.2">
      <c r="A741" s="5">
        <v>50</v>
      </c>
      <c r="B741" s="5">
        <v>0</v>
      </c>
      <c r="C741" s="5">
        <v>0</v>
      </c>
      <c r="D741" s="5">
        <v>1</v>
      </c>
      <c r="E741" s="5">
        <v>222</v>
      </c>
      <c r="F741" s="5">
        <f>ROUND(Source!AO737,O741)</f>
        <v>0</v>
      </c>
      <c r="G741" s="5" t="s">
        <v>265</v>
      </c>
      <c r="H741" s="5" t="s">
        <v>266</v>
      </c>
      <c r="I741" s="5"/>
      <c r="J741" s="5"/>
      <c r="K741" s="5">
        <v>222</v>
      </c>
      <c r="L741" s="5">
        <v>3</v>
      </c>
      <c r="M741" s="5">
        <v>3</v>
      </c>
      <c r="N741" s="5" t="s">
        <v>3</v>
      </c>
      <c r="O741" s="5">
        <v>2</v>
      </c>
      <c r="P741" s="5">
        <f>ROUND(Source!EG737,O741)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06" x14ac:dyDescent="0.2">
      <c r="A742" s="5">
        <v>50</v>
      </c>
      <c r="B742" s="5">
        <v>0</v>
      </c>
      <c r="C742" s="5">
        <v>0</v>
      </c>
      <c r="D742" s="5">
        <v>1</v>
      </c>
      <c r="E742" s="5">
        <v>225</v>
      </c>
      <c r="F742" s="5">
        <f>ROUND(Source!AV737,O742)</f>
        <v>3873260.88</v>
      </c>
      <c r="G742" s="5" t="s">
        <v>267</v>
      </c>
      <c r="H742" s="5" t="s">
        <v>268</v>
      </c>
      <c r="I742" s="5"/>
      <c r="J742" s="5"/>
      <c r="K742" s="5">
        <v>225</v>
      </c>
      <c r="L742" s="5">
        <v>4</v>
      </c>
      <c r="M742" s="5">
        <v>3</v>
      </c>
      <c r="N742" s="5" t="s">
        <v>3</v>
      </c>
      <c r="O742" s="5">
        <v>2</v>
      </c>
      <c r="P742" s="5">
        <f>ROUND(Source!EN737,O742)</f>
        <v>3885775.12</v>
      </c>
      <c r="Q742" s="5"/>
      <c r="R742" s="5"/>
      <c r="S742" s="5"/>
      <c r="T742" s="5"/>
      <c r="U742" s="5"/>
      <c r="V742" s="5"/>
      <c r="W742" s="5">
        <v>3873260.88</v>
      </c>
      <c r="X742" s="5">
        <v>1</v>
      </c>
      <c r="Y742" s="5">
        <v>3873260.88</v>
      </c>
      <c r="Z742" s="5">
        <v>3885775.12</v>
      </c>
      <c r="AA742" s="5">
        <v>1</v>
      </c>
      <c r="AB742" s="5">
        <v>3885775.12</v>
      </c>
    </row>
    <row r="743" spans="1:206" x14ac:dyDescent="0.2">
      <c r="A743" s="5">
        <v>50</v>
      </c>
      <c r="B743" s="5">
        <v>0</v>
      </c>
      <c r="C743" s="5">
        <v>0</v>
      </c>
      <c r="D743" s="5">
        <v>1</v>
      </c>
      <c r="E743" s="5">
        <v>226</v>
      </c>
      <c r="F743" s="5">
        <f>ROUND(Source!AW737,O743)</f>
        <v>3873260.88</v>
      </c>
      <c r="G743" s="5" t="s">
        <v>269</v>
      </c>
      <c r="H743" s="5" t="s">
        <v>270</v>
      </c>
      <c r="I743" s="5"/>
      <c r="J743" s="5"/>
      <c r="K743" s="5">
        <v>226</v>
      </c>
      <c r="L743" s="5">
        <v>5</v>
      </c>
      <c r="M743" s="5">
        <v>3</v>
      </c>
      <c r="N743" s="5" t="s">
        <v>3</v>
      </c>
      <c r="O743" s="5">
        <v>2</v>
      </c>
      <c r="P743" s="5">
        <f>ROUND(Source!EO737,O743)</f>
        <v>3885775.12</v>
      </c>
      <c r="Q743" s="5"/>
      <c r="R743" s="5"/>
      <c r="S743" s="5"/>
      <c r="T743" s="5"/>
      <c r="U743" s="5"/>
      <c r="V743" s="5"/>
      <c r="W743" s="5">
        <v>3873260.88</v>
      </c>
      <c r="X743" s="5">
        <v>1</v>
      </c>
      <c r="Y743" s="5">
        <v>3873260.88</v>
      </c>
      <c r="Z743" s="5">
        <v>3885775.12</v>
      </c>
      <c r="AA743" s="5">
        <v>1</v>
      </c>
      <c r="AB743" s="5">
        <v>3885775.12</v>
      </c>
    </row>
    <row r="744" spans="1:206" x14ac:dyDescent="0.2">
      <c r="A744" s="5">
        <v>50</v>
      </c>
      <c r="B744" s="5">
        <v>0</v>
      </c>
      <c r="C744" s="5">
        <v>0</v>
      </c>
      <c r="D744" s="5">
        <v>1</v>
      </c>
      <c r="E744" s="5">
        <v>227</v>
      </c>
      <c r="F744" s="5">
        <f>ROUND(Source!AX737,O744)</f>
        <v>0</v>
      </c>
      <c r="G744" s="5" t="s">
        <v>271</v>
      </c>
      <c r="H744" s="5" t="s">
        <v>272</v>
      </c>
      <c r="I744" s="5"/>
      <c r="J744" s="5"/>
      <c r="K744" s="5">
        <v>227</v>
      </c>
      <c r="L744" s="5">
        <v>6</v>
      </c>
      <c r="M744" s="5">
        <v>3</v>
      </c>
      <c r="N744" s="5" t="s">
        <v>3</v>
      </c>
      <c r="O744" s="5">
        <v>2</v>
      </c>
      <c r="P744" s="5">
        <f>ROUND(Source!EP737,O744)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06" x14ac:dyDescent="0.2">
      <c r="A745" s="5">
        <v>50</v>
      </c>
      <c r="B745" s="5">
        <v>0</v>
      </c>
      <c r="C745" s="5">
        <v>0</v>
      </c>
      <c r="D745" s="5">
        <v>1</v>
      </c>
      <c r="E745" s="5">
        <v>228</v>
      </c>
      <c r="F745" s="5">
        <f>ROUND(Source!AY737,O745)</f>
        <v>3873260.88</v>
      </c>
      <c r="G745" s="5" t="s">
        <v>273</v>
      </c>
      <c r="H745" s="5" t="s">
        <v>274</v>
      </c>
      <c r="I745" s="5"/>
      <c r="J745" s="5"/>
      <c r="K745" s="5">
        <v>228</v>
      </c>
      <c r="L745" s="5">
        <v>7</v>
      </c>
      <c r="M745" s="5">
        <v>3</v>
      </c>
      <c r="N745" s="5" t="s">
        <v>3</v>
      </c>
      <c r="O745" s="5">
        <v>2</v>
      </c>
      <c r="P745" s="5">
        <f>ROUND(Source!EQ737,O745)</f>
        <v>3885775.12</v>
      </c>
      <c r="Q745" s="5"/>
      <c r="R745" s="5"/>
      <c r="S745" s="5"/>
      <c r="T745" s="5"/>
      <c r="U745" s="5"/>
      <c r="V745" s="5"/>
      <c r="W745" s="5">
        <v>3873260.88</v>
      </c>
      <c r="X745" s="5">
        <v>1</v>
      </c>
      <c r="Y745" s="5">
        <v>3873260.88</v>
      </c>
      <c r="Z745" s="5">
        <v>3885775.12</v>
      </c>
      <c r="AA745" s="5">
        <v>1</v>
      </c>
      <c r="AB745" s="5">
        <v>3885775.12</v>
      </c>
    </row>
    <row r="746" spans="1:206" x14ac:dyDescent="0.2">
      <c r="A746" s="5">
        <v>50</v>
      </c>
      <c r="B746" s="5">
        <v>0</v>
      </c>
      <c r="C746" s="5">
        <v>0</v>
      </c>
      <c r="D746" s="5">
        <v>1</v>
      </c>
      <c r="E746" s="5">
        <v>216</v>
      </c>
      <c r="F746" s="5">
        <f>ROUND(Source!AP737,O746)</f>
        <v>0</v>
      </c>
      <c r="G746" s="5" t="s">
        <v>275</v>
      </c>
      <c r="H746" s="5" t="s">
        <v>276</v>
      </c>
      <c r="I746" s="5"/>
      <c r="J746" s="5"/>
      <c r="K746" s="5">
        <v>216</v>
      </c>
      <c r="L746" s="5">
        <v>8</v>
      </c>
      <c r="M746" s="5">
        <v>3</v>
      </c>
      <c r="N746" s="5" t="s">
        <v>3</v>
      </c>
      <c r="O746" s="5">
        <v>2</v>
      </c>
      <c r="P746" s="5">
        <f>ROUND(Source!EH737,O746)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06" x14ac:dyDescent="0.2">
      <c r="A747" s="5">
        <v>50</v>
      </c>
      <c r="B747" s="5">
        <v>0</v>
      </c>
      <c r="C747" s="5">
        <v>0</v>
      </c>
      <c r="D747" s="5">
        <v>1</v>
      </c>
      <c r="E747" s="5">
        <v>223</v>
      </c>
      <c r="F747" s="5">
        <f>ROUND(Source!AQ737,O747)</f>
        <v>0</v>
      </c>
      <c r="G747" s="5" t="s">
        <v>277</v>
      </c>
      <c r="H747" s="5" t="s">
        <v>278</v>
      </c>
      <c r="I747" s="5"/>
      <c r="J747" s="5"/>
      <c r="K747" s="5">
        <v>223</v>
      </c>
      <c r="L747" s="5">
        <v>9</v>
      </c>
      <c r="M747" s="5">
        <v>3</v>
      </c>
      <c r="N747" s="5" t="s">
        <v>3</v>
      </c>
      <c r="O747" s="5">
        <v>2</v>
      </c>
      <c r="P747" s="5">
        <f>ROUND(Source!EI737,O747)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06" x14ac:dyDescent="0.2">
      <c r="A748" s="5">
        <v>50</v>
      </c>
      <c r="B748" s="5">
        <v>0</v>
      </c>
      <c r="C748" s="5">
        <v>0</v>
      </c>
      <c r="D748" s="5">
        <v>1</v>
      </c>
      <c r="E748" s="5">
        <v>229</v>
      </c>
      <c r="F748" s="5">
        <f>ROUND(Source!AZ737,O748)</f>
        <v>0</v>
      </c>
      <c r="G748" s="5" t="s">
        <v>279</v>
      </c>
      <c r="H748" s="5" t="s">
        <v>280</v>
      </c>
      <c r="I748" s="5"/>
      <c r="J748" s="5"/>
      <c r="K748" s="5">
        <v>229</v>
      </c>
      <c r="L748" s="5">
        <v>10</v>
      </c>
      <c r="M748" s="5">
        <v>3</v>
      </c>
      <c r="N748" s="5" t="s">
        <v>3</v>
      </c>
      <c r="O748" s="5">
        <v>2</v>
      </c>
      <c r="P748" s="5">
        <f>ROUND(Source!ER737,O748)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06" x14ac:dyDescent="0.2">
      <c r="A749" s="5">
        <v>50</v>
      </c>
      <c r="B749" s="5">
        <v>0</v>
      </c>
      <c r="C749" s="5">
        <v>0</v>
      </c>
      <c r="D749" s="5">
        <v>1</v>
      </c>
      <c r="E749" s="5">
        <v>203</v>
      </c>
      <c r="F749" s="5">
        <f>ROUND(Source!Q737,O749)</f>
        <v>3642.53</v>
      </c>
      <c r="G749" s="5" t="s">
        <v>281</v>
      </c>
      <c r="H749" s="5" t="s">
        <v>282</v>
      </c>
      <c r="I749" s="5"/>
      <c r="J749" s="5"/>
      <c r="K749" s="5">
        <v>203</v>
      </c>
      <c r="L749" s="5">
        <v>11</v>
      </c>
      <c r="M749" s="5">
        <v>3</v>
      </c>
      <c r="N749" s="5" t="s">
        <v>3</v>
      </c>
      <c r="O749" s="5">
        <v>2</v>
      </c>
      <c r="P749" s="5">
        <f>ROUND(Source!DI737,O749)</f>
        <v>41913.9</v>
      </c>
      <c r="Q749" s="5"/>
      <c r="R749" s="5"/>
      <c r="S749" s="5"/>
      <c r="T749" s="5"/>
      <c r="U749" s="5"/>
      <c r="V749" s="5"/>
      <c r="W749" s="5">
        <v>3642.5299999999997</v>
      </c>
      <c r="X749" s="5">
        <v>1</v>
      </c>
      <c r="Y749" s="5">
        <v>3642.5299999999997</v>
      </c>
      <c r="Z749" s="5">
        <v>41913.899999999994</v>
      </c>
      <c r="AA749" s="5">
        <v>1</v>
      </c>
      <c r="AB749" s="5">
        <v>41913.899999999994</v>
      </c>
    </row>
    <row r="750" spans="1:206" x14ac:dyDescent="0.2">
      <c r="A750" s="5">
        <v>50</v>
      </c>
      <c r="B750" s="5">
        <v>0</v>
      </c>
      <c r="C750" s="5">
        <v>0</v>
      </c>
      <c r="D750" s="5">
        <v>1</v>
      </c>
      <c r="E750" s="5">
        <v>231</v>
      </c>
      <c r="F750" s="5">
        <f>ROUND(Source!BB737,O750)</f>
        <v>0</v>
      </c>
      <c r="G750" s="5" t="s">
        <v>283</v>
      </c>
      <c r="H750" s="5" t="s">
        <v>284</v>
      </c>
      <c r="I750" s="5"/>
      <c r="J750" s="5"/>
      <c r="K750" s="5">
        <v>231</v>
      </c>
      <c r="L750" s="5">
        <v>12</v>
      </c>
      <c r="M750" s="5">
        <v>3</v>
      </c>
      <c r="N750" s="5" t="s">
        <v>3</v>
      </c>
      <c r="O750" s="5">
        <v>2</v>
      </c>
      <c r="P750" s="5">
        <f>ROUND(Source!ET737,O750)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06" x14ac:dyDescent="0.2">
      <c r="A751" s="5">
        <v>50</v>
      </c>
      <c r="B751" s="5">
        <v>0</v>
      </c>
      <c r="C751" s="5">
        <v>0</v>
      </c>
      <c r="D751" s="5">
        <v>1</v>
      </c>
      <c r="E751" s="5">
        <v>204</v>
      </c>
      <c r="F751" s="5">
        <f>ROUND(Source!R737,O751)</f>
        <v>349.62</v>
      </c>
      <c r="G751" s="5" t="s">
        <v>285</v>
      </c>
      <c r="H751" s="5" t="s">
        <v>286</v>
      </c>
      <c r="I751" s="5"/>
      <c r="J751" s="5"/>
      <c r="K751" s="5">
        <v>204</v>
      </c>
      <c r="L751" s="5">
        <v>13</v>
      </c>
      <c r="M751" s="5">
        <v>3</v>
      </c>
      <c r="N751" s="5" t="s">
        <v>3</v>
      </c>
      <c r="O751" s="5">
        <v>2</v>
      </c>
      <c r="P751" s="5">
        <f>ROUND(Source!DJ737,O751)</f>
        <v>17806.52</v>
      </c>
      <c r="Q751" s="5"/>
      <c r="R751" s="5"/>
      <c r="S751" s="5"/>
      <c r="T751" s="5"/>
      <c r="U751" s="5"/>
      <c r="V751" s="5"/>
      <c r="W751" s="5">
        <v>349.61999999999995</v>
      </c>
      <c r="X751" s="5">
        <v>1</v>
      </c>
      <c r="Y751" s="5">
        <v>349.61999999999995</v>
      </c>
      <c r="Z751" s="5">
        <v>17806.52</v>
      </c>
      <c r="AA751" s="5">
        <v>1</v>
      </c>
      <c r="AB751" s="5">
        <v>17806.52</v>
      </c>
    </row>
    <row r="752" spans="1:206" x14ac:dyDescent="0.2">
      <c r="A752" s="5">
        <v>50</v>
      </c>
      <c r="B752" s="5">
        <v>0</v>
      </c>
      <c r="C752" s="5">
        <v>0</v>
      </c>
      <c r="D752" s="5">
        <v>1</v>
      </c>
      <c r="E752" s="5">
        <v>205</v>
      </c>
      <c r="F752" s="5">
        <f>ROUND(Source!S737,O752)</f>
        <v>1480.26</v>
      </c>
      <c r="G752" s="5" t="s">
        <v>287</v>
      </c>
      <c r="H752" s="5" t="s">
        <v>288</v>
      </c>
      <c r="I752" s="5"/>
      <c r="J752" s="5"/>
      <c r="K752" s="5">
        <v>205</v>
      </c>
      <c r="L752" s="5">
        <v>14</v>
      </c>
      <c r="M752" s="5">
        <v>3</v>
      </c>
      <c r="N752" s="5" t="s">
        <v>3</v>
      </c>
      <c r="O752" s="5">
        <v>2</v>
      </c>
      <c r="P752" s="5">
        <f>ROUND(Source!DK737,O752)</f>
        <v>75390.33</v>
      </c>
      <c r="Q752" s="5"/>
      <c r="R752" s="5"/>
      <c r="S752" s="5"/>
      <c r="T752" s="5"/>
      <c r="U752" s="5"/>
      <c r="V752" s="5"/>
      <c r="W752" s="5">
        <v>1480.2600000000002</v>
      </c>
      <c r="X752" s="5">
        <v>1</v>
      </c>
      <c r="Y752" s="5">
        <v>1480.2600000000002</v>
      </c>
      <c r="Z752" s="5">
        <v>75390.33</v>
      </c>
      <c r="AA752" s="5">
        <v>1</v>
      </c>
      <c r="AB752" s="5">
        <v>75390.33</v>
      </c>
    </row>
    <row r="753" spans="1:88" x14ac:dyDescent="0.2">
      <c r="A753" s="5">
        <v>50</v>
      </c>
      <c r="B753" s="5">
        <v>0</v>
      </c>
      <c r="C753" s="5">
        <v>0</v>
      </c>
      <c r="D753" s="5">
        <v>1</v>
      </c>
      <c r="E753" s="5">
        <v>232</v>
      </c>
      <c r="F753" s="5">
        <f>ROUND(Source!BC737,O753)</f>
        <v>0</v>
      </c>
      <c r="G753" s="5" t="s">
        <v>289</v>
      </c>
      <c r="H753" s="5" t="s">
        <v>290</v>
      </c>
      <c r="I753" s="5"/>
      <c r="J753" s="5"/>
      <c r="K753" s="5">
        <v>232</v>
      </c>
      <c r="L753" s="5">
        <v>15</v>
      </c>
      <c r="M753" s="5">
        <v>3</v>
      </c>
      <c r="N753" s="5" t="s">
        <v>3</v>
      </c>
      <c r="O753" s="5">
        <v>2</v>
      </c>
      <c r="P753" s="5">
        <f>ROUND(Source!EU737,O753)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88" x14ac:dyDescent="0.2">
      <c r="A754" s="5">
        <v>50</v>
      </c>
      <c r="B754" s="5">
        <v>0</v>
      </c>
      <c r="C754" s="5">
        <v>0</v>
      </c>
      <c r="D754" s="5">
        <v>1</v>
      </c>
      <c r="E754" s="5">
        <v>214</v>
      </c>
      <c r="F754" s="5">
        <f>ROUND(Source!AS737,O754)</f>
        <v>3881366.38</v>
      </c>
      <c r="G754" s="5" t="s">
        <v>291</v>
      </c>
      <c r="H754" s="5" t="s">
        <v>292</v>
      </c>
      <c r="I754" s="5"/>
      <c r="J754" s="5"/>
      <c r="K754" s="5">
        <v>214</v>
      </c>
      <c r="L754" s="5">
        <v>16</v>
      </c>
      <c r="M754" s="5">
        <v>3</v>
      </c>
      <c r="N754" s="5" t="s">
        <v>3</v>
      </c>
      <c r="O754" s="5">
        <v>2</v>
      </c>
      <c r="P754" s="5">
        <f>ROUND(Source!EK737,O754)</f>
        <v>4154990.21</v>
      </c>
      <c r="Q754" s="5"/>
      <c r="R754" s="5"/>
      <c r="S754" s="5"/>
      <c r="T754" s="5"/>
      <c r="U754" s="5"/>
      <c r="V754" s="5"/>
      <c r="W754" s="5">
        <v>3881366.38</v>
      </c>
      <c r="X754" s="5">
        <v>1</v>
      </c>
      <c r="Y754" s="5">
        <v>3881366.38</v>
      </c>
      <c r="Z754" s="5">
        <v>4154990.21</v>
      </c>
      <c r="AA754" s="5">
        <v>1</v>
      </c>
      <c r="AB754" s="5">
        <v>4154990.21</v>
      </c>
    </row>
    <row r="755" spans="1:88" x14ac:dyDescent="0.2">
      <c r="A755" s="5">
        <v>50</v>
      </c>
      <c r="B755" s="5">
        <v>0</v>
      </c>
      <c r="C755" s="5">
        <v>0</v>
      </c>
      <c r="D755" s="5">
        <v>1</v>
      </c>
      <c r="E755" s="5">
        <v>215</v>
      </c>
      <c r="F755" s="5">
        <f>ROUND(Source!AT737,O755)</f>
        <v>0</v>
      </c>
      <c r="G755" s="5" t="s">
        <v>293</v>
      </c>
      <c r="H755" s="5" t="s">
        <v>294</v>
      </c>
      <c r="I755" s="5"/>
      <c r="J755" s="5"/>
      <c r="K755" s="5">
        <v>215</v>
      </c>
      <c r="L755" s="5">
        <v>17</v>
      </c>
      <c r="M755" s="5">
        <v>3</v>
      </c>
      <c r="N755" s="5" t="s">
        <v>3</v>
      </c>
      <c r="O755" s="5">
        <v>2</v>
      </c>
      <c r="P755" s="5">
        <f>ROUND(Source!EL737,O755)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88" x14ac:dyDescent="0.2">
      <c r="A756" s="5">
        <v>50</v>
      </c>
      <c r="B756" s="5">
        <v>0</v>
      </c>
      <c r="C756" s="5">
        <v>0</v>
      </c>
      <c r="D756" s="5">
        <v>1</v>
      </c>
      <c r="E756" s="5">
        <v>217</v>
      </c>
      <c r="F756" s="5">
        <f>ROUND(Source!AU737,O756)</f>
        <v>0</v>
      </c>
      <c r="G756" s="5" t="s">
        <v>295</v>
      </c>
      <c r="H756" s="5" t="s">
        <v>296</v>
      </c>
      <c r="I756" s="5"/>
      <c r="J756" s="5"/>
      <c r="K756" s="5">
        <v>217</v>
      </c>
      <c r="L756" s="5">
        <v>18</v>
      </c>
      <c r="M756" s="5">
        <v>3</v>
      </c>
      <c r="N756" s="5" t="s">
        <v>3</v>
      </c>
      <c r="O756" s="5">
        <v>2</v>
      </c>
      <c r="P756" s="5">
        <f>ROUND(Source!EM737,O756)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88" x14ac:dyDescent="0.2">
      <c r="A757" s="5">
        <v>50</v>
      </c>
      <c r="B757" s="5">
        <v>0</v>
      </c>
      <c r="C757" s="5">
        <v>0</v>
      </c>
      <c r="D757" s="5">
        <v>1</v>
      </c>
      <c r="E757" s="5">
        <v>230</v>
      </c>
      <c r="F757" s="5">
        <f>ROUND(Source!BA737,O757)</f>
        <v>0</v>
      </c>
      <c r="G757" s="5" t="s">
        <v>297</v>
      </c>
      <c r="H757" s="5" t="s">
        <v>298</v>
      </c>
      <c r="I757" s="5"/>
      <c r="J757" s="5"/>
      <c r="K757" s="5">
        <v>230</v>
      </c>
      <c r="L757" s="5">
        <v>19</v>
      </c>
      <c r="M757" s="5">
        <v>3</v>
      </c>
      <c r="N757" s="5" t="s">
        <v>3</v>
      </c>
      <c r="O757" s="5">
        <v>2</v>
      </c>
      <c r="P757" s="5">
        <f>ROUND(Source!ES737,O757)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88" x14ac:dyDescent="0.2">
      <c r="A758" s="5">
        <v>50</v>
      </c>
      <c r="B758" s="5">
        <v>0</v>
      </c>
      <c r="C758" s="5">
        <v>0</v>
      </c>
      <c r="D758" s="5">
        <v>1</v>
      </c>
      <c r="E758" s="5">
        <v>206</v>
      </c>
      <c r="F758" s="5">
        <f>ROUND(Source!T737,O758)</f>
        <v>0</v>
      </c>
      <c r="G758" s="5" t="s">
        <v>299</v>
      </c>
      <c r="H758" s="5" t="s">
        <v>300</v>
      </c>
      <c r="I758" s="5"/>
      <c r="J758" s="5"/>
      <c r="K758" s="5">
        <v>206</v>
      </c>
      <c r="L758" s="5">
        <v>20</v>
      </c>
      <c r="M758" s="5">
        <v>3</v>
      </c>
      <c r="N758" s="5" t="s">
        <v>3</v>
      </c>
      <c r="O758" s="5">
        <v>2</v>
      </c>
      <c r="P758" s="5">
        <f>ROUND(Source!DL737,O758)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88" x14ac:dyDescent="0.2">
      <c r="A759" s="5">
        <v>50</v>
      </c>
      <c r="B759" s="5">
        <v>0</v>
      </c>
      <c r="C759" s="5">
        <v>0</v>
      </c>
      <c r="D759" s="5">
        <v>1</v>
      </c>
      <c r="E759" s="5">
        <v>207</v>
      </c>
      <c r="F759" s="5">
        <f>ROUND(Source!U737,O759)</f>
        <v>147.39542399999999</v>
      </c>
      <c r="G759" s="5" t="s">
        <v>301</v>
      </c>
      <c r="H759" s="5" t="s">
        <v>302</v>
      </c>
      <c r="I759" s="5"/>
      <c r="J759" s="5"/>
      <c r="K759" s="5">
        <v>207</v>
      </c>
      <c r="L759" s="5">
        <v>21</v>
      </c>
      <c r="M759" s="5">
        <v>3</v>
      </c>
      <c r="N759" s="5" t="s">
        <v>3</v>
      </c>
      <c r="O759" s="5">
        <v>7</v>
      </c>
      <c r="P759" s="5">
        <f>ROUND(Source!DM737,O759)</f>
        <v>147.39542399999999</v>
      </c>
      <c r="Q759" s="5"/>
      <c r="R759" s="5"/>
      <c r="S759" s="5"/>
      <c r="T759" s="5"/>
      <c r="U759" s="5"/>
      <c r="V759" s="5"/>
      <c r="W759" s="5">
        <v>147.39542399999999</v>
      </c>
      <c r="X759" s="5">
        <v>1</v>
      </c>
      <c r="Y759" s="5">
        <v>147.39542399999999</v>
      </c>
      <c r="Z759" s="5">
        <v>147.39542399999999</v>
      </c>
      <c r="AA759" s="5">
        <v>1</v>
      </c>
      <c r="AB759" s="5">
        <v>147.39542399999999</v>
      </c>
    </row>
    <row r="760" spans="1:88" x14ac:dyDescent="0.2">
      <c r="A760" s="5">
        <v>50</v>
      </c>
      <c r="B760" s="5">
        <v>0</v>
      </c>
      <c r="C760" s="5">
        <v>0</v>
      </c>
      <c r="D760" s="5">
        <v>1</v>
      </c>
      <c r="E760" s="5">
        <v>208</v>
      </c>
      <c r="F760" s="5">
        <f>ROUND(Source!V737,O760)</f>
        <v>25.895904000000002</v>
      </c>
      <c r="G760" s="5" t="s">
        <v>303</v>
      </c>
      <c r="H760" s="5" t="s">
        <v>304</v>
      </c>
      <c r="I760" s="5"/>
      <c r="J760" s="5"/>
      <c r="K760" s="5">
        <v>208</v>
      </c>
      <c r="L760" s="5">
        <v>22</v>
      </c>
      <c r="M760" s="5">
        <v>3</v>
      </c>
      <c r="N760" s="5" t="s">
        <v>3</v>
      </c>
      <c r="O760" s="5">
        <v>7</v>
      </c>
      <c r="P760" s="5">
        <f>ROUND(Source!DN737,O760)</f>
        <v>25.895904000000002</v>
      </c>
      <c r="Q760" s="5"/>
      <c r="R760" s="5"/>
      <c r="S760" s="5"/>
      <c r="T760" s="5"/>
      <c r="U760" s="5"/>
      <c r="V760" s="5"/>
      <c r="W760" s="5">
        <v>25.895904000000002</v>
      </c>
      <c r="X760" s="5">
        <v>1</v>
      </c>
      <c r="Y760" s="5">
        <v>25.895904000000002</v>
      </c>
      <c r="Z760" s="5">
        <v>25.895904000000002</v>
      </c>
      <c r="AA760" s="5">
        <v>1</v>
      </c>
      <c r="AB760" s="5">
        <v>25.895904000000002</v>
      </c>
    </row>
    <row r="761" spans="1:88" x14ac:dyDescent="0.2">
      <c r="A761" s="5">
        <v>50</v>
      </c>
      <c r="B761" s="5">
        <v>0</v>
      </c>
      <c r="C761" s="5">
        <v>0</v>
      </c>
      <c r="D761" s="5">
        <v>1</v>
      </c>
      <c r="E761" s="5">
        <v>209</v>
      </c>
      <c r="F761" s="5">
        <f>ROUND(Source!W737,O761)</f>
        <v>-193.19</v>
      </c>
      <c r="G761" s="5" t="s">
        <v>305</v>
      </c>
      <c r="H761" s="5" t="s">
        <v>306</v>
      </c>
      <c r="I761" s="5"/>
      <c r="J761" s="5"/>
      <c r="K761" s="5">
        <v>209</v>
      </c>
      <c r="L761" s="5">
        <v>23</v>
      </c>
      <c r="M761" s="5">
        <v>3</v>
      </c>
      <c r="N761" s="5" t="s">
        <v>3</v>
      </c>
      <c r="O761" s="5">
        <v>2</v>
      </c>
      <c r="P761" s="5">
        <f>ROUND(Source!DO737,O761)</f>
        <v>-193.19</v>
      </c>
      <c r="Q761" s="5"/>
      <c r="R761" s="5"/>
      <c r="S761" s="5"/>
      <c r="T761" s="5"/>
      <c r="U761" s="5"/>
      <c r="V761" s="5"/>
      <c r="W761" s="5">
        <v>-193.19</v>
      </c>
      <c r="X761" s="5">
        <v>1</v>
      </c>
      <c r="Y761" s="5">
        <v>-193.19</v>
      </c>
      <c r="Z761" s="5">
        <v>-193.19</v>
      </c>
      <c r="AA761" s="5">
        <v>1</v>
      </c>
      <c r="AB761" s="5">
        <v>-193.19</v>
      </c>
    </row>
    <row r="762" spans="1:88" x14ac:dyDescent="0.2">
      <c r="A762" s="5">
        <v>50</v>
      </c>
      <c r="B762" s="5">
        <v>0</v>
      </c>
      <c r="C762" s="5">
        <v>0</v>
      </c>
      <c r="D762" s="5">
        <v>1</v>
      </c>
      <c r="E762" s="5">
        <v>233</v>
      </c>
      <c r="F762" s="5">
        <f>ROUND(Source!BD737,O762)</f>
        <v>0</v>
      </c>
      <c r="G762" s="5" t="s">
        <v>307</v>
      </c>
      <c r="H762" s="5" t="s">
        <v>308</v>
      </c>
      <c r="I762" s="5"/>
      <c r="J762" s="5"/>
      <c r="K762" s="5">
        <v>233</v>
      </c>
      <c r="L762" s="5">
        <v>24</v>
      </c>
      <c r="M762" s="5">
        <v>3</v>
      </c>
      <c r="N762" s="5" t="s">
        <v>3</v>
      </c>
      <c r="O762" s="5">
        <v>2</v>
      </c>
      <c r="P762" s="5">
        <f>ROUND(Source!EV737,O762)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88" x14ac:dyDescent="0.2">
      <c r="A763" s="5">
        <v>50</v>
      </c>
      <c r="B763" s="5">
        <v>0</v>
      </c>
      <c r="C763" s="5">
        <v>0</v>
      </c>
      <c r="D763" s="5">
        <v>1</v>
      </c>
      <c r="E763" s="5">
        <v>210</v>
      </c>
      <c r="F763" s="5">
        <f>ROUND(Source!X737,O763)</f>
        <v>1884.77</v>
      </c>
      <c r="G763" s="5" t="s">
        <v>309</v>
      </c>
      <c r="H763" s="5" t="s">
        <v>310</v>
      </c>
      <c r="I763" s="5"/>
      <c r="J763" s="5"/>
      <c r="K763" s="5">
        <v>210</v>
      </c>
      <c r="L763" s="5">
        <v>25</v>
      </c>
      <c r="M763" s="5">
        <v>3</v>
      </c>
      <c r="N763" s="5" t="s">
        <v>3</v>
      </c>
      <c r="O763" s="5">
        <v>2</v>
      </c>
      <c r="P763" s="5">
        <f>ROUND(Source!DP737,O763)</f>
        <v>95992.75</v>
      </c>
      <c r="Q763" s="5"/>
      <c r="R763" s="5"/>
      <c r="S763" s="5"/>
      <c r="T763" s="5"/>
      <c r="U763" s="5"/>
      <c r="V763" s="5"/>
      <c r="W763" s="5">
        <v>1884.77</v>
      </c>
      <c r="X763" s="5">
        <v>1</v>
      </c>
      <c r="Y763" s="5">
        <v>1884.77</v>
      </c>
      <c r="Z763" s="5">
        <v>95992.75</v>
      </c>
      <c r="AA763" s="5">
        <v>1</v>
      </c>
      <c r="AB763" s="5">
        <v>95992.75</v>
      </c>
    </row>
    <row r="764" spans="1:88" x14ac:dyDescent="0.2">
      <c r="A764" s="5">
        <v>50</v>
      </c>
      <c r="B764" s="5">
        <v>0</v>
      </c>
      <c r="C764" s="5">
        <v>0</v>
      </c>
      <c r="D764" s="5">
        <v>1</v>
      </c>
      <c r="E764" s="5">
        <v>211</v>
      </c>
      <c r="F764" s="5">
        <f>ROUND(Source!Y737,O764)</f>
        <v>1097.94</v>
      </c>
      <c r="G764" s="5" t="s">
        <v>311</v>
      </c>
      <c r="H764" s="5" t="s">
        <v>312</v>
      </c>
      <c r="I764" s="5"/>
      <c r="J764" s="5"/>
      <c r="K764" s="5">
        <v>211</v>
      </c>
      <c r="L764" s="5">
        <v>26</v>
      </c>
      <c r="M764" s="5">
        <v>3</v>
      </c>
      <c r="N764" s="5" t="s">
        <v>3</v>
      </c>
      <c r="O764" s="5">
        <v>2</v>
      </c>
      <c r="P764" s="5">
        <f>ROUND(Source!DQ737,O764)</f>
        <v>55918.11</v>
      </c>
      <c r="Q764" s="5"/>
      <c r="R764" s="5"/>
      <c r="S764" s="5"/>
      <c r="T764" s="5"/>
      <c r="U764" s="5"/>
      <c r="V764" s="5"/>
      <c r="W764" s="5">
        <v>1097.94</v>
      </c>
      <c r="X764" s="5">
        <v>1</v>
      </c>
      <c r="Y764" s="5">
        <v>1097.94</v>
      </c>
      <c r="Z764" s="5">
        <v>55918.11</v>
      </c>
      <c r="AA764" s="5">
        <v>1</v>
      </c>
      <c r="AB764" s="5">
        <v>55918.11</v>
      </c>
    </row>
    <row r="765" spans="1:88" x14ac:dyDescent="0.2">
      <c r="A765" s="5">
        <v>50</v>
      </c>
      <c r="B765" s="5">
        <v>0</v>
      </c>
      <c r="C765" s="5">
        <v>0</v>
      </c>
      <c r="D765" s="5">
        <v>1</v>
      </c>
      <c r="E765" s="5">
        <v>224</v>
      </c>
      <c r="F765" s="5">
        <f>ROUND(Source!AR737,O765)</f>
        <v>3881366.38</v>
      </c>
      <c r="G765" s="5" t="s">
        <v>313</v>
      </c>
      <c r="H765" s="5" t="s">
        <v>314</v>
      </c>
      <c r="I765" s="5"/>
      <c r="J765" s="5"/>
      <c r="K765" s="5">
        <v>224</v>
      </c>
      <c r="L765" s="5">
        <v>27</v>
      </c>
      <c r="M765" s="5">
        <v>3</v>
      </c>
      <c r="N765" s="5" t="s">
        <v>3</v>
      </c>
      <c r="O765" s="5">
        <v>2</v>
      </c>
      <c r="P765" s="5">
        <f>ROUND(Source!EJ737,O765)</f>
        <v>4154990.21</v>
      </c>
      <c r="Q765" s="5"/>
      <c r="R765" s="5"/>
      <c r="S765" s="5"/>
      <c r="T765" s="5"/>
      <c r="U765" s="5"/>
      <c r="V765" s="5"/>
      <c r="W765" s="5">
        <v>3881366.38</v>
      </c>
      <c r="X765" s="5">
        <v>1</v>
      </c>
      <c r="Y765" s="5">
        <v>3881366.38</v>
      </c>
      <c r="Z765" s="5">
        <v>4154990.21</v>
      </c>
      <c r="AA765" s="5">
        <v>1</v>
      </c>
      <c r="AB765" s="5">
        <v>4154990.21</v>
      </c>
    </row>
    <row r="767" spans="1:88" x14ac:dyDescent="0.2">
      <c r="A767" s="1">
        <v>4</v>
      </c>
      <c r="B767" s="1">
        <v>1</v>
      </c>
      <c r="C767" s="1"/>
      <c r="D767" s="1">
        <f>ROW(A786)</f>
        <v>786</v>
      </c>
      <c r="E767" s="1"/>
      <c r="F767" s="1" t="s">
        <v>23</v>
      </c>
      <c r="G767" s="1" t="s">
        <v>752</v>
      </c>
      <c r="H767" s="1" t="s">
        <v>3</v>
      </c>
      <c r="I767" s="1">
        <v>0</v>
      </c>
      <c r="J767" s="1"/>
      <c r="K767" s="1">
        <v>-1</v>
      </c>
      <c r="L767" s="1"/>
      <c r="M767" s="1" t="s">
        <v>3</v>
      </c>
      <c r="N767" s="1"/>
      <c r="O767" s="1"/>
      <c r="P767" s="1"/>
      <c r="Q767" s="1"/>
      <c r="R767" s="1"/>
      <c r="S767" s="1">
        <v>0</v>
      </c>
      <c r="T767" s="1">
        <v>0</v>
      </c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21</v>
      </c>
      <c r="BE767" s="1" t="s">
        <v>21</v>
      </c>
      <c r="BF767" s="1" t="s">
        <v>21</v>
      </c>
      <c r="BG767" s="1" t="s">
        <v>3</v>
      </c>
      <c r="BH767" s="1" t="s">
        <v>21</v>
      </c>
      <c r="BI767" s="1" t="s">
        <v>21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21</v>
      </c>
      <c r="BO767" s="1" t="s">
        <v>1398</v>
      </c>
      <c r="BP767" s="1" t="s">
        <v>22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>
        <v>0</v>
      </c>
    </row>
    <row r="769" spans="1:255" x14ac:dyDescent="0.2">
      <c r="A769" s="3">
        <v>52</v>
      </c>
      <c r="B769" s="3">
        <f t="shared" ref="B769:G769" si="720">B786</f>
        <v>1</v>
      </c>
      <c r="C769" s="3">
        <f t="shared" si="720"/>
        <v>4</v>
      </c>
      <c r="D769" s="3">
        <f t="shared" si="720"/>
        <v>767</v>
      </c>
      <c r="E769" s="3">
        <f t="shared" si="720"/>
        <v>0</v>
      </c>
      <c r="F769" s="3" t="str">
        <f t="shared" si="720"/>
        <v>Новый раздел</v>
      </c>
      <c r="G769" s="3" t="str">
        <f t="shared" si="720"/>
        <v>Фундамент под стойку портала ФПСТ-1 (248029-2021-ТКР1.1-39) - 2 компл.</v>
      </c>
      <c r="H769" s="3"/>
      <c r="I769" s="3"/>
      <c r="J769" s="3"/>
      <c r="K769" s="3"/>
      <c r="L769" s="3"/>
      <c r="M769" s="3"/>
      <c r="N769" s="3"/>
      <c r="O769" s="3">
        <f t="shared" ref="O769:AT769" si="721">O786</f>
        <v>55414.63</v>
      </c>
      <c r="P769" s="3">
        <f t="shared" si="721"/>
        <v>52672.15</v>
      </c>
      <c r="Q769" s="3">
        <f t="shared" si="721"/>
        <v>1635.76</v>
      </c>
      <c r="R769" s="3">
        <f t="shared" si="721"/>
        <v>167.07</v>
      </c>
      <c r="S769" s="3">
        <f t="shared" si="721"/>
        <v>1106.72</v>
      </c>
      <c r="T769" s="3">
        <f t="shared" si="721"/>
        <v>0</v>
      </c>
      <c r="U769" s="3">
        <f t="shared" si="721"/>
        <v>116.20730879999999</v>
      </c>
      <c r="V769" s="3">
        <f t="shared" si="721"/>
        <v>13.0835328</v>
      </c>
      <c r="W769" s="3">
        <f t="shared" si="721"/>
        <v>498.89</v>
      </c>
      <c r="X769" s="3">
        <f t="shared" si="721"/>
        <v>1358.85</v>
      </c>
      <c r="Y769" s="3">
        <f t="shared" si="721"/>
        <v>824.5</v>
      </c>
      <c r="Z769" s="3">
        <f t="shared" si="721"/>
        <v>0</v>
      </c>
      <c r="AA769" s="3">
        <f t="shared" si="721"/>
        <v>0</v>
      </c>
      <c r="AB769" s="3">
        <f t="shared" si="721"/>
        <v>55414.63</v>
      </c>
      <c r="AC769" s="3">
        <f t="shared" si="721"/>
        <v>52672.15</v>
      </c>
      <c r="AD769" s="3">
        <f t="shared" si="721"/>
        <v>1635.76</v>
      </c>
      <c r="AE769" s="3">
        <f t="shared" si="721"/>
        <v>167.07</v>
      </c>
      <c r="AF769" s="3">
        <f t="shared" si="721"/>
        <v>1106.72</v>
      </c>
      <c r="AG769" s="3">
        <f t="shared" si="721"/>
        <v>0</v>
      </c>
      <c r="AH769" s="3">
        <f t="shared" si="721"/>
        <v>116.20730879999999</v>
      </c>
      <c r="AI769" s="3">
        <f t="shared" si="721"/>
        <v>13.0835328</v>
      </c>
      <c r="AJ769" s="3">
        <f t="shared" si="721"/>
        <v>498.89</v>
      </c>
      <c r="AK769" s="3">
        <f t="shared" si="721"/>
        <v>1358.85</v>
      </c>
      <c r="AL769" s="3">
        <f t="shared" si="721"/>
        <v>824.5</v>
      </c>
      <c r="AM769" s="3">
        <f t="shared" si="721"/>
        <v>0</v>
      </c>
      <c r="AN769" s="3">
        <f t="shared" si="721"/>
        <v>0</v>
      </c>
      <c r="AO769" s="3">
        <f t="shared" si="721"/>
        <v>0</v>
      </c>
      <c r="AP769" s="3">
        <f t="shared" si="721"/>
        <v>0</v>
      </c>
      <c r="AQ769" s="3">
        <f t="shared" si="721"/>
        <v>0</v>
      </c>
      <c r="AR769" s="3">
        <f t="shared" si="721"/>
        <v>57597.98</v>
      </c>
      <c r="AS769" s="3">
        <f t="shared" si="721"/>
        <v>57597.98</v>
      </c>
      <c r="AT769" s="3">
        <f t="shared" si="721"/>
        <v>0</v>
      </c>
      <c r="AU769" s="3">
        <f t="shared" ref="AU769:BZ769" si="722">AU786</f>
        <v>0</v>
      </c>
      <c r="AV769" s="3">
        <f t="shared" si="722"/>
        <v>52672.15</v>
      </c>
      <c r="AW769" s="3">
        <f t="shared" si="722"/>
        <v>52672.15</v>
      </c>
      <c r="AX769" s="3">
        <f t="shared" si="722"/>
        <v>0</v>
      </c>
      <c r="AY769" s="3">
        <f t="shared" si="722"/>
        <v>52672.15</v>
      </c>
      <c r="AZ769" s="3">
        <f t="shared" si="722"/>
        <v>0</v>
      </c>
      <c r="BA769" s="3">
        <f t="shared" si="722"/>
        <v>0</v>
      </c>
      <c r="BB769" s="3">
        <f t="shared" si="722"/>
        <v>0</v>
      </c>
      <c r="BC769" s="3">
        <f t="shared" si="722"/>
        <v>0</v>
      </c>
      <c r="BD769" s="3">
        <f t="shared" si="722"/>
        <v>0</v>
      </c>
      <c r="BE769" s="3">
        <f t="shared" si="722"/>
        <v>0</v>
      </c>
      <c r="BF769" s="3">
        <f t="shared" si="722"/>
        <v>0</v>
      </c>
      <c r="BG769" s="3">
        <f t="shared" si="722"/>
        <v>0</v>
      </c>
      <c r="BH769" s="3">
        <f t="shared" si="722"/>
        <v>0</v>
      </c>
      <c r="BI769" s="3">
        <f t="shared" si="722"/>
        <v>0</v>
      </c>
      <c r="BJ769" s="3">
        <f t="shared" si="722"/>
        <v>0</v>
      </c>
      <c r="BK769" s="3">
        <f t="shared" si="722"/>
        <v>0</v>
      </c>
      <c r="BL769" s="3">
        <f t="shared" si="722"/>
        <v>0</v>
      </c>
      <c r="BM769" s="3">
        <f t="shared" si="722"/>
        <v>0</v>
      </c>
      <c r="BN769" s="3">
        <f t="shared" si="722"/>
        <v>0</v>
      </c>
      <c r="BO769" s="3">
        <f t="shared" si="722"/>
        <v>0</v>
      </c>
      <c r="BP769" s="3">
        <f t="shared" si="722"/>
        <v>0</v>
      </c>
      <c r="BQ769" s="3">
        <f t="shared" si="722"/>
        <v>0</v>
      </c>
      <c r="BR769" s="3">
        <f t="shared" si="722"/>
        <v>0</v>
      </c>
      <c r="BS769" s="3">
        <f t="shared" si="722"/>
        <v>0</v>
      </c>
      <c r="BT769" s="3">
        <f t="shared" si="722"/>
        <v>0</v>
      </c>
      <c r="BU769" s="3">
        <f t="shared" si="722"/>
        <v>0</v>
      </c>
      <c r="BV769" s="3">
        <f t="shared" si="722"/>
        <v>0</v>
      </c>
      <c r="BW769" s="3">
        <f t="shared" si="722"/>
        <v>0</v>
      </c>
      <c r="BX769" s="3">
        <f t="shared" si="722"/>
        <v>0</v>
      </c>
      <c r="BY769" s="3">
        <f t="shared" si="722"/>
        <v>0</v>
      </c>
      <c r="BZ769" s="3">
        <f t="shared" si="722"/>
        <v>0</v>
      </c>
      <c r="CA769" s="3">
        <f t="shared" ref="CA769:DF769" si="723">CA786</f>
        <v>57597.98</v>
      </c>
      <c r="CB769" s="3">
        <f t="shared" si="723"/>
        <v>57597.98</v>
      </c>
      <c r="CC769" s="3">
        <f t="shared" si="723"/>
        <v>0</v>
      </c>
      <c r="CD769" s="3">
        <f t="shared" si="723"/>
        <v>0</v>
      </c>
      <c r="CE769" s="3">
        <f t="shared" si="723"/>
        <v>52672.15</v>
      </c>
      <c r="CF769" s="3">
        <f t="shared" si="723"/>
        <v>52672.15</v>
      </c>
      <c r="CG769" s="3">
        <f t="shared" si="723"/>
        <v>0</v>
      </c>
      <c r="CH769" s="3">
        <f t="shared" si="723"/>
        <v>52672.15</v>
      </c>
      <c r="CI769" s="3">
        <f t="shared" si="723"/>
        <v>0</v>
      </c>
      <c r="CJ769" s="3">
        <f t="shared" si="723"/>
        <v>0</v>
      </c>
      <c r="CK769" s="3">
        <f t="shared" si="723"/>
        <v>0</v>
      </c>
      <c r="CL769" s="3">
        <f t="shared" si="723"/>
        <v>0</v>
      </c>
      <c r="CM769" s="3">
        <f t="shared" si="723"/>
        <v>0</v>
      </c>
      <c r="CN769" s="3">
        <f t="shared" si="723"/>
        <v>0</v>
      </c>
      <c r="CO769" s="3">
        <f t="shared" si="723"/>
        <v>0</v>
      </c>
      <c r="CP769" s="3">
        <f t="shared" si="723"/>
        <v>0</v>
      </c>
      <c r="CQ769" s="3">
        <f t="shared" si="723"/>
        <v>0</v>
      </c>
      <c r="CR769" s="3">
        <f t="shared" si="723"/>
        <v>0</v>
      </c>
      <c r="CS769" s="3">
        <f t="shared" si="723"/>
        <v>0</v>
      </c>
      <c r="CT769" s="3">
        <f t="shared" si="723"/>
        <v>0</v>
      </c>
      <c r="CU769" s="3">
        <f t="shared" si="723"/>
        <v>0</v>
      </c>
      <c r="CV769" s="3">
        <f t="shared" si="723"/>
        <v>0</v>
      </c>
      <c r="CW769" s="3">
        <f t="shared" si="723"/>
        <v>0</v>
      </c>
      <c r="CX769" s="3">
        <f t="shared" si="723"/>
        <v>0</v>
      </c>
      <c r="CY769" s="3">
        <f t="shared" si="723"/>
        <v>0</v>
      </c>
      <c r="CZ769" s="3">
        <f t="shared" si="723"/>
        <v>0</v>
      </c>
      <c r="DA769" s="3">
        <f t="shared" si="723"/>
        <v>0</v>
      </c>
      <c r="DB769" s="3">
        <f t="shared" si="723"/>
        <v>0</v>
      </c>
      <c r="DC769" s="3">
        <f t="shared" si="723"/>
        <v>0</v>
      </c>
      <c r="DD769" s="3">
        <f t="shared" si="723"/>
        <v>0</v>
      </c>
      <c r="DE769" s="3">
        <f t="shared" si="723"/>
        <v>0</v>
      </c>
      <c r="DF769" s="3">
        <f t="shared" si="723"/>
        <v>0</v>
      </c>
      <c r="DG769" s="4">
        <f t="shared" ref="DG769:EL769" si="724">DG786</f>
        <v>382585.51</v>
      </c>
      <c r="DH769" s="4">
        <f t="shared" si="724"/>
        <v>304897.42</v>
      </c>
      <c r="DI769" s="4">
        <f t="shared" si="724"/>
        <v>21322.76</v>
      </c>
      <c r="DJ769" s="4">
        <f t="shared" si="724"/>
        <v>8508.84</v>
      </c>
      <c r="DK769" s="4">
        <f t="shared" si="724"/>
        <v>56365.33</v>
      </c>
      <c r="DL769" s="4">
        <f t="shared" si="724"/>
        <v>0</v>
      </c>
      <c r="DM769" s="4">
        <f t="shared" si="724"/>
        <v>116.20730879999999</v>
      </c>
      <c r="DN769" s="4">
        <f t="shared" si="724"/>
        <v>13.0835328</v>
      </c>
      <c r="DO769" s="4">
        <f t="shared" si="724"/>
        <v>498.89</v>
      </c>
      <c r="DP769" s="4">
        <f t="shared" si="724"/>
        <v>69206.27</v>
      </c>
      <c r="DQ769" s="4">
        <f t="shared" si="724"/>
        <v>41992.06</v>
      </c>
      <c r="DR769" s="4">
        <f t="shared" si="724"/>
        <v>0</v>
      </c>
      <c r="DS769" s="4">
        <f t="shared" si="724"/>
        <v>0</v>
      </c>
      <c r="DT769" s="4">
        <f t="shared" si="724"/>
        <v>382585.51</v>
      </c>
      <c r="DU769" s="4">
        <f t="shared" si="724"/>
        <v>304897.42</v>
      </c>
      <c r="DV769" s="4">
        <f t="shared" si="724"/>
        <v>21322.76</v>
      </c>
      <c r="DW769" s="4">
        <f t="shared" si="724"/>
        <v>8508.84</v>
      </c>
      <c r="DX769" s="4">
        <f t="shared" si="724"/>
        <v>56365.33</v>
      </c>
      <c r="DY769" s="4">
        <f t="shared" si="724"/>
        <v>0</v>
      </c>
      <c r="DZ769" s="4">
        <f t="shared" si="724"/>
        <v>116.20730879999999</v>
      </c>
      <c r="EA769" s="4">
        <f t="shared" si="724"/>
        <v>13.0835328</v>
      </c>
      <c r="EB769" s="4">
        <f t="shared" si="724"/>
        <v>498.89</v>
      </c>
      <c r="EC769" s="4">
        <f t="shared" si="724"/>
        <v>69206.27</v>
      </c>
      <c r="ED769" s="4">
        <f t="shared" si="724"/>
        <v>41992.06</v>
      </c>
      <c r="EE769" s="4">
        <f t="shared" si="724"/>
        <v>0</v>
      </c>
      <c r="EF769" s="4">
        <f t="shared" si="724"/>
        <v>0</v>
      </c>
      <c r="EG769" s="4">
        <f t="shared" si="724"/>
        <v>0</v>
      </c>
      <c r="EH769" s="4">
        <f t="shared" si="724"/>
        <v>0</v>
      </c>
      <c r="EI769" s="4">
        <f t="shared" si="724"/>
        <v>0</v>
      </c>
      <c r="EJ769" s="4">
        <f t="shared" si="724"/>
        <v>493783.84</v>
      </c>
      <c r="EK769" s="4">
        <f t="shared" si="724"/>
        <v>493783.84</v>
      </c>
      <c r="EL769" s="4">
        <f t="shared" si="724"/>
        <v>0</v>
      </c>
      <c r="EM769" s="4">
        <f t="shared" ref="EM769:FR769" si="725">EM786</f>
        <v>0</v>
      </c>
      <c r="EN769" s="4">
        <f t="shared" si="725"/>
        <v>304897.42</v>
      </c>
      <c r="EO769" s="4">
        <f t="shared" si="725"/>
        <v>304897.42</v>
      </c>
      <c r="EP769" s="4">
        <f t="shared" si="725"/>
        <v>0</v>
      </c>
      <c r="EQ769" s="4">
        <f t="shared" si="725"/>
        <v>304897.42</v>
      </c>
      <c r="ER769" s="4">
        <f t="shared" si="725"/>
        <v>0</v>
      </c>
      <c r="ES769" s="4">
        <f t="shared" si="725"/>
        <v>0</v>
      </c>
      <c r="ET769" s="4">
        <f t="shared" si="725"/>
        <v>0</v>
      </c>
      <c r="EU769" s="4">
        <f t="shared" si="725"/>
        <v>0</v>
      </c>
      <c r="EV769" s="4">
        <f t="shared" si="725"/>
        <v>0</v>
      </c>
      <c r="EW769" s="4">
        <f t="shared" si="725"/>
        <v>0</v>
      </c>
      <c r="EX769" s="4">
        <f t="shared" si="725"/>
        <v>0</v>
      </c>
      <c r="EY769" s="4">
        <f t="shared" si="725"/>
        <v>0</v>
      </c>
      <c r="EZ769" s="4">
        <f t="shared" si="725"/>
        <v>0</v>
      </c>
      <c r="FA769" s="4">
        <f t="shared" si="725"/>
        <v>0</v>
      </c>
      <c r="FB769" s="4">
        <f t="shared" si="725"/>
        <v>0</v>
      </c>
      <c r="FC769" s="4">
        <f t="shared" si="725"/>
        <v>0</v>
      </c>
      <c r="FD769" s="4">
        <f t="shared" si="725"/>
        <v>0</v>
      </c>
      <c r="FE769" s="4">
        <f t="shared" si="725"/>
        <v>0</v>
      </c>
      <c r="FF769" s="4">
        <f t="shared" si="725"/>
        <v>0</v>
      </c>
      <c r="FG769" s="4">
        <f t="shared" si="725"/>
        <v>0</v>
      </c>
      <c r="FH769" s="4">
        <f t="shared" si="725"/>
        <v>0</v>
      </c>
      <c r="FI769" s="4">
        <f t="shared" si="725"/>
        <v>0</v>
      </c>
      <c r="FJ769" s="4">
        <f t="shared" si="725"/>
        <v>0</v>
      </c>
      <c r="FK769" s="4">
        <f t="shared" si="725"/>
        <v>0</v>
      </c>
      <c r="FL769" s="4">
        <f t="shared" si="725"/>
        <v>0</v>
      </c>
      <c r="FM769" s="4">
        <f t="shared" si="725"/>
        <v>0</v>
      </c>
      <c r="FN769" s="4">
        <f t="shared" si="725"/>
        <v>0</v>
      </c>
      <c r="FO769" s="4">
        <f t="shared" si="725"/>
        <v>0</v>
      </c>
      <c r="FP769" s="4">
        <f t="shared" si="725"/>
        <v>0</v>
      </c>
      <c r="FQ769" s="4">
        <f t="shared" si="725"/>
        <v>0</v>
      </c>
      <c r="FR769" s="4">
        <f t="shared" si="725"/>
        <v>0</v>
      </c>
      <c r="FS769" s="4">
        <f t="shared" ref="FS769:GX769" si="726">FS786</f>
        <v>493783.84</v>
      </c>
      <c r="FT769" s="4">
        <f t="shared" si="726"/>
        <v>493783.84</v>
      </c>
      <c r="FU769" s="4">
        <f t="shared" si="726"/>
        <v>0</v>
      </c>
      <c r="FV769" s="4">
        <f t="shared" si="726"/>
        <v>0</v>
      </c>
      <c r="FW769" s="4">
        <f t="shared" si="726"/>
        <v>304897.42</v>
      </c>
      <c r="FX769" s="4">
        <f t="shared" si="726"/>
        <v>304897.42</v>
      </c>
      <c r="FY769" s="4">
        <f t="shared" si="726"/>
        <v>0</v>
      </c>
      <c r="FZ769" s="4">
        <f t="shared" si="726"/>
        <v>304897.42</v>
      </c>
      <c r="GA769" s="4">
        <f t="shared" si="726"/>
        <v>0</v>
      </c>
      <c r="GB769" s="4">
        <f t="shared" si="726"/>
        <v>0</v>
      </c>
      <c r="GC769" s="4">
        <f t="shared" si="726"/>
        <v>0</v>
      </c>
      <c r="GD769" s="4">
        <f t="shared" si="726"/>
        <v>0</v>
      </c>
      <c r="GE769" s="4">
        <f t="shared" si="726"/>
        <v>0</v>
      </c>
      <c r="GF769" s="4">
        <f t="shared" si="726"/>
        <v>0</v>
      </c>
      <c r="GG769" s="4">
        <f t="shared" si="726"/>
        <v>0</v>
      </c>
      <c r="GH769" s="4">
        <f t="shared" si="726"/>
        <v>0</v>
      </c>
      <c r="GI769" s="4">
        <f t="shared" si="726"/>
        <v>0</v>
      </c>
      <c r="GJ769" s="4">
        <f t="shared" si="726"/>
        <v>0</v>
      </c>
      <c r="GK769" s="4">
        <f t="shared" si="726"/>
        <v>0</v>
      </c>
      <c r="GL769" s="4">
        <f t="shared" si="726"/>
        <v>0</v>
      </c>
      <c r="GM769" s="4">
        <f t="shared" si="726"/>
        <v>0</v>
      </c>
      <c r="GN769" s="4">
        <f t="shared" si="726"/>
        <v>0</v>
      </c>
      <c r="GO769" s="4">
        <f t="shared" si="726"/>
        <v>0</v>
      </c>
      <c r="GP769" s="4">
        <f t="shared" si="726"/>
        <v>0</v>
      </c>
      <c r="GQ769" s="4">
        <f t="shared" si="726"/>
        <v>0</v>
      </c>
      <c r="GR769" s="4">
        <f t="shared" si="726"/>
        <v>0</v>
      </c>
      <c r="GS769" s="4">
        <f t="shared" si="726"/>
        <v>0</v>
      </c>
      <c r="GT769" s="4">
        <f t="shared" si="726"/>
        <v>0</v>
      </c>
      <c r="GU769" s="4">
        <f t="shared" si="726"/>
        <v>0</v>
      </c>
      <c r="GV769" s="4">
        <f t="shared" si="726"/>
        <v>0</v>
      </c>
      <c r="GW769" s="4">
        <f t="shared" si="726"/>
        <v>0</v>
      </c>
      <c r="GX769" s="4">
        <f t="shared" si="726"/>
        <v>0</v>
      </c>
    </row>
    <row r="771" spans="1:255" x14ac:dyDescent="0.2">
      <c r="A771" s="2">
        <v>17</v>
      </c>
      <c r="B771" s="2">
        <v>1</v>
      </c>
      <c r="C771" s="2">
        <f>ROW(SmtRes!A936)</f>
        <v>936</v>
      </c>
      <c r="D771" s="2">
        <f>ROW(EtalonRes!A935)</f>
        <v>935</v>
      </c>
      <c r="E771" s="2" t="s">
        <v>753</v>
      </c>
      <c r="F771" s="2" t="s">
        <v>754</v>
      </c>
      <c r="G771" s="2" t="s">
        <v>755</v>
      </c>
      <c r="H771" s="2" t="s">
        <v>183</v>
      </c>
      <c r="I771" s="2">
        <f>ROUND(2.3*2,7)</f>
        <v>4.5999999999999996</v>
      </c>
      <c r="J771" s="2">
        <v>0</v>
      </c>
      <c r="K771" s="2">
        <f>ROUND(2.3*2,7)</f>
        <v>4.5999999999999996</v>
      </c>
      <c r="L771" s="2"/>
      <c r="M771" s="2"/>
      <c r="N771" s="2"/>
      <c r="O771" s="2">
        <f t="shared" ref="O771:O784" si="727">ROUND(CP771,2)</f>
        <v>1073.56</v>
      </c>
      <c r="P771" s="2">
        <f t="shared" ref="P771:P784" si="728">ROUND(CQ771*I771,2)</f>
        <v>785.54</v>
      </c>
      <c r="Q771" s="2">
        <f t="shared" ref="Q771:Q784" si="729">ROUND(CR771*I771,2)</f>
        <v>179.78</v>
      </c>
      <c r="R771" s="2">
        <f t="shared" ref="R771:R784" si="730">ROUND(CS771*I771,2)</f>
        <v>30.68</v>
      </c>
      <c r="S771" s="2">
        <f t="shared" ref="S771:S784" si="731">ROUND(CT771*I771,2)</f>
        <v>108.24</v>
      </c>
      <c r="T771" s="2">
        <f t="shared" ref="T771:T784" si="732">ROUND(CU771*I771,2)</f>
        <v>0</v>
      </c>
      <c r="U771" s="2">
        <f t="shared" ref="U771:U784" si="733">ROUND(CV771*I771,7)</f>
        <v>13.247999999999999</v>
      </c>
      <c r="V771" s="2">
        <f t="shared" ref="V771:V784" si="734">ROUND(CW771*I771,7)</f>
        <v>2.9807999999999999</v>
      </c>
      <c r="W771" s="2">
        <f t="shared" ref="W771:W784" si="735">ROUND(CX771*I771,2)</f>
        <v>0</v>
      </c>
      <c r="X771" s="2">
        <f t="shared" ref="X771:X784" si="736">ROUND(CY771,2)</f>
        <v>152.81</v>
      </c>
      <c r="Y771" s="2">
        <f t="shared" ref="Y771:Y784" si="737">ROUND(CZ771,2)</f>
        <v>95.85</v>
      </c>
      <c r="Z771" s="2"/>
      <c r="AA771" s="2">
        <v>64976624</v>
      </c>
      <c r="AB771" s="2">
        <f t="shared" ref="AB771:AB784" si="738">ROUND((AC771+AD771+AF771),2)</f>
        <v>233.38</v>
      </c>
      <c r="AC771" s="2">
        <f t="shared" ref="AC771:AC784" si="739">ROUND((ES771),2)</f>
        <v>170.77</v>
      </c>
      <c r="AD771" s="2">
        <f>ROUND(((((ET771*ROUND(1.2,7)))-((EU771*ROUND(1.2,7))))+AE771),2)</f>
        <v>39.08</v>
      </c>
      <c r="AE771" s="2">
        <f>ROUND(((EU771*ROUND(1.2,7))),2)</f>
        <v>6.67</v>
      </c>
      <c r="AF771" s="2">
        <f>ROUND(((EV771*ROUND(1.2,7))),2)</f>
        <v>23.53</v>
      </c>
      <c r="AG771" s="2">
        <f t="shared" ref="AG771:AG784" si="740">ROUND((AP771),2)</f>
        <v>0</v>
      </c>
      <c r="AH771" s="2">
        <f>((EW771*ROUND(1.2,7)))</f>
        <v>2.88</v>
      </c>
      <c r="AI771" s="2">
        <f>((EX771*ROUND(1.2,7)))</f>
        <v>0.64800000000000002</v>
      </c>
      <c r="AJ771" s="2">
        <f t="shared" ref="AJ771:AJ784" si="741">(AS771)</f>
        <v>0</v>
      </c>
      <c r="AK771" s="2">
        <v>222.95</v>
      </c>
      <c r="AL771" s="2">
        <v>170.77</v>
      </c>
      <c r="AM771" s="2">
        <v>32.57</v>
      </c>
      <c r="AN771" s="2">
        <v>5.56</v>
      </c>
      <c r="AO771" s="2">
        <v>19.61</v>
      </c>
      <c r="AP771" s="2">
        <v>0</v>
      </c>
      <c r="AQ771" s="2">
        <v>2.4</v>
      </c>
      <c r="AR771" s="2">
        <v>0.54</v>
      </c>
      <c r="AS771" s="2">
        <v>0</v>
      </c>
      <c r="AT771" s="2">
        <v>110</v>
      </c>
      <c r="AU771" s="2">
        <v>69</v>
      </c>
      <c r="AV771" s="2">
        <v>1</v>
      </c>
      <c r="AW771" s="2">
        <v>1</v>
      </c>
      <c r="AX771" s="2"/>
      <c r="AY771" s="2"/>
      <c r="AZ771" s="2">
        <v>1</v>
      </c>
      <c r="BA771" s="2">
        <v>1</v>
      </c>
      <c r="BB771" s="2">
        <v>1</v>
      </c>
      <c r="BC771" s="2">
        <v>1</v>
      </c>
      <c r="BD771" s="2" t="s">
        <v>3</v>
      </c>
      <c r="BE771" s="2" t="s">
        <v>3</v>
      </c>
      <c r="BF771" s="2" t="s">
        <v>3</v>
      </c>
      <c r="BG771" s="2" t="s">
        <v>3</v>
      </c>
      <c r="BH771" s="2">
        <v>0</v>
      </c>
      <c r="BI771" s="2">
        <v>1</v>
      </c>
      <c r="BJ771" s="2" t="s">
        <v>756</v>
      </c>
      <c r="BK771" s="2"/>
      <c r="BL771" s="2"/>
      <c r="BM771" s="2">
        <v>8001</v>
      </c>
      <c r="BN771" s="2">
        <v>0</v>
      </c>
      <c r="BO771" s="2" t="s">
        <v>3</v>
      </c>
      <c r="BP771" s="2">
        <v>0</v>
      </c>
      <c r="BQ771" s="2">
        <v>2</v>
      </c>
      <c r="BR771" s="2">
        <v>0</v>
      </c>
      <c r="BS771" s="2">
        <v>1</v>
      </c>
      <c r="BT771" s="2">
        <v>1</v>
      </c>
      <c r="BU771" s="2">
        <v>1</v>
      </c>
      <c r="BV771" s="2">
        <v>1</v>
      </c>
      <c r="BW771" s="2">
        <v>1</v>
      </c>
      <c r="BX771" s="2">
        <v>1</v>
      </c>
      <c r="BY771" s="2" t="s">
        <v>3</v>
      </c>
      <c r="BZ771" s="2">
        <v>110</v>
      </c>
      <c r="CA771" s="2">
        <v>69</v>
      </c>
      <c r="CB771" s="2" t="s">
        <v>3</v>
      </c>
      <c r="CC771" s="2"/>
      <c r="CD771" s="2"/>
      <c r="CE771" s="2">
        <v>0</v>
      </c>
      <c r="CF771" s="2">
        <v>0</v>
      </c>
      <c r="CG771" s="2">
        <v>0</v>
      </c>
      <c r="CH771" s="2"/>
      <c r="CI771" s="2"/>
      <c r="CJ771" s="2"/>
      <c r="CK771" s="2"/>
      <c r="CL771" s="2"/>
      <c r="CM771" s="2">
        <v>0</v>
      </c>
      <c r="CN771" s="2" t="s">
        <v>1400</v>
      </c>
      <c r="CO771" s="2">
        <v>0</v>
      </c>
      <c r="CP771" s="2">
        <f t="shared" ref="CP771:CP784" si="742">(P771+Q771+S771)</f>
        <v>1073.56</v>
      </c>
      <c r="CQ771" s="2">
        <f t="shared" ref="CQ771:CQ784" si="743">AC771*BC771</f>
        <v>170.77</v>
      </c>
      <c r="CR771" s="2">
        <f>((((ET771*ROUND(1.2,7)))*BB771-((EU771*ROUND(1.2,7)))*BS771)+AE771*BS771)</f>
        <v>39.082000000000001</v>
      </c>
      <c r="CS771" s="2">
        <f t="shared" ref="CS771:CS784" si="744">AE771*BS771</f>
        <v>6.67</v>
      </c>
      <c r="CT771" s="2">
        <f t="shared" ref="CT771:CT784" si="745">AF771*BA771</f>
        <v>23.53</v>
      </c>
      <c r="CU771" s="2">
        <f t="shared" ref="CU771:CU784" si="746">AG771</f>
        <v>0</v>
      </c>
      <c r="CV771" s="2">
        <f t="shared" ref="CV771:CV784" si="747">AH771</f>
        <v>2.88</v>
      </c>
      <c r="CW771" s="2">
        <f t="shared" ref="CW771:CW784" si="748">AI771</f>
        <v>0.64800000000000002</v>
      </c>
      <c r="CX771" s="2">
        <f t="shared" ref="CX771:CX784" si="749">AJ771</f>
        <v>0</v>
      </c>
      <c r="CY771" s="2">
        <f>(((S771+R771)*AT771)/100)</f>
        <v>152.81199999999998</v>
      </c>
      <c r="CZ771" s="2">
        <f>(((S771+R771)*AU771)/100)</f>
        <v>95.854799999999997</v>
      </c>
      <c r="DA771" s="2"/>
      <c r="DB771" s="2">
        <v>123</v>
      </c>
      <c r="DC771" s="2" t="s">
        <v>3</v>
      </c>
      <c r="DD771" s="2" t="s">
        <v>3</v>
      </c>
      <c r="DE771" s="2" t="s">
        <v>30</v>
      </c>
      <c r="DF771" s="2" t="s">
        <v>30</v>
      </c>
      <c r="DG771" s="2" t="s">
        <v>30</v>
      </c>
      <c r="DH771" s="2" t="s">
        <v>3</v>
      </c>
      <c r="DI771" s="2" t="s">
        <v>30</v>
      </c>
      <c r="DJ771" s="2" t="s">
        <v>30</v>
      </c>
      <c r="DK771" s="2" t="s">
        <v>3</v>
      </c>
      <c r="DL771" s="2" t="s">
        <v>3</v>
      </c>
      <c r="DM771" s="2" t="s">
        <v>3</v>
      </c>
      <c r="DN771" s="2">
        <v>0</v>
      </c>
      <c r="DO771" s="2">
        <v>0</v>
      </c>
      <c r="DP771" s="2">
        <v>1</v>
      </c>
      <c r="DQ771" s="2">
        <v>1</v>
      </c>
      <c r="DR771" s="2"/>
      <c r="DS771" s="2"/>
      <c r="DT771" s="2"/>
      <c r="DU771" s="2">
        <v>1013</v>
      </c>
      <c r="DV771" s="2" t="s">
        <v>183</v>
      </c>
      <c r="DW771" s="2" t="s">
        <v>183</v>
      </c>
      <c r="DX771" s="2">
        <v>1</v>
      </c>
      <c r="DY771" s="2"/>
      <c r="DZ771" s="2" t="s">
        <v>3</v>
      </c>
      <c r="EA771" s="2" t="s">
        <v>3</v>
      </c>
      <c r="EB771" s="2" t="s">
        <v>3</v>
      </c>
      <c r="EC771" s="2" t="s">
        <v>3</v>
      </c>
      <c r="ED771" s="2"/>
      <c r="EE771" s="2">
        <v>49994187</v>
      </c>
      <c r="EF771" s="2">
        <v>2</v>
      </c>
      <c r="EG771" s="2" t="s">
        <v>88</v>
      </c>
      <c r="EH771" s="2">
        <v>8</v>
      </c>
      <c r="EI771" s="2" t="s">
        <v>185</v>
      </c>
      <c r="EJ771" s="2">
        <v>1</v>
      </c>
      <c r="EK771" s="2">
        <v>8001</v>
      </c>
      <c r="EL771" s="2" t="s">
        <v>185</v>
      </c>
      <c r="EM771" s="2" t="s">
        <v>186</v>
      </c>
      <c r="EN771" s="2"/>
      <c r="EO771" s="2" t="s">
        <v>34</v>
      </c>
      <c r="EP771" s="2"/>
      <c r="EQ771" s="2">
        <v>131072</v>
      </c>
      <c r="ER771" s="2">
        <v>222.95</v>
      </c>
      <c r="ES771" s="2">
        <v>170.77</v>
      </c>
      <c r="ET771" s="2">
        <v>32.57</v>
      </c>
      <c r="EU771" s="2">
        <v>5.56</v>
      </c>
      <c r="EV771" s="2">
        <v>19.61</v>
      </c>
      <c r="EW771" s="2">
        <v>2.4</v>
      </c>
      <c r="EX771" s="2">
        <v>0.54</v>
      </c>
      <c r="EY771" s="2">
        <v>0</v>
      </c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>
        <v>0</v>
      </c>
      <c r="FR771" s="2">
        <v>0</v>
      </c>
      <c r="FS771" s="2">
        <v>0</v>
      </c>
      <c r="FT771" s="2"/>
      <c r="FU771" s="2"/>
      <c r="FV771" s="2"/>
      <c r="FW771" s="2"/>
      <c r="FX771" s="2">
        <v>110</v>
      </c>
      <c r="FY771" s="2">
        <v>69</v>
      </c>
      <c r="FZ771" s="2"/>
      <c r="GA771" s="2" t="s">
        <v>3</v>
      </c>
      <c r="GB771" s="2"/>
      <c r="GC771" s="2"/>
      <c r="GD771" s="2">
        <v>1</v>
      </c>
      <c r="GE771" s="2"/>
      <c r="GF771" s="2">
        <v>-1045213968</v>
      </c>
      <c r="GG771" s="2">
        <v>2</v>
      </c>
      <c r="GH771" s="2">
        <v>1</v>
      </c>
      <c r="GI771" s="2">
        <v>-2</v>
      </c>
      <c r="GJ771" s="2">
        <v>0</v>
      </c>
      <c r="GK771" s="2">
        <v>0</v>
      </c>
      <c r="GL771" s="2">
        <f t="shared" ref="GL771:GL784" si="750">ROUND(IF(AND(BH771=3,BI771=3,FS771&lt;&gt;0),P771,0),2)</f>
        <v>0</v>
      </c>
      <c r="GM771" s="2">
        <f t="shared" ref="GM771:GM784" si="751">ROUND(O771+X771+Y771,2)+GX771</f>
        <v>1322.22</v>
      </c>
      <c r="GN771" s="2">
        <f t="shared" ref="GN771:GN784" si="752">IF(OR(BI771=0,BI771=1),GM771-GX771,0)</f>
        <v>1322.22</v>
      </c>
      <c r="GO771" s="2">
        <f t="shared" ref="GO771:GO784" si="753">IF(BI771=2,GM771-GX771,0)</f>
        <v>0</v>
      </c>
      <c r="GP771" s="2">
        <f t="shared" ref="GP771:GP784" si="754">IF(BI771=4,GM771-GX771,0)</f>
        <v>0</v>
      </c>
      <c r="GQ771" s="2"/>
      <c r="GR771" s="2">
        <v>0</v>
      </c>
      <c r="GS771" s="2">
        <v>3</v>
      </c>
      <c r="GT771" s="2">
        <v>0</v>
      </c>
      <c r="GU771" s="2" t="s">
        <v>3</v>
      </c>
      <c r="GV771" s="2">
        <f t="shared" ref="GV771:GV784" si="755">ROUND((GT771),2)</f>
        <v>0</v>
      </c>
      <c r="GW771" s="2">
        <v>1</v>
      </c>
      <c r="GX771" s="2">
        <f t="shared" ref="GX771:GX784" si="756">ROUND(HC771*I771,2)</f>
        <v>0</v>
      </c>
      <c r="GY771" s="2"/>
      <c r="GZ771" s="2"/>
      <c r="HA771" s="2">
        <v>0</v>
      </c>
      <c r="HB771" s="2">
        <v>0</v>
      </c>
      <c r="HC771" s="2">
        <f t="shared" ref="HC771:HC784" si="757">GV771*GW771</f>
        <v>0</v>
      </c>
      <c r="HD771" s="2"/>
      <c r="HE771" s="2" t="s">
        <v>3</v>
      </c>
      <c r="HF771" s="2" t="s">
        <v>3</v>
      </c>
      <c r="HG771" s="2"/>
      <c r="HH771" s="2"/>
      <c r="HI771" s="2"/>
      <c r="HJ771" s="2"/>
      <c r="HK771" s="2"/>
      <c r="HL771" s="2"/>
      <c r="HM771" s="2" t="s">
        <v>3</v>
      </c>
      <c r="HN771" s="2" t="s">
        <v>187</v>
      </c>
      <c r="HO771" s="2" t="s">
        <v>188</v>
      </c>
      <c r="HP771" s="2" t="s">
        <v>185</v>
      </c>
      <c r="HQ771" s="2" t="s">
        <v>185</v>
      </c>
      <c r="HR771" s="2"/>
      <c r="HS771" s="2">
        <v>0</v>
      </c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>
        <v>0</v>
      </c>
      <c r="IL771" s="2"/>
      <c r="IM771" s="2"/>
      <c r="IN771" s="2"/>
      <c r="IO771" s="2"/>
      <c r="IP771" s="2"/>
      <c r="IQ771" s="2"/>
      <c r="IR771" s="2"/>
      <c r="IS771" s="2"/>
      <c r="IT771" s="2"/>
      <c r="IU771" s="2"/>
    </row>
    <row r="772" spans="1:255" x14ac:dyDescent="0.2">
      <c r="A772">
        <v>17</v>
      </c>
      <c r="B772">
        <v>1</v>
      </c>
      <c r="C772">
        <f>ROW(SmtRes!A944)</f>
        <v>944</v>
      </c>
      <c r="D772">
        <f>ROW(EtalonRes!A942)</f>
        <v>942</v>
      </c>
      <c r="E772" t="s">
        <v>753</v>
      </c>
      <c r="F772" t="s">
        <v>754</v>
      </c>
      <c r="G772" t="s">
        <v>755</v>
      </c>
      <c r="H772" t="s">
        <v>183</v>
      </c>
      <c r="I772">
        <f>ROUND(2.3*2,7)</f>
        <v>4.5999999999999996</v>
      </c>
      <c r="J772">
        <v>0</v>
      </c>
      <c r="K772">
        <f>ROUND(2.3*2,7)</f>
        <v>4.5999999999999996</v>
      </c>
      <c r="O772">
        <f t="shared" si="727"/>
        <v>21017.4</v>
      </c>
      <c r="P772">
        <f t="shared" si="728"/>
        <v>12875.03</v>
      </c>
      <c r="Q772">
        <f t="shared" si="729"/>
        <v>2629.81</v>
      </c>
      <c r="R772">
        <f t="shared" si="730"/>
        <v>1562.63</v>
      </c>
      <c r="S772">
        <f t="shared" si="731"/>
        <v>5512.56</v>
      </c>
      <c r="T772">
        <f t="shared" si="732"/>
        <v>0</v>
      </c>
      <c r="U772">
        <f t="shared" si="733"/>
        <v>13.247999999999999</v>
      </c>
      <c r="V772">
        <f t="shared" si="734"/>
        <v>2.9807999999999999</v>
      </c>
      <c r="W772">
        <f t="shared" si="735"/>
        <v>0</v>
      </c>
      <c r="X772">
        <f t="shared" si="736"/>
        <v>7782.71</v>
      </c>
      <c r="Y772">
        <f t="shared" si="737"/>
        <v>4881.88</v>
      </c>
      <c r="AA772">
        <v>64976622</v>
      </c>
      <c r="AB772">
        <f t="shared" si="738"/>
        <v>233.38</v>
      </c>
      <c r="AC772">
        <f t="shared" si="739"/>
        <v>170.77</v>
      </c>
      <c r="AD772">
        <f>ROUND(((((ET772*ROUND(1.2,7)))-((EU772*ROUND(1.2,7))))+AE772),2)</f>
        <v>39.08</v>
      </c>
      <c r="AE772">
        <f>ROUND(((EU772*ROUND(1.2,7))),2)</f>
        <v>6.67</v>
      </c>
      <c r="AF772">
        <f>ROUND(((EV772*ROUND(1.2,7))),2)</f>
        <v>23.53</v>
      </c>
      <c r="AG772">
        <f t="shared" si="740"/>
        <v>0</v>
      </c>
      <c r="AH772">
        <f>((EW772*ROUND(1.2,7)))</f>
        <v>2.88</v>
      </c>
      <c r="AI772">
        <f>((EX772*ROUND(1.2,7)))</f>
        <v>0.64800000000000002</v>
      </c>
      <c r="AJ772">
        <f t="shared" si="741"/>
        <v>0</v>
      </c>
      <c r="AK772">
        <v>222.95</v>
      </c>
      <c r="AL772">
        <v>170.77</v>
      </c>
      <c r="AM772">
        <v>32.57</v>
      </c>
      <c r="AN772">
        <v>5.56</v>
      </c>
      <c r="AO772">
        <v>19.61</v>
      </c>
      <c r="AP772">
        <v>0</v>
      </c>
      <c r="AQ772">
        <v>2.4</v>
      </c>
      <c r="AR772">
        <v>0.54</v>
      </c>
      <c r="AS772">
        <v>0</v>
      </c>
      <c r="AT772">
        <v>110</v>
      </c>
      <c r="AU772">
        <v>69</v>
      </c>
      <c r="AV772">
        <v>1</v>
      </c>
      <c r="AW772">
        <v>1</v>
      </c>
      <c r="AZ772">
        <v>1</v>
      </c>
      <c r="BA772">
        <v>50.93</v>
      </c>
      <c r="BB772">
        <v>14.63</v>
      </c>
      <c r="BC772">
        <v>16.39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1</v>
      </c>
      <c r="BJ772" t="s">
        <v>756</v>
      </c>
      <c r="BM772">
        <v>8001</v>
      </c>
      <c r="BN772">
        <v>0</v>
      </c>
      <c r="BO772" t="s">
        <v>754</v>
      </c>
      <c r="BP772">
        <v>1</v>
      </c>
      <c r="BQ772">
        <v>2</v>
      </c>
      <c r="BR772">
        <v>0</v>
      </c>
      <c r="BS772">
        <v>50.93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110</v>
      </c>
      <c r="CA772">
        <v>69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1400</v>
      </c>
      <c r="CO772">
        <v>0</v>
      </c>
      <c r="CP772">
        <f t="shared" si="742"/>
        <v>21017.4</v>
      </c>
      <c r="CQ772">
        <f t="shared" si="743"/>
        <v>2798.9203000000002</v>
      </c>
      <c r="CR772">
        <f>((((ET772*ROUND(1.2,7)))*BB772-((EU772*ROUND(1.2,7)))*BS772)+AE772*BS772)</f>
        <v>571.69705999999996</v>
      </c>
      <c r="CS772">
        <f t="shared" si="744"/>
        <v>339.70310000000001</v>
      </c>
      <c r="CT772">
        <f t="shared" si="745"/>
        <v>1198.3829000000001</v>
      </c>
      <c r="CU772">
        <f t="shared" si="746"/>
        <v>0</v>
      </c>
      <c r="CV772">
        <f t="shared" si="747"/>
        <v>2.88</v>
      </c>
      <c r="CW772">
        <f t="shared" si="748"/>
        <v>0.64800000000000002</v>
      </c>
      <c r="CX772">
        <f t="shared" si="749"/>
        <v>0</v>
      </c>
      <c r="CY772">
        <f>(((S772+R772)*AT772)/100)</f>
        <v>7782.7089999999998</v>
      </c>
      <c r="CZ772">
        <f>(((S772+R772)*AU772)/100)</f>
        <v>4881.8811000000005</v>
      </c>
      <c r="DB772">
        <v>124</v>
      </c>
      <c r="DC772" t="s">
        <v>3</v>
      </c>
      <c r="DD772" t="s">
        <v>3</v>
      </c>
      <c r="DE772" t="s">
        <v>30</v>
      </c>
      <c r="DF772" t="s">
        <v>30</v>
      </c>
      <c r="DG772" t="s">
        <v>30</v>
      </c>
      <c r="DH772" t="s">
        <v>3</v>
      </c>
      <c r="DI772" t="s">
        <v>30</v>
      </c>
      <c r="DJ772" t="s">
        <v>30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183</v>
      </c>
      <c r="DW772" t="s">
        <v>183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49994187</v>
      </c>
      <c r="EF772">
        <v>2</v>
      </c>
      <c r="EG772" t="s">
        <v>88</v>
      </c>
      <c r="EH772">
        <v>8</v>
      </c>
      <c r="EI772" t="s">
        <v>185</v>
      </c>
      <c r="EJ772">
        <v>1</v>
      </c>
      <c r="EK772">
        <v>8001</v>
      </c>
      <c r="EL772" t="s">
        <v>185</v>
      </c>
      <c r="EM772" t="s">
        <v>186</v>
      </c>
      <c r="EO772" t="s">
        <v>34</v>
      </c>
      <c r="EQ772">
        <v>131072</v>
      </c>
      <c r="ER772">
        <v>222.95</v>
      </c>
      <c r="ES772">
        <v>170.77</v>
      </c>
      <c r="ET772">
        <v>32.57</v>
      </c>
      <c r="EU772">
        <v>5.56</v>
      </c>
      <c r="EV772">
        <v>19.61</v>
      </c>
      <c r="EW772">
        <v>2.4</v>
      </c>
      <c r="EX772">
        <v>0.54</v>
      </c>
      <c r="EY772">
        <v>0</v>
      </c>
      <c r="FQ772">
        <v>0</v>
      </c>
      <c r="FR772">
        <v>0</v>
      </c>
      <c r="FS772">
        <v>0</v>
      </c>
      <c r="FX772">
        <v>110</v>
      </c>
      <c r="FY772">
        <v>69</v>
      </c>
      <c r="GA772" t="s">
        <v>3</v>
      </c>
      <c r="GD772">
        <v>1</v>
      </c>
      <c r="GF772">
        <v>-1045213968</v>
      </c>
      <c r="GG772">
        <v>2</v>
      </c>
      <c r="GH772">
        <v>1</v>
      </c>
      <c r="GI772">
        <v>2</v>
      </c>
      <c r="GJ772">
        <v>0</v>
      </c>
      <c r="GK772">
        <v>0</v>
      </c>
      <c r="GL772">
        <f t="shared" si="750"/>
        <v>0</v>
      </c>
      <c r="GM772">
        <f t="shared" si="751"/>
        <v>33681.99</v>
      </c>
      <c r="GN772">
        <f t="shared" si="752"/>
        <v>33681.99</v>
      </c>
      <c r="GO772">
        <f t="shared" si="753"/>
        <v>0</v>
      </c>
      <c r="GP772">
        <f t="shared" si="754"/>
        <v>0</v>
      </c>
      <c r="GR772">
        <v>0</v>
      </c>
      <c r="GS772">
        <v>3</v>
      </c>
      <c r="GT772">
        <v>0</v>
      </c>
      <c r="GU772" t="s">
        <v>3</v>
      </c>
      <c r="GV772">
        <f t="shared" si="755"/>
        <v>0</v>
      </c>
      <c r="GW772">
        <v>1</v>
      </c>
      <c r="GX772">
        <f t="shared" si="756"/>
        <v>0</v>
      </c>
      <c r="HA772">
        <v>0</v>
      </c>
      <c r="HB772">
        <v>0</v>
      </c>
      <c r="HC772">
        <f t="shared" si="757"/>
        <v>0</v>
      </c>
      <c r="HE772" t="s">
        <v>3</v>
      </c>
      <c r="HF772" t="s">
        <v>3</v>
      </c>
      <c r="HM772" t="s">
        <v>3</v>
      </c>
      <c r="HN772" t="s">
        <v>187</v>
      </c>
      <c r="HO772" t="s">
        <v>188</v>
      </c>
      <c r="HP772" t="s">
        <v>185</v>
      </c>
      <c r="HQ772" t="s">
        <v>185</v>
      </c>
      <c r="HS772">
        <v>0</v>
      </c>
      <c r="IK772">
        <v>0</v>
      </c>
    </row>
    <row r="773" spans="1:255" x14ac:dyDescent="0.2">
      <c r="A773" s="2">
        <v>18</v>
      </c>
      <c r="B773" s="2">
        <v>1</v>
      </c>
      <c r="C773" s="2">
        <v>935</v>
      </c>
      <c r="D773" s="2"/>
      <c r="E773" s="2" t="s">
        <v>757</v>
      </c>
      <c r="F773" s="2" t="s">
        <v>758</v>
      </c>
      <c r="G773" s="2" t="s">
        <v>759</v>
      </c>
      <c r="H773" s="2" t="s">
        <v>166</v>
      </c>
      <c r="I773" s="2">
        <f>I771*J773</f>
        <v>-5.98</v>
      </c>
      <c r="J773" s="2">
        <v>-1.3000000000000003</v>
      </c>
      <c r="K773" s="2">
        <v>-1.3</v>
      </c>
      <c r="L773" s="2"/>
      <c r="M773" s="2"/>
      <c r="N773" s="2"/>
      <c r="O773" s="2">
        <f t="shared" si="727"/>
        <v>-783.86</v>
      </c>
      <c r="P773" s="2">
        <f t="shared" si="728"/>
        <v>-783.86</v>
      </c>
      <c r="Q773" s="2">
        <f t="shared" si="729"/>
        <v>0</v>
      </c>
      <c r="R773" s="2">
        <f t="shared" si="730"/>
        <v>0</v>
      </c>
      <c r="S773" s="2">
        <f t="shared" si="731"/>
        <v>0</v>
      </c>
      <c r="T773" s="2">
        <f t="shared" si="732"/>
        <v>0</v>
      </c>
      <c r="U773" s="2">
        <f t="shared" si="733"/>
        <v>0</v>
      </c>
      <c r="V773" s="2">
        <f t="shared" si="734"/>
        <v>0</v>
      </c>
      <c r="W773" s="2">
        <f t="shared" si="735"/>
        <v>-184.54</v>
      </c>
      <c r="X773" s="2">
        <f t="shared" si="736"/>
        <v>0</v>
      </c>
      <c r="Y773" s="2">
        <f t="shared" si="737"/>
        <v>0</v>
      </c>
      <c r="Z773" s="2"/>
      <c r="AA773" s="2">
        <v>64976624</v>
      </c>
      <c r="AB773" s="2">
        <f t="shared" si="738"/>
        <v>131.08000000000001</v>
      </c>
      <c r="AC773" s="2">
        <f t="shared" si="739"/>
        <v>131.08000000000001</v>
      </c>
      <c r="AD773" s="2">
        <f>ROUND((((ET773)-(EU773))+AE773),2)</f>
        <v>0</v>
      </c>
      <c r="AE773" s="2">
        <f t="shared" ref="AE773:AF776" si="758">ROUND((EU773),2)</f>
        <v>0</v>
      </c>
      <c r="AF773" s="2">
        <f t="shared" si="758"/>
        <v>0</v>
      </c>
      <c r="AG773" s="2">
        <f t="shared" si="740"/>
        <v>0</v>
      </c>
      <c r="AH773" s="2">
        <f t="shared" ref="AH773:AI776" si="759">(EW773)</f>
        <v>0</v>
      </c>
      <c r="AI773" s="2">
        <f t="shared" si="759"/>
        <v>0</v>
      </c>
      <c r="AJ773" s="2">
        <f t="shared" si="741"/>
        <v>30.86</v>
      </c>
      <c r="AK773" s="2">
        <v>131.08000000000001</v>
      </c>
      <c r="AL773" s="2">
        <v>131.08000000000001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30.86</v>
      </c>
      <c r="AT773" s="2">
        <v>0</v>
      </c>
      <c r="AU773" s="2">
        <v>0</v>
      </c>
      <c r="AV773" s="2">
        <v>1</v>
      </c>
      <c r="AW773" s="2">
        <v>1</v>
      </c>
      <c r="AX773" s="2"/>
      <c r="AY773" s="2"/>
      <c r="AZ773" s="2">
        <v>1</v>
      </c>
      <c r="BA773" s="2">
        <v>1</v>
      </c>
      <c r="BB773" s="2">
        <v>1</v>
      </c>
      <c r="BC773" s="2">
        <v>1</v>
      </c>
      <c r="BD773" s="2" t="s">
        <v>3</v>
      </c>
      <c r="BE773" s="2" t="s">
        <v>3</v>
      </c>
      <c r="BF773" s="2" t="s">
        <v>3</v>
      </c>
      <c r="BG773" s="2" t="s">
        <v>3</v>
      </c>
      <c r="BH773" s="2">
        <v>3</v>
      </c>
      <c r="BI773" s="2">
        <v>1</v>
      </c>
      <c r="BJ773" s="2" t="s">
        <v>760</v>
      </c>
      <c r="BK773" s="2"/>
      <c r="BL773" s="2"/>
      <c r="BM773" s="2">
        <v>500001</v>
      </c>
      <c r="BN773" s="2">
        <v>0</v>
      </c>
      <c r="BO773" s="2" t="s">
        <v>3</v>
      </c>
      <c r="BP773" s="2">
        <v>0</v>
      </c>
      <c r="BQ773" s="2">
        <v>8</v>
      </c>
      <c r="BR773" s="2">
        <v>1</v>
      </c>
      <c r="BS773" s="2">
        <v>1</v>
      </c>
      <c r="BT773" s="2">
        <v>1</v>
      </c>
      <c r="BU773" s="2">
        <v>1</v>
      </c>
      <c r="BV773" s="2">
        <v>1</v>
      </c>
      <c r="BW773" s="2">
        <v>1</v>
      </c>
      <c r="BX773" s="2">
        <v>1</v>
      </c>
      <c r="BY773" s="2" t="s">
        <v>3</v>
      </c>
      <c r="BZ773" s="2">
        <v>0</v>
      </c>
      <c r="CA773" s="2">
        <v>0</v>
      </c>
      <c r="CB773" s="2" t="s">
        <v>3</v>
      </c>
      <c r="CC773" s="2"/>
      <c r="CD773" s="2"/>
      <c r="CE773" s="2">
        <v>0</v>
      </c>
      <c r="CF773" s="2">
        <v>0</v>
      </c>
      <c r="CG773" s="2">
        <v>0</v>
      </c>
      <c r="CH773" s="2"/>
      <c r="CI773" s="2"/>
      <c r="CJ773" s="2"/>
      <c r="CK773" s="2"/>
      <c r="CL773" s="2"/>
      <c r="CM773" s="2">
        <v>0</v>
      </c>
      <c r="CN773" s="2" t="s">
        <v>3</v>
      </c>
      <c r="CO773" s="2">
        <v>0</v>
      </c>
      <c r="CP773" s="2">
        <f t="shared" si="742"/>
        <v>-783.86</v>
      </c>
      <c r="CQ773" s="2">
        <f t="shared" si="743"/>
        <v>131.08000000000001</v>
      </c>
      <c r="CR773" s="2">
        <f>(((ET773)*BB773-(EU773)*BS773)+AE773*BS773)</f>
        <v>0</v>
      </c>
      <c r="CS773" s="2">
        <f t="shared" si="744"/>
        <v>0</v>
      </c>
      <c r="CT773" s="2">
        <f t="shared" si="745"/>
        <v>0</v>
      </c>
      <c r="CU773" s="2">
        <f t="shared" si="746"/>
        <v>0</v>
      </c>
      <c r="CV773" s="2">
        <f t="shared" si="747"/>
        <v>0</v>
      </c>
      <c r="CW773" s="2">
        <f t="shared" si="748"/>
        <v>0</v>
      </c>
      <c r="CX773" s="2">
        <f t="shared" si="749"/>
        <v>30.86</v>
      </c>
      <c r="CY773" s="2">
        <f>0</f>
        <v>0</v>
      </c>
      <c r="CZ773" s="2">
        <f>0</f>
        <v>0</v>
      </c>
      <c r="DA773" s="2"/>
      <c r="DB773" s="2"/>
      <c r="DC773" s="2" t="s">
        <v>3</v>
      </c>
      <c r="DD773" s="2" t="s">
        <v>3</v>
      </c>
      <c r="DE773" s="2" t="s">
        <v>3</v>
      </c>
      <c r="DF773" s="2" t="s">
        <v>3</v>
      </c>
      <c r="DG773" s="2" t="s">
        <v>3</v>
      </c>
      <c r="DH773" s="2" t="s">
        <v>3</v>
      </c>
      <c r="DI773" s="2" t="s">
        <v>3</v>
      </c>
      <c r="DJ773" s="2" t="s">
        <v>3</v>
      </c>
      <c r="DK773" s="2" t="s">
        <v>3</v>
      </c>
      <c r="DL773" s="2" t="s">
        <v>3</v>
      </c>
      <c r="DM773" s="2" t="s">
        <v>3</v>
      </c>
      <c r="DN773" s="2">
        <v>0</v>
      </c>
      <c r="DO773" s="2">
        <v>0</v>
      </c>
      <c r="DP773" s="2">
        <v>1</v>
      </c>
      <c r="DQ773" s="2">
        <v>1</v>
      </c>
      <c r="DR773" s="2"/>
      <c r="DS773" s="2"/>
      <c r="DT773" s="2"/>
      <c r="DU773" s="2">
        <v>1007</v>
      </c>
      <c r="DV773" s="2" t="s">
        <v>166</v>
      </c>
      <c r="DW773" s="2" t="s">
        <v>166</v>
      </c>
      <c r="DX773" s="2">
        <v>1</v>
      </c>
      <c r="DY773" s="2"/>
      <c r="DZ773" s="2" t="s">
        <v>3</v>
      </c>
      <c r="EA773" s="2" t="s">
        <v>3</v>
      </c>
      <c r="EB773" s="2" t="s">
        <v>3</v>
      </c>
      <c r="EC773" s="2" t="s">
        <v>3</v>
      </c>
      <c r="ED773" s="2"/>
      <c r="EE773" s="2">
        <v>49994105</v>
      </c>
      <c r="EF773" s="2">
        <v>8</v>
      </c>
      <c r="EG773" s="2" t="s">
        <v>113</v>
      </c>
      <c r="EH773" s="2">
        <v>0</v>
      </c>
      <c r="EI773" s="2" t="s">
        <v>3</v>
      </c>
      <c r="EJ773" s="2">
        <v>1</v>
      </c>
      <c r="EK773" s="2">
        <v>500001</v>
      </c>
      <c r="EL773" s="2" t="s">
        <v>114</v>
      </c>
      <c r="EM773" s="2" t="s">
        <v>115</v>
      </c>
      <c r="EN773" s="2"/>
      <c r="EO773" s="2" t="s">
        <v>3</v>
      </c>
      <c r="EP773" s="2"/>
      <c r="EQ773" s="2">
        <v>0</v>
      </c>
      <c r="ER773" s="2">
        <v>131.08000000000001</v>
      </c>
      <c r="ES773" s="2">
        <v>131.08000000000001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>
        <v>0</v>
      </c>
      <c r="FR773" s="2">
        <v>0</v>
      </c>
      <c r="FS773" s="2">
        <v>0</v>
      </c>
      <c r="FT773" s="2"/>
      <c r="FU773" s="2"/>
      <c r="FV773" s="2"/>
      <c r="FW773" s="2"/>
      <c r="FX773" s="2">
        <v>0</v>
      </c>
      <c r="FY773" s="2">
        <v>0</v>
      </c>
      <c r="FZ773" s="2"/>
      <c r="GA773" s="2" t="s">
        <v>3</v>
      </c>
      <c r="GB773" s="2"/>
      <c r="GC773" s="2"/>
      <c r="GD773" s="2">
        <v>1</v>
      </c>
      <c r="GE773" s="2"/>
      <c r="GF773" s="2">
        <v>467189497</v>
      </c>
      <c r="GG773" s="2">
        <v>2</v>
      </c>
      <c r="GH773" s="2">
        <v>1</v>
      </c>
      <c r="GI773" s="2">
        <v>-2</v>
      </c>
      <c r="GJ773" s="2">
        <v>0</v>
      </c>
      <c r="GK773" s="2">
        <v>0</v>
      </c>
      <c r="GL773" s="2">
        <f t="shared" si="750"/>
        <v>0</v>
      </c>
      <c r="GM773" s="2">
        <f t="shared" si="751"/>
        <v>-783.86</v>
      </c>
      <c r="GN773" s="2">
        <f t="shared" si="752"/>
        <v>-783.86</v>
      </c>
      <c r="GO773" s="2">
        <f t="shared" si="753"/>
        <v>0</v>
      </c>
      <c r="GP773" s="2">
        <f t="shared" si="754"/>
        <v>0</v>
      </c>
      <c r="GQ773" s="2"/>
      <c r="GR773" s="2">
        <v>0</v>
      </c>
      <c r="GS773" s="2">
        <v>3</v>
      </c>
      <c r="GT773" s="2">
        <v>0</v>
      </c>
      <c r="GU773" s="2" t="s">
        <v>3</v>
      </c>
      <c r="GV773" s="2">
        <f t="shared" si="755"/>
        <v>0</v>
      </c>
      <c r="GW773" s="2">
        <v>1</v>
      </c>
      <c r="GX773" s="2">
        <f t="shared" si="756"/>
        <v>0</v>
      </c>
      <c r="GY773" s="2"/>
      <c r="GZ773" s="2"/>
      <c r="HA773" s="2">
        <v>0</v>
      </c>
      <c r="HB773" s="2">
        <v>0</v>
      </c>
      <c r="HC773" s="2">
        <f t="shared" si="757"/>
        <v>0</v>
      </c>
      <c r="HD773" s="2"/>
      <c r="HE773" s="2" t="s">
        <v>3</v>
      </c>
      <c r="HF773" s="2" t="s">
        <v>3</v>
      </c>
      <c r="HG773" s="2"/>
      <c r="HH773" s="2"/>
      <c r="HI773" s="2"/>
      <c r="HJ773" s="2"/>
      <c r="HK773" s="2"/>
      <c r="HL773" s="2"/>
      <c r="HM773" s="2" t="s">
        <v>3</v>
      </c>
      <c r="HN773" s="2" t="s">
        <v>3</v>
      </c>
      <c r="HO773" s="2" t="s">
        <v>3</v>
      </c>
      <c r="HP773" s="2" t="s">
        <v>3</v>
      </c>
      <c r="HQ773" s="2" t="s">
        <v>3</v>
      </c>
      <c r="HR773" s="2"/>
      <c r="HS773" s="2">
        <v>0</v>
      </c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>
        <v>0</v>
      </c>
      <c r="IL773" s="2"/>
      <c r="IM773" s="2"/>
      <c r="IN773" s="2"/>
      <c r="IO773" s="2"/>
      <c r="IP773" s="2"/>
      <c r="IQ773" s="2"/>
      <c r="IR773" s="2"/>
      <c r="IS773" s="2"/>
      <c r="IT773" s="2"/>
      <c r="IU773" s="2"/>
    </row>
    <row r="774" spans="1:255" x14ac:dyDescent="0.2">
      <c r="A774">
        <v>18</v>
      </c>
      <c r="B774">
        <v>1</v>
      </c>
      <c r="C774">
        <v>943</v>
      </c>
      <c r="E774" t="s">
        <v>757</v>
      </c>
      <c r="F774" t="s">
        <v>758</v>
      </c>
      <c r="G774" t="s">
        <v>759</v>
      </c>
      <c r="H774" t="s">
        <v>166</v>
      </c>
      <c r="I774">
        <f>I772*J774</f>
        <v>-5.98</v>
      </c>
      <c r="J774">
        <v>-1.3000000000000003</v>
      </c>
      <c r="K774">
        <v>-1.3</v>
      </c>
      <c r="O774">
        <f t="shared" si="727"/>
        <v>-12855.28</v>
      </c>
      <c r="P774">
        <f t="shared" si="728"/>
        <v>-12855.28</v>
      </c>
      <c r="Q774">
        <f t="shared" si="729"/>
        <v>0</v>
      </c>
      <c r="R774">
        <f t="shared" si="730"/>
        <v>0</v>
      </c>
      <c r="S774">
        <f t="shared" si="731"/>
        <v>0</v>
      </c>
      <c r="T774">
        <f t="shared" si="732"/>
        <v>0</v>
      </c>
      <c r="U774">
        <f t="shared" si="733"/>
        <v>0</v>
      </c>
      <c r="V774">
        <f t="shared" si="734"/>
        <v>0</v>
      </c>
      <c r="W774">
        <f t="shared" si="735"/>
        <v>-184.54</v>
      </c>
      <c r="X774">
        <f t="shared" si="736"/>
        <v>0</v>
      </c>
      <c r="Y774">
        <f t="shared" si="737"/>
        <v>0</v>
      </c>
      <c r="AA774">
        <v>64976622</v>
      </c>
      <c r="AB774">
        <f t="shared" si="738"/>
        <v>131.08000000000001</v>
      </c>
      <c r="AC774">
        <f t="shared" si="739"/>
        <v>131.08000000000001</v>
      </c>
      <c r="AD774">
        <f>ROUND((((ET774)-(EU774))+AE774),2)</f>
        <v>0</v>
      </c>
      <c r="AE774">
        <f t="shared" si="758"/>
        <v>0</v>
      </c>
      <c r="AF774">
        <f t="shared" si="758"/>
        <v>0</v>
      </c>
      <c r="AG774">
        <f t="shared" si="740"/>
        <v>0</v>
      </c>
      <c r="AH774">
        <f t="shared" si="759"/>
        <v>0</v>
      </c>
      <c r="AI774">
        <f t="shared" si="759"/>
        <v>0</v>
      </c>
      <c r="AJ774">
        <f t="shared" si="741"/>
        <v>30.86</v>
      </c>
      <c r="AK774">
        <v>131.08000000000001</v>
      </c>
      <c r="AL774">
        <v>131.08000000000001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30.86</v>
      </c>
      <c r="AT774">
        <v>0</v>
      </c>
      <c r="AU774">
        <v>0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16.399999999999999</v>
      </c>
      <c r="BD774" t="s">
        <v>3</v>
      </c>
      <c r="BE774" t="s">
        <v>3</v>
      </c>
      <c r="BF774" t="s">
        <v>3</v>
      </c>
      <c r="BG774" t="s">
        <v>3</v>
      </c>
      <c r="BH774">
        <v>3</v>
      </c>
      <c r="BI774">
        <v>1</v>
      </c>
      <c r="BJ774" t="s">
        <v>760</v>
      </c>
      <c r="BM774">
        <v>500001</v>
      </c>
      <c r="BN774">
        <v>0</v>
      </c>
      <c r="BO774" t="s">
        <v>758</v>
      </c>
      <c r="BP774">
        <v>1</v>
      </c>
      <c r="BQ774">
        <v>8</v>
      </c>
      <c r="BR774">
        <v>1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0</v>
      </c>
      <c r="CA774">
        <v>0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742"/>
        <v>-12855.28</v>
      </c>
      <c r="CQ774">
        <f t="shared" si="743"/>
        <v>2149.712</v>
      </c>
      <c r="CR774">
        <f>(((ET774)*BB774-(EU774)*BS774)+AE774*BS774)</f>
        <v>0</v>
      </c>
      <c r="CS774">
        <f t="shared" si="744"/>
        <v>0</v>
      </c>
      <c r="CT774">
        <f t="shared" si="745"/>
        <v>0</v>
      </c>
      <c r="CU774">
        <f t="shared" si="746"/>
        <v>0</v>
      </c>
      <c r="CV774">
        <f t="shared" si="747"/>
        <v>0</v>
      </c>
      <c r="CW774">
        <f t="shared" si="748"/>
        <v>0</v>
      </c>
      <c r="CX774">
        <f t="shared" si="749"/>
        <v>30.86</v>
      </c>
      <c r="CY774">
        <f>0</f>
        <v>0</v>
      </c>
      <c r="CZ774">
        <f>0</f>
        <v>0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1007</v>
      </c>
      <c r="DV774" t="s">
        <v>166</v>
      </c>
      <c r="DW774" t="s">
        <v>166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49994105</v>
      </c>
      <c r="EF774">
        <v>8</v>
      </c>
      <c r="EG774" t="s">
        <v>113</v>
      </c>
      <c r="EH774">
        <v>0</v>
      </c>
      <c r="EI774" t="s">
        <v>3</v>
      </c>
      <c r="EJ774">
        <v>1</v>
      </c>
      <c r="EK774">
        <v>500001</v>
      </c>
      <c r="EL774" t="s">
        <v>114</v>
      </c>
      <c r="EM774" t="s">
        <v>115</v>
      </c>
      <c r="EO774" t="s">
        <v>3</v>
      </c>
      <c r="EQ774">
        <v>0</v>
      </c>
      <c r="ER774">
        <v>131.08000000000001</v>
      </c>
      <c r="ES774">
        <v>131.08000000000001</v>
      </c>
      <c r="ET774">
        <v>0</v>
      </c>
      <c r="EU774">
        <v>0</v>
      </c>
      <c r="EV774">
        <v>0</v>
      </c>
      <c r="EW774">
        <v>0</v>
      </c>
      <c r="EX774">
        <v>0</v>
      </c>
      <c r="FQ774">
        <v>0</v>
      </c>
      <c r="FR774">
        <v>0</v>
      </c>
      <c r="FS774">
        <v>0</v>
      </c>
      <c r="FX774">
        <v>0</v>
      </c>
      <c r="FY774">
        <v>0</v>
      </c>
      <c r="GA774" t="s">
        <v>3</v>
      </c>
      <c r="GD774">
        <v>1</v>
      </c>
      <c r="GF774">
        <v>467189497</v>
      </c>
      <c r="GG774">
        <v>2</v>
      </c>
      <c r="GH774">
        <v>1</v>
      </c>
      <c r="GI774">
        <v>2</v>
      </c>
      <c r="GJ774">
        <v>0</v>
      </c>
      <c r="GK774">
        <v>0</v>
      </c>
      <c r="GL774">
        <f t="shared" si="750"/>
        <v>0</v>
      </c>
      <c r="GM774">
        <f t="shared" si="751"/>
        <v>-12855.28</v>
      </c>
      <c r="GN774">
        <f t="shared" si="752"/>
        <v>-12855.28</v>
      </c>
      <c r="GO774">
        <f t="shared" si="753"/>
        <v>0</v>
      </c>
      <c r="GP774">
        <f t="shared" si="754"/>
        <v>0</v>
      </c>
      <c r="GR774">
        <v>0</v>
      </c>
      <c r="GS774">
        <v>3</v>
      </c>
      <c r="GT774">
        <v>0</v>
      </c>
      <c r="GU774" t="s">
        <v>3</v>
      </c>
      <c r="GV774">
        <f t="shared" si="755"/>
        <v>0</v>
      </c>
      <c r="GW774">
        <v>1</v>
      </c>
      <c r="GX774">
        <f t="shared" si="756"/>
        <v>0</v>
      </c>
      <c r="HA774">
        <v>0</v>
      </c>
      <c r="HB774">
        <v>0</v>
      </c>
      <c r="HC774">
        <f t="shared" si="757"/>
        <v>0</v>
      </c>
      <c r="HE774" t="s">
        <v>3</v>
      </c>
      <c r="HF774" t="s">
        <v>3</v>
      </c>
      <c r="HM774" t="s">
        <v>3</v>
      </c>
      <c r="HN774" t="s">
        <v>3</v>
      </c>
      <c r="HO774" t="s">
        <v>3</v>
      </c>
      <c r="HP774" t="s">
        <v>3</v>
      </c>
      <c r="HQ774" t="s">
        <v>3</v>
      </c>
      <c r="HS774">
        <v>0</v>
      </c>
      <c r="IK774">
        <v>0</v>
      </c>
    </row>
    <row r="775" spans="1:255" x14ac:dyDescent="0.2">
      <c r="A775" s="2">
        <v>18</v>
      </c>
      <c r="B775" s="2">
        <v>1</v>
      </c>
      <c r="C775" s="2">
        <v>934</v>
      </c>
      <c r="D775" s="2"/>
      <c r="E775" s="2" t="s">
        <v>761</v>
      </c>
      <c r="F775" s="2" t="s">
        <v>762</v>
      </c>
      <c r="G775" s="2" t="s">
        <v>763</v>
      </c>
      <c r="H775" s="2" t="s">
        <v>166</v>
      </c>
      <c r="I775" s="2">
        <f>I771*J775</f>
        <v>5.98</v>
      </c>
      <c r="J775" s="2">
        <v>1.3000000000000003</v>
      </c>
      <c r="K775" s="2">
        <v>1.3</v>
      </c>
      <c r="L775" s="2"/>
      <c r="M775" s="2"/>
      <c r="N775" s="2"/>
      <c r="O775" s="2">
        <f t="shared" si="727"/>
        <v>639.91999999999996</v>
      </c>
      <c r="P775" s="2">
        <f t="shared" si="728"/>
        <v>639.91999999999996</v>
      </c>
      <c r="Q775" s="2">
        <f t="shared" si="729"/>
        <v>0</v>
      </c>
      <c r="R775" s="2">
        <f t="shared" si="730"/>
        <v>0</v>
      </c>
      <c r="S775" s="2">
        <f t="shared" si="731"/>
        <v>0</v>
      </c>
      <c r="T775" s="2">
        <f t="shared" si="732"/>
        <v>0</v>
      </c>
      <c r="U775" s="2">
        <f t="shared" si="733"/>
        <v>0</v>
      </c>
      <c r="V775" s="2">
        <f t="shared" si="734"/>
        <v>0</v>
      </c>
      <c r="W775" s="2">
        <f t="shared" si="735"/>
        <v>184.54</v>
      </c>
      <c r="X775" s="2">
        <f t="shared" si="736"/>
        <v>0</v>
      </c>
      <c r="Y775" s="2">
        <f t="shared" si="737"/>
        <v>0</v>
      </c>
      <c r="Z775" s="2"/>
      <c r="AA775" s="2">
        <v>64976624</v>
      </c>
      <c r="AB775" s="2">
        <f t="shared" si="738"/>
        <v>107.01</v>
      </c>
      <c r="AC775" s="2">
        <f t="shared" si="739"/>
        <v>107.01</v>
      </c>
      <c r="AD775" s="2">
        <f>ROUND((((ET775)-(EU775))+AE775),2)</f>
        <v>0</v>
      </c>
      <c r="AE775" s="2">
        <f t="shared" si="758"/>
        <v>0</v>
      </c>
      <c r="AF775" s="2">
        <f t="shared" si="758"/>
        <v>0</v>
      </c>
      <c r="AG775" s="2">
        <f t="shared" si="740"/>
        <v>0</v>
      </c>
      <c r="AH775" s="2">
        <f t="shared" si="759"/>
        <v>0</v>
      </c>
      <c r="AI775" s="2">
        <f t="shared" si="759"/>
        <v>0</v>
      </c>
      <c r="AJ775" s="2">
        <f t="shared" si="741"/>
        <v>30.86</v>
      </c>
      <c r="AK775" s="2">
        <v>107.01</v>
      </c>
      <c r="AL775" s="2">
        <v>107.01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30.86</v>
      </c>
      <c r="AT775" s="2">
        <v>0</v>
      </c>
      <c r="AU775" s="2">
        <v>0</v>
      </c>
      <c r="AV775" s="2">
        <v>1</v>
      </c>
      <c r="AW775" s="2">
        <v>1</v>
      </c>
      <c r="AX775" s="2"/>
      <c r="AY775" s="2"/>
      <c r="AZ775" s="2">
        <v>1</v>
      </c>
      <c r="BA775" s="2">
        <v>1</v>
      </c>
      <c r="BB775" s="2">
        <v>1</v>
      </c>
      <c r="BC775" s="2">
        <v>1</v>
      </c>
      <c r="BD775" s="2" t="s">
        <v>3</v>
      </c>
      <c r="BE775" s="2" t="s">
        <v>3</v>
      </c>
      <c r="BF775" s="2" t="s">
        <v>3</v>
      </c>
      <c r="BG775" s="2" t="s">
        <v>3</v>
      </c>
      <c r="BH775" s="2">
        <v>3</v>
      </c>
      <c r="BI775" s="2">
        <v>1</v>
      </c>
      <c r="BJ775" s="2" t="s">
        <v>764</v>
      </c>
      <c r="BK775" s="2"/>
      <c r="BL775" s="2"/>
      <c r="BM775" s="2">
        <v>500001</v>
      </c>
      <c r="BN775" s="2">
        <v>0</v>
      </c>
      <c r="BO775" s="2" t="s">
        <v>3</v>
      </c>
      <c r="BP775" s="2">
        <v>0</v>
      </c>
      <c r="BQ775" s="2">
        <v>8</v>
      </c>
      <c r="BR775" s="2">
        <v>0</v>
      </c>
      <c r="BS775" s="2">
        <v>1</v>
      </c>
      <c r="BT775" s="2">
        <v>1</v>
      </c>
      <c r="BU775" s="2">
        <v>1</v>
      </c>
      <c r="BV775" s="2">
        <v>1</v>
      </c>
      <c r="BW775" s="2">
        <v>1</v>
      </c>
      <c r="BX775" s="2">
        <v>1</v>
      </c>
      <c r="BY775" s="2" t="s">
        <v>3</v>
      </c>
      <c r="BZ775" s="2">
        <v>0</v>
      </c>
      <c r="CA775" s="2">
        <v>0</v>
      </c>
      <c r="CB775" s="2" t="s">
        <v>3</v>
      </c>
      <c r="CC775" s="2"/>
      <c r="CD775" s="2"/>
      <c r="CE775" s="2">
        <v>0</v>
      </c>
      <c r="CF775" s="2">
        <v>0</v>
      </c>
      <c r="CG775" s="2">
        <v>0</v>
      </c>
      <c r="CH775" s="2"/>
      <c r="CI775" s="2"/>
      <c r="CJ775" s="2"/>
      <c r="CK775" s="2"/>
      <c r="CL775" s="2"/>
      <c r="CM775" s="2">
        <v>0</v>
      </c>
      <c r="CN775" s="2" t="s">
        <v>3</v>
      </c>
      <c r="CO775" s="2">
        <v>0</v>
      </c>
      <c r="CP775" s="2">
        <f t="shared" si="742"/>
        <v>639.91999999999996</v>
      </c>
      <c r="CQ775" s="2">
        <f t="shared" si="743"/>
        <v>107.01</v>
      </c>
      <c r="CR775" s="2">
        <f>(((ET775)*BB775-(EU775)*BS775)+AE775*BS775)</f>
        <v>0</v>
      </c>
      <c r="CS775" s="2">
        <f t="shared" si="744"/>
        <v>0</v>
      </c>
      <c r="CT775" s="2">
        <f t="shared" si="745"/>
        <v>0</v>
      </c>
      <c r="CU775" s="2">
        <f t="shared" si="746"/>
        <v>0</v>
      </c>
      <c r="CV775" s="2">
        <f t="shared" si="747"/>
        <v>0</v>
      </c>
      <c r="CW775" s="2">
        <f t="shared" si="748"/>
        <v>0</v>
      </c>
      <c r="CX775" s="2">
        <f t="shared" si="749"/>
        <v>30.86</v>
      </c>
      <c r="CY775" s="2">
        <f>0</f>
        <v>0</v>
      </c>
      <c r="CZ775" s="2">
        <f>0</f>
        <v>0</v>
      </c>
      <c r="DA775" s="2"/>
      <c r="DB775" s="2"/>
      <c r="DC775" s="2" t="s">
        <v>3</v>
      </c>
      <c r="DD775" s="2" t="s">
        <v>3</v>
      </c>
      <c r="DE775" s="2" t="s">
        <v>3</v>
      </c>
      <c r="DF775" s="2" t="s">
        <v>3</v>
      </c>
      <c r="DG775" s="2" t="s">
        <v>3</v>
      </c>
      <c r="DH775" s="2" t="s">
        <v>3</v>
      </c>
      <c r="DI775" s="2" t="s">
        <v>3</v>
      </c>
      <c r="DJ775" s="2" t="s">
        <v>3</v>
      </c>
      <c r="DK775" s="2" t="s">
        <v>3</v>
      </c>
      <c r="DL775" s="2" t="s">
        <v>3</v>
      </c>
      <c r="DM775" s="2" t="s">
        <v>3</v>
      </c>
      <c r="DN775" s="2">
        <v>0</v>
      </c>
      <c r="DO775" s="2">
        <v>0</v>
      </c>
      <c r="DP775" s="2">
        <v>1</v>
      </c>
      <c r="DQ775" s="2">
        <v>1</v>
      </c>
      <c r="DR775" s="2"/>
      <c r="DS775" s="2"/>
      <c r="DT775" s="2"/>
      <c r="DU775" s="2">
        <v>1007</v>
      </c>
      <c r="DV775" s="2" t="s">
        <v>166</v>
      </c>
      <c r="DW775" s="2" t="s">
        <v>166</v>
      </c>
      <c r="DX775" s="2">
        <v>1</v>
      </c>
      <c r="DY775" s="2"/>
      <c r="DZ775" s="2" t="s">
        <v>3</v>
      </c>
      <c r="EA775" s="2" t="s">
        <v>3</v>
      </c>
      <c r="EB775" s="2" t="s">
        <v>3</v>
      </c>
      <c r="EC775" s="2" t="s">
        <v>3</v>
      </c>
      <c r="ED775" s="2"/>
      <c r="EE775" s="2">
        <v>49994105</v>
      </c>
      <c r="EF775" s="2">
        <v>8</v>
      </c>
      <c r="EG775" s="2" t="s">
        <v>113</v>
      </c>
      <c r="EH775" s="2">
        <v>0</v>
      </c>
      <c r="EI775" s="2" t="s">
        <v>3</v>
      </c>
      <c r="EJ775" s="2">
        <v>1</v>
      </c>
      <c r="EK775" s="2">
        <v>500001</v>
      </c>
      <c r="EL775" s="2" t="s">
        <v>114</v>
      </c>
      <c r="EM775" s="2" t="s">
        <v>115</v>
      </c>
      <c r="EN775" s="2"/>
      <c r="EO775" s="2" t="s">
        <v>3</v>
      </c>
      <c r="EP775" s="2"/>
      <c r="EQ775" s="2">
        <v>0</v>
      </c>
      <c r="ER775" s="2">
        <v>107.01</v>
      </c>
      <c r="ES775" s="2">
        <v>107.01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>
        <v>0</v>
      </c>
      <c r="FR775" s="2">
        <v>0</v>
      </c>
      <c r="FS775" s="2">
        <v>0</v>
      </c>
      <c r="FT775" s="2"/>
      <c r="FU775" s="2"/>
      <c r="FV775" s="2"/>
      <c r="FW775" s="2"/>
      <c r="FX775" s="2">
        <v>0</v>
      </c>
      <c r="FY775" s="2">
        <v>0</v>
      </c>
      <c r="FZ775" s="2"/>
      <c r="GA775" s="2" t="s">
        <v>3</v>
      </c>
      <c r="GB775" s="2"/>
      <c r="GC775" s="2"/>
      <c r="GD775" s="2">
        <v>1</v>
      </c>
      <c r="GE775" s="2"/>
      <c r="GF775" s="2">
        <v>269538237</v>
      </c>
      <c r="GG775" s="2">
        <v>2</v>
      </c>
      <c r="GH775" s="2">
        <v>1</v>
      </c>
      <c r="GI775" s="2">
        <v>-2</v>
      </c>
      <c r="GJ775" s="2">
        <v>0</v>
      </c>
      <c r="GK775" s="2">
        <v>0</v>
      </c>
      <c r="GL775" s="2">
        <f t="shared" si="750"/>
        <v>0</v>
      </c>
      <c r="GM775" s="2">
        <f t="shared" si="751"/>
        <v>639.91999999999996</v>
      </c>
      <c r="GN775" s="2">
        <f t="shared" si="752"/>
        <v>639.91999999999996</v>
      </c>
      <c r="GO775" s="2">
        <f t="shared" si="753"/>
        <v>0</v>
      </c>
      <c r="GP775" s="2">
        <f t="shared" si="754"/>
        <v>0</v>
      </c>
      <c r="GQ775" s="2"/>
      <c r="GR775" s="2">
        <v>0</v>
      </c>
      <c r="GS775" s="2">
        <v>3</v>
      </c>
      <c r="GT775" s="2">
        <v>0</v>
      </c>
      <c r="GU775" s="2" t="s">
        <v>3</v>
      </c>
      <c r="GV775" s="2">
        <f t="shared" si="755"/>
        <v>0</v>
      </c>
      <c r="GW775" s="2">
        <v>1</v>
      </c>
      <c r="GX775" s="2">
        <f t="shared" si="756"/>
        <v>0</v>
      </c>
      <c r="GY775" s="2"/>
      <c r="GZ775" s="2"/>
      <c r="HA775" s="2">
        <v>0</v>
      </c>
      <c r="HB775" s="2">
        <v>0</v>
      </c>
      <c r="HC775" s="2">
        <f t="shared" si="757"/>
        <v>0</v>
      </c>
      <c r="HD775" s="2"/>
      <c r="HE775" s="2" t="s">
        <v>3</v>
      </c>
      <c r="HF775" s="2" t="s">
        <v>3</v>
      </c>
      <c r="HG775" s="2"/>
      <c r="HH775" s="2"/>
      <c r="HI775" s="2"/>
      <c r="HJ775" s="2"/>
      <c r="HK775" s="2"/>
      <c r="HL775" s="2"/>
      <c r="HM775" s="2" t="s">
        <v>3</v>
      </c>
      <c r="HN775" s="2" t="s">
        <v>3</v>
      </c>
      <c r="HO775" s="2" t="s">
        <v>3</v>
      </c>
      <c r="HP775" s="2" t="s">
        <v>3</v>
      </c>
      <c r="HQ775" s="2" t="s">
        <v>3</v>
      </c>
      <c r="HR775" s="2"/>
      <c r="HS775" s="2">
        <v>0</v>
      </c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>
        <v>0</v>
      </c>
      <c r="IL775" s="2"/>
      <c r="IM775" s="2"/>
      <c r="IN775" s="2"/>
      <c r="IO775" s="2"/>
      <c r="IP775" s="2"/>
      <c r="IQ775" s="2"/>
      <c r="IR775" s="2"/>
      <c r="IS775" s="2"/>
      <c r="IT775" s="2"/>
      <c r="IU775" s="2"/>
    </row>
    <row r="776" spans="1:255" x14ac:dyDescent="0.2">
      <c r="A776">
        <v>18</v>
      </c>
      <c r="B776">
        <v>1</v>
      </c>
      <c r="C776">
        <v>942</v>
      </c>
      <c r="E776" t="s">
        <v>761</v>
      </c>
      <c r="F776" t="s">
        <v>762</v>
      </c>
      <c r="G776" t="s">
        <v>763</v>
      </c>
      <c r="H776" t="s">
        <v>166</v>
      </c>
      <c r="I776">
        <f>I772*J776</f>
        <v>5.98</v>
      </c>
      <c r="J776">
        <v>1.3000000000000003</v>
      </c>
      <c r="K776">
        <v>1.3</v>
      </c>
      <c r="O776">
        <f t="shared" si="727"/>
        <v>12855.99</v>
      </c>
      <c r="P776">
        <f t="shared" si="728"/>
        <v>12855.99</v>
      </c>
      <c r="Q776">
        <f t="shared" si="729"/>
        <v>0</v>
      </c>
      <c r="R776">
        <f t="shared" si="730"/>
        <v>0</v>
      </c>
      <c r="S776">
        <f t="shared" si="731"/>
        <v>0</v>
      </c>
      <c r="T776">
        <f t="shared" si="732"/>
        <v>0</v>
      </c>
      <c r="U776">
        <f t="shared" si="733"/>
        <v>0</v>
      </c>
      <c r="V776">
        <f t="shared" si="734"/>
        <v>0</v>
      </c>
      <c r="W776">
        <f t="shared" si="735"/>
        <v>184.54</v>
      </c>
      <c r="X776">
        <f t="shared" si="736"/>
        <v>0</v>
      </c>
      <c r="Y776">
        <f t="shared" si="737"/>
        <v>0</v>
      </c>
      <c r="AA776">
        <v>64976622</v>
      </c>
      <c r="AB776">
        <f t="shared" si="738"/>
        <v>107.01</v>
      </c>
      <c r="AC776">
        <f t="shared" si="739"/>
        <v>107.01</v>
      </c>
      <c r="AD776">
        <f>ROUND((((ET776)-(EU776))+AE776),2)</f>
        <v>0</v>
      </c>
      <c r="AE776">
        <f t="shared" si="758"/>
        <v>0</v>
      </c>
      <c r="AF776">
        <f t="shared" si="758"/>
        <v>0</v>
      </c>
      <c r="AG776">
        <f t="shared" si="740"/>
        <v>0</v>
      </c>
      <c r="AH776">
        <f t="shared" si="759"/>
        <v>0</v>
      </c>
      <c r="AI776">
        <f t="shared" si="759"/>
        <v>0</v>
      </c>
      <c r="AJ776">
        <f t="shared" si="741"/>
        <v>30.86</v>
      </c>
      <c r="AK776">
        <v>107.01</v>
      </c>
      <c r="AL776">
        <v>107.01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30.86</v>
      </c>
      <c r="AT776">
        <v>0</v>
      </c>
      <c r="AU776">
        <v>0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20.09</v>
      </c>
      <c r="BD776" t="s">
        <v>3</v>
      </c>
      <c r="BE776" t="s">
        <v>3</v>
      </c>
      <c r="BF776" t="s">
        <v>3</v>
      </c>
      <c r="BG776" t="s">
        <v>3</v>
      </c>
      <c r="BH776">
        <v>3</v>
      </c>
      <c r="BI776">
        <v>1</v>
      </c>
      <c r="BJ776" t="s">
        <v>764</v>
      </c>
      <c r="BM776">
        <v>500001</v>
      </c>
      <c r="BN776">
        <v>0</v>
      </c>
      <c r="BO776" t="s">
        <v>762</v>
      </c>
      <c r="BP776">
        <v>1</v>
      </c>
      <c r="BQ776">
        <v>8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0</v>
      </c>
      <c r="CA776">
        <v>0</v>
      </c>
      <c r="CB776" t="s">
        <v>3</v>
      </c>
      <c r="CE776">
        <v>0</v>
      </c>
      <c r="CF776">
        <v>0</v>
      </c>
      <c r="CG776">
        <v>0</v>
      </c>
      <c r="CM776">
        <v>0</v>
      </c>
      <c r="CN776" t="s">
        <v>3</v>
      </c>
      <c r="CO776">
        <v>0</v>
      </c>
      <c r="CP776">
        <f t="shared" si="742"/>
        <v>12855.99</v>
      </c>
      <c r="CQ776">
        <f t="shared" si="743"/>
        <v>2149.8308999999999</v>
      </c>
      <c r="CR776">
        <f>(((ET776)*BB776-(EU776)*BS776)+AE776*BS776)</f>
        <v>0</v>
      </c>
      <c r="CS776">
        <f t="shared" si="744"/>
        <v>0</v>
      </c>
      <c r="CT776">
        <f t="shared" si="745"/>
        <v>0</v>
      </c>
      <c r="CU776">
        <f t="shared" si="746"/>
        <v>0</v>
      </c>
      <c r="CV776">
        <f t="shared" si="747"/>
        <v>0</v>
      </c>
      <c r="CW776">
        <f t="shared" si="748"/>
        <v>0</v>
      </c>
      <c r="CX776">
        <f t="shared" si="749"/>
        <v>30.86</v>
      </c>
      <c r="CY776">
        <f>0</f>
        <v>0</v>
      </c>
      <c r="CZ776">
        <f>0</f>
        <v>0</v>
      </c>
      <c r="DC776" t="s">
        <v>3</v>
      </c>
      <c r="DD776" t="s">
        <v>3</v>
      </c>
      <c r="DE776" t="s">
        <v>3</v>
      </c>
      <c r="DF776" t="s">
        <v>3</v>
      </c>
      <c r="DG776" t="s">
        <v>3</v>
      </c>
      <c r="DH776" t="s">
        <v>3</v>
      </c>
      <c r="DI776" t="s">
        <v>3</v>
      </c>
      <c r="DJ776" t="s">
        <v>3</v>
      </c>
      <c r="DK776" t="s">
        <v>3</v>
      </c>
      <c r="DL776" t="s">
        <v>3</v>
      </c>
      <c r="DM776" t="s">
        <v>3</v>
      </c>
      <c r="DN776">
        <v>0</v>
      </c>
      <c r="DO776">
        <v>0</v>
      </c>
      <c r="DP776">
        <v>1</v>
      </c>
      <c r="DQ776">
        <v>1</v>
      </c>
      <c r="DU776">
        <v>1007</v>
      </c>
      <c r="DV776" t="s">
        <v>166</v>
      </c>
      <c r="DW776" t="s">
        <v>166</v>
      </c>
      <c r="DX776">
        <v>1</v>
      </c>
      <c r="DZ776" t="s">
        <v>3</v>
      </c>
      <c r="EA776" t="s">
        <v>3</v>
      </c>
      <c r="EB776" t="s">
        <v>3</v>
      </c>
      <c r="EC776" t="s">
        <v>3</v>
      </c>
      <c r="EE776">
        <v>49994105</v>
      </c>
      <c r="EF776">
        <v>8</v>
      </c>
      <c r="EG776" t="s">
        <v>113</v>
      </c>
      <c r="EH776">
        <v>0</v>
      </c>
      <c r="EI776" t="s">
        <v>3</v>
      </c>
      <c r="EJ776">
        <v>1</v>
      </c>
      <c r="EK776">
        <v>500001</v>
      </c>
      <c r="EL776" t="s">
        <v>114</v>
      </c>
      <c r="EM776" t="s">
        <v>115</v>
      </c>
      <c r="EO776" t="s">
        <v>3</v>
      </c>
      <c r="EQ776">
        <v>0</v>
      </c>
      <c r="ER776">
        <v>107.01</v>
      </c>
      <c r="ES776">
        <v>107.01</v>
      </c>
      <c r="ET776">
        <v>0</v>
      </c>
      <c r="EU776">
        <v>0</v>
      </c>
      <c r="EV776">
        <v>0</v>
      </c>
      <c r="EW776">
        <v>0</v>
      </c>
      <c r="EX776">
        <v>0</v>
      </c>
      <c r="FQ776">
        <v>0</v>
      </c>
      <c r="FR776">
        <v>0</v>
      </c>
      <c r="FS776">
        <v>0</v>
      </c>
      <c r="FX776">
        <v>0</v>
      </c>
      <c r="FY776">
        <v>0</v>
      </c>
      <c r="GA776" t="s">
        <v>3</v>
      </c>
      <c r="GD776">
        <v>1</v>
      </c>
      <c r="GF776">
        <v>269538237</v>
      </c>
      <c r="GG776">
        <v>2</v>
      </c>
      <c r="GH776">
        <v>1</v>
      </c>
      <c r="GI776">
        <v>2</v>
      </c>
      <c r="GJ776">
        <v>0</v>
      </c>
      <c r="GK776">
        <v>0</v>
      </c>
      <c r="GL776">
        <f t="shared" si="750"/>
        <v>0</v>
      </c>
      <c r="GM776">
        <f t="shared" si="751"/>
        <v>12855.99</v>
      </c>
      <c r="GN776">
        <f t="shared" si="752"/>
        <v>12855.99</v>
      </c>
      <c r="GO776">
        <f t="shared" si="753"/>
        <v>0</v>
      </c>
      <c r="GP776">
        <f t="shared" si="754"/>
        <v>0</v>
      </c>
      <c r="GR776">
        <v>0</v>
      </c>
      <c r="GS776">
        <v>3</v>
      </c>
      <c r="GT776">
        <v>0</v>
      </c>
      <c r="GU776" t="s">
        <v>3</v>
      </c>
      <c r="GV776">
        <f t="shared" si="755"/>
        <v>0</v>
      </c>
      <c r="GW776">
        <v>1</v>
      </c>
      <c r="GX776">
        <f t="shared" si="756"/>
        <v>0</v>
      </c>
      <c r="HA776">
        <v>0</v>
      </c>
      <c r="HB776">
        <v>0</v>
      </c>
      <c r="HC776">
        <f t="shared" si="757"/>
        <v>0</v>
      </c>
      <c r="HE776" t="s">
        <v>3</v>
      </c>
      <c r="HF776" t="s">
        <v>3</v>
      </c>
      <c r="HM776" t="s">
        <v>3</v>
      </c>
      <c r="HN776" t="s">
        <v>3</v>
      </c>
      <c r="HO776" t="s">
        <v>3</v>
      </c>
      <c r="HP776" t="s">
        <v>3</v>
      </c>
      <c r="HQ776" t="s">
        <v>3</v>
      </c>
      <c r="HS776">
        <v>0</v>
      </c>
      <c r="IK776">
        <v>0</v>
      </c>
    </row>
    <row r="777" spans="1:255" x14ac:dyDescent="0.2">
      <c r="A777" s="2">
        <v>17</v>
      </c>
      <c r="B777" s="2">
        <v>1</v>
      </c>
      <c r="C777" s="2">
        <f>ROW(SmtRes!A951)</f>
        <v>951</v>
      </c>
      <c r="D777" s="2">
        <f>ROW(EtalonRes!A951)</f>
        <v>951</v>
      </c>
      <c r="E777" s="2" t="s">
        <v>765</v>
      </c>
      <c r="F777" s="2" t="s">
        <v>766</v>
      </c>
      <c r="G777" s="2" t="s">
        <v>767</v>
      </c>
      <c r="H777" s="2" t="s">
        <v>768</v>
      </c>
      <c r="I777" s="2">
        <f>ROUND((1.36*4*2)/100,7)</f>
        <v>0.10879999999999999</v>
      </c>
      <c r="J777" s="2">
        <v>0</v>
      </c>
      <c r="K777" s="2">
        <f>ROUND((1.36*4*2)/100,7)</f>
        <v>0.10879999999999999</v>
      </c>
      <c r="L777" s="2"/>
      <c r="M777" s="2"/>
      <c r="N777" s="2"/>
      <c r="O777" s="2">
        <f t="shared" si="727"/>
        <v>1756.24</v>
      </c>
      <c r="P777" s="2">
        <f t="shared" si="728"/>
        <v>31.82</v>
      </c>
      <c r="Q777" s="2">
        <f t="shared" si="729"/>
        <v>1256.25</v>
      </c>
      <c r="R777" s="2">
        <f t="shared" si="730"/>
        <v>136.38999999999999</v>
      </c>
      <c r="S777" s="2">
        <f t="shared" si="731"/>
        <v>468.17</v>
      </c>
      <c r="T777" s="2">
        <f t="shared" si="732"/>
        <v>0</v>
      </c>
      <c r="U777" s="2">
        <f t="shared" si="733"/>
        <v>47.194828800000003</v>
      </c>
      <c r="V777" s="2">
        <f t="shared" si="734"/>
        <v>10.1027328</v>
      </c>
      <c r="W777" s="2">
        <f t="shared" si="735"/>
        <v>0</v>
      </c>
      <c r="X777" s="2">
        <f t="shared" si="736"/>
        <v>622.70000000000005</v>
      </c>
      <c r="Y777" s="2">
        <f t="shared" si="737"/>
        <v>362.74</v>
      </c>
      <c r="Z777" s="2"/>
      <c r="AA777" s="2">
        <v>64976624</v>
      </c>
      <c r="AB777" s="2">
        <f t="shared" si="738"/>
        <v>16141.98</v>
      </c>
      <c r="AC777" s="2">
        <f t="shared" si="739"/>
        <v>292.5</v>
      </c>
      <c r="AD777" s="2">
        <f>ROUND(((((ET777*ROUND(1.2,7)))-((EU777*ROUND(1.2,7))))+AE777),2)</f>
        <v>11546.42</v>
      </c>
      <c r="AE777" s="2">
        <f>ROUND(((EU777*ROUND(1.2,7))),2)</f>
        <v>1253.56</v>
      </c>
      <c r="AF777" s="2">
        <f>ROUND(((EV777*ROUND(1.2,7))),2)</f>
        <v>4303.0600000000004</v>
      </c>
      <c r="AG777" s="2">
        <f t="shared" si="740"/>
        <v>0</v>
      </c>
      <c r="AH777" s="2">
        <f>((EW777*ROUND(1.2,7)))</f>
        <v>433.77600000000001</v>
      </c>
      <c r="AI777" s="2">
        <f>((EX777*ROUND(1.2,7)))</f>
        <v>92.855999999999995</v>
      </c>
      <c r="AJ777" s="2">
        <f t="shared" si="741"/>
        <v>0</v>
      </c>
      <c r="AK777" s="2">
        <v>13500.39</v>
      </c>
      <c r="AL777" s="2">
        <v>292.5</v>
      </c>
      <c r="AM777" s="2">
        <v>9622.01</v>
      </c>
      <c r="AN777" s="2">
        <v>1044.6300000000001</v>
      </c>
      <c r="AO777" s="2">
        <v>3585.88</v>
      </c>
      <c r="AP777" s="2">
        <v>0</v>
      </c>
      <c r="AQ777" s="2">
        <v>361.48</v>
      </c>
      <c r="AR777" s="2">
        <v>77.38</v>
      </c>
      <c r="AS777" s="2">
        <v>0</v>
      </c>
      <c r="AT777" s="2">
        <v>103</v>
      </c>
      <c r="AU777" s="2">
        <v>60</v>
      </c>
      <c r="AV777" s="2">
        <v>1</v>
      </c>
      <c r="AW777" s="2">
        <v>1</v>
      </c>
      <c r="AX777" s="2"/>
      <c r="AY777" s="2"/>
      <c r="AZ777" s="2">
        <v>1</v>
      </c>
      <c r="BA777" s="2">
        <v>1</v>
      </c>
      <c r="BB777" s="2">
        <v>1</v>
      </c>
      <c r="BC777" s="2">
        <v>1</v>
      </c>
      <c r="BD777" s="2" t="s">
        <v>3</v>
      </c>
      <c r="BE777" s="2" t="s">
        <v>3</v>
      </c>
      <c r="BF777" s="2" t="s">
        <v>3</v>
      </c>
      <c r="BG777" s="2" t="s">
        <v>3</v>
      </c>
      <c r="BH777" s="2">
        <v>0</v>
      </c>
      <c r="BI777" s="2">
        <v>1</v>
      </c>
      <c r="BJ777" s="2" t="s">
        <v>769</v>
      </c>
      <c r="BK777" s="2"/>
      <c r="BL777" s="2"/>
      <c r="BM777" s="2">
        <v>33001</v>
      </c>
      <c r="BN777" s="2">
        <v>0</v>
      </c>
      <c r="BO777" s="2" t="s">
        <v>3</v>
      </c>
      <c r="BP777" s="2">
        <v>0</v>
      </c>
      <c r="BQ777" s="2">
        <v>2</v>
      </c>
      <c r="BR777" s="2">
        <v>0</v>
      </c>
      <c r="BS777" s="2">
        <v>1</v>
      </c>
      <c r="BT777" s="2">
        <v>1</v>
      </c>
      <c r="BU777" s="2">
        <v>1</v>
      </c>
      <c r="BV777" s="2">
        <v>1</v>
      </c>
      <c r="BW777" s="2">
        <v>1</v>
      </c>
      <c r="BX777" s="2">
        <v>1</v>
      </c>
      <c r="BY777" s="2" t="s">
        <v>3</v>
      </c>
      <c r="BZ777" s="2">
        <v>103</v>
      </c>
      <c r="CA777" s="2">
        <v>60</v>
      </c>
      <c r="CB777" s="2" t="s">
        <v>3</v>
      </c>
      <c r="CC777" s="2"/>
      <c r="CD777" s="2"/>
      <c r="CE777" s="2">
        <v>0</v>
      </c>
      <c r="CF777" s="2">
        <v>0</v>
      </c>
      <c r="CG777" s="2">
        <v>0</v>
      </c>
      <c r="CH777" s="2"/>
      <c r="CI777" s="2"/>
      <c r="CJ777" s="2"/>
      <c r="CK777" s="2"/>
      <c r="CL777" s="2"/>
      <c r="CM777" s="2">
        <v>0</v>
      </c>
      <c r="CN777" s="2" t="s">
        <v>1400</v>
      </c>
      <c r="CO777" s="2">
        <v>0</v>
      </c>
      <c r="CP777" s="2">
        <f t="shared" si="742"/>
        <v>1756.24</v>
      </c>
      <c r="CQ777" s="2">
        <f t="shared" si="743"/>
        <v>292.5</v>
      </c>
      <c r="CR777" s="2">
        <f>((((ET777*ROUND(1.2,7)))*BB777-((EU777*ROUND(1.2,7)))*BS777)+AE777*BS777)</f>
        <v>11546.415999999999</v>
      </c>
      <c r="CS777" s="2">
        <f t="shared" si="744"/>
        <v>1253.56</v>
      </c>
      <c r="CT777" s="2">
        <f t="shared" si="745"/>
        <v>4303.0600000000004</v>
      </c>
      <c r="CU777" s="2">
        <f t="shared" si="746"/>
        <v>0</v>
      </c>
      <c r="CV777" s="2">
        <f t="shared" si="747"/>
        <v>433.77600000000001</v>
      </c>
      <c r="CW777" s="2">
        <f t="shared" si="748"/>
        <v>92.855999999999995</v>
      </c>
      <c r="CX777" s="2">
        <f t="shared" si="749"/>
        <v>0</v>
      </c>
      <c r="CY777" s="2">
        <f>(((S777+R777)*AT777)/100)</f>
        <v>622.69679999999994</v>
      </c>
      <c r="CZ777" s="2">
        <f>(((S777+R777)*AU777)/100)</f>
        <v>362.73599999999999</v>
      </c>
      <c r="DA777" s="2"/>
      <c r="DB777" s="2">
        <v>125</v>
      </c>
      <c r="DC777" s="2" t="s">
        <v>3</v>
      </c>
      <c r="DD777" s="2" t="s">
        <v>3</v>
      </c>
      <c r="DE777" s="2" t="s">
        <v>30</v>
      </c>
      <c r="DF777" s="2" t="s">
        <v>30</v>
      </c>
      <c r="DG777" s="2" t="s">
        <v>30</v>
      </c>
      <c r="DH777" s="2" t="s">
        <v>3</v>
      </c>
      <c r="DI777" s="2" t="s">
        <v>30</v>
      </c>
      <c r="DJ777" s="2" t="s">
        <v>30</v>
      </c>
      <c r="DK777" s="2" t="s">
        <v>3</v>
      </c>
      <c r="DL777" s="2" t="s">
        <v>3</v>
      </c>
      <c r="DM777" s="2" t="s">
        <v>3</v>
      </c>
      <c r="DN777" s="2">
        <v>0</v>
      </c>
      <c r="DO777" s="2">
        <v>0</v>
      </c>
      <c r="DP777" s="2">
        <v>1</v>
      </c>
      <c r="DQ777" s="2">
        <v>1</v>
      </c>
      <c r="DR777" s="2"/>
      <c r="DS777" s="2"/>
      <c r="DT777" s="2"/>
      <c r="DU777" s="2">
        <v>1013</v>
      </c>
      <c r="DV777" s="2" t="s">
        <v>768</v>
      </c>
      <c r="DW777" s="2" t="s">
        <v>768</v>
      </c>
      <c r="DX777" s="2">
        <v>1</v>
      </c>
      <c r="DY777" s="2"/>
      <c r="DZ777" s="2" t="s">
        <v>3</v>
      </c>
      <c r="EA777" s="2" t="s">
        <v>3</v>
      </c>
      <c r="EB777" s="2" t="s">
        <v>3</v>
      </c>
      <c r="EC777" s="2" t="s">
        <v>3</v>
      </c>
      <c r="ED777" s="2"/>
      <c r="EE777" s="2">
        <v>49994268</v>
      </c>
      <c r="EF777" s="2">
        <v>2</v>
      </c>
      <c r="EG777" s="2" t="s">
        <v>88</v>
      </c>
      <c r="EH777" s="2">
        <v>27</v>
      </c>
      <c r="EI777" s="2" t="s">
        <v>611</v>
      </c>
      <c r="EJ777" s="2">
        <v>1</v>
      </c>
      <c r="EK777" s="2">
        <v>33001</v>
      </c>
      <c r="EL777" s="2" t="s">
        <v>611</v>
      </c>
      <c r="EM777" s="2" t="s">
        <v>612</v>
      </c>
      <c r="EN777" s="2"/>
      <c r="EO777" s="2" t="s">
        <v>34</v>
      </c>
      <c r="EP777" s="2"/>
      <c r="EQ777" s="2">
        <v>131072</v>
      </c>
      <c r="ER777" s="2">
        <v>13500.39</v>
      </c>
      <c r="ES777" s="2">
        <v>292.5</v>
      </c>
      <c r="ET777" s="2">
        <v>9622.01</v>
      </c>
      <c r="EU777" s="2">
        <v>1044.6300000000001</v>
      </c>
      <c r="EV777" s="2">
        <v>3585.88</v>
      </c>
      <c r="EW777" s="2">
        <v>361.48</v>
      </c>
      <c r="EX777" s="2">
        <v>77.38</v>
      </c>
      <c r="EY777" s="2">
        <v>0</v>
      </c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>
        <v>0</v>
      </c>
      <c r="FR777" s="2">
        <v>0</v>
      </c>
      <c r="FS777" s="2">
        <v>0</v>
      </c>
      <c r="FT777" s="2"/>
      <c r="FU777" s="2"/>
      <c r="FV777" s="2"/>
      <c r="FW777" s="2"/>
      <c r="FX777" s="2">
        <v>103</v>
      </c>
      <c r="FY777" s="2">
        <v>60</v>
      </c>
      <c r="FZ777" s="2"/>
      <c r="GA777" s="2" t="s">
        <v>3</v>
      </c>
      <c r="GB777" s="2"/>
      <c r="GC777" s="2"/>
      <c r="GD777" s="2">
        <v>1</v>
      </c>
      <c r="GE777" s="2"/>
      <c r="GF777" s="2">
        <v>621721174</v>
      </c>
      <c r="GG777" s="2">
        <v>2</v>
      </c>
      <c r="GH777" s="2">
        <v>1</v>
      </c>
      <c r="GI777" s="2">
        <v>-2</v>
      </c>
      <c r="GJ777" s="2">
        <v>0</v>
      </c>
      <c r="GK777" s="2">
        <v>0</v>
      </c>
      <c r="GL777" s="2">
        <f t="shared" si="750"/>
        <v>0</v>
      </c>
      <c r="GM777" s="2">
        <f t="shared" si="751"/>
        <v>2741.68</v>
      </c>
      <c r="GN777" s="2">
        <f t="shared" si="752"/>
        <v>2741.68</v>
      </c>
      <c r="GO777" s="2">
        <f t="shared" si="753"/>
        <v>0</v>
      </c>
      <c r="GP777" s="2">
        <f t="shared" si="754"/>
        <v>0</v>
      </c>
      <c r="GQ777" s="2"/>
      <c r="GR777" s="2">
        <v>0</v>
      </c>
      <c r="GS777" s="2">
        <v>3</v>
      </c>
      <c r="GT777" s="2">
        <v>0</v>
      </c>
      <c r="GU777" s="2" t="s">
        <v>3</v>
      </c>
      <c r="GV777" s="2">
        <f t="shared" si="755"/>
        <v>0</v>
      </c>
      <c r="GW777" s="2">
        <v>1</v>
      </c>
      <c r="GX777" s="2">
        <f t="shared" si="756"/>
        <v>0</v>
      </c>
      <c r="GY777" s="2"/>
      <c r="GZ777" s="2"/>
      <c r="HA777" s="2">
        <v>0</v>
      </c>
      <c r="HB777" s="2">
        <v>0</v>
      </c>
      <c r="HC777" s="2">
        <f t="shared" si="757"/>
        <v>0</v>
      </c>
      <c r="HD777" s="2"/>
      <c r="HE777" s="2" t="s">
        <v>3</v>
      </c>
      <c r="HF777" s="2" t="s">
        <v>3</v>
      </c>
      <c r="HG777" s="2"/>
      <c r="HH777" s="2"/>
      <c r="HI777" s="2"/>
      <c r="HJ777" s="2"/>
      <c r="HK777" s="2"/>
      <c r="HL777" s="2"/>
      <c r="HM777" s="2" t="s">
        <v>3</v>
      </c>
      <c r="HN777" s="2" t="s">
        <v>613</v>
      </c>
      <c r="HO777" s="2" t="s">
        <v>614</v>
      </c>
      <c r="HP777" s="2" t="s">
        <v>611</v>
      </c>
      <c r="HQ777" s="2" t="s">
        <v>611</v>
      </c>
      <c r="HR777" s="2"/>
      <c r="HS777" s="2">
        <v>0</v>
      </c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>
        <v>0</v>
      </c>
      <c r="IL777" s="2"/>
      <c r="IM777" s="2"/>
      <c r="IN777" s="2"/>
      <c r="IO777" s="2"/>
      <c r="IP777" s="2"/>
      <c r="IQ777" s="2"/>
      <c r="IR777" s="2"/>
      <c r="IS777" s="2"/>
      <c r="IT777" s="2"/>
      <c r="IU777" s="2"/>
    </row>
    <row r="778" spans="1:255" x14ac:dyDescent="0.2">
      <c r="A778">
        <v>17</v>
      </c>
      <c r="B778">
        <v>1</v>
      </c>
      <c r="C778">
        <f>ROW(SmtRes!A958)</f>
        <v>958</v>
      </c>
      <c r="D778">
        <f>ROW(EtalonRes!A960)</f>
        <v>960</v>
      </c>
      <c r="E778" t="s">
        <v>765</v>
      </c>
      <c r="F778" t="s">
        <v>766</v>
      </c>
      <c r="G778" t="s">
        <v>767</v>
      </c>
      <c r="H778" t="s">
        <v>768</v>
      </c>
      <c r="I778">
        <f>ROUND((1.36*4*2)/100,7)</f>
        <v>0.10879999999999999</v>
      </c>
      <c r="J778">
        <v>0</v>
      </c>
      <c r="K778">
        <f>ROUND((1.36*4*2)/100,7)</f>
        <v>0.10879999999999999</v>
      </c>
      <c r="O778">
        <f t="shared" si="727"/>
        <v>41387.94</v>
      </c>
      <c r="P778">
        <f t="shared" si="728"/>
        <v>672.44</v>
      </c>
      <c r="Q778">
        <f t="shared" si="729"/>
        <v>16871.45</v>
      </c>
      <c r="R778">
        <f t="shared" si="730"/>
        <v>6946.21</v>
      </c>
      <c r="S778">
        <f t="shared" si="731"/>
        <v>23844.05</v>
      </c>
      <c r="T778">
        <f t="shared" si="732"/>
        <v>0</v>
      </c>
      <c r="U778">
        <f t="shared" si="733"/>
        <v>47.194828800000003</v>
      </c>
      <c r="V778">
        <f t="shared" si="734"/>
        <v>10.1027328</v>
      </c>
      <c r="W778">
        <f t="shared" si="735"/>
        <v>0</v>
      </c>
      <c r="X778">
        <f t="shared" si="736"/>
        <v>31713.97</v>
      </c>
      <c r="Y778">
        <f t="shared" si="737"/>
        <v>18474.16</v>
      </c>
      <c r="AA778">
        <v>64976622</v>
      </c>
      <c r="AB778">
        <f t="shared" si="738"/>
        <v>16141.98</v>
      </c>
      <c r="AC778">
        <f t="shared" si="739"/>
        <v>292.5</v>
      </c>
      <c r="AD778">
        <f>ROUND(((((ET778*ROUND(1.2,7)))-((EU778*ROUND(1.2,7))))+AE778),2)</f>
        <v>11546.42</v>
      </c>
      <c r="AE778">
        <f>ROUND(((EU778*ROUND(1.2,7))),2)</f>
        <v>1253.56</v>
      </c>
      <c r="AF778">
        <f>ROUND(((EV778*ROUND(1.2,7))),2)</f>
        <v>4303.0600000000004</v>
      </c>
      <c r="AG778">
        <f t="shared" si="740"/>
        <v>0</v>
      </c>
      <c r="AH778">
        <f>((EW778*ROUND(1.2,7)))</f>
        <v>433.77600000000001</v>
      </c>
      <c r="AI778">
        <f>((EX778*ROUND(1.2,7)))</f>
        <v>92.855999999999995</v>
      </c>
      <c r="AJ778">
        <f t="shared" si="741"/>
        <v>0</v>
      </c>
      <c r="AK778">
        <v>13500.39</v>
      </c>
      <c r="AL778">
        <v>292.5</v>
      </c>
      <c r="AM778">
        <v>9622.01</v>
      </c>
      <c r="AN778">
        <v>1044.6300000000001</v>
      </c>
      <c r="AO778">
        <v>3585.88</v>
      </c>
      <c r="AP778">
        <v>0</v>
      </c>
      <c r="AQ778">
        <v>361.48</v>
      </c>
      <c r="AR778">
        <v>77.38</v>
      </c>
      <c r="AS778">
        <v>0</v>
      </c>
      <c r="AT778">
        <v>103</v>
      </c>
      <c r="AU778">
        <v>60</v>
      </c>
      <c r="AV778">
        <v>1</v>
      </c>
      <c r="AW778">
        <v>1</v>
      </c>
      <c r="AZ778">
        <v>1</v>
      </c>
      <c r="BA778">
        <v>50.93</v>
      </c>
      <c r="BB778">
        <v>13.43</v>
      </c>
      <c r="BC778">
        <v>21.13</v>
      </c>
      <c r="BD778" t="s">
        <v>3</v>
      </c>
      <c r="BE778" t="s">
        <v>3</v>
      </c>
      <c r="BF778" t="s">
        <v>3</v>
      </c>
      <c r="BG778" t="s">
        <v>3</v>
      </c>
      <c r="BH778">
        <v>0</v>
      </c>
      <c r="BI778">
        <v>1</v>
      </c>
      <c r="BJ778" t="s">
        <v>769</v>
      </c>
      <c r="BM778">
        <v>33001</v>
      </c>
      <c r="BN778">
        <v>0</v>
      </c>
      <c r="BO778" t="s">
        <v>766</v>
      </c>
      <c r="BP778">
        <v>1</v>
      </c>
      <c r="BQ778">
        <v>2</v>
      </c>
      <c r="BR778">
        <v>0</v>
      </c>
      <c r="BS778">
        <v>50.93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103</v>
      </c>
      <c r="CA778">
        <v>60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1400</v>
      </c>
      <c r="CO778">
        <v>0</v>
      </c>
      <c r="CP778">
        <f t="shared" si="742"/>
        <v>41387.94</v>
      </c>
      <c r="CQ778">
        <f t="shared" si="743"/>
        <v>6180.5249999999996</v>
      </c>
      <c r="CR778">
        <f>((((ET778*ROUND(1.2,7)))*BB778-((EU778*ROUND(1.2,7)))*BS778)+AE778*BS778)</f>
        <v>155068.51687999998</v>
      </c>
      <c r="CS778">
        <f t="shared" si="744"/>
        <v>63843.810799999999</v>
      </c>
      <c r="CT778">
        <f t="shared" si="745"/>
        <v>219154.84580000001</v>
      </c>
      <c r="CU778">
        <f t="shared" si="746"/>
        <v>0</v>
      </c>
      <c r="CV778">
        <f t="shared" si="747"/>
        <v>433.77600000000001</v>
      </c>
      <c r="CW778">
        <f t="shared" si="748"/>
        <v>92.855999999999995</v>
      </c>
      <c r="CX778">
        <f t="shared" si="749"/>
        <v>0</v>
      </c>
      <c r="CY778">
        <f>(((S778+R778)*AT778)/100)</f>
        <v>31713.967799999999</v>
      </c>
      <c r="CZ778">
        <f>(((S778+R778)*AU778)/100)</f>
        <v>18474.155999999999</v>
      </c>
      <c r="DB778">
        <v>126</v>
      </c>
      <c r="DC778" t="s">
        <v>3</v>
      </c>
      <c r="DD778" t="s">
        <v>3</v>
      </c>
      <c r="DE778" t="s">
        <v>30</v>
      </c>
      <c r="DF778" t="s">
        <v>30</v>
      </c>
      <c r="DG778" t="s">
        <v>30</v>
      </c>
      <c r="DH778" t="s">
        <v>3</v>
      </c>
      <c r="DI778" t="s">
        <v>30</v>
      </c>
      <c r="DJ778" t="s">
        <v>30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1013</v>
      </c>
      <c r="DV778" t="s">
        <v>768</v>
      </c>
      <c r="DW778" t="s">
        <v>768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49994268</v>
      </c>
      <c r="EF778">
        <v>2</v>
      </c>
      <c r="EG778" t="s">
        <v>88</v>
      </c>
      <c r="EH778">
        <v>27</v>
      </c>
      <c r="EI778" t="s">
        <v>611</v>
      </c>
      <c r="EJ778">
        <v>1</v>
      </c>
      <c r="EK778">
        <v>33001</v>
      </c>
      <c r="EL778" t="s">
        <v>611</v>
      </c>
      <c r="EM778" t="s">
        <v>612</v>
      </c>
      <c r="EO778" t="s">
        <v>34</v>
      </c>
      <c r="EQ778">
        <v>131072</v>
      </c>
      <c r="ER778">
        <v>13500.39</v>
      </c>
      <c r="ES778">
        <v>292.5</v>
      </c>
      <c r="ET778">
        <v>9622.01</v>
      </c>
      <c r="EU778">
        <v>1044.6300000000001</v>
      </c>
      <c r="EV778">
        <v>3585.88</v>
      </c>
      <c r="EW778">
        <v>361.48</v>
      </c>
      <c r="EX778">
        <v>77.38</v>
      </c>
      <c r="EY778">
        <v>0</v>
      </c>
      <c r="FQ778">
        <v>0</v>
      </c>
      <c r="FR778">
        <v>0</v>
      </c>
      <c r="FS778">
        <v>0</v>
      </c>
      <c r="FX778">
        <v>103</v>
      </c>
      <c r="FY778">
        <v>60</v>
      </c>
      <c r="GA778" t="s">
        <v>3</v>
      </c>
      <c r="GD778">
        <v>1</v>
      </c>
      <c r="GF778">
        <v>621721174</v>
      </c>
      <c r="GG778">
        <v>2</v>
      </c>
      <c r="GH778">
        <v>1</v>
      </c>
      <c r="GI778">
        <v>2</v>
      </c>
      <c r="GJ778">
        <v>0</v>
      </c>
      <c r="GK778">
        <v>0</v>
      </c>
      <c r="GL778">
        <f t="shared" si="750"/>
        <v>0</v>
      </c>
      <c r="GM778">
        <f t="shared" si="751"/>
        <v>91576.07</v>
      </c>
      <c r="GN778">
        <f t="shared" si="752"/>
        <v>91576.07</v>
      </c>
      <c r="GO778">
        <f t="shared" si="753"/>
        <v>0</v>
      </c>
      <c r="GP778">
        <f t="shared" si="754"/>
        <v>0</v>
      </c>
      <c r="GR778">
        <v>0</v>
      </c>
      <c r="GS778">
        <v>3</v>
      </c>
      <c r="GT778">
        <v>0</v>
      </c>
      <c r="GU778" t="s">
        <v>3</v>
      </c>
      <c r="GV778">
        <f t="shared" si="755"/>
        <v>0</v>
      </c>
      <c r="GW778">
        <v>1</v>
      </c>
      <c r="GX778">
        <f t="shared" si="756"/>
        <v>0</v>
      </c>
      <c r="HA778">
        <v>0</v>
      </c>
      <c r="HB778">
        <v>0</v>
      </c>
      <c r="HC778">
        <f t="shared" si="757"/>
        <v>0</v>
      </c>
      <c r="HE778" t="s">
        <v>3</v>
      </c>
      <c r="HF778" t="s">
        <v>3</v>
      </c>
      <c r="HM778" t="s">
        <v>3</v>
      </c>
      <c r="HN778" t="s">
        <v>613</v>
      </c>
      <c r="HO778" t="s">
        <v>614</v>
      </c>
      <c r="HP778" t="s">
        <v>611</v>
      </c>
      <c r="HQ778" t="s">
        <v>611</v>
      </c>
      <c r="HS778">
        <v>0</v>
      </c>
      <c r="IK778">
        <v>0</v>
      </c>
    </row>
    <row r="779" spans="1:255" x14ac:dyDescent="0.2">
      <c r="A779" s="2">
        <v>18</v>
      </c>
      <c r="B779" s="2">
        <v>1</v>
      </c>
      <c r="C779" s="2">
        <v>951</v>
      </c>
      <c r="D779" s="2"/>
      <c r="E779" s="2" t="s">
        <v>770</v>
      </c>
      <c r="F779" s="2" t="s">
        <v>771</v>
      </c>
      <c r="G779" s="2" t="s">
        <v>772</v>
      </c>
      <c r="H779" s="2" t="s">
        <v>166</v>
      </c>
      <c r="I779" s="2">
        <f>I777*J779</f>
        <v>10.988799999999999</v>
      </c>
      <c r="J779" s="2">
        <v>101</v>
      </c>
      <c r="K779" s="2">
        <v>101</v>
      </c>
      <c r="L779" s="2"/>
      <c r="M779" s="2"/>
      <c r="N779" s="2"/>
      <c r="O779" s="2">
        <f t="shared" si="727"/>
        <v>50029.26</v>
      </c>
      <c r="P779" s="2">
        <f t="shared" si="728"/>
        <v>50029.26</v>
      </c>
      <c r="Q779" s="2">
        <f t="shared" si="729"/>
        <v>0</v>
      </c>
      <c r="R779" s="2">
        <f t="shared" si="730"/>
        <v>0</v>
      </c>
      <c r="S779" s="2">
        <f t="shared" si="731"/>
        <v>0</v>
      </c>
      <c r="T779" s="2">
        <f t="shared" si="732"/>
        <v>0</v>
      </c>
      <c r="U779" s="2">
        <f t="shared" si="733"/>
        <v>0</v>
      </c>
      <c r="V779" s="2">
        <f t="shared" si="734"/>
        <v>0</v>
      </c>
      <c r="W779" s="2">
        <f t="shared" si="735"/>
        <v>498.89</v>
      </c>
      <c r="X779" s="2">
        <f t="shared" si="736"/>
        <v>0</v>
      </c>
      <c r="Y779" s="2">
        <f t="shared" si="737"/>
        <v>0</v>
      </c>
      <c r="Z779" s="2"/>
      <c r="AA779" s="2">
        <v>64976624</v>
      </c>
      <c r="AB779" s="2">
        <f t="shared" si="738"/>
        <v>4552.75</v>
      </c>
      <c r="AC779" s="2">
        <f t="shared" si="739"/>
        <v>4552.75</v>
      </c>
      <c r="AD779" s="2">
        <f>ROUND((((ET779)-(EU779))+AE779),2)</f>
        <v>0</v>
      </c>
      <c r="AE779" s="2">
        <f>ROUND((EU779),2)</f>
        <v>0</v>
      </c>
      <c r="AF779" s="2">
        <f>ROUND((EV779),2)</f>
        <v>0</v>
      </c>
      <c r="AG779" s="2">
        <f t="shared" si="740"/>
        <v>0</v>
      </c>
      <c r="AH779" s="2">
        <f>(EW779)</f>
        <v>0</v>
      </c>
      <c r="AI779" s="2">
        <f>(EX779)</f>
        <v>0</v>
      </c>
      <c r="AJ779" s="2">
        <f t="shared" si="741"/>
        <v>45.4</v>
      </c>
      <c r="AK779" s="2">
        <v>4552.75</v>
      </c>
      <c r="AL779" s="2">
        <v>4552.75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45.4</v>
      </c>
      <c r="AT779" s="2">
        <v>0</v>
      </c>
      <c r="AU779" s="2">
        <v>0</v>
      </c>
      <c r="AV779" s="2">
        <v>1</v>
      </c>
      <c r="AW779" s="2">
        <v>1</v>
      </c>
      <c r="AX779" s="2"/>
      <c r="AY779" s="2"/>
      <c r="AZ779" s="2">
        <v>1</v>
      </c>
      <c r="BA779" s="2">
        <v>1</v>
      </c>
      <c r="BB779" s="2">
        <v>1</v>
      </c>
      <c r="BC779" s="2">
        <v>1</v>
      </c>
      <c r="BD779" s="2" t="s">
        <v>3</v>
      </c>
      <c r="BE779" s="2" t="s">
        <v>3</v>
      </c>
      <c r="BF779" s="2" t="s">
        <v>3</v>
      </c>
      <c r="BG779" s="2" t="s">
        <v>3</v>
      </c>
      <c r="BH779" s="2">
        <v>3</v>
      </c>
      <c r="BI779" s="2">
        <v>1</v>
      </c>
      <c r="BJ779" s="2" t="s">
        <v>773</v>
      </c>
      <c r="BK779" s="2"/>
      <c r="BL779" s="2"/>
      <c r="BM779" s="2">
        <v>500001</v>
      </c>
      <c r="BN779" s="2">
        <v>0</v>
      </c>
      <c r="BO779" s="2" t="s">
        <v>3</v>
      </c>
      <c r="BP779" s="2">
        <v>0</v>
      </c>
      <c r="BQ779" s="2">
        <v>8</v>
      </c>
      <c r="BR779" s="2">
        <v>0</v>
      </c>
      <c r="BS779" s="2">
        <v>1</v>
      </c>
      <c r="BT779" s="2">
        <v>1</v>
      </c>
      <c r="BU779" s="2">
        <v>1</v>
      </c>
      <c r="BV779" s="2">
        <v>1</v>
      </c>
      <c r="BW779" s="2">
        <v>1</v>
      </c>
      <c r="BX779" s="2">
        <v>1</v>
      </c>
      <c r="BY779" s="2" t="s">
        <v>3</v>
      </c>
      <c r="BZ779" s="2">
        <v>0</v>
      </c>
      <c r="CA779" s="2">
        <v>0</v>
      </c>
      <c r="CB779" s="2" t="s">
        <v>3</v>
      </c>
      <c r="CC779" s="2"/>
      <c r="CD779" s="2"/>
      <c r="CE779" s="2">
        <v>0</v>
      </c>
      <c r="CF779" s="2">
        <v>0</v>
      </c>
      <c r="CG779" s="2">
        <v>0</v>
      </c>
      <c r="CH779" s="2"/>
      <c r="CI779" s="2"/>
      <c r="CJ779" s="2"/>
      <c r="CK779" s="2"/>
      <c r="CL779" s="2"/>
      <c r="CM779" s="2">
        <v>0</v>
      </c>
      <c r="CN779" s="2" t="s">
        <v>3</v>
      </c>
      <c r="CO779" s="2">
        <v>0</v>
      </c>
      <c r="CP779" s="2">
        <f t="shared" si="742"/>
        <v>50029.26</v>
      </c>
      <c r="CQ779" s="2">
        <f t="shared" si="743"/>
        <v>4552.75</v>
      </c>
      <c r="CR779" s="2">
        <f>(((ET779)*BB779-(EU779)*BS779)+AE779*BS779)</f>
        <v>0</v>
      </c>
      <c r="CS779" s="2">
        <f t="shared" si="744"/>
        <v>0</v>
      </c>
      <c r="CT779" s="2">
        <f t="shared" si="745"/>
        <v>0</v>
      </c>
      <c r="CU779" s="2">
        <f t="shared" si="746"/>
        <v>0</v>
      </c>
      <c r="CV779" s="2">
        <f t="shared" si="747"/>
        <v>0</v>
      </c>
      <c r="CW779" s="2">
        <f t="shared" si="748"/>
        <v>0</v>
      </c>
      <c r="CX779" s="2">
        <f t="shared" si="749"/>
        <v>45.4</v>
      </c>
      <c r="CY779" s="2">
        <f>0</f>
        <v>0</v>
      </c>
      <c r="CZ779" s="2">
        <f>0</f>
        <v>0</v>
      </c>
      <c r="DA779" s="2"/>
      <c r="DB779" s="2"/>
      <c r="DC779" s="2" t="s">
        <v>3</v>
      </c>
      <c r="DD779" s="2" t="s">
        <v>3</v>
      </c>
      <c r="DE779" s="2" t="s">
        <v>3</v>
      </c>
      <c r="DF779" s="2" t="s">
        <v>3</v>
      </c>
      <c r="DG779" s="2" t="s">
        <v>3</v>
      </c>
      <c r="DH779" s="2" t="s">
        <v>3</v>
      </c>
      <c r="DI779" s="2" t="s">
        <v>3</v>
      </c>
      <c r="DJ779" s="2" t="s">
        <v>3</v>
      </c>
      <c r="DK779" s="2" t="s">
        <v>3</v>
      </c>
      <c r="DL779" s="2" t="s">
        <v>3</v>
      </c>
      <c r="DM779" s="2" t="s">
        <v>3</v>
      </c>
      <c r="DN779" s="2">
        <v>0</v>
      </c>
      <c r="DO779" s="2">
        <v>0</v>
      </c>
      <c r="DP779" s="2">
        <v>1</v>
      </c>
      <c r="DQ779" s="2">
        <v>1</v>
      </c>
      <c r="DR779" s="2"/>
      <c r="DS779" s="2"/>
      <c r="DT779" s="2"/>
      <c r="DU779" s="2">
        <v>1007</v>
      </c>
      <c r="DV779" s="2" t="s">
        <v>166</v>
      </c>
      <c r="DW779" s="2" t="s">
        <v>166</v>
      </c>
      <c r="DX779" s="2">
        <v>1</v>
      </c>
      <c r="DY779" s="2"/>
      <c r="DZ779" s="2" t="s">
        <v>3</v>
      </c>
      <c r="EA779" s="2" t="s">
        <v>3</v>
      </c>
      <c r="EB779" s="2" t="s">
        <v>3</v>
      </c>
      <c r="EC779" s="2" t="s">
        <v>3</v>
      </c>
      <c r="ED779" s="2"/>
      <c r="EE779" s="2">
        <v>49994105</v>
      </c>
      <c r="EF779" s="2">
        <v>8</v>
      </c>
      <c r="EG779" s="2" t="s">
        <v>113</v>
      </c>
      <c r="EH779" s="2">
        <v>0</v>
      </c>
      <c r="EI779" s="2" t="s">
        <v>3</v>
      </c>
      <c r="EJ779" s="2">
        <v>1</v>
      </c>
      <c r="EK779" s="2">
        <v>500001</v>
      </c>
      <c r="EL779" s="2" t="s">
        <v>114</v>
      </c>
      <c r="EM779" s="2" t="s">
        <v>115</v>
      </c>
      <c r="EN779" s="2"/>
      <c r="EO779" s="2" t="s">
        <v>3</v>
      </c>
      <c r="EP779" s="2"/>
      <c r="EQ779" s="2">
        <v>0</v>
      </c>
      <c r="ER779" s="2">
        <v>4552.75</v>
      </c>
      <c r="ES779" s="2">
        <v>4552.75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>
        <v>0</v>
      </c>
      <c r="FR779" s="2">
        <v>0</v>
      </c>
      <c r="FS779" s="2">
        <v>0</v>
      </c>
      <c r="FT779" s="2"/>
      <c r="FU779" s="2"/>
      <c r="FV779" s="2"/>
      <c r="FW779" s="2"/>
      <c r="FX779" s="2">
        <v>0</v>
      </c>
      <c r="FY779" s="2">
        <v>0</v>
      </c>
      <c r="FZ779" s="2"/>
      <c r="GA779" s="2" t="s">
        <v>3</v>
      </c>
      <c r="GB779" s="2"/>
      <c r="GC779" s="2"/>
      <c r="GD779" s="2">
        <v>1</v>
      </c>
      <c r="GE779" s="2"/>
      <c r="GF779" s="2">
        <v>-447595408</v>
      </c>
      <c r="GG779" s="2">
        <v>2</v>
      </c>
      <c r="GH779" s="2">
        <v>1</v>
      </c>
      <c r="GI779" s="2">
        <v>-2</v>
      </c>
      <c r="GJ779" s="2">
        <v>0</v>
      </c>
      <c r="GK779" s="2">
        <v>0</v>
      </c>
      <c r="GL779" s="2">
        <f t="shared" si="750"/>
        <v>0</v>
      </c>
      <c r="GM779" s="2">
        <f t="shared" si="751"/>
        <v>50029.26</v>
      </c>
      <c r="GN779" s="2">
        <f t="shared" si="752"/>
        <v>50029.26</v>
      </c>
      <c r="GO779" s="2">
        <f t="shared" si="753"/>
        <v>0</v>
      </c>
      <c r="GP779" s="2">
        <f t="shared" si="754"/>
        <v>0</v>
      </c>
      <c r="GQ779" s="2"/>
      <c r="GR779" s="2">
        <v>0</v>
      </c>
      <c r="GS779" s="2">
        <v>3</v>
      </c>
      <c r="GT779" s="2">
        <v>0</v>
      </c>
      <c r="GU779" s="2" t="s">
        <v>3</v>
      </c>
      <c r="GV779" s="2">
        <f t="shared" si="755"/>
        <v>0</v>
      </c>
      <c r="GW779" s="2">
        <v>1</v>
      </c>
      <c r="GX779" s="2">
        <f t="shared" si="756"/>
        <v>0</v>
      </c>
      <c r="GY779" s="2"/>
      <c r="GZ779" s="2"/>
      <c r="HA779" s="2">
        <v>0</v>
      </c>
      <c r="HB779" s="2">
        <v>0</v>
      </c>
      <c r="HC779" s="2">
        <f t="shared" si="757"/>
        <v>0</v>
      </c>
      <c r="HD779" s="2"/>
      <c r="HE779" s="2" t="s">
        <v>3</v>
      </c>
      <c r="HF779" s="2" t="s">
        <v>3</v>
      </c>
      <c r="HG779" s="2"/>
      <c r="HH779" s="2"/>
      <c r="HI779" s="2"/>
      <c r="HJ779" s="2"/>
      <c r="HK779" s="2"/>
      <c r="HL779" s="2"/>
      <c r="HM779" s="2" t="s">
        <v>3</v>
      </c>
      <c r="HN779" s="2" t="s">
        <v>3</v>
      </c>
      <c r="HO779" s="2" t="s">
        <v>3</v>
      </c>
      <c r="HP779" s="2" t="s">
        <v>3</v>
      </c>
      <c r="HQ779" s="2" t="s">
        <v>3</v>
      </c>
      <c r="HR779" s="2"/>
      <c r="HS779" s="2">
        <v>0</v>
      </c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>
        <v>0</v>
      </c>
      <c r="IL779" s="2"/>
      <c r="IM779" s="2"/>
      <c r="IN779" s="2"/>
      <c r="IO779" s="2"/>
      <c r="IP779" s="2"/>
      <c r="IQ779" s="2"/>
      <c r="IR779" s="2"/>
      <c r="IS779" s="2"/>
      <c r="IT779" s="2"/>
      <c r="IU779" s="2"/>
    </row>
    <row r="780" spans="1:255" x14ac:dyDescent="0.2">
      <c r="A780">
        <v>18</v>
      </c>
      <c r="B780">
        <v>1</v>
      </c>
      <c r="C780">
        <v>958</v>
      </c>
      <c r="E780" t="s">
        <v>770</v>
      </c>
      <c r="F780" t="s">
        <v>771</v>
      </c>
      <c r="G780" t="s">
        <v>772</v>
      </c>
      <c r="H780" t="s">
        <v>166</v>
      </c>
      <c r="I780">
        <f>I778*J780</f>
        <v>10.988799999999999</v>
      </c>
      <c r="J780">
        <v>101</v>
      </c>
      <c r="K780">
        <v>101</v>
      </c>
      <c r="O780">
        <f t="shared" si="727"/>
        <v>267656.53999999998</v>
      </c>
      <c r="P780">
        <f t="shared" si="728"/>
        <v>267656.53999999998</v>
      </c>
      <c r="Q780">
        <f t="shared" si="729"/>
        <v>0</v>
      </c>
      <c r="R780">
        <f t="shared" si="730"/>
        <v>0</v>
      </c>
      <c r="S780">
        <f t="shared" si="731"/>
        <v>0</v>
      </c>
      <c r="T780">
        <f t="shared" si="732"/>
        <v>0</v>
      </c>
      <c r="U780">
        <f t="shared" si="733"/>
        <v>0</v>
      </c>
      <c r="V780">
        <f t="shared" si="734"/>
        <v>0</v>
      </c>
      <c r="W780">
        <f t="shared" si="735"/>
        <v>498.89</v>
      </c>
      <c r="X780">
        <f t="shared" si="736"/>
        <v>0</v>
      </c>
      <c r="Y780">
        <f t="shared" si="737"/>
        <v>0</v>
      </c>
      <c r="AA780">
        <v>64976622</v>
      </c>
      <c r="AB780">
        <f t="shared" si="738"/>
        <v>4552.75</v>
      </c>
      <c r="AC780">
        <f t="shared" si="739"/>
        <v>4552.75</v>
      </c>
      <c r="AD780">
        <f>ROUND((((ET780)-(EU780))+AE780),2)</f>
        <v>0</v>
      </c>
      <c r="AE780">
        <f>ROUND((EU780),2)</f>
        <v>0</v>
      </c>
      <c r="AF780">
        <f>ROUND((EV780),2)</f>
        <v>0</v>
      </c>
      <c r="AG780">
        <f t="shared" si="740"/>
        <v>0</v>
      </c>
      <c r="AH780">
        <f>(EW780)</f>
        <v>0</v>
      </c>
      <c r="AI780">
        <f>(EX780)</f>
        <v>0</v>
      </c>
      <c r="AJ780">
        <f t="shared" si="741"/>
        <v>45.4</v>
      </c>
      <c r="AK780">
        <v>4552.75</v>
      </c>
      <c r="AL780">
        <v>4552.75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45.4</v>
      </c>
      <c r="AT780">
        <v>0</v>
      </c>
      <c r="AU780">
        <v>0</v>
      </c>
      <c r="AV780">
        <v>1</v>
      </c>
      <c r="AW780">
        <v>1</v>
      </c>
      <c r="AZ780">
        <v>1</v>
      </c>
      <c r="BA780">
        <v>1</v>
      </c>
      <c r="BB780">
        <v>1</v>
      </c>
      <c r="BC780">
        <v>5.35</v>
      </c>
      <c r="BD780" t="s">
        <v>3</v>
      </c>
      <c r="BE780" t="s">
        <v>3</v>
      </c>
      <c r="BF780" t="s">
        <v>3</v>
      </c>
      <c r="BG780" t="s">
        <v>3</v>
      </c>
      <c r="BH780">
        <v>3</v>
      </c>
      <c r="BI780">
        <v>1</v>
      </c>
      <c r="BJ780" t="s">
        <v>773</v>
      </c>
      <c r="BM780">
        <v>500001</v>
      </c>
      <c r="BN780">
        <v>0</v>
      </c>
      <c r="BO780" t="s">
        <v>771</v>
      </c>
      <c r="BP780">
        <v>1</v>
      </c>
      <c r="BQ780">
        <v>8</v>
      </c>
      <c r="BR780">
        <v>0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0</v>
      </c>
      <c r="CA780">
        <v>0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 t="shared" si="742"/>
        <v>267656.53999999998</v>
      </c>
      <c r="CQ780">
        <f t="shared" si="743"/>
        <v>24357.212499999998</v>
      </c>
      <c r="CR780">
        <f>(((ET780)*BB780-(EU780)*BS780)+AE780*BS780)</f>
        <v>0</v>
      </c>
      <c r="CS780">
        <f t="shared" si="744"/>
        <v>0</v>
      </c>
      <c r="CT780">
        <f t="shared" si="745"/>
        <v>0</v>
      </c>
      <c r="CU780">
        <f t="shared" si="746"/>
        <v>0</v>
      </c>
      <c r="CV780">
        <f t="shared" si="747"/>
        <v>0</v>
      </c>
      <c r="CW780">
        <f t="shared" si="748"/>
        <v>0</v>
      </c>
      <c r="CX780">
        <f t="shared" si="749"/>
        <v>45.4</v>
      </c>
      <c r="CY780">
        <f>0</f>
        <v>0</v>
      </c>
      <c r="CZ780">
        <f>0</f>
        <v>0</v>
      </c>
      <c r="DC780" t="s">
        <v>3</v>
      </c>
      <c r="DD780" t="s">
        <v>3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1007</v>
      </c>
      <c r="DV780" t="s">
        <v>166</v>
      </c>
      <c r="DW780" t="s">
        <v>166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49994105</v>
      </c>
      <c r="EF780">
        <v>8</v>
      </c>
      <c r="EG780" t="s">
        <v>113</v>
      </c>
      <c r="EH780">
        <v>0</v>
      </c>
      <c r="EI780" t="s">
        <v>3</v>
      </c>
      <c r="EJ780">
        <v>1</v>
      </c>
      <c r="EK780">
        <v>500001</v>
      </c>
      <c r="EL780" t="s">
        <v>114</v>
      </c>
      <c r="EM780" t="s">
        <v>115</v>
      </c>
      <c r="EO780" t="s">
        <v>3</v>
      </c>
      <c r="EQ780">
        <v>0</v>
      </c>
      <c r="ER780">
        <v>4552.75</v>
      </c>
      <c r="ES780">
        <v>4552.75</v>
      </c>
      <c r="ET780">
        <v>0</v>
      </c>
      <c r="EU780">
        <v>0</v>
      </c>
      <c r="EV780">
        <v>0</v>
      </c>
      <c r="EW780">
        <v>0</v>
      </c>
      <c r="EX780">
        <v>0</v>
      </c>
      <c r="FQ780">
        <v>0</v>
      </c>
      <c r="FR780">
        <v>0</v>
      </c>
      <c r="FS780">
        <v>0</v>
      </c>
      <c r="FX780">
        <v>0</v>
      </c>
      <c r="FY780">
        <v>0</v>
      </c>
      <c r="GA780" t="s">
        <v>3</v>
      </c>
      <c r="GD780">
        <v>1</v>
      </c>
      <c r="GF780">
        <v>-447595408</v>
      </c>
      <c r="GG780">
        <v>2</v>
      </c>
      <c r="GH780">
        <v>1</v>
      </c>
      <c r="GI780">
        <v>2</v>
      </c>
      <c r="GJ780">
        <v>0</v>
      </c>
      <c r="GK780">
        <v>0</v>
      </c>
      <c r="GL780">
        <f t="shared" si="750"/>
        <v>0</v>
      </c>
      <c r="GM780">
        <f t="shared" si="751"/>
        <v>267656.53999999998</v>
      </c>
      <c r="GN780">
        <f t="shared" si="752"/>
        <v>267656.53999999998</v>
      </c>
      <c r="GO780">
        <f t="shared" si="753"/>
        <v>0</v>
      </c>
      <c r="GP780">
        <f t="shared" si="754"/>
        <v>0</v>
      </c>
      <c r="GR780">
        <v>0</v>
      </c>
      <c r="GS780">
        <v>3</v>
      </c>
      <c r="GT780">
        <v>0</v>
      </c>
      <c r="GU780" t="s">
        <v>3</v>
      </c>
      <c r="GV780">
        <f t="shared" si="755"/>
        <v>0</v>
      </c>
      <c r="GW780">
        <v>1</v>
      </c>
      <c r="GX780">
        <f t="shared" si="756"/>
        <v>0</v>
      </c>
      <c r="HA780">
        <v>0</v>
      </c>
      <c r="HB780">
        <v>0</v>
      </c>
      <c r="HC780">
        <f t="shared" si="757"/>
        <v>0</v>
      </c>
      <c r="HE780" t="s">
        <v>3</v>
      </c>
      <c r="HF780" t="s">
        <v>3</v>
      </c>
      <c r="HM780" t="s">
        <v>3</v>
      </c>
      <c r="HN780" t="s">
        <v>3</v>
      </c>
      <c r="HO780" t="s">
        <v>3</v>
      </c>
      <c r="HP780" t="s">
        <v>3</v>
      </c>
      <c r="HQ780" t="s">
        <v>3</v>
      </c>
      <c r="HS780">
        <v>0</v>
      </c>
      <c r="IK780">
        <v>0</v>
      </c>
    </row>
    <row r="781" spans="1:255" x14ac:dyDescent="0.2">
      <c r="A781" s="2">
        <v>17</v>
      </c>
      <c r="B781" s="2">
        <v>1</v>
      </c>
      <c r="C781" s="2">
        <f>ROW(SmtRes!A965)</f>
        <v>965</v>
      </c>
      <c r="D781" s="2">
        <f>ROW(EtalonRes!A967)</f>
        <v>967</v>
      </c>
      <c r="E781" s="2" t="s">
        <v>774</v>
      </c>
      <c r="F781" s="2" t="s">
        <v>775</v>
      </c>
      <c r="G781" s="2" t="s">
        <v>776</v>
      </c>
      <c r="H781" s="2" t="s">
        <v>777</v>
      </c>
      <c r="I781" s="2">
        <f>ROUND(((54.8+54.8)/100)*2,7)</f>
        <v>2.1920000000000002</v>
      </c>
      <c r="J781" s="2">
        <v>0</v>
      </c>
      <c r="K781" s="2">
        <f>ROUND(((54.8+54.8)/100)*2,7)</f>
        <v>2.1920000000000002</v>
      </c>
      <c r="L781" s="2"/>
      <c r="M781" s="2"/>
      <c r="N781" s="2"/>
      <c r="O781" s="2">
        <f t="shared" si="727"/>
        <v>2699.51</v>
      </c>
      <c r="P781" s="2">
        <f t="shared" si="728"/>
        <v>1969.47</v>
      </c>
      <c r="Q781" s="2">
        <f t="shared" si="729"/>
        <v>199.73</v>
      </c>
      <c r="R781" s="2">
        <f t="shared" si="730"/>
        <v>0</v>
      </c>
      <c r="S781" s="2">
        <f t="shared" si="731"/>
        <v>530.30999999999995</v>
      </c>
      <c r="T781" s="2">
        <f t="shared" si="732"/>
        <v>0</v>
      </c>
      <c r="U781" s="2">
        <f t="shared" si="733"/>
        <v>55.764479999999999</v>
      </c>
      <c r="V781" s="2">
        <f t="shared" si="734"/>
        <v>0</v>
      </c>
      <c r="W781" s="2">
        <f t="shared" si="735"/>
        <v>0</v>
      </c>
      <c r="X781" s="2">
        <f t="shared" si="736"/>
        <v>583.34</v>
      </c>
      <c r="Y781" s="2">
        <f t="shared" si="737"/>
        <v>365.91</v>
      </c>
      <c r="Z781" s="2"/>
      <c r="AA781" s="2">
        <v>64976624</v>
      </c>
      <c r="AB781" s="2">
        <f t="shared" si="738"/>
        <v>1231.53</v>
      </c>
      <c r="AC781" s="2">
        <f t="shared" si="739"/>
        <v>898.48</v>
      </c>
      <c r="AD781" s="2">
        <f>ROUND(((((ET781*ROUND(1.2,7)))-((EU781*ROUND(1.2,7))))+AE781),2)</f>
        <v>91.12</v>
      </c>
      <c r="AE781" s="2">
        <f t="shared" ref="AE781:AF784" si="760">ROUND(((EU781*ROUND(1.2,7))),2)</f>
        <v>0</v>
      </c>
      <c r="AF781" s="2">
        <f t="shared" si="760"/>
        <v>241.93</v>
      </c>
      <c r="AG781" s="2">
        <f t="shared" si="740"/>
        <v>0</v>
      </c>
      <c r="AH781" s="2">
        <f t="shared" ref="AH781:AI784" si="761">((EW781*ROUND(1.2,7)))</f>
        <v>25.439999999999998</v>
      </c>
      <c r="AI781" s="2">
        <f t="shared" si="761"/>
        <v>0</v>
      </c>
      <c r="AJ781" s="2">
        <f t="shared" si="741"/>
        <v>0</v>
      </c>
      <c r="AK781" s="2">
        <v>1176.02</v>
      </c>
      <c r="AL781" s="2">
        <v>898.48</v>
      </c>
      <c r="AM781" s="2">
        <v>75.930000000000007</v>
      </c>
      <c r="AN781" s="2">
        <v>0</v>
      </c>
      <c r="AO781" s="2">
        <v>201.61</v>
      </c>
      <c r="AP781" s="2">
        <v>0</v>
      </c>
      <c r="AQ781" s="2">
        <v>21.2</v>
      </c>
      <c r="AR781" s="2">
        <v>0</v>
      </c>
      <c r="AS781" s="2">
        <v>0</v>
      </c>
      <c r="AT781" s="2">
        <v>110</v>
      </c>
      <c r="AU781" s="2">
        <v>69</v>
      </c>
      <c r="AV781" s="2">
        <v>1</v>
      </c>
      <c r="AW781" s="2">
        <v>1</v>
      </c>
      <c r="AX781" s="2"/>
      <c r="AY781" s="2"/>
      <c r="AZ781" s="2">
        <v>1</v>
      </c>
      <c r="BA781" s="2">
        <v>1</v>
      </c>
      <c r="BB781" s="2">
        <v>1</v>
      </c>
      <c r="BC781" s="2">
        <v>1</v>
      </c>
      <c r="BD781" s="2" t="s">
        <v>3</v>
      </c>
      <c r="BE781" s="2" t="s">
        <v>3</v>
      </c>
      <c r="BF781" s="2" t="s">
        <v>3</v>
      </c>
      <c r="BG781" s="2" t="s">
        <v>3</v>
      </c>
      <c r="BH781" s="2">
        <v>0</v>
      </c>
      <c r="BI781" s="2">
        <v>1</v>
      </c>
      <c r="BJ781" s="2" t="s">
        <v>778</v>
      </c>
      <c r="BK781" s="2"/>
      <c r="BL781" s="2"/>
      <c r="BM781" s="2">
        <v>8001</v>
      </c>
      <c r="BN781" s="2">
        <v>0</v>
      </c>
      <c r="BO781" s="2" t="s">
        <v>3</v>
      </c>
      <c r="BP781" s="2">
        <v>0</v>
      </c>
      <c r="BQ781" s="2">
        <v>2</v>
      </c>
      <c r="BR781" s="2">
        <v>0</v>
      </c>
      <c r="BS781" s="2">
        <v>1</v>
      </c>
      <c r="BT781" s="2">
        <v>1</v>
      </c>
      <c r="BU781" s="2">
        <v>1</v>
      </c>
      <c r="BV781" s="2">
        <v>1</v>
      </c>
      <c r="BW781" s="2">
        <v>1</v>
      </c>
      <c r="BX781" s="2">
        <v>1</v>
      </c>
      <c r="BY781" s="2" t="s">
        <v>3</v>
      </c>
      <c r="BZ781" s="2">
        <v>110</v>
      </c>
      <c r="CA781" s="2">
        <v>69</v>
      </c>
      <c r="CB781" s="2" t="s">
        <v>3</v>
      </c>
      <c r="CC781" s="2"/>
      <c r="CD781" s="2"/>
      <c r="CE781" s="2">
        <v>0</v>
      </c>
      <c r="CF781" s="2">
        <v>0</v>
      </c>
      <c r="CG781" s="2">
        <v>0</v>
      </c>
      <c r="CH781" s="2"/>
      <c r="CI781" s="2"/>
      <c r="CJ781" s="2"/>
      <c r="CK781" s="2"/>
      <c r="CL781" s="2"/>
      <c r="CM781" s="2">
        <v>0</v>
      </c>
      <c r="CN781" s="2" t="s">
        <v>1400</v>
      </c>
      <c r="CO781" s="2">
        <v>0</v>
      </c>
      <c r="CP781" s="2">
        <f t="shared" si="742"/>
        <v>2699.5099999999998</v>
      </c>
      <c r="CQ781" s="2">
        <f t="shared" si="743"/>
        <v>898.48</v>
      </c>
      <c r="CR781" s="2">
        <f>((((ET781*ROUND(1.2,7)))*BB781-((EU781*ROUND(1.2,7)))*BS781)+AE781*BS781)</f>
        <v>91.116</v>
      </c>
      <c r="CS781" s="2">
        <f t="shared" si="744"/>
        <v>0</v>
      </c>
      <c r="CT781" s="2">
        <f t="shared" si="745"/>
        <v>241.93</v>
      </c>
      <c r="CU781" s="2">
        <f t="shared" si="746"/>
        <v>0</v>
      </c>
      <c r="CV781" s="2">
        <f t="shared" si="747"/>
        <v>25.439999999999998</v>
      </c>
      <c r="CW781" s="2">
        <f t="shared" si="748"/>
        <v>0</v>
      </c>
      <c r="CX781" s="2">
        <f t="shared" si="749"/>
        <v>0</v>
      </c>
      <c r="CY781" s="2">
        <f>(((S781+R781)*AT781)/100)</f>
        <v>583.34099999999989</v>
      </c>
      <c r="CZ781" s="2">
        <f>(((S781+R781)*AU781)/100)</f>
        <v>365.91390000000001</v>
      </c>
      <c r="DA781" s="2"/>
      <c r="DB781" s="2">
        <v>127</v>
      </c>
      <c r="DC781" s="2" t="s">
        <v>3</v>
      </c>
      <c r="DD781" s="2" t="s">
        <v>3</v>
      </c>
      <c r="DE781" s="2" t="s">
        <v>30</v>
      </c>
      <c r="DF781" s="2" t="s">
        <v>30</v>
      </c>
      <c r="DG781" s="2" t="s">
        <v>30</v>
      </c>
      <c r="DH781" s="2" t="s">
        <v>3</v>
      </c>
      <c r="DI781" s="2" t="s">
        <v>30</v>
      </c>
      <c r="DJ781" s="2" t="s">
        <v>30</v>
      </c>
      <c r="DK781" s="2" t="s">
        <v>3</v>
      </c>
      <c r="DL781" s="2" t="s">
        <v>3</v>
      </c>
      <c r="DM781" s="2" t="s">
        <v>3</v>
      </c>
      <c r="DN781" s="2">
        <v>0</v>
      </c>
      <c r="DO781" s="2">
        <v>0</v>
      </c>
      <c r="DP781" s="2">
        <v>1</v>
      </c>
      <c r="DQ781" s="2">
        <v>1</v>
      </c>
      <c r="DR781" s="2"/>
      <c r="DS781" s="2"/>
      <c r="DT781" s="2"/>
      <c r="DU781" s="2">
        <v>1005</v>
      </c>
      <c r="DV781" s="2" t="s">
        <v>777</v>
      </c>
      <c r="DW781" s="2" t="s">
        <v>777</v>
      </c>
      <c r="DX781" s="2">
        <v>100</v>
      </c>
      <c r="DY781" s="2"/>
      <c r="DZ781" s="2" t="s">
        <v>3</v>
      </c>
      <c r="EA781" s="2" t="s">
        <v>3</v>
      </c>
      <c r="EB781" s="2" t="s">
        <v>3</v>
      </c>
      <c r="EC781" s="2" t="s">
        <v>3</v>
      </c>
      <c r="ED781" s="2"/>
      <c r="EE781" s="2">
        <v>49994187</v>
      </c>
      <c r="EF781" s="2">
        <v>2</v>
      </c>
      <c r="EG781" s="2" t="s">
        <v>88</v>
      </c>
      <c r="EH781" s="2">
        <v>8</v>
      </c>
      <c r="EI781" s="2" t="s">
        <v>185</v>
      </c>
      <c r="EJ781" s="2">
        <v>1</v>
      </c>
      <c r="EK781" s="2">
        <v>8001</v>
      </c>
      <c r="EL781" s="2" t="s">
        <v>185</v>
      </c>
      <c r="EM781" s="2" t="s">
        <v>186</v>
      </c>
      <c r="EN781" s="2"/>
      <c r="EO781" s="2" t="s">
        <v>34</v>
      </c>
      <c r="EP781" s="2"/>
      <c r="EQ781" s="2">
        <v>2490368</v>
      </c>
      <c r="ER781" s="2">
        <v>1176.02</v>
      </c>
      <c r="ES781" s="2">
        <v>898.48</v>
      </c>
      <c r="ET781" s="2">
        <v>75.930000000000007</v>
      </c>
      <c r="EU781" s="2">
        <v>0</v>
      </c>
      <c r="EV781" s="2">
        <v>201.61</v>
      </c>
      <c r="EW781" s="2">
        <v>21.2</v>
      </c>
      <c r="EX781" s="2">
        <v>0</v>
      </c>
      <c r="EY781" s="2">
        <v>0</v>
      </c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>
        <v>0</v>
      </c>
      <c r="FR781" s="2">
        <v>0</v>
      </c>
      <c r="FS781" s="2">
        <v>0</v>
      </c>
      <c r="FT781" s="2"/>
      <c r="FU781" s="2"/>
      <c r="FV781" s="2"/>
      <c r="FW781" s="2"/>
      <c r="FX781" s="2">
        <v>110</v>
      </c>
      <c r="FY781" s="2">
        <v>69</v>
      </c>
      <c r="FZ781" s="2"/>
      <c r="GA781" s="2" t="s">
        <v>3</v>
      </c>
      <c r="GB781" s="2"/>
      <c r="GC781" s="2"/>
      <c r="GD781" s="2">
        <v>1</v>
      </c>
      <c r="GE781" s="2"/>
      <c r="GF781" s="2">
        <v>-293874410</v>
      </c>
      <c r="GG781" s="2">
        <v>2</v>
      </c>
      <c r="GH781" s="2">
        <v>1</v>
      </c>
      <c r="GI781" s="2">
        <v>-2</v>
      </c>
      <c r="GJ781" s="2">
        <v>0</v>
      </c>
      <c r="GK781" s="2">
        <v>0</v>
      </c>
      <c r="GL781" s="2">
        <f t="shared" si="750"/>
        <v>0</v>
      </c>
      <c r="GM781" s="2">
        <f t="shared" si="751"/>
        <v>3648.76</v>
      </c>
      <c r="GN781" s="2">
        <f t="shared" si="752"/>
        <v>3648.76</v>
      </c>
      <c r="GO781" s="2">
        <f t="shared" si="753"/>
        <v>0</v>
      </c>
      <c r="GP781" s="2">
        <f t="shared" si="754"/>
        <v>0</v>
      </c>
      <c r="GQ781" s="2"/>
      <c r="GR781" s="2">
        <v>0</v>
      </c>
      <c r="GS781" s="2">
        <v>3</v>
      </c>
      <c r="GT781" s="2">
        <v>0</v>
      </c>
      <c r="GU781" s="2" t="s">
        <v>3</v>
      </c>
      <c r="GV781" s="2">
        <f t="shared" si="755"/>
        <v>0</v>
      </c>
      <c r="GW781" s="2">
        <v>1</v>
      </c>
      <c r="GX781" s="2">
        <f t="shared" si="756"/>
        <v>0</v>
      </c>
      <c r="GY781" s="2"/>
      <c r="GZ781" s="2"/>
      <c r="HA781" s="2">
        <v>0</v>
      </c>
      <c r="HB781" s="2">
        <v>0</v>
      </c>
      <c r="HC781" s="2">
        <f t="shared" si="757"/>
        <v>0</v>
      </c>
      <c r="HD781" s="2"/>
      <c r="HE781" s="2" t="s">
        <v>3</v>
      </c>
      <c r="HF781" s="2" t="s">
        <v>3</v>
      </c>
      <c r="HG781" s="2"/>
      <c r="HH781" s="2"/>
      <c r="HI781" s="2"/>
      <c r="HJ781" s="2"/>
      <c r="HK781" s="2"/>
      <c r="HL781" s="2"/>
      <c r="HM781" s="2" t="s">
        <v>3</v>
      </c>
      <c r="HN781" s="2" t="s">
        <v>187</v>
      </c>
      <c r="HO781" s="2" t="s">
        <v>188</v>
      </c>
      <c r="HP781" s="2" t="s">
        <v>185</v>
      </c>
      <c r="HQ781" s="2" t="s">
        <v>185</v>
      </c>
      <c r="HR781" s="2"/>
      <c r="HS781" s="2">
        <v>0</v>
      </c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>
        <v>0</v>
      </c>
      <c r="IL781" s="2"/>
      <c r="IM781" s="2"/>
      <c r="IN781" s="2"/>
      <c r="IO781" s="2"/>
      <c r="IP781" s="2"/>
      <c r="IQ781" s="2"/>
      <c r="IR781" s="2"/>
      <c r="IS781" s="2"/>
      <c r="IT781" s="2"/>
      <c r="IU781" s="2"/>
    </row>
    <row r="782" spans="1:255" x14ac:dyDescent="0.2">
      <c r="A782">
        <v>17</v>
      </c>
      <c r="B782">
        <v>1</v>
      </c>
      <c r="C782">
        <f>ROW(SmtRes!A972)</f>
        <v>972</v>
      </c>
      <c r="D782">
        <f>ROW(EtalonRes!A974)</f>
        <v>974</v>
      </c>
      <c r="E782" t="s">
        <v>774</v>
      </c>
      <c r="F782" t="s">
        <v>775</v>
      </c>
      <c r="G782" t="s">
        <v>776</v>
      </c>
      <c r="H782" t="s">
        <v>777</v>
      </c>
      <c r="I782">
        <f>ROUND(((54.8+54.8)/100)*2,7)</f>
        <v>2.1920000000000002</v>
      </c>
      <c r="J782">
        <v>0</v>
      </c>
      <c r="K782">
        <f>ROUND(((54.8+54.8)/100)*2,7)</f>
        <v>2.1920000000000002</v>
      </c>
      <c r="O782">
        <f t="shared" si="727"/>
        <v>52522.92</v>
      </c>
      <c r="P782">
        <f t="shared" si="728"/>
        <v>23692.7</v>
      </c>
      <c r="Q782">
        <f t="shared" si="729"/>
        <v>1821.5</v>
      </c>
      <c r="R782">
        <f t="shared" si="730"/>
        <v>0</v>
      </c>
      <c r="S782">
        <f t="shared" si="731"/>
        <v>27008.720000000001</v>
      </c>
      <c r="T782">
        <f t="shared" si="732"/>
        <v>0</v>
      </c>
      <c r="U782">
        <f t="shared" si="733"/>
        <v>55.764479999999999</v>
      </c>
      <c r="V782">
        <f t="shared" si="734"/>
        <v>0</v>
      </c>
      <c r="W782">
        <f t="shared" si="735"/>
        <v>0</v>
      </c>
      <c r="X782">
        <f t="shared" si="736"/>
        <v>29709.59</v>
      </c>
      <c r="Y782">
        <f t="shared" si="737"/>
        <v>18636.02</v>
      </c>
      <c r="AA782">
        <v>64976622</v>
      </c>
      <c r="AB782">
        <f t="shared" si="738"/>
        <v>1231.53</v>
      </c>
      <c r="AC782">
        <f t="shared" si="739"/>
        <v>898.48</v>
      </c>
      <c r="AD782">
        <f>ROUND(((((ET782*ROUND(1.2,7)))-((EU782*ROUND(1.2,7))))+AE782),2)</f>
        <v>91.12</v>
      </c>
      <c r="AE782">
        <f t="shared" si="760"/>
        <v>0</v>
      </c>
      <c r="AF782">
        <f t="shared" si="760"/>
        <v>241.93</v>
      </c>
      <c r="AG782">
        <f t="shared" si="740"/>
        <v>0</v>
      </c>
      <c r="AH782">
        <f t="shared" si="761"/>
        <v>25.439999999999998</v>
      </c>
      <c r="AI782">
        <f t="shared" si="761"/>
        <v>0</v>
      </c>
      <c r="AJ782">
        <f t="shared" si="741"/>
        <v>0</v>
      </c>
      <c r="AK782">
        <v>1176.02</v>
      </c>
      <c r="AL782">
        <v>898.48</v>
      </c>
      <c r="AM782">
        <v>75.930000000000007</v>
      </c>
      <c r="AN782">
        <v>0</v>
      </c>
      <c r="AO782">
        <v>201.61</v>
      </c>
      <c r="AP782">
        <v>0</v>
      </c>
      <c r="AQ782">
        <v>21.2</v>
      </c>
      <c r="AR782">
        <v>0</v>
      </c>
      <c r="AS782">
        <v>0</v>
      </c>
      <c r="AT782">
        <v>110</v>
      </c>
      <c r="AU782">
        <v>69</v>
      </c>
      <c r="AV782">
        <v>1</v>
      </c>
      <c r="AW782">
        <v>1</v>
      </c>
      <c r="AZ782">
        <v>1</v>
      </c>
      <c r="BA782">
        <v>50.93</v>
      </c>
      <c r="BB782">
        <v>9.1199999999999992</v>
      </c>
      <c r="BC782">
        <v>12.03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1</v>
      </c>
      <c r="BJ782" t="s">
        <v>778</v>
      </c>
      <c r="BM782">
        <v>8001</v>
      </c>
      <c r="BN782">
        <v>0</v>
      </c>
      <c r="BO782" t="s">
        <v>775</v>
      </c>
      <c r="BP782">
        <v>1</v>
      </c>
      <c r="BQ782">
        <v>2</v>
      </c>
      <c r="BR782">
        <v>0</v>
      </c>
      <c r="BS782">
        <v>50.93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110</v>
      </c>
      <c r="CA782">
        <v>69</v>
      </c>
      <c r="CB782" t="s">
        <v>3</v>
      </c>
      <c r="CE782">
        <v>0</v>
      </c>
      <c r="CF782">
        <v>0</v>
      </c>
      <c r="CG782">
        <v>0</v>
      </c>
      <c r="CM782">
        <v>0</v>
      </c>
      <c r="CN782" t="s">
        <v>1400</v>
      </c>
      <c r="CO782">
        <v>0</v>
      </c>
      <c r="CP782">
        <f t="shared" si="742"/>
        <v>52522.92</v>
      </c>
      <c r="CQ782">
        <f t="shared" si="743"/>
        <v>10808.714399999999</v>
      </c>
      <c r="CR782">
        <f>((((ET782*ROUND(1.2,7)))*BB782-((EU782*ROUND(1.2,7)))*BS782)+AE782*BS782)</f>
        <v>830.97791999999993</v>
      </c>
      <c r="CS782">
        <f t="shared" si="744"/>
        <v>0</v>
      </c>
      <c r="CT782">
        <f t="shared" si="745"/>
        <v>12321.4949</v>
      </c>
      <c r="CU782">
        <f t="shared" si="746"/>
        <v>0</v>
      </c>
      <c r="CV782">
        <f t="shared" si="747"/>
        <v>25.439999999999998</v>
      </c>
      <c r="CW782">
        <f t="shared" si="748"/>
        <v>0</v>
      </c>
      <c r="CX782">
        <f t="shared" si="749"/>
        <v>0</v>
      </c>
      <c r="CY782">
        <f>(((S782+R782)*AT782)/100)</f>
        <v>29709.592000000001</v>
      </c>
      <c r="CZ782">
        <f>(((S782+R782)*AU782)/100)</f>
        <v>18636.016800000001</v>
      </c>
      <c r="DB782">
        <v>128</v>
      </c>
      <c r="DC782" t="s">
        <v>3</v>
      </c>
      <c r="DD782" t="s">
        <v>3</v>
      </c>
      <c r="DE782" t="s">
        <v>30</v>
      </c>
      <c r="DF782" t="s">
        <v>30</v>
      </c>
      <c r="DG782" t="s">
        <v>30</v>
      </c>
      <c r="DH782" t="s">
        <v>3</v>
      </c>
      <c r="DI782" t="s">
        <v>30</v>
      </c>
      <c r="DJ782" t="s">
        <v>30</v>
      </c>
      <c r="DK782" t="s">
        <v>3</v>
      </c>
      <c r="DL782" t="s">
        <v>3</v>
      </c>
      <c r="DM782" t="s">
        <v>3</v>
      </c>
      <c r="DN782">
        <v>0</v>
      </c>
      <c r="DO782">
        <v>0</v>
      </c>
      <c r="DP782">
        <v>1</v>
      </c>
      <c r="DQ782">
        <v>1</v>
      </c>
      <c r="DU782">
        <v>1005</v>
      </c>
      <c r="DV782" t="s">
        <v>777</v>
      </c>
      <c r="DW782" t="s">
        <v>777</v>
      </c>
      <c r="DX782">
        <v>100</v>
      </c>
      <c r="DZ782" t="s">
        <v>3</v>
      </c>
      <c r="EA782" t="s">
        <v>3</v>
      </c>
      <c r="EB782" t="s">
        <v>3</v>
      </c>
      <c r="EC782" t="s">
        <v>3</v>
      </c>
      <c r="EE782">
        <v>49994187</v>
      </c>
      <c r="EF782">
        <v>2</v>
      </c>
      <c r="EG782" t="s">
        <v>88</v>
      </c>
      <c r="EH782">
        <v>8</v>
      </c>
      <c r="EI782" t="s">
        <v>185</v>
      </c>
      <c r="EJ782">
        <v>1</v>
      </c>
      <c r="EK782">
        <v>8001</v>
      </c>
      <c r="EL782" t="s">
        <v>185</v>
      </c>
      <c r="EM782" t="s">
        <v>186</v>
      </c>
      <c r="EO782" t="s">
        <v>34</v>
      </c>
      <c r="EQ782">
        <v>2490368</v>
      </c>
      <c r="ER782">
        <v>1176.02</v>
      </c>
      <c r="ES782">
        <v>898.48</v>
      </c>
      <c r="ET782">
        <v>75.930000000000007</v>
      </c>
      <c r="EU782">
        <v>0</v>
      </c>
      <c r="EV782">
        <v>201.61</v>
      </c>
      <c r="EW782">
        <v>21.2</v>
      </c>
      <c r="EX782">
        <v>0</v>
      </c>
      <c r="EY782">
        <v>0</v>
      </c>
      <c r="FQ782">
        <v>0</v>
      </c>
      <c r="FR782">
        <v>0</v>
      </c>
      <c r="FS782">
        <v>0</v>
      </c>
      <c r="FX782">
        <v>110</v>
      </c>
      <c r="FY782">
        <v>69</v>
      </c>
      <c r="GA782" t="s">
        <v>3</v>
      </c>
      <c r="GD782">
        <v>1</v>
      </c>
      <c r="GF782">
        <v>-293874410</v>
      </c>
      <c r="GG782">
        <v>2</v>
      </c>
      <c r="GH782">
        <v>1</v>
      </c>
      <c r="GI782">
        <v>2</v>
      </c>
      <c r="GJ782">
        <v>0</v>
      </c>
      <c r="GK782">
        <v>0</v>
      </c>
      <c r="GL782">
        <f t="shared" si="750"/>
        <v>0</v>
      </c>
      <c r="GM782">
        <f t="shared" si="751"/>
        <v>100868.53</v>
      </c>
      <c r="GN782">
        <f t="shared" si="752"/>
        <v>100868.53</v>
      </c>
      <c r="GO782">
        <f t="shared" si="753"/>
        <v>0</v>
      </c>
      <c r="GP782">
        <f t="shared" si="754"/>
        <v>0</v>
      </c>
      <c r="GR782">
        <v>0</v>
      </c>
      <c r="GS782">
        <v>3</v>
      </c>
      <c r="GT782">
        <v>0</v>
      </c>
      <c r="GU782" t="s">
        <v>3</v>
      </c>
      <c r="GV782">
        <f t="shared" si="755"/>
        <v>0</v>
      </c>
      <c r="GW782">
        <v>1</v>
      </c>
      <c r="GX782">
        <f t="shared" si="756"/>
        <v>0</v>
      </c>
      <c r="HA782">
        <v>0</v>
      </c>
      <c r="HB782">
        <v>0</v>
      </c>
      <c r="HC782">
        <f t="shared" si="757"/>
        <v>0</v>
      </c>
      <c r="HE782" t="s">
        <v>3</v>
      </c>
      <c r="HF782" t="s">
        <v>3</v>
      </c>
      <c r="HM782" t="s">
        <v>3</v>
      </c>
      <c r="HN782" t="s">
        <v>187</v>
      </c>
      <c r="HO782" t="s">
        <v>188</v>
      </c>
      <c r="HP782" t="s">
        <v>185</v>
      </c>
      <c r="HQ782" t="s">
        <v>185</v>
      </c>
      <c r="HS782">
        <v>0</v>
      </c>
      <c r="IK782">
        <v>0</v>
      </c>
    </row>
    <row r="783" spans="1:255" x14ac:dyDescent="0.2">
      <c r="A783" s="2">
        <v>17</v>
      </c>
      <c r="B783" s="2">
        <v>1</v>
      </c>
      <c r="C783" s="2">
        <f>ROW(SmtRes!A979)</f>
        <v>979</v>
      </c>
      <c r="D783" s="2">
        <f>ROW(EtalonRes!A981)</f>
        <v>981</v>
      </c>
      <c r="E783" s="2" t="s">
        <v>3</v>
      </c>
      <c r="F783" s="2" t="s">
        <v>775</v>
      </c>
      <c r="G783" s="2" t="s">
        <v>776</v>
      </c>
      <c r="H783" s="2" t="s">
        <v>777</v>
      </c>
      <c r="I783" s="2">
        <f>ROUND((((19.2/0.35)+(191.8/3.5))/100)*2,7)</f>
        <v>2.1931428999999998</v>
      </c>
      <c r="J783" s="2">
        <v>0</v>
      </c>
      <c r="K783" s="2">
        <f>ROUND((((19.2/0.35)+(191.8/3.5))/100)*2,7)</f>
        <v>2.1931428999999998</v>
      </c>
      <c r="L783" s="2"/>
      <c r="M783" s="2"/>
      <c r="N783" s="2"/>
      <c r="O783" s="2">
        <f t="shared" si="727"/>
        <v>2700.92</v>
      </c>
      <c r="P783" s="2">
        <f t="shared" si="728"/>
        <v>1970.5</v>
      </c>
      <c r="Q783" s="2">
        <f t="shared" si="729"/>
        <v>199.83</v>
      </c>
      <c r="R783" s="2">
        <f t="shared" si="730"/>
        <v>0</v>
      </c>
      <c r="S783" s="2">
        <f t="shared" si="731"/>
        <v>530.59</v>
      </c>
      <c r="T783" s="2">
        <f t="shared" si="732"/>
        <v>0</v>
      </c>
      <c r="U783" s="2">
        <f t="shared" si="733"/>
        <v>55.793555400000002</v>
      </c>
      <c r="V783" s="2">
        <f t="shared" si="734"/>
        <v>0</v>
      </c>
      <c r="W783" s="2">
        <f t="shared" si="735"/>
        <v>0</v>
      </c>
      <c r="X783" s="2">
        <f t="shared" si="736"/>
        <v>583.65</v>
      </c>
      <c r="Y783" s="2">
        <f t="shared" si="737"/>
        <v>366.11</v>
      </c>
      <c r="Z783" s="2"/>
      <c r="AA783" s="2">
        <v>-1</v>
      </c>
      <c r="AB783" s="2">
        <f t="shared" si="738"/>
        <v>1231.53</v>
      </c>
      <c r="AC783" s="2">
        <f t="shared" si="739"/>
        <v>898.48</v>
      </c>
      <c r="AD783" s="2">
        <f>ROUND(((((ET783*ROUND(1.2,7)))-((EU783*ROUND(1.2,7))))+AE783),2)</f>
        <v>91.12</v>
      </c>
      <c r="AE783" s="2">
        <f t="shared" si="760"/>
        <v>0</v>
      </c>
      <c r="AF783" s="2">
        <f t="shared" si="760"/>
        <v>241.93</v>
      </c>
      <c r="AG783" s="2">
        <f t="shared" si="740"/>
        <v>0</v>
      </c>
      <c r="AH783" s="2">
        <f t="shared" si="761"/>
        <v>25.439999999999998</v>
      </c>
      <c r="AI783" s="2">
        <f t="shared" si="761"/>
        <v>0</v>
      </c>
      <c r="AJ783" s="2">
        <f t="shared" si="741"/>
        <v>0</v>
      </c>
      <c r="AK783" s="2">
        <v>1176.02</v>
      </c>
      <c r="AL783" s="2">
        <v>898.48</v>
      </c>
      <c r="AM783" s="2">
        <v>75.930000000000007</v>
      </c>
      <c r="AN783" s="2">
        <v>0</v>
      </c>
      <c r="AO783" s="2">
        <v>201.61</v>
      </c>
      <c r="AP783" s="2">
        <v>0</v>
      </c>
      <c r="AQ783" s="2">
        <v>21.2</v>
      </c>
      <c r="AR783" s="2">
        <v>0</v>
      </c>
      <c r="AS783" s="2">
        <v>0</v>
      </c>
      <c r="AT783" s="2">
        <v>110</v>
      </c>
      <c r="AU783" s="2">
        <v>69</v>
      </c>
      <c r="AV783" s="2">
        <v>1</v>
      </c>
      <c r="AW783" s="2">
        <v>1</v>
      </c>
      <c r="AX783" s="2"/>
      <c r="AY783" s="2"/>
      <c r="AZ783" s="2">
        <v>1</v>
      </c>
      <c r="BA783" s="2">
        <v>1</v>
      </c>
      <c r="BB783" s="2">
        <v>1</v>
      </c>
      <c r="BC783" s="2">
        <v>1</v>
      </c>
      <c r="BD783" s="2" t="s">
        <v>3</v>
      </c>
      <c r="BE783" s="2" t="s">
        <v>3</v>
      </c>
      <c r="BF783" s="2" t="s">
        <v>3</v>
      </c>
      <c r="BG783" s="2" t="s">
        <v>3</v>
      </c>
      <c r="BH783" s="2">
        <v>0</v>
      </c>
      <c r="BI783" s="2">
        <v>1</v>
      </c>
      <c r="BJ783" s="2" t="s">
        <v>778</v>
      </c>
      <c r="BK783" s="2"/>
      <c r="BL783" s="2"/>
      <c r="BM783" s="2">
        <v>8001</v>
      </c>
      <c r="BN783" s="2">
        <v>0</v>
      </c>
      <c r="BO783" s="2" t="s">
        <v>3</v>
      </c>
      <c r="BP783" s="2">
        <v>0</v>
      </c>
      <c r="BQ783" s="2">
        <v>2</v>
      </c>
      <c r="BR783" s="2">
        <v>0</v>
      </c>
      <c r="BS783" s="2">
        <v>1</v>
      </c>
      <c r="BT783" s="2">
        <v>1</v>
      </c>
      <c r="BU783" s="2">
        <v>1</v>
      </c>
      <c r="BV783" s="2">
        <v>1</v>
      </c>
      <c r="BW783" s="2">
        <v>1</v>
      </c>
      <c r="BX783" s="2">
        <v>1</v>
      </c>
      <c r="BY783" s="2" t="s">
        <v>3</v>
      </c>
      <c r="BZ783" s="2">
        <v>110</v>
      </c>
      <c r="CA783" s="2">
        <v>69</v>
      </c>
      <c r="CB783" s="2" t="s">
        <v>3</v>
      </c>
      <c r="CC783" s="2"/>
      <c r="CD783" s="2"/>
      <c r="CE783" s="2">
        <v>0</v>
      </c>
      <c r="CF783" s="2">
        <v>0</v>
      </c>
      <c r="CG783" s="2">
        <v>0</v>
      </c>
      <c r="CH783" s="2"/>
      <c r="CI783" s="2"/>
      <c r="CJ783" s="2"/>
      <c r="CK783" s="2"/>
      <c r="CL783" s="2"/>
      <c r="CM783" s="2">
        <v>0</v>
      </c>
      <c r="CN783" s="2" t="s">
        <v>1400</v>
      </c>
      <c r="CO783" s="2">
        <v>0</v>
      </c>
      <c r="CP783" s="2">
        <f t="shared" si="742"/>
        <v>2700.92</v>
      </c>
      <c r="CQ783" s="2">
        <f t="shared" si="743"/>
        <v>898.48</v>
      </c>
      <c r="CR783" s="2">
        <f>((((ET783*ROUND(1.2,7)))*BB783-((EU783*ROUND(1.2,7)))*BS783)+AE783*BS783)</f>
        <v>91.116</v>
      </c>
      <c r="CS783" s="2">
        <f t="shared" si="744"/>
        <v>0</v>
      </c>
      <c r="CT783" s="2">
        <f t="shared" si="745"/>
        <v>241.93</v>
      </c>
      <c r="CU783" s="2">
        <f t="shared" si="746"/>
        <v>0</v>
      </c>
      <c r="CV783" s="2">
        <f t="shared" si="747"/>
        <v>25.439999999999998</v>
      </c>
      <c r="CW783" s="2">
        <f t="shared" si="748"/>
        <v>0</v>
      </c>
      <c r="CX783" s="2">
        <f t="shared" si="749"/>
        <v>0</v>
      </c>
      <c r="CY783" s="2">
        <f>(((S783+R783)*AT783)/100)</f>
        <v>583.649</v>
      </c>
      <c r="CZ783" s="2">
        <f>(((S783+R783)*AU783)/100)</f>
        <v>366.1071</v>
      </c>
      <c r="DA783" s="2"/>
      <c r="DB783" s="2">
        <v>129</v>
      </c>
      <c r="DC783" s="2" t="s">
        <v>3</v>
      </c>
      <c r="DD783" s="2" t="s">
        <v>3</v>
      </c>
      <c r="DE783" s="2" t="s">
        <v>30</v>
      </c>
      <c r="DF783" s="2" t="s">
        <v>30</v>
      </c>
      <c r="DG783" s="2" t="s">
        <v>30</v>
      </c>
      <c r="DH783" s="2" t="s">
        <v>3</v>
      </c>
      <c r="DI783" s="2" t="s">
        <v>30</v>
      </c>
      <c r="DJ783" s="2" t="s">
        <v>30</v>
      </c>
      <c r="DK783" s="2" t="s">
        <v>3</v>
      </c>
      <c r="DL783" s="2" t="s">
        <v>3</v>
      </c>
      <c r="DM783" s="2" t="s">
        <v>3</v>
      </c>
      <c r="DN783" s="2">
        <v>0</v>
      </c>
      <c r="DO783" s="2">
        <v>0</v>
      </c>
      <c r="DP783" s="2">
        <v>1</v>
      </c>
      <c r="DQ783" s="2">
        <v>1</v>
      </c>
      <c r="DR783" s="2"/>
      <c r="DS783" s="2"/>
      <c r="DT783" s="2"/>
      <c r="DU783" s="2">
        <v>1005</v>
      </c>
      <c r="DV783" s="2" t="s">
        <v>777</v>
      </c>
      <c r="DW783" s="2" t="s">
        <v>777</v>
      </c>
      <c r="DX783" s="2">
        <v>100</v>
      </c>
      <c r="DY783" s="2"/>
      <c r="DZ783" s="2" t="s">
        <v>3</v>
      </c>
      <c r="EA783" s="2" t="s">
        <v>3</v>
      </c>
      <c r="EB783" s="2" t="s">
        <v>3</v>
      </c>
      <c r="EC783" s="2" t="s">
        <v>3</v>
      </c>
      <c r="ED783" s="2"/>
      <c r="EE783" s="2">
        <v>49994187</v>
      </c>
      <c r="EF783" s="2">
        <v>2</v>
      </c>
      <c r="EG783" s="2" t="s">
        <v>88</v>
      </c>
      <c r="EH783" s="2">
        <v>8</v>
      </c>
      <c r="EI783" s="2" t="s">
        <v>185</v>
      </c>
      <c r="EJ783" s="2">
        <v>1</v>
      </c>
      <c r="EK783" s="2">
        <v>8001</v>
      </c>
      <c r="EL783" s="2" t="s">
        <v>185</v>
      </c>
      <c r="EM783" s="2" t="s">
        <v>186</v>
      </c>
      <c r="EN783" s="2"/>
      <c r="EO783" s="2" t="s">
        <v>34</v>
      </c>
      <c r="EP783" s="2"/>
      <c r="EQ783" s="2">
        <v>2360320</v>
      </c>
      <c r="ER783" s="2">
        <v>1176.02</v>
      </c>
      <c r="ES783" s="2">
        <v>898.48</v>
      </c>
      <c r="ET783" s="2">
        <v>75.930000000000007</v>
      </c>
      <c r="EU783" s="2">
        <v>0</v>
      </c>
      <c r="EV783" s="2">
        <v>201.61</v>
      </c>
      <c r="EW783" s="2">
        <v>21.2</v>
      </c>
      <c r="EX783" s="2">
        <v>0</v>
      </c>
      <c r="EY783" s="2">
        <v>0</v>
      </c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>
        <v>0</v>
      </c>
      <c r="FR783" s="2">
        <v>0</v>
      </c>
      <c r="FS783" s="2">
        <v>0</v>
      </c>
      <c r="FT783" s="2"/>
      <c r="FU783" s="2"/>
      <c r="FV783" s="2"/>
      <c r="FW783" s="2"/>
      <c r="FX783" s="2">
        <v>110</v>
      </c>
      <c r="FY783" s="2">
        <v>69</v>
      </c>
      <c r="FZ783" s="2"/>
      <c r="GA783" s="2" t="s">
        <v>3</v>
      </c>
      <c r="GB783" s="2"/>
      <c r="GC783" s="2"/>
      <c r="GD783" s="2">
        <v>1</v>
      </c>
      <c r="GE783" s="2"/>
      <c r="GF783" s="2">
        <v>-293874410</v>
      </c>
      <c r="GG783" s="2">
        <v>2</v>
      </c>
      <c r="GH783" s="2">
        <v>1</v>
      </c>
      <c r="GI783" s="2">
        <v>-2</v>
      </c>
      <c r="GJ783" s="2">
        <v>0</v>
      </c>
      <c r="GK783" s="2">
        <v>0</v>
      </c>
      <c r="GL783" s="2">
        <f t="shared" si="750"/>
        <v>0</v>
      </c>
      <c r="GM783" s="2">
        <f t="shared" si="751"/>
        <v>3650.68</v>
      </c>
      <c r="GN783" s="2">
        <f t="shared" si="752"/>
        <v>3650.68</v>
      </c>
      <c r="GO783" s="2">
        <f t="shared" si="753"/>
        <v>0</v>
      </c>
      <c r="GP783" s="2">
        <f t="shared" si="754"/>
        <v>0</v>
      </c>
      <c r="GQ783" s="2"/>
      <c r="GR783" s="2">
        <v>0</v>
      </c>
      <c r="GS783" s="2">
        <v>3</v>
      </c>
      <c r="GT783" s="2">
        <v>0</v>
      </c>
      <c r="GU783" s="2" t="s">
        <v>3</v>
      </c>
      <c r="GV783" s="2">
        <f t="shared" si="755"/>
        <v>0</v>
      </c>
      <c r="GW783" s="2">
        <v>1</v>
      </c>
      <c r="GX783" s="2">
        <f t="shared" si="756"/>
        <v>0</v>
      </c>
      <c r="GY783" s="2"/>
      <c r="GZ783" s="2"/>
      <c r="HA783" s="2">
        <v>0</v>
      </c>
      <c r="HB783" s="2">
        <v>0</v>
      </c>
      <c r="HC783" s="2">
        <f t="shared" si="757"/>
        <v>0</v>
      </c>
      <c r="HD783" s="2"/>
      <c r="HE783" s="2" t="s">
        <v>3</v>
      </c>
      <c r="HF783" s="2" t="s">
        <v>3</v>
      </c>
      <c r="HG783" s="2"/>
      <c r="HH783" s="2"/>
      <c r="HI783" s="2"/>
      <c r="HJ783" s="2"/>
      <c r="HK783" s="2"/>
      <c r="HL783" s="2"/>
      <c r="HM783" s="2" t="s">
        <v>3</v>
      </c>
      <c r="HN783" s="2" t="s">
        <v>187</v>
      </c>
      <c r="HO783" s="2" t="s">
        <v>188</v>
      </c>
      <c r="HP783" s="2" t="s">
        <v>185</v>
      </c>
      <c r="HQ783" s="2" t="s">
        <v>185</v>
      </c>
      <c r="HR783" s="2"/>
      <c r="HS783" s="2">
        <v>0</v>
      </c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>
        <v>0</v>
      </c>
      <c r="IL783" s="2"/>
      <c r="IM783" s="2"/>
      <c r="IN783" s="2"/>
      <c r="IO783" s="2"/>
      <c r="IP783" s="2"/>
      <c r="IQ783" s="2"/>
      <c r="IR783" s="2"/>
      <c r="IS783" s="2"/>
      <c r="IT783" s="2"/>
      <c r="IU783" s="2"/>
    </row>
    <row r="784" spans="1:255" x14ac:dyDescent="0.2">
      <c r="A784">
        <v>17</v>
      </c>
      <c r="B784">
        <v>1</v>
      </c>
      <c r="C784">
        <f>ROW(SmtRes!A986)</f>
        <v>986</v>
      </c>
      <c r="D784">
        <f>ROW(EtalonRes!A988)</f>
        <v>988</v>
      </c>
      <c r="E784" t="s">
        <v>3</v>
      </c>
      <c r="F784" t="s">
        <v>775</v>
      </c>
      <c r="G784" t="s">
        <v>776</v>
      </c>
      <c r="H784" t="s">
        <v>777</v>
      </c>
      <c r="I784">
        <f>ROUND((((19.2/0.35)+(191.8/3.5))/100)*2,7)</f>
        <v>2.1931428999999998</v>
      </c>
      <c r="J784">
        <v>0</v>
      </c>
      <c r="K784">
        <f>ROUND((((19.2/0.35)+(191.8/3.5))/100)*2,7)</f>
        <v>2.1931428999999998</v>
      </c>
      <c r="O784">
        <f t="shared" si="727"/>
        <v>52550.31</v>
      </c>
      <c r="P784">
        <f t="shared" si="728"/>
        <v>23705.06</v>
      </c>
      <c r="Q784">
        <f t="shared" si="729"/>
        <v>1822.45</v>
      </c>
      <c r="R784">
        <f t="shared" si="730"/>
        <v>0</v>
      </c>
      <c r="S784">
        <f t="shared" si="731"/>
        <v>27022.799999999999</v>
      </c>
      <c r="T784">
        <f t="shared" si="732"/>
        <v>0</v>
      </c>
      <c r="U784">
        <f t="shared" si="733"/>
        <v>55.793555400000002</v>
      </c>
      <c r="V784">
        <f t="shared" si="734"/>
        <v>0</v>
      </c>
      <c r="W784">
        <f t="shared" si="735"/>
        <v>0</v>
      </c>
      <c r="X784">
        <f t="shared" si="736"/>
        <v>29725.08</v>
      </c>
      <c r="Y784">
        <f t="shared" si="737"/>
        <v>18645.73</v>
      </c>
      <c r="AA784">
        <v>-1</v>
      </c>
      <c r="AB784">
        <f t="shared" si="738"/>
        <v>1231.53</v>
      </c>
      <c r="AC784">
        <f t="shared" si="739"/>
        <v>898.48</v>
      </c>
      <c r="AD784">
        <f>ROUND(((((ET784*ROUND(1.2,7)))-((EU784*ROUND(1.2,7))))+AE784),2)</f>
        <v>91.12</v>
      </c>
      <c r="AE784">
        <f t="shared" si="760"/>
        <v>0</v>
      </c>
      <c r="AF784">
        <f t="shared" si="760"/>
        <v>241.93</v>
      </c>
      <c r="AG784">
        <f t="shared" si="740"/>
        <v>0</v>
      </c>
      <c r="AH784">
        <f t="shared" si="761"/>
        <v>25.439999999999998</v>
      </c>
      <c r="AI784">
        <f t="shared" si="761"/>
        <v>0</v>
      </c>
      <c r="AJ784">
        <f t="shared" si="741"/>
        <v>0</v>
      </c>
      <c r="AK784">
        <v>1176.02</v>
      </c>
      <c r="AL784">
        <v>898.48</v>
      </c>
      <c r="AM784">
        <v>75.930000000000007</v>
      </c>
      <c r="AN784">
        <v>0</v>
      </c>
      <c r="AO784">
        <v>201.61</v>
      </c>
      <c r="AP784">
        <v>0</v>
      </c>
      <c r="AQ784">
        <v>21.2</v>
      </c>
      <c r="AR784">
        <v>0</v>
      </c>
      <c r="AS784">
        <v>0</v>
      </c>
      <c r="AT784">
        <v>110</v>
      </c>
      <c r="AU784">
        <v>69</v>
      </c>
      <c r="AV784">
        <v>1</v>
      </c>
      <c r="AW784">
        <v>1</v>
      </c>
      <c r="AZ784">
        <v>1</v>
      </c>
      <c r="BA784">
        <v>50.93</v>
      </c>
      <c r="BB784">
        <v>9.1199999999999992</v>
      </c>
      <c r="BC784">
        <v>12.03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1</v>
      </c>
      <c r="BJ784" t="s">
        <v>778</v>
      </c>
      <c r="BM784">
        <v>8001</v>
      </c>
      <c r="BN784">
        <v>0</v>
      </c>
      <c r="BO784" t="s">
        <v>775</v>
      </c>
      <c r="BP784">
        <v>1</v>
      </c>
      <c r="BQ784">
        <v>2</v>
      </c>
      <c r="BR784">
        <v>0</v>
      </c>
      <c r="BS784">
        <v>50.93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110</v>
      </c>
      <c r="CA784">
        <v>69</v>
      </c>
      <c r="CB784" t="s">
        <v>3</v>
      </c>
      <c r="CE784">
        <v>0</v>
      </c>
      <c r="CF784">
        <v>0</v>
      </c>
      <c r="CG784">
        <v>0</v>
      </c>
      <c r="CM784">
        <v>0</v>
      </c>
      <c r="CN784" t="s">
        <v>1400</v>
      </c>
      <c r="CO784">
        <v>0</v>
      </c>
      <c r="CP784">
        <f t="shared" si="742"/>
        <v>52550.31</v>
      </c>
      <c r="CQ784">
        <f t="shared" si="743"/>
        <v>10808.714399999999</v>
      </c>
      <c r="CR784">
        <f>((((ET784*ROUND(1.2,7)))*BB784-((EU784*ROUND(1.2,7)))*BS784)+AE784*BS784)</f>
        <v>830.97791999999993</v>
      </c>
      <c r="CS784">
        <f t="shared" si="744"/>
        <v>0</v>
      </c>
      <c r="CT784">
        <f t="shared" si="745"/>
        <v>12321.4949</v>
      </c>
      <c r="CU784">
        <f t="shared" si="746"/>
        <v>0</v>
      </c>
      <c r="CV784">
        <f t="shared" si="747"/>
        <v>25.439999999999998</v>
      </c>
      <c r="CW784">
        <f t="shared" si="748"/>
        <v>0</v>
      </c>
      <c r="CX784">
        <f t="shared" si="749"/>
        <v>0</v>
      </c>
      <c r="CY784">
        <f>(((S784+R784)*AT784)/100)</f>
        <v>29725.08</v>
      </c>
      <c r="CZ784">
        <f>(((S784+R784)*AU784)/100)</f>
        <v>18645.732</v>
      </c>
      <c r="DB784">
        <v>130</v>
      </c>
      <c r="DC784" t="s">
        <v>3</v>
      </c>
      <c r="DD784" t="s">
        <v>3</v>
      </c>
      <c r="DE784" t="s">
        <v>30</v>
      </c>
      <c r="DF784" t="s">
        <v>30</v>
      </c>
      <c r="DG784" t="s">
        <v>30</v>
      </c>
      <c r="DH784" t="s">
        <v>3</v>
      </c>
      <c r="DI784" t="s">
        <v>30</v>
      </c>
      <c r="DJ784" t="s">
        <v>30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1005</v>
      </c>
      <c r="DV784" t="s">
        <v>777</v>
      </c>
      <c r="DW784" t="s">
        <v>777</v>
      </c>
      <c r="DX784">
        <v>100</v>
      </c>
      <c r="DZ784" t="s">
        <v>3</v>
      </c>
      <c r="EA784" t="s">
        <v>3</v>
      </c>
      <c r="EB784" t="s">
        <v>3</v>
      </c>
      <c r="EC784" t="s">
        <v>3</v>
      </c>
      <c r="EE784">
        <v>49994187</v>
      </c>
      <c r="EF784">
        <v>2</v>
      </c>
      <c r="EG784" t="s">
        <v>88</v>
      </c>
      <c r="EH784">
        <v>8</v>
      </c>
      <c r="EI784" t="s">
        <v>185</v>
      </c>
      <c r="EJ784">
        <v>1</v>
      </c>
      <c r="EK784">
        <v>8001</v>
      </c>
      <c r="EL784" t="s">
        <v>185</v>
      </c>
      <c r="EM784" t="s">
        <v>186</v>
      </c>
      <c r="EO784" t="s">
        <v>34</v>
      </c>
      <c r="EQ784">
        <v>2360320</v>
      </c>
      <c r="ER784">
        <v>1176.02</v>
      </c>
      <c r="ES784">
        <v>898.48</v>
      </c>
      <c r="ET784">
        <v>75.930000000000007</v>
      </c>
      <c r="EU784">
        <v>0</v>
      </c>
      <c r="EV784">
        <v>201.61</v>
      </c>
      <c r="EW784">
        <v>21.2</v>
      </c>
      <c r="EX784">
        <v>0</v>
      </c>
      <c r="EY784">
        <v>0</v>
      </c>
      <c r="FQ784">
        <v>0</v>
      </c>
      <c r="FR784">
        <v>0</v>
      </c>
      <c r="FS784">
        <v>0</v>
      </c>
      <c r="FX784">
        <v>110</v>
      </c>
      <c r="FY784">
        <v>69</v>
      </c>
      <c r="GA784" t="s">
        <v>3</v>
      </c>
      <c r="GD784">
        <v>1</v>
      </c>
      <c r="GF784">
        <v>-293874410</v>
      </c>
      <c r="GG784">
        <v>2</v>
      </c>
      <c r="GH784">
        <v>1</v>
      </c>
      <c r="GI784">
        <v>2</v>
      </c>
      <c r="GJ784">
        <v>0</v>
      </c>
      <c r="GK784">
        <v>0</v>
      </c>
      <c r="GL784">
        <f t="shared" si="750"/>
        <v>0</v>
      </c>
      <c r="GM784">
        <f t="shared" si="751"/>
        <v>100921.12</v>
      </c>
      <c r="GN784">
        <f t="shared" si="752"/>
        <v>100921.12</v>
      </c>
      <c r="GO784">
        <f t="shared" si="753"/>
        <v>0</v>
      </c>
      <c r="GP784">
        <f t="shared" si="754"/>
        <v>0</v>
      </c>
      <c r="GR784">
        <v>0</v>
      </c>
      <c r="GS784">
        <v>3</v>
      </c>
      <c r="GT784">
        <v>0</v>
      </c>
      <c r="GU784" t="s">
        <v>3</v>
      </c>
      <c r="GV784">
        <f t="shared" si="755"/>
        <v>0</v>
      </c>
      <c r="GW784">
        <v>1</v>
      </c>
      <c r="GX784">
        <f t="shared" si="756"/>
        <v>0</v>
      </c>
      <c r="HA784">
        <v>0</v>
      </c>
      <c r="HB784">
        <v>0</v>
      </c>
      <c r="HC784">
        <f t="shared" si="757"/>
        <v>0</v>
      </c>
      <c r="HE784" t="s">
        <v>3</v>
      </c>
      <c r="HF784" t="s">
        <v>3</v>
      </c>
      <c r="HM784" t="s">
        <v>3</v>
      </c>
      <c r="HN784" t="s">
        <v>187</v>
      </c>
      <c r="HO784" t="s">
        <v>188</v>
      </c>
      <c r="HP784" t="s">
        <v>185</v>
      </c>
      <c r="HQ784" t="s">
        <v>185</v>
      </c>
      <c r="HS784">
        <v>0</v>
      </c>
      <c r="IK784">
        <v>0</v>
      </c>
    </row>
    <row r="786" spans="1:206" x14ac:dyDescent="0.2">
      <c r="A786" s="3">
        <v>51</v>
      </c>
      <c r="B786" s="3">
        <f>B767</f>
        <v>1</v>
      </c>
      <c r="C786" s="3">
        <f>A767</f>
        <v>4</v>
      </c>
      <c r="D786" s="3">
        <f>ROW(A767)</f>
        <v>767</v>
      </c>
      <c r="E786" s="3"/>
      <c r="F786" s="3" t="str">
        <f>IF(F767&lt;&gt;"",F767,"")</f>
        <v>Новый раздел</v>
      </c>
      <c r="G786" s="3" t="str">
        <f>IF(G767&lt;&gt;"",G767,"")</f>
        <v>Фундамент под стойку портала ФПСТ-1 (248029-2021-ТКР1.1-39) - 2 компл.</v>
      </c>
      <c r="H786" s="3">
        <v>0</v>
      </c>
      <c r="I786" s="3"/>
      <c r="J786" s="3"/>
      <c r="K786" s="3"/>
      <c r="L786" s="3"/>
      <c r="M786" s="3"/>
      <c r="N786" s="3"/>
      <c r="O786" s="3">
        <f t="shared" ref="O786:T786" si="762">ROUND(AB786,2)</f>
        <v>55414.63</v>
      </c>
      <c r="P786" s="3">
        <f t="shared" si="762"/>
        <v>52672.15</v>
      </c>
      <c r="Q786" s="3">
        <f t="shared" si="762"/>
        <v>1635.76</v>
      </c>
      <c r="R786" s="3">
        <f t="shared" si="762"/>
        <v>167.07</v>
      </c>
      <c r="S786" s="3">
        <f t="shared" si="762"/>
        <v>1106.72</v>
      </c>
      <c r="T786" s="3">
        <f t="shared" si="762"/>
        <v>0</v>
      </c>
      <c r="U786" s="3">
        <f>AH786</f>
        <v>116.20730879999999</v>
      </c>
      <c r="V786" s="3">
        <f>AI786</f>
        <v>13.0835328</v>
      </c>
      <c r="W786" s="3">
        <f>ROUND(AJ786,2)</f>
        <v>498.89</v>
      </c>
      <c r="X786" s="3">
        <f>ROUND(AK786,2)</f>
        <v>1358.85</v>
      </c>
      <c r="Y786" s="3">
        <f>ROUND(AL786,2)</f>
        <v>824.5</v>
      </c>
      <c r="Z786" s="3"/>
      <c r="AA786" s="3"/>
      <c r="AB786" s="3">
        <f>ROUND(SUMIF(AA771:AA784,"=64976624",O771:O784),2)</f>
        <v>55414.63</v>
      </c>
      <c r="AC786" s="3">
        <f>ROUND(SUMIF(AA771:AA784,"=64976624",P771:P784),2)</f>
        <v>52672.15</v>
      </c>
      <c r="AD786" s="3">
        <f>ROUND(SUMIF(AA771:AA784,"=64976624",Q771:Q784),2)</f>
        <v>1635.76</v>
      </c>
      <c r="AE786" s="3">
        <f>ROUND(SUMIF(AA771:AA784,"=64976624",R771:R784),2)</f>
        <v>167.07</v>
      </c>
      <c r="AF786" s="3">
        <f>ROUND(SUMIF(AA771:AA784,"=64976624",S771:S784),2)</f>
        <v>1106.72</v>
      </c>
      <c r="AG786" s="3">
        <f>ROUND(SUMIF(AA771:AA784,"=64976624",T771:T784),2)</f>
        <v>0</v>
      </c>
      <c r="AH786" s="3">
        <f>SUMIF(AA771:AA784,"=64976624",U771:U784)</f>
        <v>116.20730879999999</v>
      </c>
      <c r="AI786" s="3">
        <f>SUMIF(AA771:AA784,"=64976624",V771:V784)</f>
        <v>13.0835328</v>
      </c>
      <c r="AJ786" s="3">
        <f>ROUND(SUMIF(AA771:AA784,"=64976624",W771:W784),2)</f>
        <v>498.89</v>
      </c>
      <c r="AK786" s="3">
        <f>ROUND(SUMIF(AA771:AA784,"=64976624",X771:X784),2)</f>
        <v>1358.85</v>
      </c>
      <c r="AL786" s="3">
        <f>ROUND(SUMIF(AA771:AA784,"=64976624",Y771:Y784),2)</f>
        <v>824.5</v>
      </c>
      <c r="AM786" s="3"/>
      <c r="AN786" s="3"/>
      <c r="AO786" s="3">
        <f t="shared" ref="AO786:BD786" si="763">ROUND(BX786,2)</f>
        <v>0</v>
      </c>
      <c r="AP786" s="3">
        <f t="shared" si="763"/>
        <v>0</v>
      </c>
      <c r="AQ786" s="3">
        <f t="shared" si="763"/>
        <v>0</v>
      </c>
      <c r="AR786" s="3">
        <f t="shared" si="763"/>
        <v>57597.98</v>
      </c>
      <c r="AS786" s="3">
        <f t="shared" si="763"/>
        <v>57597.98</v>
      </c>
      <c r="AT786" s="3">
        <f t="shared" si="763"/>
        <v>0</v>
      </c>
      <c r="AU786" s="3">
        <f t="shared" si="763"/>
        <v>0</v>
      </c>
      <c r="AV786" s="3">
        <f t="shared" si="763"/>
        <v>52672.15</v>
      </c>
      <c r="AW786" s="3">
        <f t="shared" si="763"/>
        <v>52672.15</v>
      </c>
      <c r="AX786" s="3">
        <f t="shared" si="763"/>
        <v>0</v>
      </c>
      <c r="AY786" s="3">
        <f t="shared" si="763"/>
        <v>52672.15</v>
      </c>
      <c r="AZ786" s="3">
        <f t="shared" si="763"/>
        <v>0</v>
      </c>
      <c r="BA786" s="3">
        <f t="shared" si="763"/>
        <v>0</v>
      </c>
      <c r="BB786" s="3">
        <f t="shared" si="763"/>
        <v>0</v>
      </c>
      <c r="BC786" s="3">
        <f t="shared" si="763"/>
        <v>0</v>
      </c>
      <c r="BD786" s="3">
        <f t="shared" si="763"/>
        <v>0</v>
      </c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>
        <f>ROUND(SUMIF(AA771:AA784,"=64976624",FQ771:FQ784),2)</f>
        <v>0</v>
      </c>
      <c r="BY786" s="3">
        <f>ROUND(SUMIF(AA771:AA784,"=64976624",FR771:FR784),2)</f>
        <v>0</v>
      </c>
      <c r="BZ786" s="3">
        <f>ROUND(SUMIF(AA771:AA784,"=64976624",GL771:GL784),2)</f>
        <v>0</v>
      </c>
      <c r="CA786" s="3">
        <f>ROUND(SUMIF(AA771:AA784,"=64976624",GM771:GM784),2)</f>
        <v>57597.98</v>
      </c>
      <c r="CB786" s="3">
        <f>ROUND(SUMIF(AA771:AA784,"=64976624",GN771:GN784),2)</f>
        <v>57597.98</v>
      </c>
      <c r="CC786" s="3">
        <f>ROUND(SUMIF(AA771:AA784,"=64976624",GO771:GO784),2)</f>
        <v>0</v>
      </c>
      <c r="CD786" s="3">
        <f>ROUND(SUMIF(AA771:AA784,"=64976624",GP771:GP784),2)</f>
        <v>0</v>
      </c>
      <c r="CE786" s="3">
        <f>AC786-BX786</f>
        <v>52672.15</v>
      </c>
      <c r="CF786" s="3">
        <f>AC786-BY786</f>
        <v>52672.15</v>
      </c>
      <c r="CG786" s="3">
        <f>BX786-BZ786</f>
        <v>0</v>
      </c>
      <c r="CH786" s="3">
        <f>AC786-BX786-BY786+BZ786</f>
        <v>52672.15</v>
      </c>
      <c r="CI786" s="3">
        <f>BY786-BZ786</f>
        <v>0</v>
      </c>
      <c r="CJ786" s="3">
        <f>ROUND(SUMIF(AA771:AA784,"=64976624",GX771:GX784),2)</f>
        <v>0</v>
      </c>
      <c r="CK786" s="3">
        <f>ROUND(SUMIF(AA771:AA784,"=64976624",GY771:GY784),2)</f>
        <v>0</v>
      </c>
      <c r="CL786" s="3">
        <f>ROUND(SUMIF(AA771:AA784,"=64976624",GZ771:GZ784),2)</f>
        <v>0</v>
      </c>
      <c r="CM786" s="3">
        <f>ROUND(SUMIF(AA771:AA784,"=64976624",HD771:HD784),2)</f>
        <v>0</v>
      </c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4">
        <f t="shared" ref="DG786:DL786" si="764">ROUND(DT786,2)</f>
        <v>382585.51</v>
      </c>
      <c r="DH786" s="4">
        <f t="shared" si="764"/>
        <v>304897.42</v>
      </c>
      <c r="DI786" s="4">
        <f t="shared" si="764"/>
        <v>21322.76</v>
      </c>
      <c r="DJ786" s="4">
        <f t="shared" si="764"/>
        <v>8508.84</v>
      </c>
      <c r="DK786" s="4">
        <f t="shared" si="764"/>
        <v>56365.33</v>
      </c>
      <c r="DL786" s="4">
        <f t="shared" si="764"/>
        <v>0</v>
      </c>
      <c r="DM786" s="4">
        <f>DZ786</f>
        <v>116.20730879999999</v>
      </c>
      <c r="DN786" s="4">
        <f>EA786</f>
        <v>13.0835328</v>
      </c>
      <c r="DO786" s="4">
        <f>ROUND(EB786,2)</f>
        <v>498.89</v>
      </c>
      <c r="DP786" s="4">
        <f>ROUND(EC786,2)</f>
        <v>69206.27</v>
      </c>
      <c r="DQ786" s="4">
        <f>ROUND(ED786,2)</f>
        <v>41992.06</v>
      </c>
      <c r="DR786" s="4"/>
      <c r="DS786" s="4"/>
      <c r="DT786" s="4">
        <f>ROUND(SUMIF(AA771:AA784,"=64976622",O771:O784),2)</f>
        <v>382585.51</v>
      </c>
      <c r="DU786" s="4">
        <f>ROUND(SUMIF(AA771:AA784,"=64976622",P771:P784),2)</f>
        <v>304897.42</v>
      </c>
      <c r="DV786" s="4">
        <f>ROUND(SUMIF(AA771:AA784,"=64976622",Q771:Q784),2)</f>
        <v>21322.76</v>
      </c>
      <c r="DW786" s="4">
        <f>ROUND(SUMIF(AA771:AA784,"=64976622",R771:R784),2)</f>
        <v>8508.84</v>
      </c>
      <c r="DX786" s="4">
        <f>ROUND(SUMIF(AA771:AA784,"=64976622",S771:S784),2)</f>
        <v>56365.33</v>
      </c>
      <c r="DY786" s="4">
        <f>ROUND(SUMIF(AA771:AA784,"=64976622",T771:T784),2)</f>
        <v>0</v>
      </c>
      <c r="DZ786" s="4">
        <f>SUMIF(AA771:AA784,"=64976622",U771:U784)</f>
        <v>116.20730879999999</v>
      </c>
      <c r="EA786" s="4">
        <f>SUMIF(AA771:AA784,"=64976622",V771:V784)</f>
        <v>13.0835328</v>
      </c>
      <c r="EB786" s="4">
        <f>ROUND(SUMIF(AA771:AA784,"=64976622",W771:W784),2)</f>
        <v>498.89</v>
      </c>
      <c r="EC786" s="4">
        <f>ROUND(SUMIF(AA771:AA784,"=64976622",X771:X784),2)</f>
        <v>69206.27</v>
      </c>
      <c r="ED786" s="4">
        <f>ROUND(SUMIF(AA771:AA784,"=64976622",Y771:Y784),2)</f>
        <v>41992.06</v>
      </c>
      <c r="EE786" s="4"/>
      <c r="EF786" s="4"/>
      <c r="EG786" s="4">
        <f t="shared" ref="EG786:EV786" si="765">ROUND(FP786,2)</f>
        <v>0</v>
      </c>
      <c r="EH786" s="4">
        <f t="shared" si="765"/>
        <v>0</v>
      </c>
      <c r="EI786" s="4">
        <f t="shared" si="765"/>
        <v>0</v>
      </c>
      <c r="EJ786" s="4">
        <f t="shared" si="765"/>
        <v>493783.84</v>
      </c>
      <c r="EK786" s="4">
        <f t="shared" si="765"/>
        <v>493783.84</v>
      </c>
      <c r="EL786" s="4">
        <f t="shared" si="765"/>
        <v>0</v>
      </c>
      <c r="EM786" s="4">
        <f t="shared" si="765"/>
        <v>0</v>
      </c>
      <c r="EN786" s="4">
        <f t="shared" si="765"/>
        <v>304897.42</v>
      </c>
      <c r="EO786" s="4">
        <f t="shared" si="765"/>
        <v>304897.42</v>
      </c>
      <c r="EP786" s="4">
        <f t="shared" si="765"/>
        <v>0</v>
      </c>
      <c r="EQ786" s="4">
        <f t="shared" si="765"/>
        <v>304897.42</v>
      </c>
      <c r="ER786" s="4">
        <f t="shared" si="765"/>
        <v>0</v>
      </c>
      <c r="ES786" s="4">
        <f t="shared" si="765"/>
        <v>0</v>
      </c>
      <c r="ET786" s="4">
        <f t="shared" si="765"/>
        <v>0</v>
      </c>
      <c r="EU786" s="4">
        <f t="shared" si="765"/>
        <v>0</v>
      </c>
      <c r="EV786" s="4">
        <f t="shared" si="765"/>
        <v>0</v>
      </c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>
        <f>ROUND(SUMIF(AA771:AA784,"=64976622",FQ771:FQ784),2)</f>
        <v>0</v>
      </c>
      <c r="FQ786" s="4">
        <f>ROUND(SUMIF(AA771:AA784,"=64976622",FR771:FR784),2)</f>
        <v>0</v>
      </c>
      <c r="FR786" s="4">
        <f>ROUND(SUMIF(AA771:AA784,"=64976622",GL771:GL784),2)</f>
        <v>0</v>
      </c>
      <c r="FS786" s="4">
        <f>ROUND(SUMIF(AA771:AA784,"=64976622",GM771:GM784),2)</f>
        <v>493783.84</v>
      </c>
      <c r="FT786" s="4">
        <f>ROUND(SUMIF(AA771:AA784,"=64976622",GN771:GN784),2)</f>
        <v>493783.84</v>
      </c>
      <c r="FU786" s="4">
        <f>ROUND(SUMIF(AA771:AA784,"=64976622",GO771:GO784),2)</f>
        <v>0</v>
      </c>
      <c r="FV786" s="4">
        <f>ROUND(SUMIF(AA771:AA784,"=64976622",GP771:GP784),2)</f>
        <v>0</v>
      </c>
      <c r="FW786" s="4">
        <f>DU786-FP786</f>
        <v>304897.42</v>
      </c>
      <c r="FX786" s="4">
        <f>DU786-FQ786</f>
        <v>304897.42</v>
      </c>
      <c r="FY786" s="4">
        <f>FP786-FR786</f>
        <v>0</v>
      </c>
      <c r="FZ786" s="4">
        <f>DU786-FP786-FQ786+FR786</f>
        <v>304897.42</v>
      </c>
      <c r="GA786" s="4">
        <f>FQ786-FR786</f>
        <v>0</v>
      </c>
      <c r="GB786" s="4">
        <f>ROUND(SUMIF(AA771:AA784,"=64976622",GX771:GX784),2)</f>
        <v>0</v>
      </c>
      <c r="GC786" s="4">
        <f>ROUND(SUMIF(AA771:AA784,"=64976622",GY771:GY784),2)</f>
        <v>0</v>
      </c>
      <c r="GD786" s="4">
        <f>ROUND(SUMIF(AA771:AA784,"=64976622",GZ771:GZ784),2)</f>
        <v>0</v>
      </c>
      <c r="GE786" s="4">
        <f>ROUND(SUMIF(AA771:AA784,"=64976622",HD771:HD784),2)</f>
        <v>0</v>
      </c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>
        <v>0</v>
      </c>
    </row>
    <row r="788" spans="1:206" x14ac:dyDescent="0.2">
      <c r="A788" s="5">
        <v>50</v>
      </c>
      <c r="B788" s="5">
        <v>0</v>
      </c>
      <c r="C788" s="5">
        <v>0</v>
      </c>
      <c r="D788" s="5">
        <v>1</v>
      </c>
      <c r="E788" s="5">
        <v>201</v>
      </c>
      <c r="F788" s="5">
        <f>ROUND(Source!O786,O788)</f>
        <v>55414.63</v>
      </c>
      <c r="G788" s="5" t="s">
        <v>261</v>
      </c>
      <c r="H788" s="5" t="s">
        <v>262</v>
      </c>
      <c r="I788" s="5"/>
      <c r="J788" s="5"/>
      <c r="K788" s="5">
        <v>201</v>
      </c>
      <c r="L788" s="5">
        <v>1</v>
      </c>
      <c r="M788" s="5">
        <v>3</v>
      </c>
      <c r="N788" s="5" t="s">
        <v>3</v>
      </c>
      <c r="O788" s="5">
        <v>2</v>
      </c>
      <c r="P788" s="5">
        <f>ROUND(Source!DG786,O788)</f>
        <v>382585.51</v>
      </c>
      <c r="Q788" s="5"/>
      <c r="R788" s="5"/>
      <c r="S788" s="5"/>
      <c r="T788" s="5"/>
      <c r="U788" s="5"/>
      <c r="V788" s="5"/>
      <c r="W788" s="5">
        <v>55414.630000000005</v>
      </c>
      <c r="X788" s="5">
        <v>1</v>
      </c>
      <c r="Y788" s="5">
        <v>55414.630000000005</v>
      </c>
      <c r="Z788" s="5">
        <v>382585.51</v>
      </c>
      <c r="AA788" s="5">
        <v>1</v>
      </c>
      <c r="AB788" s="5">
        <v>382585.51</v>
      </c>
    </row>
    <row r="789" spans="1:206" x14ac:dyDescent="0.2">
      <c r="A789" s="5">
        <v>50</v>
      </c>
      <c r="B789" s="5">
        <v>0</v>
      </c>
      <c r="C789" s="5">
        <v>0</v>
      </c>
      <c r="D789" s="5">
        <v>1</v>
      </c>
      <c r="E789" s="5">
        <v>202</v>
      </c>
      <c r="F789" s="5">
        <f>ROUND(Source!P786,O789)</f>
        <v>52672.15</v>
      </c>
      <c r="G789" s="5" t="s">
        <v>263</v>
      </c>
      <c r="H789" s="5" t="s">
        <v>264</v>
      </c>
      <c r="I789" s="5"/>
      <c r="J789" s="5"/>
      <c r="K789" s="5">
        <v>202</v>
      </c>
      <c r="L789" s="5">
        <v>2</v>
      </c>
      <c r="M789" s="5">
        <v>3</v>
      </c>
      <c r="N789" s="5" t="s">
        <v>3</v>
      </c>
      <c r="O789" s="5">
        <v>2</v>
      </c>
      <c r="P789" s="5">
        <f>ROUND(Source!DH786,O789)</f>
        <v>304897.42</v>
      </c>
      <c r="Q789" s="5"/>
      <c r="R789" s="5"/>
      <c r="S789" s="5"/>
      <c r="T789" s="5"/>
      <c r="U789" s="5"/>
      <c r="V789" s="5"/>
      <c r="W789" s="5">
        <v>52672.15</v>
      </c>
      <c r="X789" s="5">
        <v>1</v>
      </c>
      <c r="Y789" s="5">
        <v>52672.15</v>
      </c>
      <c r="Z789" s="5">
        <v>304897.42</v>
      </c>
      <c r="AA789" s="5">
        <v>1</v>
      </c>
      <c r="AB789" s="5">
        <v>304897.42</v>
      </c>
    </row>
    <row r="790" spans="1:206" x14ac:dyDescent="0.2">
      <c r="A790" s="5">
        <v>50</v>
      </c>
      <c r="B790" s="5">
        <v>0</v>
      </c>
      <c r="C790" s="5">
        <v>0</v>
      </c>
      <c r="D790" s="5">
        <v>1</v>
      </c>
      <c r="E790" s="5">
        <v>222</v>
      </c>
      <c r="F790" s="5">
        <f>ROUND(Source!AO786,O790)</f>
        <v>0</v>
      </c>
      <c r="G790" s="5" t="s">
        <v>265</v>
      </c>
      <c r="H790" s="5" t="s">
        <v>266</v>
      </c>
      <c r="I790" s="5"/>
      <c r="J790" s="5"/>
      <c r="K790" s="5">
        <v>222</v>
      </c>
      <c r="L790" s="5">
        <v>3</v>
      </c>
      <c r="M790" s="5">
        <v>3</v>
      </c>
      <c r="N790" s="5" t="s">
        <v>3</v>
      </c>
      <c r="O790" s="5">
        <v>2</v>
      </c>
      <c r="P790" s="5">
        <f>ROUND(Source!EG786,O790)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06" x14ac:dyDescent="0.2">
      <c r="A791" s="5">
        <v>50</v>
      </c>
      <c r="B791" s="5">
        <v>0</v>
      </c>
      <c r="C791" s="5">
        <v>0</v>
      </c>
      <c r="D791" s="5">
        <v>1</v>
      </c>
      <c r="E791" s="5">
        <v>225</v>
      </c>
      <c r="F791" s="5">
        <f>ROUND(Source!AV786,O791)</f>
        <v>52672.15</v>
      </c>
      <c r="G791" s="5" t="s">
        <v>267</v>
      </c>
      <c r="H791" s="5" t="s">
        <v>268</v>
      </c>
      <c r="I791" s="5"/>
      <c r="J791" s="5"/>
      <c r="K791" s="5">
        <v>225</v>
      </c>
      <c r="L791" s="5">
        <v>4</v>
      </c>
      <c r="M791" s="5">
        <v>3</v>
      </c>
      <c r="N791" s="5" t="s">
        <v>3</v>
      </c>
      <c r="O791" s="5">
        <v>2</v>
      </c>
      <c r="P791" s="5">
        <f>ROUND(Source!EN786,O791)</f>
        <v>304897.42</v>
      </c>
      <c r="Q791" s="5"/>
      <c r="R791" s="5"/>
      <c r="S791" s="5"/>
      <c r="T791" s="5"/>
      <c r="U791" s="5"/>
      <c r="V791" s="5"/>
      <c r="W791" s="5">
        <v>52672.15</v>
      </c>
      <c r="X791" s="5">
        <v>1</v>
      </c>
      <c r="Y791" s="5">
        <v>52672.15</v>
      </c>
      <c r="Z791" s="5">
        <v>304897.42</v>
      </c>
      <c r="AA791" s="5">
        <v>1</v>
      </c>
      <c r="AB791" s="5">
        <v>304897.42</v>
      </c>
    </row>
    <row r="792" spans="1:206" x14ac:dyDescent="0.2">
      <c r="A792" s="5">
        <v>50</v>
      </c>
      <c r="B792" s="5">
        <v>0</v>
      </c>
      <c r="C792" s="5">
        <v>0</v>
      </c>
      <c r="D792" s="5">
        <v>1</v>
      </c>
      <c r="E792" s="5">
        <v>226</v>
      </c>
      <c r="F792" s="5">
        <f>ROUND(Source!AW786,O792)</f>
        <v>52672.15</v>
      </c>
      <c r="G792" s="5" t="s">
        <v>269</v>
      </c>
      <c r="H792" s="5" t="s">
        <v>270</v>
      </c>
      <c r="I792" s="5"/>
      <c r="J792" s="5"/>
      <c r="K792" s="5">
        <v>226</v>
      </c>
      <c r="L792" s="5">
        <v>5</v>
      </c>
      <c r="M792" s="5">
        <v>3</v>
      </c>
      <c r="N792" s="5" t="s">
        <v>3</v>
      </c>
      <c r="O792" s="5">
        <v>2</v>
      </c>
      <c r="P792" s="5">
        <f>ROUND(Source!EO786,O792)</f>
        <v>304897.42</v>
      </c>
      <c r="Q792" s="5"/>
      <c r="R792" s="5"/>
      <c r="S792" s="5"/>
      <c r="T792" s="5"/>
      <c r="U792" s="5"/>
      <c r="V792" s="5"/>
      <c r="W792" s="5">
        <v>52672.15</v>
      </c>
      <c r="X792" s="5">
        <v>1</v>
      </c>
      <c r="Y792" s="5">
        <v>52672.15</v>
      </c>
      <c r="Z792" s="5">
        <v>304897.42</v>
      </c>
      <c r="AA792" s="5">
        <v>1</v>
      </c>
      <c r="AB792" s="5">
        <v>304897.42</v>
      </c>
    </row>
    <row r="793" spans="1:206" x14ac:dyDescent="0.2">
      <c r="A793" s="5">
        <v>50</v>
      </c>
      <c r="B793" s="5">
        <v>0</v>
      </c>
      <c r="C793" s="5">
        <v>0</v>
      </c>
      <c r="D793" s="5">
        <v>1</v>
      </c>
      <c r="E793" s="5">
        <v>227</v>
      </c>
      <c r="F793" s="5">
        <f>ROUND(Source!AX786,O793)</f>
        <v>0</v>
      </c>
      <c r="G793" s="5" t="s">
        <v>271</v>
      </c>
      <c r="H793" s="5" t="s">
        <v>272</v>
      </c>
      <c r="I793" s="5"/>
      <c r="J793" s="5"/>
      <c r="K793" s="5">
        <v>227</v>
      </c>
      <c r="L793" s="5">
        <v>6</v>
      </c>
      <c r="M793" s="5">
        <v>3</v>
      </c>
      <c r="N793" s="5" t="s">
        <v>3</v>
      </c>
      <c r="O793" s="5">
        <v>2</v>
      </c>
      <c r="P793" s="5">
        <f>ROUND(Source!EP786,O793)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06" x14ac:dyDescent="0.2">
      <c r="A794" s="5">
        <v>50</v>
      </c>
      <c r="B794" s="5">
        <v>0</v>
      </c>
      <c r="C794" s="5">
        <v>0</v>
      </c>
      <c r="D794" s="5">
        <v>1</v>
      </c>
      <c r="E794" s="5">
        <v>228</v>
      </c>
      <c r="F794" s="5">
        <f>ROUND(Source!AY786,O794)</f>
        <v>52672.15</v>
      </c>
      <c r="G794" s="5" t="s">
        <v>273</v>
      </c>
      <c r="H794" s="5" t="s">
        <v>274</v>
      </c>
      <c r="I794" s="5"/>
      <c r="J794" s="5"/>
      <c r="K794" s="5">
        <v>228</v>
      </c>
      <c r="L794" s="5">
        <v>7</v>
      </c>
      <c r="M794" s="5">
        <v>3</v>
      </c>
      <c r="N794" s="5" t="s">
        <v>3</v>
      </c>
      <c r="O794" s="5">
        <v>2</v>
      </c>
      <c r="P794" s="5">
        <f>ROUND(Source!EQ786,O794)</f>
        <v>304897.42</v>
      </c>
      <c r="Q794" s="5"/>
      <c r="R794" s="5"/>
      <c r="S794" s="5"/>
      <c r="T794" s="5"/>
      <c r="U794" s="5"/>
      <c r="V794" s="5"/>
      <c r="W794" s="5">
        <v>52672.15</v>
      </c>
      <c r="X794" s="5">
        <v>1</v>
      </c>
      <c r="Y794" s="5">
        <v>52672.15</v>
      </c>
      <c r="Z794" s="5">
        <v>304897.42</v>
      </c>
      <c r="AA794" s="5">
        <v>1</v>
      </c>
      <c r="AB794" s="5">
        <v>304897.42</v>
      </c>
    </row>
    <row r="795" spans="1:206" x14ac:dyDescent="0.2">
      <c r="A795" s="5">
        <v>50</v>
      </c>
      <c r="B795" s="5">
        <v>0</v>
      </c>
      <c r="C795" s="5">
        <v>0</v>
      </c>
      <c r="D795" s="5">
        <v>1</v>
      </c>
      <c r="E795" s="5">
        <v>216</v>
      </c>
      <c r="F795" s="5">
        <f>ROUND(Source!AP786,O795)</f>
        <v>0</v>
      </c>
      <c r="G795" s="5" t="s">
        <v>275</v>
      </c>
      <c r="H795" s="5" t="s">
        <v>276</v>
      </c>
      <c r="I795" s="5"/>
      <c r="J795" s="5"/>
      <c r="K795" s="5">
        <v>216</v>
      </c>
      <c r="L795" s="5">
        <v>8</v>
      </c>
      <c r="M795" s="5">
        <v>3</v>
      </c>
      <c r="N795" s="5" t="s">
        <v>3</v>
      </c>
      <c r="O795" s="5">
        <v>2</v>
      </c>
      <c r="P795" s="5">
        <f>ROUND(Source!EH786,O795)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06" x14ac:dyDescent="0.2">
      <c r="A796" s="5">
        <v>50</v>
      </c>
      <c r="B796" s="5">
        <v>0</v>
      </c>
      <c r="C796" s="5">
        <v>0</v>
      </c>
      <c r="D796" s="5">
        <v>1</v>
      </c>
      <c r="E796" s="5">
        <v>223</v>
      </c>
      <c r="F796" s="5">
        <f>ROUND(Source!AQ786,O796)</f>
        <v>0</v>
      </c>
      <c r="G796" s="5" t="s">
        <v>277</v>
      </c>
      <c r="H796" s="5" t="s">
        <v>278</v>
      </c>
      <c r="I796" s="5"/>
      <c r="J796" s="5"/>
      <c r="K796" s="5">
        <v>223</v>
      </c>
      <c r="L796" s="5">
        <v>9</v>
      </c>
      <c r="M796" s="5">
        <v>3</v>
      </c>
      <c r="N796" s="5" t="s">
        <v>3</v>
      </c>
      <c r="O796" s="5">
        <v>2</v>
      </c>
      <c r="P796" s="5">
        <f>ROUND(Source!EI786,O796)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06" x14ac:dyDescent="0.2">
      <c r="A797" s="5">
        <v>50</v>
      </c>
      <c r="B797" s="5">
        <v>0</v>
      </c>
      <c r="C797" s="5">
        <v>0</v>
      </c>
      <c r="D797" s="5">
        <v>1</v>
      </c>
      <c r="E797" s="5">
        <v>229</v>
      </c>
      <c r="F797" s="5">
        <f>ROUND(Source!AZ786,O797)</f>
        <v>0</v>
      </c>
      <c r="G797" s="5" t="s">
        <v>279</v>
      </c>
      <c r="H797" s="5" t="s">
        <v>280</v>
      </c>
      <c r="I797" s="5"/>
      <c r="J797" s="5"/>
      <c r="K797" s="5">
        <v>229</v>
      </c>
      <c r="L797" s="5">
        <v>10</v>
      </c>
      <c r="M797" s="5">
        <v>3</v>
      </c>
      <c r="N797" s="5" t="s">
        <v>3</v>
      </c>
      <c r="O797" s="5">
        <v>2</v>
      </c>
      <c r="P797" s="5">
        <f>ROUND(Source!ER786,O797)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06" x14ac:dyDescent="0.2">
      <c r="A798" s="5">
        <v>50</v>
      </c>
      <c r="B798" s="5">
        <v>0</v>
      </c>
      <c r="C798" s="5">
        <v>0</v>
      </c>
      <c r="D798" s="5">
        <v>1</v>
      </c>
      <c r="E798" s="5">
        <v>203</v>
      </c>
      <c r="F798" s="5">
        <f>ROUND(Source!Q786,O798)</f>
        <v>1635.76</v>
      </c>
      <c r="G798" s="5" t="s">
        <v>281</v>
      </c>
      <c r="H798" s="5" t="s">
        <v>282</v>
      </c>
      <c r="I798" s="5"/>
      <c r="J798" s="5"/>
      <c r="K798" s="5">
        <v>203</v>
      </c>
      <c r="L798" s="5">
        <v>11</v>
      </c>
      <c r="M798" s="5">
        <v>3</v>
      </c>
      <c r="N798" s="5" t="s">
        <v>3</v>
      </c>
      <c r="O798" s="5">
        <v>2</v>
      </c>
      <c r="P798" s="5">
        <f>ROUND(Source!DI786,O798)</f>
        <v>21322.76</v>
      </c>
      <c r="Q798" s="5"/>
      <c r="R798" s="5"/>
      <c r="S798" s="5"/>
      <c r="T798" s="5"/>
      <c r="U798" s="5"/>
      <c r="V798" s="5"/>
      <c r="W798" s="5">
        <v>1635.76</v>
      </c>
      <c r="X798" s="5">
        <v>1</v>
      </c>
      <c r="Y798" s="5">
        <v>1635.76</v>
      </c>
      <c r="Z798" s="5">
        <v>21322.760000000002</v>
      </c>
      <c r="AA798" s="5">
        <v>1</v>
      </c>
      <c r="AB798" s="5">
        <v>21322.760000000002</v>
      </c>
    </row>
    <row r="799" spans="1:206" x14ac:dyDescent="0.2">
      <c r="A799" s="5">
        <v>50</v>
      </c>
      <c r="B799" s="5">
        <v>0</v>
      </c>
      <c r="C799" s="5">
        <v>0</v>
      </c>
      <c r="D799" s="5">
        <v>1</v>
      </c>
      <c r="E799" s="5">
        <v>231</v>
      </c>
      <c r="F799" s="5">
        <f>ROUND(Source!BB786,O799)</f>
        <v>0</v>
      </c>
      <c r="G799" s="5" t="s">
        <v>283</v>
      </c>
      <c r="H799" s="5" t="s">
        <v>284</v>
      </c>
      <c r="I799" s="5"/>
      <c r="J799" s="5"/>
      <c r="K799" s="5">
        <v>231</v>
      </c>
      <c r="L799" s="5">
        <v>12</v>
      </c>
      <c r="M799" s="5">
        <v>3</v>
      </c>
      <c r="N799" s="5" t="s">
        <v>3</v>
      </c>
      <c r="O799" s="5">
        <v>2</v>
      </c>
      <c r="P799" s="5">
        <f>ROUND(Source!ET786,O799)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06" x14ac:dyDescent="0.2">
      <c r="A800" s="5">
        <v>50</v>
      </c>
      <c r="B800" s="5">
        <v>0</v>
      </c>
      <c r="C800" s="5">
        <v>0</v>
      </c>
      <c r="D800" s="5">
        <v>1</v>
      </c>
      <c r="E800" s="5">
        <v>204</v>
      </c>
      <c r="F800" s="5">
        <f>ROUND(Source!R786,O800)</f>
        <v>167.07</v>
      </c>
      <c r="G800" s="5" t="s">
        <v>285</v>
      </c>
      <c r="H800" s="5" t="s">
        <v>286</v>
      </c>
      <c r="I800" s="5"/>
      <c r="J800" s="5"/>
      <c r="K800" s="5">
        <v>204</v>
      </c>
      <c r="L800" s="5">
        <v>13</v>
      </c>
      <c r="M800" s="5">
        <v>3</v>
      </c>
      <c r="N800" s="5" t="s">
        <v>3</v>
      </c>
      <c r="O800" s="5">
        <v>2</v>
      </c>
      <c r="P800" s="5">
        <f>ROUND(Source!DJ786,O800)</f>
        <v>8508.84</v>
      </c>
      <c r="Q800" s="5"/>
      <c r="R800" s="5"/>
      <c r="S800" s="5"/>
      <c r="T800" s="5"/>
      <c r="U800" s="5"/>
      <c r="V800" s="5"/>
      <c r="W800" s="5">
        <v>167.07</v>
      </c>
      <c r="X800" s="5">
        <v>1</v>
      </c>
      <c r="Y800" s="5">
        <v>167.07</v>
      </c>
      <c r="Z800" s="5">
        <v>8508.84</v>
      </c>
      <c r="AA800" s="5">
        <v>1</v>
      </c>
      <c r="AB800" s="5">
        <v>8508.84</v>
      </c>
    </row>
    <row r="801" spans="1:88" x14ac:dyDescent="0.2">
      <c r="A801" s="5">
        <v>50</v>
      </c>
      <c r="B801" s="5">
        <v>0</v>
      </c>
      <c r="C801" s="5">
        <v>0</v>
      </c>
      <c r="D801" s="5">
        <v>1</v>
      </c>
      <c r="E801" s="5">
        <v>205</v>
      </c>
      <c r="F801" s="5">
        <f>ROUND(Source!S786,O801)</f>
        <v>1106.72</v>
      </c>
      <c r="G801" s="5" t="s">
        <v>287</v>
      </c>
      <c r="H801" s="5" t="s">
        <v>288</v>
      </c>
      <c r="I801" s="5"/>
      <c r="J801" s="5"/>
      <c r="K801" s="5">
        <v>205</v>
      </c>
      <c r="L801" s="5">
        <v>14</v>
      </c>
      <c r="M801" s="5">
        <v>3</v>
      </c>
      <c r="N801" s="5" t="s">
        <v>3</v>
      </c>
      <c r="O801" s="5">
        <v>2</v>
      </c>
      <c r="P801" s="5">
        <f>ROUND(Source!DK786,O801)</f>
        <v>56365.33</v>
      </c>
      <c r="Q801" s="5"/>
      <c r="R801" s="5"/>
      <c r="S801" s="5"/>
      <c r="T801" s="5"/>
      <c r="U801" s="5"/>
      <c r="V801" s="5"/>
      <c r="W801" s="5">
        <v>1106.7199999999998</v>
      </c>
      <c r="X801" s="5">
        <v>1</v>
      </c>
      <c r="Y801" s="5">
        <v>1106.7199999999998</v>
      </c>
      <c r="Z801" s="5">
        <v>56365.33</v>
      </c>
      <c r="AA801" s="5">
        <v>1</v>
      </c>
      <c r="AB801" s="5">
        <v>56365.33</v>
      </c>
    </row>
    <row r="802" spans="1:88" x14ac:dyDescent="0.2">
      <c r="A802" s="5">
        <v>50</v>
      </c>
      <c r="B802" s="5">
        <v>0</v>
      </c>
      <c r="C802" s="5">
        <v>0</v>
      </c>
      <c r="D802" s="5">
        <v>1</v>
      </c>
      <c r="E802" s="5">
        <v>232</v>
      </c>
      <c r="F802" s="5">
        <f>ROUND(Source!BC786,O802)</f>
        <v>0</v>
      </c>
      <c r="G802" s="5" t="s">
        <v>289</v>
      </c>
      <c r="H802" s="5" t="s">
        <v>290</v>
      </c>
      <c r="I802" s="5"/>
      <c r="J802" s="5"/>
      <c r="K802" s="5">
        <v>232</v>
      </c>
      <c r="L802" s="5">
        <v>15</v>
      </c>
      <c r="M802" s="5">
        <v>3</v>
      </c>
      <c r="N802" s="5" t="s">
        <v>3</v>
      </c>
      <c r="O802" s="5">
        <v>2</v>
      </c>
      <c r="P802" s="5">
        <f>ROUND(Source!EU786,O802)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88" x14ac:dyDescent="0.2">
      <c r="A803" s="5">
        <v>50</v>
      </c>
      <c r="B803" s="5">
        <v>0</v>
      </c>
      <c r="C803" s="5">
        <v>0</v>
      </c>
      <c r="D803" s="5">
        <v>1</v>
      </c>
      <c r="E803" s="5">
        <v>214</v>
      </c>
      <c r="F803" s="5">
        <f>ROUND(Source!AS786,O803)</f>
        <v>57597.98</v>
      </c>
      <c r="G803" s="5" t="s">
        <v>291</v>
      </c>
      <c r="H803" s="5" t="s">
        <v>292</v>
      </c>
      <c r="I803" s="5"/>
      <c r="J803" s="5"/>
      <c r="K803" s="5">
        <v>214</v>
      </c>
      <c r="L803" s="5">
        <v>16</v>
      </c>
      <c r="M803" s="5">
        <v>3</v>
      </c>
      <c r="N803" s="5" t="s">
        <v>3</v>
      </c>
      <c r="O803" s="5">
        <v>2</v>
      </c>
      <c r="P803" s="5">
        <f>ROUND(Source!EK786,O803)</f>
        <v>493783.84</v>
      </c>
      <c r="Q803" s="5"/>
      <c r="R803" s="5"/>
      <c r="S803" s="5"/>
      <c r="T803" s="5"/>
      <c r="U803" s="5"/>
      <c r="V803" s="5"/>
      <c r="W803" s="5">
        <v>57597.98</v>
      </c>
      <c r="X803" s="5">
        <v>1</v>
      </c>
      <c r="Y803" s="5">
        <v>57597.98</v>
      </c>
      <c r="Z803" s="5">
        <v>493783.84</v>
      </c>
      <c r="AA803" s="5">
        <v>1</v>
      </c>
      <c r="AB803" s="5">
        <v>493783.84</v>
      </c>
    </row>
    <row r="804" spans="1:88" x14ac:dyDescent="0.2">
      <c r="A804" s="5">
        <v>50</v>
      </c>
      <c r="B804" s="5">
        <v>0</v>
      </c>
      <c r="C804" s="5">
        <v>0</v>
      </c>
      <c r="D804" s="5">
        <v>1</v>
      </c>
      <c r="E804" s="5">
        <v>215</v>
      </c>
      <c r="F804" s="5">
        <f>ROUND(Source!AT786,O804)</f>
        <v>0</v>
      </c>
      <c r="G804" s="5" t="s">
        <v>293</v>
      </c>
      <c r="H804" s="5" t="s">
        <v>294</v>
      </c>
      <c r="I804" s="5"/>
      <c r="J804" s="5"/>
      <c r="K804" s="5">
        <v>215</v>
      </c>
      <c r="L804" s="5">
        <v>17</v>
      </c>
      <c r="M804" s="5">
        <v>3</v>
      </c>
      <c r="N804" s="5" t="s">
        <v>3</v>
      </c>
      <c r="O804" s="5">
        <v>2</v>
      </c>
      <c r="P804" s="5">
        <f>ROUND(Source!EL786,O804)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88" x14ac:dyDescent="0.2">
      <c r="A805" s="5">
        <v>50</v>
      </c>
      <c r="B805" s="5">
        <v>0</v>
      </c>
      <c r="C805" s="5">
        <v>0</v>
      </c>
      <c r="D805" s="5">
        <v>1</v>
      </c>
      <c r="E805" s="5">
        <v>217</v>
      </c>
      <c r="F805" s="5">
        <f>ROUND(Source!AU786,O805)</f>
        <v>0</v>
      </c>
      <c r="G805" s="5" t="s">
        <v>295</v>
      </c>
      <c r="H805" s="5" t="s">
        <v>296</v>
      </c>
      <c r="I805" s="5"/>
      <c r="J805" s="5"/>
      <c r="K805" s="5">
        <v>217</v>
      </c>
      <c r="L805" s="5">
        <v>18</v>
      </c>
      <c r="M805" s="5">
        <v>3</v>
      </c>
      <c r="N805" s="5" t="s">
        <v>3</v>
      </c>
      <c r="O805" s="5">
        <v>2</v>
      </c>
      <c r="P805" s="5">
        <f>ROUND(Source!EM786,O805)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88" x14ac:dyDescent="0.2">
      <c r="A806" s="5">
        <v>50</v>
      </c>
      <c r="B806" s="5">
        <v>0</v>
      </c>
      <c r="C806" s="5">
        <v>0</v>
      </c>
      <c r="D806" s="5">
        <v>1</v>
      </c>
      <c r="E806" s="5">
        <v>230</v>
      </c>
      <c r="F806" s="5">
        <f>ROUND(Source!BA786,O806)</f>
        <v>0</v>
      </c>
      <c r="G806" s="5" t="s">
        <v>297</v>
      </c>
      <c r="H806" s="5" t="s">
        <v>298</v>
      </c>
      <c r="I806" s="5"/>
      <c r="J806" s="5"/>
      <c r="K806" s="5">
        <v>230</v>
      </c>
      <c r="L806" s="5">
        <v>19</v>
      </c>
      <c r="M806" s="5">
        <v>3</v>
      </c>
      <c r="N806" s="5" t="s">
        <v>3</v>
      </c>
      <c r="O806" s="5">
        <v>2</v>
      </c>
      <c r="P806" s="5">
        <f>ROUND(Source!ES786,O806)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88" x14ac:dyDescent="0.2">
      <c r="A807" s="5">
        <v>50</v>
      </c>
      <c r="B807" s="5">
        <v>0</v>
      </c>
      <c r="C807" s="5">
        <v>0</v>
      </c>
      <c r="D807" s="5">
        <v>1</v>
      </c>
      <c r="E807" s="5">
        <v>206</v>
      </c>
      <c r="F807" s="5">
        <f>ROUND(Source!T786,O807)</f>
        <v>0</v>
      </c>
      <c r="G807" s="5" t="s">
        <v>299</v>
      </c>
      <c r="H807" s="5" t="s">
        <v>300</v>
      </c>
      <c r="I807" s="5"/>
      <c r="J807" s="5"/>
      <c r="K807" s="5">
        <v>206</v>
      </c>
      <c r="L807" s="5">
        <v>20</v>
      </c>
      <c r="M807" s="5">
        <v>3</v>
      </c>
      <c r="N807" s="5" t="s">
        <v>3</v>
      </c>
      <c r="O807" s="5">
        <v>2</v>
      </c>
      <c r="P807" s="5">
        <f>ROUND(Source!DL786,O807)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88" x14ac:dyDescent="0.2">
      <c r="A808" s="5">
        <v>50</v>
      </c>
      <c r="B808" s="5">
        <v>0</v>
      </c>
      <c r="C808" s="5">
        <v>0</v>
      </c>
      <c r="D808" s="5">
        <v>1</v>
      </c>
      <c r="E808" s="5">
        <v>207</v>
      </c>
      <c r="F808" s="5">
        <f>ROUND(Source!U786,O808)</f>
        <v>116.20730880000001</v>
      </c>
      <c r="G808" s="5" t="s">
        <v>301</v>
      </c>
      <c r="H808" s="5" t="s">
        <v>302</v>
      </c>
      <c r="I808" s="5"/>
      <c r="J808" s="5"/>
      <c r="K808" s="5">
        <v>207</v>
      </c>
      <c r="L808" s="5">
        <v>21</v>
      </c>
      <c r="M808" s="5">
        <v>3</v>
      </c>
      <c r="N808" s="5" t="s">
        <v>3</v>
      </c>
      <c r="O808" s="5">
        <v>7</v>
      </c>
      <c r="P808" s="5">
        <f>ROUND(Source!DM786,O808)</f>
        <v>116.20730880000001</v>
      </c>
      <c r="Q808" s="5"/>
      <c r="R808" s="5"/>
      <c r="S808" s="5"/>
      <c r="T808" s="5"/>
      <c r="U808" s="5"/>
      <c r="V808" s="5"/>
      <c r="W808" s="5">
        <v>116.20730880000001</v>
      </c>
      <c r="X808" s="5">
        <v>1</v>
      </c>
      <c r="Y808" s="5">
        <v>116.20730880000001</v>
      </c>
      <c r="Z808" s="5">
        <v>116.20730880000001</v>
      </c>
      <c r="AA808" s="5">
        <v>1</v>
      </c>
      <c r="AB808" s="5">
        <v>116.20730880000001</v>
      </c>
    </row>
    <row r="809" spans="1:88" x14ac:dyDescent="0.2">
      <c r="A809" s="5">
        <v>50</v>
      </c>
      <c r="B809" s="5">
        <v>0</v>
      </c>
      <c r="C809" s="5">
        <v>0</v>
      </c>
      <c r="D809" s="5">
        <v>1</v>
      </c>
      <c r="E809" s="5">
        <v>208</v>
      </c>
      <c r="F809" s="5">
        <f>ROUND(Source!V786,O809)</f>
        <v>13.0835328</v>
      </c>
      <c r="G809" s="5" t="s">
        <v>303</v>
      </c>
      <c r="H809" s="5" t="s">
        <v>304</v>
      </c>
      <c r="I809" s="5"/>
      <c r="J809" s="5"/>
      <c r="K809" s="5">
        <v>208</v>
      </c>
      <c r="L809" s="5">
        <v>22</v>
      </c>
      <c r="M809" s="5">
        <v>3</v>
      </c>
      <c r="N809" s="5" t="s">
        <v>3</v>
      </c>
      <c r="O809" s="5">
        <v>7</v>
      </c>
      <c r="P809" s="5">
        <f>ROUND(Source!DN786,O809)</f>
        <v>13.0835328</v>
      </c>
      <c r="Q809" s="5"/>
      <c r="R809" s="5"/>
      <c r="S809" s="5"/>
      <c r="T809" s="5"/>
      <c r="U809" s="5"/>
      <c r="V809" s="5"/>
      <c r="W809" s="5">
        <v>13.0835328</v>
      </c>
      <c r="X809" s="5">
        <v>1</v>
      </c>
      <c r="Y809" s="5">
        <v>13.0835328</v>
      </c>
      <c r="Z809" s="5">
        <v>13.0835328</v>
      </c>
      <c r="AA809" s="5">
        <v>1</v>
      </c>
      <c r="AB809" s="5">
        <v>13.0835328</v>
      </c>
    </row>
    <row r="810" spans="1:88" x14ac:dyDescent="0.2">
      <c r="A810" s="5">
        <v>50</v>
      </c>
      <c r="B810" s="5">
        <v>0</v>
      </c>
      <c r="C810" s="5">
        <v>0</v>
      </c>
      <c r="D810" s="5">
        <v>1</v>
      </c>
      <c r="E810" s="5">
        <v>209</v>
      </c>
      <c r="F810" s="5">
        <f>ROUND(Source!W786,O810)</f>
        <v>498.89</v>
      </c>
      <c r="G810" s="5" t="s">
        <v>305</v>
      </c>
      <c r="H810" s="5" t="s">
        <v>306</v>
      </c>
      <c r="I810" s="5"/>
      <c r="J810" s="5"/>
      <c r="K810" s="5">
        <v>209</v>
      </c>
      <c r="L810" s="5">
        <v>23</v>
      </c>
      <c r="M810" s="5">
        <v>3</v>
      </c>
      <c r="N810" s="5" t="s">
        <v>3</v>
      </c>
      <c r="O810" s="5">
        <v>2</v>
      </c>
      <c r="P810" s="5">
        <f>ROUND(Source!DO786,O810)</f>
        <v>498.89</v>
      </c>
      <c r="Q810" s="5"/>
      <c r="R810" s="5"/>
      <c r="S810" s="5"/>
      <c r="T810" s="5"/>
      <c r="U810" s="5"/>
      <c r="V810" s="5"/>
      <c r="W810" s="5">
        <v>498.89</v>
      </c>
      <c r="X810" s="5">
        <v>1</v>
      </c>
      <c r="Y810" s="5">
        <v>498.89</v>
      </c>
      <c r="Z810" s="5">
        <v>498.89</v>
      </c>
      <c r="AA810" s="5">
        <v>1</v>
      </c>
      <c r="AB810" s="5">
        <v>498.89</v>
      </c>
    </row>
    <row r="811" spans="1:88" x14ac:dyDescent="0.2">
      <c r="A811" s="5">
        <v>50</v>
      </c>
      <c r="B811" s="5">
        <v>0</v>
      </c>
      <c r="C811" s="5">
        <v>0</v>
      </c>
      <c r="D811" s="5">
        <v>1</v>
      </c>
      <c r="E811" s="5">
        <v>233</v>
      </c>
      <c r="F811" s="5">
        <f>ROUND(Source!BD786,O811)</f>
        <v>0</v>
      </c>
      <c r="G811" s="5" t="s">
        <v>307</v>
      </c>
      <c r="H811" s="5" t="s">
        <v>308</v>
      </c>
      <c r="I811" s="5"/>
      <c r="J811" s="5"/>
      <c r="K811" s="5">
        <v>233</v>
      </c>
      <c r="L811" s="5">
        <v>24</v>
      </c>
      <c r="M811" s="5">
        <v>3</v>
      </c>
      <c r="N811" s="5" t="s">
        <v>3</v>
      </c>
      <c r="O811" s="5">
        <v>2</v>
      </c>
      <c r="P811" s="5">
        <f>ROUND(Source!EV786,O811)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88" x14ac:dyDescent="0.2">
      <c r="A812" s="5">
        <v>50</v>
      </c>
      <c r="B812" s="5">
        <v>0</v>
      </c>
      <c r="C812" s="5">
        <v>0</v>
      </c>
      <c r="D812" s="5">
        <v>1</v>
      </c>
      <c r="E812" s="5">
        <v>210</v>
      </c>
      <c r="F812" s="5">
        <f>ROUND(Source!X786,O812)</f>
        <v>1358.85</v>
      </c>
      <c r="G812" s="5" t="s">
        <v>309</v>
      </c>
      <c r="H812" s="5" t="s">
        <v>310</v>
      </c>
      <c r="I812" s="5"/>
      <c r="J812" s="5"/>
      <c r="K812" s="5">
        <v>210</v>
      </c>
      <c r="L812" s="5">
        <v>25</v>
      </c>
      <c r="M812" s="5">
        <v>3</v>
      </c>
      <c r="N812" s="5" t="s">
        <v>3</v>
      </c>
      <c r="O812" s="5">
        <v>2</v>
      </c>
      <c r="P812" s="5">
        <f>ROUND(Source!DP786,O812)</f>
        <v>69206.27</v>
      </c>
      <c r="Q812" s="5"/>
      <c r="R812" s="5"/>
      <c r="S812" s="5"/>
      <c r="T812" s="5"/>
      <c r="U812" s="5"/>
      <c r="V812" s="5"/>
      <c r="W812" s="5">
        <v>1358.85</v>
      </c>
      <c r="X812" s="5">
        <v>1</v>
      </c>
      <c r="Y812" s="5">
        <v>1358.85</v>
      </c>
      <c r="Z812" s="5">
        <v>69206.27</v>
      </c>
      <c r="AA812" s="5">
        <v>1</v>
      </c>
      <c r="AB812" s="5">
        <v>69206.27</v>
      </c>
    </row>
    <row r="813" spans="1:88" x14ac:dyDescent="0.2">
      <c r="A813" s="5">
        <v>50</v>
      </c>
      <c r="B813" s="5">
        <v>0</v>
      </c>
      <c r="C813" s="5">
        <v>0</v>
      </c>
      <c r="D813" s="5">
        <v>1</v>
      </c>
      <c r="E813" s="5">
        <v>211</v>
      </c>
      <c r="F813" s="5">
        <f>ROUND(Source!Y786,O813)</f>
        <v>824.5</v>
      </c>
      <c r="G813" s="5" t="s">
        <v>311</v>
      </c>
      <c r="H813" s="5" t="s">
        <v>312</v>
      </c>
      <c r="I813" s="5"/>
      <c r="J813" s="5"/>
      <c r="K813" s="5">
        <v>211</v>
      </c>
      <c r="L813" s="5">
        <v>26</v>
      </c>
      <c r="M813" s="5">
        <v>3</v>
      </c>
      <c r="N813" s="5" t="s">
        <v>3</v>
      </c>
      <c r="O813" s="5">
        <v>2</v>
      </c>
      <c r="P813" s="5">
        <f>ROUND(Source!DQ786,O813)</f>
        <v>41992.06</v>
      </c>
      <c r="Q813" s="5"/>
      <c r="R813" s="5"/>
      <c r="S813" s="5"/>
      <c r="T813" s="5"/>
      <c r="U813" s="5"/>
      <c r="V813" s="5"/>
      <c r="W813" s="5">
        <v>824.5</v>
      </c>
      <c r="X813" s="5">
        <v>1</v>
      </c>
      <c r="Y813" s="5">
        <v>824.5</v>
      </c>
      <c r="Z813" s="5">
        <v>41992.06</v>
      </c>
      <c r="AA813" s="5">
        <v>1</v>
      </c>
      <c r="AB813" s="5">
        <v>41992.06</v>
      </c>
    </row>
    <row r="814" spans="1:88" x14ac:dyDescent="0.2">
      <c r="A814" s="5">
        <v>50</v>
      </c>
      <c r="B814" s="5">
        <v>0</v>
      </c>
      <c r="C814" s="5">
        <v>0</v>
      </c>
      <c r="D814" s="5">
        <v>1</v>
      </c>
      <c r="E814" s="5">
        <v>224</v>
      </c>
      <c r="F814" s="5">
        <f>ROUND(Source!AR786,O814)</f>
        <v>57597.98</v>
      </c>
      <c r="G814" s="5" t="s">
        <v>313</v>
      </c>
      <c r="H814" s="5" t="s">
        <v>314</v>
      </c>
      <c r="I814" s="5"/>
      <c r="J814" s="5"/>
      <c r="K814" s="5">
        <v>224</v>
      </c>
      <c r="L814" s="5">
        <v>27</v>
      </c>
      <c r="M814" s="5">
        <v>3</v>
      </c>
      <c r="N814" s="5" t="s">
        <v>3</v>
      </c>
      <c r="O814" s="5">
        <v>2</v>
      </c>
      <c r="P814" s="5">
        <f>ROUND(Source!EJ786,O814)</f>
        <v>493783.84</v>
      </c>
      <c r="Q814" s="5"/>
      <c r="R814" s="5"/>
      <c r="S814" s="5"/>
      <c r="T814" s="5"/>
      <c r="U814" s="5"/>
      <c r="V814" s="5"/>
      <c r="W814" s="5">
        <v>57597.98</v>
      </c>
      <c r="X814" s="5">
        <v>1</v>
      </c>
      <c r="Y814" s="5">
        <v>57597.98</v>
      </c>
      <c r="Z814" s="5">
        <v>493783.84</v>
      </c>
      <c r="AA814" s="5">
        <v>1</v>
      </c>
      <c r="AB814" s="5">
        <v>493783.84</v>
      </c>
    </row>
    <row r="816" spans="1:88" x14ac:dyDescent="0.2">
      <c r="A816" s="1">
        <v>4</v>
      </c>
      <c r="B816" s="1">
        <v>1</v>
      </c>
      <c r="C816" s="1"/>
      <c r="D816" s="1">
        <f>ROW(A829)</f>
        <v>829</v>
      </c>
      <c r="E816" s="1"/>
      <c r="F816" s="1" t="s">
        <v>23</v>
      </c>
      <c r="G816" s="1" t="s">
        <v>779</v>
      </c>
      <c r="H816" s="1" t="s">
        <v>3</v>
      </c>
      <c r="I816" s="1">
        <v>0</v>
      </c>
      <c r="J816" s="1"/>
      <c r="K816" s="1">
        <v>-1</v>
      </c>
      <c r="L816" s="1"/>
      <c r="M816" s="1" t="s">
        <v>3</v>
      </c>
      <c r="N816" s="1"/>
      <c r="O816" s="1"/>
      <c r="P816" s="1"/>
      <c r="Q816" s="1"/>
      <c r="R816" s="1"/>
      <c r="S816" s="1">
        <v>0</v>
      </c>
      <c r="T816" s="1">
        <v>0</v>
      </c>
      <c r="U816" s="1" t="s">
        <v>3</v>
      </c>
      <c r="V816" s="1">
        <v>0</v>
      </c>
      <c r="W816" s="1"/>
      <c r="X816" s="1"/>
      <c r="Y816" s="1"/>
      <c r="Z816" s="1"/>
      <c r="AA816" s="1"/>
      <c r="AB816" s="1" t="s">
        <v>3</v>
      </c>
      <c r="AC816" s="1" t="s">
        <v>3</v>
      </c>
      <c r="AD816" s="1" t="s">
        <v>3</v>
      </c>
      <c r="AE816" s="1" t="s">
        <v>3</v>
      </c>
      <c r="AF816" s="1" t="s">
        <v>3</v>
      </c>
      <c r="AG816" s="1" t="s">
        <v>3</v>
      </c>
      <c r="AH816" s="1"/>
      <c r="AI816" s="1"/>
      <c r="AJ816" s="1"/>
      <c r="AK816" s="1"/>
      <c r="AL816" s="1"/>
      <c r="AM816" s="1"/>
      <c r="AN816" s="1"/>
      <c r="AO816" s="1"/>
      <c r="AP816" s="1" t="s">
        <v>3</v>
      </c>
      <c r="AQ816" s="1" t="s">
        <v>3</v>
      </c>
      <c r="AR816" s="1" t="s">
        <v>3</v>
      </c>
      <c r="AS816" s="1"/>
      <c r="AT816" s="1"/>
      <c r="AU816" s="1"/>
      <c r="AV816" s="1"/>
      <c r="AW816" s="1"/>
      <c r="AX816" s="1"/>
      <c r="AY816" s="1"/>
      <c r="AZ816" s="1" t="s">
        <v>3</v>
      </c>
      <c r="BA816" s="1"/>
      <c r="BB816" s="1" t="s">
        <v>3</v>
      </c>
      <c r="BC816" s="1" t="s">
        <v>3</v>
      </c>
      <c r="BD816" s="1" t="s">
        <v>21</v>
      </c>
      <c r="BE816" s="1" t="s">
        <v>21</v>
      </c>
      <c r="BF816" s="1" t="s">
        <v>21</v>
      </c>
      <c r="BG816" s="1" t="s">
        <v>3</v>
      </c>
      <c r="BH816" s="1" t="s">
        <v>21</v>
      </c>
      <c r="BI816" s="1" t="s">
        <v>21</v>
      </c>
      <c r="BJ816" s="1" t="s">
        <v>3</v>
      </c>
      <c r="BK816" s="1" t="s">
        <v>3</v>
      </c>
      <c r="BL816" s="1" t="s">
        <v>3</v>
      </c>
      <c r="BM816" s="1" t="s">
        <v>3</v>
      </c>
      <c r="BN816" s="1" t="s">
        <v>21</v>
      </c>
      <c r="BO816" s="1" t="s">
        <v>1398</v>
      </c>
      <c r="BP816" s="1" t="s">
        <v>22</v>
      </c>
      <c r="BQ816" s="1"/>
      <c r="BR816" s="1"/>
      <c r="BS816" s="1"/>
      <c r="BT816" s="1"/>
      <c r="BU816" s="1"/>
      <c r="BV816" s="1"/>
      <c r="BW816" s="1"/>
      <c r="BX816" s="1">
        <v>0</v>
      </c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>
        <v>0</v>
      </c>
    </row>
    <row r="818" spans="1:255" x14ac:dyDescent="0.2">
      <c r="A818" s="3">
        <v>52</v>
      </c>
      <c r="B818" s="3">
        <f t="shared" ref="B818:G818" si="766">B829</f>
        <v>1</v>
      </c>
      <c r="C818" s="3">
        <f t="shared" si="766"/>
        <v>4</v>
      </c>
      <c r="D818" s="3">
        <f t="shared" si="766"/>
        <v>816</v>
      </c>
      <c r="E818" s="3">
        <f t="shared" si="766"/>
        <v>0</v>
      </c>
      <c r="F818" s="3" t="str">
        <f t="shared" si="766"/>
        <v>Новый раздел</v>
      </c>
      <c r="G818" s="3" t="str">
        <f t="shared" si="766"/>
        <v>Опора для установки концевой муфты и ОПН СТ-1 (248029-2021-ТКР1.1-41) - 3 компл.</v>
      </c>
      <c r="H818" s="3"/>
      <c r="I818" s="3"/>
      <c r="J818" s="3"/>
      <c r="K818" s="3"/>
      <c r="L818" s="3"/>
      <c r="M818" s="3"/>
      <c r="N818" s="3"/>
      <c r="O818" s="3">
        <f t="shared" ref="O818:AT818" si="767">O829</f>
        <v>1028064.23</v>
      </c>
      <c r="P818" s="3">
        <f t="shared" si="767"/>
        <v>1027709.7</v>
      </c>
      <c r="Q818" s="3">
        <f t="shared" si="767"/>
        <v>233.82</v>
      </c>
      <c r="R818" s="3">
        <f t="shared" si="767"/>
        <v>22.41</v>
      </c>
      <c r="S818" s="3">
        <f t="shared" si="767"/>
        <v>120.71</v>
      </c>
      <c r="T818" s="3">
        <f t="shared" si="767"/>
        <v>0</v>
      </c>
      <c r="U818" s="3">
        <f t="shared" si="767"/>
        <v>12.367296</v>
      </c>
      <c r="V818" s="3">
        <f t="shared" si="767"/>
        <v>1.6597440000000001</v>
      </c>
      <c r="W818" s="3">
        <f t="shared" si="767"/>
        <v>0</v>
      </c>
      <c r="X818" s="3">
        <f t="shared" si="767"/>
        <v>147.41</v>
      </c>
      <c r="Y818" s="3">
        <f t="shared" si="767"/>
        <v>85.87</v>
      </c>
      <c r="Z818" s="3">
        <f t="shared" si="767"/>
        <v>0</v>
      </c>
      <c r="AA818" s="3">
        <f t="shared" si="767"/>
        <v>0</v>
      </c>
      <c r="AB818" s="3">
        <f t="shared" si="767"/>
        <v>1028064.23</v>
      </c>
      <c r="AC818" s="3">
        <f t="shared" si="767"/>
        <v>1027709.7</v>
      </c>
      <c r="AD818" s="3">
        <f t="shared" si="767"/>
        <v>233.82</v>
      </c>
      <c r="AE818" s="3">
        <f t="shared" si="767"/>
        <v>22.41</v>
      </c>
      <c r="AF818" s="3">
        <f t="shared" si="767"/>
        <v>120.71</v>
      </c>
      <c r="AG818" s="3">
        <f t="shared" si="767"/>
        <v>0</v>
      </c>
      <c r="AH818" s="3">
        <f t="shared" si="767"/>
        <v>12.367296</v>
      </c>
      <c r="AI818" s="3">
        <f t="shared" si="767"/>
        <v>1.6597440000000001</v>
      </c>
      <c r="AJ818" s="3">
        <f t="shared" si="767"/>
        <v>0</v>
      </c>
      <c r="AK818" s="3">
        <f t="shared" si="767"/>
        <v>147.41</v>
      </c>
      <c r="AL818" s="3">
        <f t="shared" si="767"/>
        <v>85.87</v>
      </c>
      <c r="AM818" s="3">
        <f t="shared" si="767"/>
        <v>0</v>
      </c>
      <c r="AN818" s="3">
        <f t="shared" si="767"/>
        <v>0</v>
      </c>
      <c r="AO818" s="3">
        <f t="shared" si="767"/>
        <v>0</v>
      </c>
      <c r="AP818" s="3">
        <f t="shared" si="767"/>
        <v>0</v>
      </c>
      <c r="AQ818" s="3">
        <f t="shared" si="767"/>
        <v>0</v>
      </c>
      <c r="AR818" s="3">
        <f t="shared" si="767"/>
        <v>1028297.51</v>
      </c>
      <c r="AS818" s="3">
        <f t="shared" si="767"/>
        <v>1028297.51</v>
      </c>
      <c r="AT818" s="3">
        <f t="shared" si="767"/>
        <v>0</v>
      </c>
      <c r="AU818" s="3">
        <f t="shared" ref="AU818:BZ818" si="768">AU829</f>
        <v>0</v>
      </c>
      <c r="AV818" s="3">
        <f t="shared" si="768"/>
        <v>1027709.7</v>
      </c>
      <c r="AW818" s="3">
        <f t="shared" si="768"/>
        <v>1027709.7</v>
      </c>
      <c r="AX818" s="3">
        <f t="shared" si="768"/>
        <v>0</v>
      </c>
      <c r="AY818" s="3">
        <f t="shared" si="768"/>
        <v>1027709.7</v>
      </c>
      <c r="AZ818" s="3">
        <f t="shared" si="768"/>
        <v>0</v>
      </c>
      <c r="BA818" s="3">
        <f t="shared" si="768"/>
        <v>0</v>
      </c>
      <c r="BB818" s="3">
        <f t="shared" si="768"/>
        <v>0</v>
      </c>
      <c r="BC818" s="3">
        <f t="shared" si="768"/>
        <v>0</v>
      </c>
      <c r="BD818" s="3">
        <f t="shared" si="768"/>
        <v>0</v>
      </c>
      <c r="BE818" s="3">
        <f t="shared" si="768"/>
        <v>0</v>
      </c>
      <c r="BF818" s="3">
        <f t="shared" si="768"/>
        <v>0</v>
      </c>
      <c r="BG818" s="3">
        <f t="shared" si="768"/>
        <v>0</v>
      </c>
      <c r="BH818" s="3">
        <f t="shared" si="768"/>
        <v>0</v>
      </c>
      <c r="BI818" s="3">
        <f t="shared" si="768"/>
        <v>0</v>
      </c>
      <c r="BJ818" s="3">
        <f t="shared" si="768"/>
        <v>0</v>
      </c>
      <c r="BK818" s="3">
        <f t="shared" si="768"/>
        <v>0</v>
      </c>
      <c r="BL818" s="3">
        <f t="shared" si="768"/>
        <v>0</v>
      </c>
      <c r="BM818" s="3">
        <f t="shared" si="768"/>
        <v>0</v>
      </c>
      <c r="BN818" s="3">
        <f t="shared" si="768"/>
        <v>0</v>
      </c>
      <c r="BO818" s="3">
        <f t="shared" si="768"/>
        <v>0</v>
      </c>
      <c r="BP818" s="3">
        <f t="shared" si="768"/>
        <v>0</v>
      </c>
      <c r="BQ818" s="3">
        <f t="shared" si="768"/>
        <v>0</v>
      </c>
      <c r="BR818" s="3">
        <f t="shared" si="768"/>
        <v>0</v>
      </c>
      <c r="BS818" s="3">
        <f t="shared" si="768"/>
        <v>0</v>
      </c>
      <c r="BT818" s="3">
        <f t="shared" si="768"/>
        <v>0</v>
      </c>
      <c r="BU818" s="3">
        <f t="shared" si="768"/>
        <v>0</v>
      </c>
      <c r="BV818" s="3">
        <f t="shared" si="768"/>
        <v>0</v>
      </c>
      <c r="BW818" s="3">
        <f t="shared" si="768"/>
        <v>0</v>
      </c>
      <c r="BX818" s="3">
        <f t="shared" si="768"/>
        <v>0</v>
      </c>
      <c r="BY818" s="3">
        <f t="shared" si="768"/>
        <v>0</v>
      </c>
      <c r="BZ818" s="3">
        <f t="shared" si="768"/>
        <v>0</v>
      </c>
      <c r="CA818" s="3">
        <f t="shared" ref="CA818:DF818" si="769">CA829</f>
        <v>1028297.51</v>
      </c>
      <c r="CB818" s="3">
        <f t="shared" si="769"/>
        <v>1028297.51</v>
      </c>
      <c r="CC818" s="3">
        <f t="shared" si="769"/>
        <v>0</v>
      </c>
      <c r="CD818" s="3">
        <f t="shared" si="769"/>
        <v>0</v>
      </c>
      <c r="CE818" s="3">
        <f t="shared" si="769"/>
        <v>1027709.7</v>
      </c>
      <c r="CF818" s="3">
        <f t="shared" si="769"/>
        <v>1027709.7</v>
      </c>
      <c r="CG818" s="3">
        <f t="shared" si="769"/>
        <v>0</v>
      </c>
      <c r="CH818" s="3">
        <f t="shared" si="769"/>
        <v>1027709.7</v>
      </c>
      <c r="CI818" s="3">
        <f t="shared" si="769"/>
        <v>0</v>
      </c>
      <c r="CJ818" s="3">
        <f t="shared" si="769"/>
        <v>0</v>
      </c>
      <c r="CK818" s="3">
        <f t="shared" si="769"/>
        <v>0</v>
      </c>
      <c r="CL818" s="3">
        <f t="shared" si="769"/>
        <v>0</v>
      </c>
      <c r="CM818" s="3">
        <f t="shared" si="769"/>
        <v>0</v>
      </c>
      <c r="CN818" s="3">
        <f t="shared" si="769"/>
        <v>0</v>
      </c>
      <c r="CO818" s="3">
        <f t="shared" si="769"/>
        <v>0</v>
      </c>
      <c r="CP818" s="3">
        <f t="shared" si="769"/>
        <v>0</v>
      </c>
      <c r="CQ818" s="3">
        <f t="shared" si="769"/>
        <v>0</v>
      </c>
      <c r="CR818" s="3">
        <f t="shared" si="769"/>
        <v>0</v>
      </c>
      <c r="CS818" s="3">
        <f t="shared" si="769"/>
        <v>0</v>
      </c>
      <c r="CT818" s="3">
        <f t="shared" si="769"/>
        <v>0</v>
      </c>
      <c r="CU818" s="3">
        <f t="shared" si="769"/>
        <v>0</v>
      </c>
      <c r="CV818" s="3">
        <f t="shared" si="769"/>
        <v>0</v>
      </c>
      <c r="CW818" s="3">
        <f t="shared" si="769"/>
        <v>0</v>
      </c>
      <c r="CX818" s="3">
        <f t="shared" si="769"/>
        <v>0</v>
      </c>
      <c r="CY818" s="3">
        <f t="shared" si="769"/>
        <v>0</v>
      </c>
      <c r="CZ818" s="3">
        <f t="shared" si="769"/>
        <v>0</v>
      </c>
      <c r="DA818" s="3">
        <f t="shared" si="769"/>
        <v>0</v>
      </c>
      <c r="DB818" s="3">
        <f t="shared" si="769"/>
        <v>0</v>
      </c>
      <c r="DC818" s="3">
        <f t="shared" si="769"/>
        <v>0</v>
      </c>
      <c r="DD818" s="3">
        <f t="shared" si="769"/>
        <v>0</v>
      </c>
      <c r="DE818" s="3">
        <f t="shared" si="769"/>
        <v>0</v>
      </c>
      <c r="DF818" s="3">
        <f t="shared" si="769"/>
        <v>0</v>
      </c>
      <c r="DG818" s="4">
        <f t="shared" ref="DG818:EL818" si="770">DG829</f>
        <v>1038014.01</v>
      </c>
      <c r="DH818" s="4">
        <f t="shared" si="770"/>
        <v>1028910.86</v>
      </c>
      <c r="DI818" s="4">
        <f t="shared" si="770"/>
        <v>2955.34</v>
      </c>
      <c r="DJ818" s="4">
        <f t="shared" si="770"/>
        <v>1141.4100000000001</v>
      </c>
      <c r="DK818" s="4">
        <f t="shared" si="770"/>
        <v>6147.81</v>
      </c>
      <c r="DL818" s="4">
        <f t="shared" si="770"/>
        <v>0</v>
      </c>
      <c r="DM818" s="4">
        <f t="shared" si="770"/>
        <v>12.367296</v>
      </c>
      <c r="DN818" s="4">
        <f t="shared" si="770"/>
        <v>1.6597440000000001</v>
      </c>
      <c r="DO818" s="4">
        <f t="shared" si="770"/>
        <v>0</v>
      </c>
      <c r="DP818" s="4">
        <f t="shared" si="770"/>
        <v>7507.9</v>
      </c>
      <c r="DQ818" s="4">
        <f t="shared" si="770"/>
        <v>4373.53</v>
      </c>
      <c r="DR818" s="4">
        <f t="shared" si="770"/>
        <v>0</v>
      </c>
      <c r="DS818" s="4">
        <f t="shared" si="770"/>
        <v>0</v>
      </c>
      <c r="DT818" s="4">
        <f t="shared" si="770"/>
        <v>1038014.01</v>
      </c>
      <c r="DU818" s="4">
        <f t="shared" si="770"/>
        <v>1028910.86</v>
      </c>
      <c r="DV818" s="4">
        <f t="shared" si="770"/>
        <v>2955.34</v>
      </c>
      <c r="DW818" s="4">
        <f t="shared" si="770"/>
        <v>1141.4100000000001</v>
      </c>
      <c r="DX818" s="4">
        <f t="shared" si="770"/>
        <v>6147.81</v>
      </c>
      <c r="DY818" s="4">
        <f t="shared" si="770"/>
        <v>0</v>
      </c>
      <c r="DZ818" s="4">
        <f t="shared" si="770"/>
        <v>12.367296</v>
      </c>
      <c r="EA818" s="4">
        <f t="shared" si="770"/>
        <v>1.6597440000000001</v>
      </c>
      <c r="EB818" s="4">
        <f t="shared" si="770"/>
        <v>0</v>
      </c>
      <c r="EC818" s="4">
        <f t="shared" si="770"/>
        <v>7507.9</v>
      </c>
      <c r="ED818" s="4">
        <f t="shared" si="770"/>
        <v>4373.53</v>
      </c>
      <c r="EE818" s="4">
        <f t="shared" si="770"/>
        <v>0</v>
      </c>
      <c r="EF818" s="4">
        <f t="shared" si="770"/>
        <v>0</v>
      </c>
      <c r="EG818" s="4">
        <f t="shared" si="770"/>
        <v>0</v>
      </c>
      <c r="EH818" s="4">
        <f t="shared" si="770"/>
        <v>0</v>
      </c>
      <c r="EI818" s="4">
        <f t="shared" si="770"/>
        <v>0</v>
      </c>
      <c r="EJ818" s="4">
        <f t="shared" si="770"/>
        <v>1049895.44</v>
      </c>
      <c r="EK818" s="4">
        <f t="shared" si="770"/>
        <v>1049895.44</v>
      </c>
      <c r="EL818" s="4">
        <f t="shared" si="770"/>
        <v>0</v>
      </c>
      <c r="EM818" s="4">
        <f t="shared" ref="EM818:FR818" si="771">EM829</f>
        <v>0</v>
      </c>
      <c r="EN818" s="4">
        <f t="shared" si="771"/>
        <v>1028910.86</v>
      </c>
      <c r="EO818" s="4">
        <f t="shared" si="771"/>
        <v>1028910.86</v>
      </c>
      <c r="EP818" s="4">
        <f t="shared" si="771"/>
        <v>0</v>
      </c>
      <c r="EQ818" s="4">
        <f t="shared" si="771"/>
        <v>1028910.86</v>
      </c>
      <c r="ER818" s="4">
        <f t="shared" si="771"/>
        <v>0</v>
      </c>
      <c r="ES818" s="4">
        <f t="shared" si="771"/>
        <v>0</v>
      </c>
      <c r="ET818" s="4">
        <f t="shared" si="771"/>
        <v>0</v>
      </c>
      <c r="EU818" s="4">
        <f t="shared" si="771"/>
        <v>0</v>
      </c>
      <c r="EV818" s="4">
        <f t="shared" si="771"/>
        <v>0</v>
      </c>
      <c r="EW818" s="4">
        <f t="shared" si="771"/>
        <v>0</v>
      </c>
      <c r="EX818" s="4">
        <f t="shared" si="771"/>
        <v>0</v>
      </c>
      <c r="EY818" s="4">
        <f t="shared" si="771"/>
        <v>0</v>
      </c>
      <c r="EZ818" s="4">
        <f t="shared" si="771"/>
        <v>0</v>
      </c>
      <c r="FA818" s="4">
        <f t="shared" si="771"/>
        <v>0</v>
      </c>
      <c r="FB818" s="4">
        <f t="shared" si="771"/>
        <v>0</v>
      </c>
      <c r="FC818" s="4">
        <f t="shared" si="771"/>
        <v>0</v>
      </c>
      <c r="FD818" s="4">
        <f t="shared" si="771"/>
        <v>0</v>
      </c>
      <c r="FE818" s="4">
        <f t="shared" si="771"/>
        <v>0</v>
      </c>
      <c r="FF818" s="4">
        <f t="shared" si="771"/>
        <v>0</v>
      </c>
      <c r="FG818" s="4">
        <f t="shared" si="771"/>
        <v>0</v>
      </c>
      <c r="FH818" s="4">
        <f t="shared" si="771"/>
        <v>0</v>
      </c>
      <c r="FI818" s="4">
        <f t="shared" si="771"/>
        <v>0</v>
      </c>
      <c r="FJ818" s="4">
        <f t="shared" si="771"/>
        <v>0</v>
      </c>
      <c r="FK818" s="4">
        <f t="shared" si="771"/>
        <v>0</v>
      </c>
      <c r="FL818" s="4">
        <f t="shared" si="771"/>
        <v>0</v>
      </c>
      <c r="FM818" s="4">
        <f t="shared" si="771"/>
        <v>0</v>
      </c>
      <c r="FN818" s="4">
        <f t="shared" si="771"/>
        <v>0</v>
      </c>
      <c r="FO818" s="4">
        <f t="shared" si="771"/>
        <v>0</v>
      </c>
      <c r="FP818" s="4">
        <f t="shared" si="771"/>
        <v>0</v>
      </c>
      <c r="FQ818" s="4">
        <f t="shared" si="771"/>
        <v>0</v>
      </c>
      <c r="FR818" s="4">
        <f t="shared" si="771"/>
        <v>0</v>
      </c>
      <c r="FS818" s="4">
        <f t="shared" ref="FS818:GX818" si="772">FS829</f>
        <v>1049895.44</v>
      </c>
      <c r="FT818" s="4">
        <f t="shared" si="772"/>
        <v>1049895.44</v>
      </c>
      <c r="FU818" s="4">
        <f t="shared" si="772"/>
        <v>0</v>
      </c>
      <c r="FV818" s="4">
        <f t="shared" si="772"/>
        <v>0</v>
      </c>
      <c r="FW818" s="4">
        <f t="shared" si="772"/>
        <v>1028910.86</v>
      </c>
      <c r="FX818" s="4">
        <f t="shared" si="772"/>
        <v>1028910.86</v>
      </c>
      <c r="FY818" s="4">
        <f t="shared" si="772"/>
        <v>0</v>
      </c>
      <c r="FZ818" s="4">
        <f t="shared" si="772"/>
        <v>1028910.86</v>
      </c>
      <c r="GA818" s="4">
        <f t="shared" si="772"/>
        <v>0</v>
      </c>
      <c r="GB818" s="4">
        <f t="shared" si="772"/>
        <v>0</v>
      </c>
      <c r="GC818" s="4">
        <f t="shared" si="772"/>
        <v>0</v>
      </c>
      <c r="GD818" s="4">
        <f t="shared" si="772"/>
        <v>0</v>
      </c>
      <c r="GE818" s="4">
        <f t="shared" si="772"/>
        <v>0</v>
      </c>
      <c r="GF818" s="4">
        <f t="shared" si="772"/>
        <v>0</v>
      </c>
      <c r="GG818" s="4">
        <f t="shared" si="772"/>
        <v>0</v>
      </c>
      <c r="GH818" s="4">
        <f t="shared" si="772"/>
        <v>0</v>
      </c>
      <c r="GI818" s="4">
        <f t="shared" si="772"/>
        <v>0</v>
      </c>
      <c r="GJ818" s="4">
        <f t="shared" si="772"/>
        <v>0</v>
      </c>
      <c r="GK818" s="4">
        <f t="shared" si="772"/>
        <v>0</v>
      </c>
      <c r="GL818" s="4">
        <f t="shared" si="772"/>
        <v>0</v>
      </c>
      <c r="GM818" s="4">
        <f t="shared" si="772"/>
        <v>0</v>
      </c>
      <c r="GN818" s="4">
        <f t="shared" si="772"/>
        <v>0</v>
      </c>
      <c r="GO818" s="4">
        <f t="shared" si="772"/>
        <v>0</v>
      </c>
      <c r="GP818" s="4">
        <f t="shared" si="772"/>
        <v>0</v>
      </c>
      <c r="GQ818" s="4">
        <f t="shared" si="772"/>
        <v>0</v>
      </c>
      <c r="GR818" s="4">
        <f t="shared" si="772"/>
        <v>0</v>
      </c>
      <c r="GS818" s="4">
        <f t="shared" si="772"/>
        <v>0</v>
      </c>
      <c r="GT818" s="4">
        <f t="shared" si="772"/>
        <v>0</v>
      </c>
      <c r="GU818" s="4">
        <f t="shared" si="772"/>
        <v>0</v>
      </c>
      <c r="GV818" s="4">
        <f t="shared" si="772"/>
        <v>0</v>
      </c>
      <c r="GW818" s="4">
        <f t="shared" si="772"/>
        <v>0</v>
      </c>
      <c r="GX818" s="4">
        <f t="shared" si="772"/>
        <v>0</v>
      </c>
    </row>
    <row r="820" spans="1:255" x14ac:dyDescent="0.2">
      <c r="A820" s="2">
        <v>17</v>
      </c>
      <c r="B820" s="2">
        <v>1</v>
      </c>
      <c r="C820" s="2">
        <f>ROW(SmtRes!A994)</f>
        <v>994</v>
      </c>
      <c r="D820" s="2">
        <f>ROW(EtalonRes!A996)</f>
        <v>996</v>
      </c>
      <c r="E820" s="2" t="s">
        <v>780</v>
      </c>
      <c r="F820" s="2" t="s">
        <v>781</v>
      </c>
      <c r="G820" s="2" t="s">
        <v>782</v>
      </c>
      <c r="H820" s="2" t="s">
        <v>609</v>
      </c>
      <c r="I820" s="2">
        <f>ROUND(0.408*3,7)</f>
        <v>1.224</v>
      </c>
      <c r="J820" s="2">
        <v>0</v>
      </c>
      <c r="K820" s="2">
        <f>ROUND(0.408*3,7)</f>
        <v>1.224</v>
      </c>
      <c r="L820" s="2"/>
      <c r="M820" s="2"/>
      <c r="N820" s="2"/>
      <c r="O820" s="2">
        <f t="shared" ref="O820:O827" si="773">ROUND(CP820,2)</f>
        <v>414.2</v>
      </c>
      <c r="P820" s="2">
        <f t="shared" ref="P820:P825" si="774">ROUND(CQ820*I820,2)</f>
        <v>59.67</v>
      </c>
      <c r="Q820" s="2">
        <f t="shared" ref="Q820:Q827" si="775">ROUND(CR820*I820,2)</f>
        <v>233.82</v>
      </c>
      <c r="R820" s="2">
        <f t="shared" ref="R820:R827" si="776">ROUND(CS820*I820,2)</f>
        <v>22.41</v>
      </c>
      <c r="S820" s="2">
        <f t="shared" ref="S820:S827" si="777">ROUND(CT820*I820,2)</f>
        <v>120.71</v>
      </c>
      <c r="T820" s="2">
        <f t="shared" ref="T820:T827" si="778">ROUND(CU820*I820,2)</f>
        <v>0</v>
      </c>
      <c r="U820" s="2">
        <f t="shared" ref="U820:U827" si="779">ROUND(CV820*I820,7)</f>
        <v>12.367296</v>
      </c>
      <c r="V820" s="2">
        <f t="shared" ref="V820:V827" si="780">ROUND(CW820*I820,7)</f>
        <v>1.6597440000000001</v>
      </c>
      <c r="W820" s="2">
        <f t="shared" ref="W820:W827" si="781">ROUND(CX820*I820,2)</f>
        <v>0</v>
      </c>
      <c r="X820" s="2">
        <f t="shared" ref="X820:Y827" si="782">ROUND(CY820,2)</f>
        <v>147.41</v>
      </c>
      <c r="Y820" s="2">
        <f t="shared" si="782"/>
        <v>85.87</v>
      </c>
      <c r="Z820" s="2"/>
      <c r="AA820" s="2">
        <v>64976624</v>
      </c>
      <c r="AB820" s="2">
        <f t="shared" ref="AB820:AB827" si="783">ROUND((AC820+AD820+AF820),2)</f>
        <v>338.4</v>
      </c>
      <c r="AC820" s="2">
        <f t="shared" ref="AC820:AC827" si="784">ROUND((ES820),2)</f>
        <v>48.75</v>
      </c>
      <c r="AD820" s="2">
        <f>ROUND(((((ET820*ROUND(1.2,7)))-((EU820*ROUND(1.2,7))))+AE820),2)</f>
        <v>191.03</v>
      </c>
      <c r="AE820" s="2">
        <f>ROUND(((EU820*ROUND(1.2,7))),2)</f>
        <v>18.309999999999999</v>
      </c>
      <c r="AF820" s="2">
        <f>ROUND(((EV820*ROUND(1.2,7))),2)</f>
        <v>98.62</v>
      </c>
      <c r="AG820" s="2">
        <f t="shared" ref="AG820:AG827" si="785">ROUND((AP820),2)</f>
        <v>0</v>
      </c>
      <c r="AH820" s="2">
        <f>((EW820*ROUND(1.2,7)))</f>
        <v>10.103999999999999</v>
      </c>
      <c r="AI820" s="2">
        <f>((EX820*ROUND(1.2,7)))</f>
        <v>1.3559999999999999</v>
      </c>
      <c r="AJ820" s="2">
        <f t="shared" ref="AJ820:AJ827" si="786">(AS820)</f>
        <v>0</v>
      </c>
      <c r="AK820" s="2">
        <v>290.12</v>
      </c>
      <c r="AL820" s="2">
        <v>48.75</v>
      </c>
      <c r="AM820" s="2">
        <v>159.19</v>
      </c>
      <c r="AN820" s="2">
        <v>15.26</v>
      </c>
      <c r="AO820" s="2">
        <v>82.18</v>
      </c>
      <c r="AP820" s="2">
        <v>0</v>
      </c>
      <c r="AQ820" s="2">
        <v>8.42</v>
      </c>
      <c r="AR820" s="2">
        <v>1.1299999999999999</v>
      </c>
      <c r="AS820" s="2">
        <v>0</v>
      </c>
      <c r="AT820" s="2">
        <v>103</v>
      </c>
      <c r="AU820" s="2">
        <v>60</v>
      </c>
      <c r="AV820" s="2">
        <v>1</v>
      </c>
      <c r="AW820" s="2">
        <v>1</v>
      </c>
      <c r="AX820" s="2"/>
      <c r="AY820" s="2"/>
      <c r="AZ820" s="2">
        <v>1</v>
      </c>
      <c r="BA820" s="2">
        <v>1</v>
      </c>
      <c r="BB820" s="2">
        <v>1</v>
      </c>
      <c r="BC820" s="2">
        <v>1</v>
      </c>
      <c r="BD820" s="2" t="s">
        <v>3</v>
      </c>
      <c r="BE820" s="2" t="s">
        <v>3</v>
      </c>
      <c r="BF820" s="2" t="s">
        <v>3</v>
      </c>
      <c r="BG820" s="2" t="s">
        <v>3</v>
      </c>
      <c r="BH820" s="2">
        <v>0</v>
      </c>
      <c r="BI820" s="2">
        <v>1</v>
      </c>
      <c r="BJ820" s="2" t="s">
        <v>783</v>
      </c>
      <c r="BK820" s="2"/>
      <c r="BL820" s="2"/>
      <c r="BM820" s="2">
        <v>33001</v>
      </c>
      <c r="BN820" s="2">
        <v>0</v>
      </c>
      <c r="BO820" s="2" t="s">
        <v>3</v>
      </c>
      <c r="BP820" s="2">
        <v>0</v>
      </c>
      <c r="BQ820" s="2">
        <v>2</v>
      </c>
      <c r="BR820" s="2">
        <v>0</v>
      </c>
      <c r="BS820" s="2">
        <v>1</v>
      </c>
      <c r="BT820" s="2">
        <v>1</v>
      </c>
      <c r="BU820" s="2">
        <v>1</v>
      </c>
      <c r="BV820" s="2">
        <v>1</v>
      </c>
      <c r="BW820" s="2">
        <v>1</v>
      </c>
      <c r="BX820" s="2">
        <v>1</v>
      </c>
      <c r="BY820" s="2" t="s">
        <v>3</v>
      </c>
      <c r="BZ820" s="2">
        <v>103</v>
      </c>
      <c r="CA820" s="2">
        <v>60</v>
      </c>
      <c r="CB820" s="2" t="s">
        <v>3</v>
      </c>
      <c r="CC820" s="2"/>
      <c r="CD820" s="2"/>
      <c r="CE820" s="2">
        <v>0</v>
      </c>
      <c r="CF820" s="2">
        <v>0</v>
      </c>
      <c r="CG820" s="2">
        <v>0</v>
      </c>
      <c r="CH820" s="2"/>
      <c r="CI820" s="2"/>
      <c r="CJ820" s="2"/>
      <c r="CK820" s="2"/>
      <c r="CL820" s="2"/>
      <c r="CM820" s="2">
        <v>0</v>
      </c>
      <c r="CN820" s="2" t="s">
        <v>1400</v>
      </c>
      <c r="CO820" s="2">
        <v>0</v>
      </c>
      <c r="CP820" s="2">
        <f t="shared" ref="CP820:CP827" si="787">(P820+Q820+S820)</f>
        <v>414.2</v>
      </c>
      <c r="CQ820" s="2">
        <f t="shared" ref="CQ820:CQ825" si="788">AC820*BC820</f>
        <v>48.75</v>
      </c>
      <c r="CR820" s="2">
        <f>((((ET820*ROUND(1.2,7)))*BB820-((EU820*ROUND(1.2,7)))*BS820)+AE820*BS820)</f>
        <v>191.02600000000001</v>
      </c>
      <c r="CS820" s="2">
        <f t="shared" ref="CS820:CS827" si="789">AE820*BS820</f>
        <v>18.309999999999999</v>
      </c>
      <c r="CT820" s="2">
        <f t="shared" ref="CT820:CT827" si="790">AF820*BA820</f>
        <v>98.62</v>
      </c>
      <c r="CU820" s="2">
        <f t="shared" ref="CU820:CX827" si="791">AG820</f>
        <v>0</v>
      </c>
      <c r="CV820" s="2">
        <f t="shared" si="791"/>
        <v>10.103999999999999</v>
      </c>
      <c r="CW820" s="2">
        <f t="shared" si="791"/>
        <v>1.3559999999999999</v>
      </c>
      <c r="CX820" s="2">
        <f t="shared" si="791"/>
        <v>0</v>
      </c>
      <c r="CY820" s="2">
        <f>(((S820+R820)*AT820)/100)</f>
        <v>147.4136</v>
      </c>
      <c r="CZ820" s="2">
        <f>(((S820+R820)*AU820)/100)</f>
        <v>85.872000000000014</v>
      </c>
      <c r="DA820" s="2"/>
      <c r="DB820" s="2">
        <v>131</v>
      </c>
      <c r="DC820" s="2" t="s">
        <v>3</v>
      </c>
      <c r="DD820" s="2" t="s">
        <v>3</v>
      </c>
      <c r="DE820" s="2" t="s">
        <v>30</v>
      </c>
      <c r="DF820" s="2" t="s">
        <v>30</v>
      </c>
      <c r="DG820" s="2" t="s">
        <v>30</v>
      </c>
      <c r="DH820" s="2" t="s">
        <v>3</v>
      </c>
      <c r="DI820" s="2" t="s">
        <v>30</v>
      </c>
      <c r="DJ820" s="2" t="s">
        <v>30</v>
      </c>
      <c r="DK820" s="2" t="s">
        <v>3</v>
      </c>
      <c r="DL820" s="2" t="s">
        <v>3</v>
      </c>
      <c r="DM820" s="2" t="s">
        <v>3</v>
      </c>
      <c r="DN820" s="2">
        <v>0</v>
      </c>
      <c r="DO820" s="2">
        <v>0</v>
      </c>
      <c r="DP820" s="2">
        <v>1</v>
      </c>
      <c r="DQ820" s="2">
        <v>1</v>
      </c>
      <c r="DR820" s="2"/>
      <c r="DS820" s="2"/>
      <c r="DT820" s="2"/>
      <c r="DU820" s="2">
        <v>1013</v>
      </c>
      <c r="DV820" s="2" t="s">
        <v>609</v>
      </c>
      <c r="DW820" s="2" t="s">
        <v>609</v>
      </c>
      <c r="DX820" s="2">
        <v>1</v>
      </c>
      <c r="DY820" s="2"/>
      <c r="DZ820" s="2" t="s">
        <v>3</v>
      </c>
      <c r="EA820" s="2" t="s">
        <v>3</v>
      </c>
      <c r="EB820" s="2" t="s">
        <v>3</v>
      </c>
      <c r="EC820" s="2" t="s">
        <v>3</v>
      </c>
      <c r="ED820" s="2"/>
      <c r="EE820" s="2">
        <v>49994268</v>
      </c>
      <c r="EF820" s="2">
        <v>2</v>
      </c>
      <c r="EG820" s="2" t="s">
        <v>88</v>
      </c>
      <c r="EH820" s="2">
        <v>27</v>
      </c>
      <c r="EI820" s="2" t="s">
        <v>611</v>
      </c>
      <c r="EJ820" s="2">
        <v>1</v>
      </c>
      <c r="EK820" s="2">
        <v>33001</v>
      </c>
      <c r="EL820" s="2" t="s">
        <v>611</v>
      </c>
      <c r="EM820" s="2" t="s">
        <v>612</v>
      </c>
      <c r="EN820" s="2"/>
      <c r="EO820" s="2" t="s">
        <v>34</v>
      </c>
      <c r="EP820" s="2"/>
      <c r="EQ820" s="2">
        <v>131072</v>
      </c>
      <c r="ER820" s="2">
        <v>290.12</v>
      </c>
      <c r="ES820" s="2">
        <v>48.75</v>
      </c>
      <c r="ET820" s="2">
        <v>159.19</v>
      </c>
      <c r="EU820" s="2">
        <v>15.26</v>
      </c>
      <c r="EV820" s="2">
        <v>82.18</v>
      </c>
      <c r="EW820" s="2">
        <v>8.42</v>
      </c>
      <c r="EX820" s="2">
        <v>1.1299999999999999</v>
      </c>
      <c r="EY820" s="2">
        <v>0</v>
      </c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>
        <v>0</v>
      </c>
      <c r="FR820" s="2">
        <v>0</v>
      </c>
      <c r="FS820" s="2">
        <v>0</v>
      </c>
      <c r="FT820" s="2"/>
      <c r="FU820" s="2"/>
      <c r="FV820" s="2"/>
      <c r="FW820" s="2"/>
      <c r="FX820" s="2">
        <v>103</v>
      </c>
      <c r="FY820" s="2">
        <v>60</v>
      </c>
      <c r="FZ820" s="2"/>
      <c r="GA820" s="2" t="s">
        <v>3</v>
      </c>
      <c r="GB820" s="2"/>
      <c r="GC820" s="2"/>
      <c r="GD820" s="2">
        <v>1</v>
      </c>
      <c r="GE820" s="2"/>
      <c r="GF820" s="2">
        <v>-149605778</v>
      </c>
      <c r="GG820" s="2">
        <v>2</v>
      </c>
      <c r="GH820" s="2">
        <v>1</v>
      </c>
      <c r="GI820" s="2">
        <v>-2</v>
      </c>
      <c r="GJ820" s="2">
        <v>0</v>
      </c>
      <c r="GK820" s="2">
        <v>0</v>
      </c>
      <c r="GL820" s="2">
        <f t="shared" ref="GL820:GL827" si="792">ROUND(IF(AND(BH820=3,BI820=3,FS820&lt;&gt;0),P820,0),2)</f>
        <v>0</v>
      </c>
      <c r="GM820" s="2">
        <f t="shared" ref="GM820:GM827" si="793">ROUND(O820+X820+Y820,2)+GX820</f>
        <v>647.48</v>
      </c>
      <c r="GN820" s="2">
        <f t="shared" ref="GN820:GN827" si="794">IF(OR(BI820=0,BI820=1),GM820-GX820,0)</f>
        <v>647.48</v>
      </c>
      <c r="GO820" s="2">
        <f t="shared" ref="GO820:GO827" si="795">IF(BI820=2,GM820-GX820,0)</f>
        <v>0</v>
      </c>
      <c r="GP820" s="2">
        <f t="shared" ref="GP820:GP827" si="796">IF(BI820=4,GM820-GX820,0)</f>
        <v>0</v>
      </c>
      <c r="GQ820" s="2"/>
      <c r="GR820" s="2">
        <v>0</v>
      </c>
      <c r="GS820" s="2">
        <v>3</v>
      </c>
      <c r="GT820" s="2">
        <v>0</v>
      </c>
      <c r="GU820" s="2" t="s">
        <v>3</v>
      </c>
      <c r="GV820" s="2">
        <f t="shared" ref="GV820:GV827" si="797">ROUND((GT820),2)</f>
        <v>0</v>
      </c>
      <c r="GW820" s="2">
        <v>1</v>
      </c>
      <c r="GX820" s="2">
        <f t="shared" ref="GX820:GX827" si="798">ROUND(HC820*I820,2)</f>
        <v>0</v>
      </c>
      <c r="GY820" s="2"/>
      <c r="GZ820" s="2"/>
      <c r="HA820" s="2">
        <v>0</v>
      </c>
      <c r="HB820" s="2">
        <v>0</v>
      </c>
      <c r="HC820" s="2">
        <f t="shared" ref="HC820:HC827" si="799">GV820*GW820</f>
        <v>0</v>
      </c>
      <c r="HD820" s="2"/>
      <c r="HE820" s="2" t="s">
        <v>3</v>
      </c>
      <c r="HF820" s="2" t="s">
        <v>3</v>
      </c>
      <c r="HG820" s="2"/>
      <c r="HH820" s="2"/>
      <c r="HI820" s="2"/>
      <c r="HJ820" s="2"/>
      <c r="HK820" s="2"/>
      <c r="HL820" s="2"/>
      <c r="HM820" s="2" t="s">
        <v>3</v>
      </c>
      <c r="HN820" s="2" t="s">
        <v>613</v>
      </c>
      <c r="HO820" s="2" t="s">
        <v>614</v>
      </c>
      <c r="HP820" s="2" t="s">
        <v>611</v>
      </c>
      <c r="HQ820" s="2" t="s">
        <v>611</v>
      </c>
      <c r="HR820" s="2"/>
      <c r="HS820" s="2">
        <v>0</v>
      </c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>
        <v>0</v>
      </c>
      <c r="IL820" s="2"/>
      <c r="IM820" s="2"/>
      <c r="IN820" s="2"/>
      <c r="IO820" s="2"/>
      <c r="IP820" s="2"/>
      <c r="IQ820" s="2"/>
      <c r="IR820" s="2"/>
      <c r="IS820" s="2"/>
      <c r="IT820" s="2"/>
      <c r="IU820" s="2"/>
    </row>
    <row r="821" spans="1:255" x14ac:dyDescent="0.2">
      <c r="A821">
        <v>17</v>
      </c>
      <c r="B821">
        <v>1</v>
      </c>
      <c r="C821">
        <f>ROW(SmtRes!A1002)</f>
        <v>1002</v>
      </c>
      <c r="D821">
        <f>ROW(EtalonRes!A1004)</f>
        <v>1004</v>
      </c>
      <c r="E821" t="s">
        <v>780</v>
      </c>
      <c r="F821" t="s">
        <v>781</v>
      </c>
      <c r="G821" t="s">
        <v>782</v>
      </c>
      <c r="H821" t="s">
        <v>609</v>
      </c>
      <c r="I821">
        <f>ROUND(0.408*3,7)</f>
        <v>1.224</v>
      </c>
      <c r="J821">
        <v>0</v>
      </c>
      <c r="K821">
        <f>ROUND(0.408*3,7)</f>
        <v>1.224</v>
      </c>
      <c r="O821">
        <f t="shared" si="773"/>
        <v>10363.98</v>
      </c>
      <c r="P821">
        <f t="shared" si="774"/>
        <v>1260.83</v>
      </c>
      <c r="Q821">
        <f t="shared" si="775"/>
        <v>2955.34</v>
      </c>
      <c r="R821">
        <f t="shared" si="776"/>
        <v>1141.4100000000001</v>
      </c>
      <c r="S821">
        <f t="shared" si="777"/>
        <v>6147.81</v>
      </c>
      <c r="T821">
        <f t="shared" si="778"/>
        <v>0</v>
      </c>
      <c r="U821">
        <f t="shared" si="779"/>
        <v>12.367296</v>
      </c>
      <c r="V821">
        <f t="shared" si="780"/>
        <v>1.6597440000000001</v>
      </c>
      <c r="W821">
        <f t="shared" si="781"/>
        <v>0</v>
      </c>
      <c r="X821">
        <f t="shared" si="782"/>
        <v>7507.9</v>
      </c>
      <c r="Y821">
        <f t="shared" si="782"/>
        <v>4373.53</v>
      </c>
      <c r="AA821">
        <v>64976622</v>
      </c>
      <c r="AB821">
        <f t="shared" si="783"/>
        <v>338.4</v>
      </c>
      <c r="AC821">
        <f t="shared" si="784"/>
        <v>48.75</v>
      </c>
      <c r="AD821">
        <f>ROUND(((((ET821*ROUND(1.2,7)))-((EU821*ROUND(1.2,7))))+AE821),2)</f>
        <v>191.03</v>
      </c>
      <c r="AE821">
        <f>ROUND(((EU821*ROUND(1.2,7))),2)</f>
        <v>18.309999999999999</v>
      </c>
      <c r="AF821">
        <f>ROUND(((EV821*ROUND(1.2,7))),2)</f>
        <v>98.62</v>
      </c>
      <c r="AG821">
        <f t="shared" si="785"/>
        <v>0</v>
      </c>
      <c r="AH821">
        <f>((EW821*ROUND(1.2,7)))</f>
        <v>10.103999999999999</v>
      </c>
      <c r="AI821">
        <f>((EX821*ROUND(1.2,7)))</f>
        <v>1.3559999999999999</v>
      </c>
      <c r="AJ821">
        <f t="shared" si="786"/>
        <v>0</v>
      </c>
      <c r="AK821">
        <v>290.12</v>
      </c>
      <c r="AL821">
        <v>48.75</v>
      </c>
      <c r="AM821">
        <v>159.19</v>
      </c>
      <c r="AN821">
        <v>15.26</v>
      </c>
      <c r="AO821">
        <v>82.18</v>
      </c>
      <c r="AP821">
        <v>0</v>
      </c>
      <c r="AQ821">
        <v>8.42</v>
      </c>
      <c r="AR821">
        <v>1.1299999999999999</v>
      </c>
      <c r="AS821">
        <v>0</v>
      </c>
      <c r="AT821">
        <v>103</v>
      </c>
      <c r="AU821">
        <v>60</v>
      </c>
      <c r="AV821">
        <v>1</v>
      </c>
      <c r="AW821">
        <v>1</v>
      </c>
      <c r="AZ821">
        <v>1</v>
      </c>
      <c r="BA821">
        <v>50.93</v>
      </c>
      <c r="BB821">
        <v>12.64</v>
      </c>
      <c r="BC821">
        <v>21.13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783</v>
      </c>
      <c r="BM821">
        <v>33001</v>
      </c>
      <c r="BN821">
        <v>0</v>
      </c>
      <c r="BO821" t="s">
        <v>781</v>
      </c>
      <c r="BP821">
        <v>1</v>
      </c>
      <c r="BQ821">
        <v>2</v>
      </c>
      <c r="BR821">
        <v>0</v>
      </c>
      <c r="BS821">
        <v>50.93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103</v>
      </c>
      <c r="CA821">
        <v>60</v>
      </c>
      <c r="CB821" t="s">
        <v>3</v>
      </c>
      <c r="CE821">
        <v>0</v>
      </c>
      <c r="CF821">
        <v>0</v>
      </c>
      <c r="CG821">
        <v>0</v>
      </c>
      <c r="CM821">
        <v>0</v>
      </c>
      <c r="CN821" t="s">
        <v>1400</v>
      </c>
      <c r="CO821">
        <v>0</v>
      </c>
      <c r="CP821">
        <f t="shared" si="787"/>
        <v>10363.98</v>
      </c>
      <c r="CQ821">
        <f t="shared" si="788"/>
        <v>1030.0874999999999</v>
      </c>
      <c r="CR821">
        <f>((((ET821*ROUND(1.2,7)))*BB821-((EU821*ROUND(1.2,7)))*BS821)+AE821*BS821)</f>
        <v>2414.49206</v>
      </c>
      <c r="CS821">
        <f t="shared" si="789"/>
        <v>932.52829999999994</v>
      </c>
      <c r="CT821">
        <f t="shared" si="790"/>
        <v>5022.7166000000007</v>
      </c>
      <c r="CU821">
        <f t="shared" si="791"/>
        <v>0</v>
      </c>
      <c r="CV821">
        <f t="shared" si="791"/>
        <v>10.103999999999999</v>
      </c>
      <c r="CW821">
        <f t="shared" si="791"/>
        <v>1.3559999999999999</v>
      </c>
      <c r="CX821">
        <f t="shared" si="791"/>
        <v>0</v>
      </c>
      <c r="CY821">
        <f>(((S821+R821)*AT821)/100)</f>
        <v>7507.8966</v>
      </c>
      <c r="CZ821">
        <f>(((S821+R821)*AU821)/100)</f>
        <v>4373.5320000000002</v>
      </c>
      <c r="DB821">
        <v>132</v>
      </c>
      <c r="DC821" t="s">
        <v>3</v>
      </c>
      <c r="DD821" t="s">
        <v>3</v>
      </c>
      <c r="DE821" t="s">
        <v>30</v>
      </c>
      <c r="DF821" t="s">
        <v>30</v>
      </c>
      <c r="DG821" t="s">
        <v>30</v>
      </c>
      <c r="DH821" t="s">
        <v>3</v>
      </c>
      <c r="DI821" t="s">
        <v>30</v>
      </c>
      <c r="DJ821" t="s">
        <v>30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1013</v>
      </c>
      <c r="DV821" t="s">
        <v>609</v>
      </c>
      <c r="DW821" t="s">
        <v>609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49994268</v>
      </c>
      <c r="EF821">
        <v>2</v>
      </c>
      <c r="EG821" t="s">
        <v>88</v>
      </c>
      <c r="EH821">
        <v>27</v>
      </c>
      <c r="EI821" t="s">
        <v>611</v>
      </c>
      <c r="EJ821">
        <v>1</v>
      </c>
      <c r="EK821">
        <v>33001</v>
      </c>
      <c r="EL821" t="s">
        <v>611</v>
      </c>
      <c r="EM821" t="s">
        <v>612</v>
      </c>
      <c r="EO821" t="s">
        <v>34</v>
      </c>
      <c r="EQ821">
        <v>131072</v>
      </c>
      <c r="ER821">
        <v>290.12</v>
      </c>
      <c r="ES821">
        <v>48.75</v>
      </c>
      <c r="ET821">
        <v>159.19</v>
      </c>
      <c r="EU821">
        <v>15.26</v>
      </c>
      <c r="EV821">
        <v>82.18</v>
      </c>
      <c r="EW821">
        <v>8.42</v>
      </c>
      <c r="EX821">
        <v>1.1299999999999999</v>
      </c>
      <c r="EY821">
        <v>0</v>
      </c>
      <c r="FQ821">
        <v>0</v>
      </c>
      <c r="FR821">
        <v>0</v>
      </c>
      <c r="FS821">
        <v>0</v>
      </c>
      <c r="FX821">
        <v>103</v>
      </c>
      <c r="FY821">
        <v>60</v>
      </c>
      <c r="GA821" t="s">
        <v>3</v>
      </c>
      <c r="GD821">
        <v>1</v>
      </c>
      <c r="GF821">
        <v>-149605778</v>
      </c>
      <c r="GG821">
        <v>2</v>
      </c>
      <c r="GH821">
        <v>1</v>
      </c>
      <c r="GI821">
        <v>2</v>
      </c>
      <c r="GJ821">
        <v>0</v>
      </c>
      <c r="GK821">
        <v>0</v>
      </c>
      <c r="GL821">
        <f t="shared" si="792"/>
        <v>0</v>
      </c>
      <c r="GM821">
        <f t="shared" si="793"/>
        <v>22245.41</v>
      </c>
      <c r="GN821">
        <f t="shared" si="794"/>
        <v>22245.41</v>
      </c>
      <c r="GO821">
        <f t="shared" si="795"/>
        <v>0</v>
      </c>
      <c r="GP821">
        <f t="shared" si="796"/>
        <v>0</v>
      </c>
      <c r="GR821">
        <v>0</v>
      </c>
      <c r="GS821">
        <v>3</v>
      </c>
      <c r="GT821">
        <v>0</v>
      </c>
      <c r="GU821" t="s">
        <v>3</v>
      </c>
      <c r="GV821">
        <f t="shared" si="797"/>
        <v>0</v>
      </c>
      <c r="GW821">
        <v>1</v>
      </c>
      <c r="GX821">
        <f t="shared" si="798"/>
        <v>0</v>
      </c>
      <c r="HA821">
        <v>0</v>
      </c>
      <c r="HB821">
        <v>0</v>
      </c>
      <c r="HC821">
        <f t="shared" si="799"/>
        <v>0</v>
      </c>
      <c r="HE821" t="s">
        <v>3</v>
      </c>
      <c r="HF821" t="s">
        <v>3</v>
      </c>
      <c r="HM821" t="s">
        <v>3</v>
      </c>
      <c r="HN821" t="s">
        <v>613</v>
      </c>
      <c r="HO821" t="s">
        <v>614</v>
      </c>
      <c r="HP821" t="s">
        <v>611</v>
      </c>
      <c r="HQ821" t="s">
        <v>611</v>
      </c>
      <c r="HS821">
        <v>0</v>
      </c>
      <c r="IK821">
        <v>0</v>
      </c>
    </row>
    <row r="822" spans="1:255" x14ac:dyDescent="0.2">
      <c r="A822" s="2">
        <v>18</v>
      </c>
      <c r="B822" s="2">
        <v>1</v>
      </c>
      <c r="C822" s="2">
        <v>993</v>
      </c>
      <c r="D822" s="2"/>
      <c r="E822" s="2" t="s">
        <v>784</v>
      </c>
      <c r="F822" s="2" t="s">
        <v>719</v>
      </c>
      <c r="G822" s="2" t="s">
        <v>720</v>
      </c>
      <c r="H822" s="2" t="s">
        <v>140</v>
      </c>
      <c r="I822" s="2">
        <f>I820*J822</f>
        <v>0</v>
      </c>
      <c r="J822" s="2">
        <v>0</v>
      </c>
      <c r="K822" s="2">
        <v>0</v>
      </c>
      <c r="L822" s="2"/>
      <c r="M822" s="2"/>
      <c r="N822" s="2"/>
      <c r="O822" s="2">
        <f t="shared" si="773"/>
        <v>0</v>
      </c>
      <c r="P822" s="2">
        <f t="shared" si="774"/>
        <v>0</v>
      </c>
      <c r="Q822" s="2">
        <f t="shared" si="775"/>
        <v>0</v>
      </c>
      <c r="R822" s="2">
        <f t="shared" si="776"/>
        <v>0</v>
      </c>
      <c r="S822" s="2">
        <f t="shared" si="777"/>
        <v>0</v>
      </c>
      <c r="T822" s="2">
        <f t="shared" si="778"/>
        <v>0</v>
      </c>
      <c r="U822" s="2">
        <f t="shared" si="779"/>
        <v>0</v>
      </c>
      <c r="V822" s="2">
        <f t="shared" si="780"/>
        <v>0</v>
      </c>
      <c r="W822" s="2">
        <f t="shared" si="781"/>
        <v>0</v>
      </c>
      <c r="X822" s="2">
        <f t="shared" si="782"/>
        <v>0</v>
      </c>
      <c r="Y822" s="2">
        <f t="shared" si="782"/>
        <v>0</v>
      </c>
      <c r="Z822" s="2"/>
      <c r="AA822" s="2">
        <v>64976624</v>
      </c>
      <c r="AB822" s="2">
        <f t="shared" si="783"/>
        <v>9040.01</v>
      </c>
      <c r="AC822" s="2">
        <f t="shared" si="784"/>
        <v>9040.01</v>
      </c>
      <c r="AD822" s="2">
        <f t="shared" ref="AD822:AD827" si="800">ROUND((((ET822)-(EU822))+AE822),2)</f>
        <v>0</v>
      </c>
      <c r="AE822" s="2">
        <f t="shared" ref="AE822:AF827" si="801">ROUND((EU822),2)</f>
        <v>0</v>
      </c>
      <c r="AF822" s="2">
        <f t="shared" si="801"/>
        <v>0</v>
      </c>
      <c r="AG822" s="2">
        <f t="shared" si="785"/>
        <v>0</v>
      </c>
      <c r="AH822" s="2">
        <f t="shared" ref="AH822:AI827" si="802">(EW822)</f>
        <v>0</v>
      </c>
      <c r="AI822" s="2">
        <f t="shared" si="802"/>
        <v>0</v>
      </c>
      <c r="AJ822" s="2">
        <f t="shared" si="786"/>
        <v>38.270000000000003</v>
      </c>
      <c r="AK822" s="2">
        <v>9040.01</v>
      </c>
      <c r="AL822" s="2">
        <v>9040.01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38.270000000000003</v>
      </c>
      <c r="AT822" s="2">
        <v>0</v>
      </c>
      <c r="AU822" s="2">
        <v>0</v>
      </c>
      <c r="AV822" s="2">
        <v>1</v>
      </c>
      <c r="AW822" s="2">
        <v>1</v>
      </c>
      <c r="AX822" s="2"/>
      <c r="AY822" s="2"/>
      <c r="AZ822" s="2">
        <v>1</v>
      </c>
      <c r="BA822" s="2">
        <v>1</v>
      </c>
      <c r="BB822" s="2">
        <v>1</v>
      </c>
      <c r="BC822" s="2">
        <v>1</v>
      </c>
      <c r="BD822" s="2" t="s">
        <v>3</v>
      </c>
      <c r="BE822" s="2" t="s">
        <v>3</v>
      </c>
      <c r="BF822" s="2" t="s">
        <v>3</v>
      </c>
      <c r="BG822" s="2" t="s">
        <v>3</v>
      </c>
      <c r="BH822" s="2">
        <v>3</v>
      </c>
      <c r="BI822" s="2">
        <v>1</v>
      </c>
      <c r="BJ822" s="2" t="s">
        <v>721</v>
      </c>
      <c r="BK822" s="2"/>
      <c r="BL822" s="2"/>
      <c r="BM822" s="2">
        <v>500001</v>
      </c>
      <c r="BN822" s="2">
        <v>0</v>
      </c>
      <c r="BO822" s="2" t="s">
        <v>3</v>
      </c>
      <c r="BP822" s="2">
        <v>0</v>
      </c>
      <c r="BQ822" s="2">
        <v>8</v>
      </c>
      <c r="BR822" s="2">
        <v>0</v>
      </c>
      <c r="BS822" s="2">
        <v>1</v>
      </c>
      <c r="BT822" s="2">
        <v>1</v>
      </c>
      <c r="BU822" s="2">
        <v>1</v>
      </c>
      <c r="BV822" s="2">
        <v>1</v>
      </c>
      <c r="BW822" s="2">
        <v>1</v>
      </c>
      <c r="BX822" s="2">
        <v>1</v>
      </c>
      <c r="BY822" s="2" t="s">
        <v>3</v>
      </c>
      <c r="BZ822" s="2">
        <v>0</v>
      </c>
      <c r="CA822" s="2">
        <v>0</v>
      </c>
      <c r="CB822" s="2" t="s">
        <v>3</v>
      </c>
      <c r="CC822" s="2"/>
      <c r="CD822" s="2"/>
      <c r="CE822" s="2">
        <v>0</v>
      </c>
      <c r="CF822" s="2">
        <v>0</v>
      </c>
      <c r="CG822" s="2">
        <v>0</v>
      </c>
      <c r="CH822" s="2"/>
      <c r="CI822" s="2"/>
      <c r="CJ822" s="2"/>
      <c r="CK822" s="2"/>
      <c r="CL822" s="2"/>
      <c r="CM822" s="2">
        <v>0</v>
      </c>
      <c r="CN822" s="2" t="s">
        <v>3</v>
      </c>
      <c r="CO822" s="2">
        <v>0</v>
      </c>
      <c r="CP822" s="2">
        <f t="shared" si="787"/>
        <v>0</v>
      </c>
      <c r="CQ822" s="2">
        <f t="shared" si="788"/>
        <v>9040.01</v>
      </c>
      <c r="CR822" s="2">
        <f>(((ET822)*BB822-(EU822)*BS822)+AE822*BS822)</f>
        <v>0</v>
      </c>
      <c r="CS822" s="2">
        <f t="shared" si="789"/>
        <v>0</v>
      </c>
      <c r="CT822" s="2">
        <f t="shared" si="790"/>
        <v>0</v>
      </c>
      <c r="CU822" s="2">
        <f t="shared" si="791"/>
        <v>0</v>
      </c>
      <c r="CV822" s="2">
        <f t="shared" si="791"/>
        <v>0</v>
      </c>
      <c r="CW822" s="2">
        <f t="shared" si="791"/>
        <v>0</v>
      </c>
      <c r="CX822" s="2">
        <f t="shared" si="791"/>
        <v>38.270000000000003</v>
      </c>
      <c r="CY822" s="2">
        <f>0</f>
        <v>0</v>
      </c>
      <c r="CZ822" s="2">
        <f>0</f>
        <v>0</v>
      </c>
      <c r="DA822" s="2"/>
      <c r="DB822" s="2"/>
      <c r="DC822" s="2" t="s">
        <v>3</v>
      </c>
      <c r="DD822" s="2" t="s">
        <v>3</v>
      </c>
      <c r="DE822" s="2" t="s">
        <v>3</v>
      </c>
      <c r="DF822" s="2" t="s">
        <v>3</v>
      </c>
      <c r="DG822" s="2" t="s">
        <v>3</v>
      </c>
      <c r="DH822" s="2" t="s">
        <v>3</v>
      </c>
      <c r="DI822" s="2" t="s">
        <v>3</v>
      </c>
      <c r="DJ822" s="2" t="s">
        <v>3</v>
      </c>
      <c r="DK822" s="2" t="s">
        <v>3</v>
      </c>
      <c r="DL822" s="2" t="s">
        <v>3</v>
      </c>
      <c r="DM822" s="2" t="s">
        <v>3</v>
      </c>
      <c r="DN822" s="2">
        <v>0</v>
      </c>
      <c r="DO822" s="2">
        <v>0</v>
      </c>
      <c r="DP822" s="2">
        <v>1</v>
      </c>
      <c r="DQ822" s="2">
        <v>1</v>
      </c>
      <c r="DR822" s="2"/>
      <c r="DS822" s="2"/>
      <c r="DT822" s="2"/>
      <c r="DU822" s="2">
        <v>1009</v>
      </c>
      <c r="DV822" s="2" t="s">
        <v>140</v>
      </c>
      <c r="DW822" s="2" t="s">
        <v>140</v>
      </c>
      <c r="DX822" s="2">
        <v>1000</v>
      </c>
      <c r="DY822" s="2"/>
      <c r="DZ822" s="2" t="s">
        <v>3</v>
      </c>
      <c r="EA822" s="2" t="s">
        <v>3</v>
      </c>
      <c r="EB822" s="2" t="s">
        <v>3</v>
      </c>
      <c r="EC822" s="2" t="s">
        <v>3</v>
      </c>
      <c r="ED822" s="2"/>
      <c r="EE822" s="2">
        <v>49994105</v>
      </c>
      <c r="EF822" s="2">
        <v>8</v>
      </c>
      <c r="EG822" s="2" t="s">
        <v>113</v>
      </c>
      <c r="EH822" s="2">
        <v>0</v>
      </c>
      <c r="EI822" s="2" t="s">
        <v>3</v>
      </c>
      <c r="EJ822" s="2">
        <v>1</v>
      </c>
      <c r="EK822" s="2">
        <v>500001</v>
      </c>
      <c r="EL822" s="2" t="s">
        <v>114</v>
      </c>
      <c r="EM822" s="2" t="s">
        <v>115</v>
      </c>
      <c r="EN822" s="2"/>
      <c r="EO822" s="2" t="s">
        <v>3</v>
      </c>
      <c r="EP822" s="2"/>
      <c r="EQ822" s="2">
        <v>0</v>
      </c>
      <c r="ER822" s="2">
        <v>9040.01</v>
      </c>
      <c r="ES822" s="2">
        <v>9040.01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>
        <v>0</v>
      </c>
      <c r="FR822" s="2">
        <v>0</v>
      </c>
      <c r="FS822" s="2">
        <v>0</v>
      </c>
      <c r="FT822" s="2"/>
      <c r="FU822" s="2"/>
      <c r="FV822" s="2"/>
      <c r="FW822" s="2"/>
      <c r="FX822" s="2">
        <v>0</v>
      </c>
      <c r="FY822" s="2">
        <v>0</v>
      </c>
      <c r="FZ822" s="2"/>
      <c r="GA822" s="2" t="s">
        <v>3</v>
      </c>
      <c r="GB822" s="2"/>
      <c r="GC822" s="2"/>
      <c r="GD822" s="2">
        <v>1</v>
      </c>
      <c r="GE822" s="2"/>
      <c r="GF822" s="2">
        <v>969423507</v>
      </c>
      <c r="GG822" s="2">
        <v>2</v>
      </c>
      <c r="GH822" s="2">
        <v>1</v>
      </c>
      <c r="GI822" s="2">
        <v>-2</v>
      </c>
      <c r="GJ822" s="2">
        <v>0</v>
      </c>
      <c r="GK822" s="2">
        <v>0</v>
      </c>
      <c r="GL822" s="2">
        <f t="shared" si="792"/>
        <v>0</v>
      </c>
      <c r="GM822" s="2">
        <f t="shared" si="793"/>
        <v>0</v>
      </c>
      <c r="GN822" s="2">
        <f t="shared" si="794"/>
        <v>0</v>
      </c>
      <c r="GO822" s="2">
        <f t="shared" si="795"/>
        <v>0</v>
      </c>
      <c r="GP822" s="2">
        <f t="shared" si="796"/>
        <v>0</v>
      </c>
      <c r="GQ822" s="2"/>
      <c r="GR822" s="2">
        <v>0</v>
      </c>
      <c r="GS822" s="2">
        <v>3</v>
      </c>
      <c r="GT822" s="2">
        <v>0</v>
      </c>
      <c r="GU822" s="2" t="s">
        <v>3</v>
      </c>
      <c r="GV822" s="2">
        <f t="shared" si="797"/>
        <v>0</v>
      </c>
      <c r="GW822" s="2">
        <v>1</v>
      </c>
      <c r="GX822" s="2">
        <f t="shared" si="798"/>
        <v>0</v>
      </c>
      <c r="GY822" s="2"/>
      <c r="GZ822" s="2"/>
      <c r="HA822" s="2">
        <v>0</v>
      </c>
      <c r="HB822" s="2">
        <v>0</v>
      </c>
      <c r="HC822" s="2">
        <f t="shared" si="799"/>
        <v>0</v>
      </c>
      <c r="HD822" s="2"/>
      <c r="HE822" s="2" t="s">
        <v>3</v>
      </c>
      <c r="HF822" s="2" t="s">
        <v>3</v>
      </c>
      <c r="HG822" s="2"/>
      <c r="HH822" s="2"/>
      <c r="HI822" s="2"/>
      <c r="HJ822" s="2"/>
      <c r="HK822" s="2"/>
      <c r="HL822" s="2"/>
      <c r="HM822" s="2" t="s">
        <v>3</v>
      </c>
      <c r="HN822" s="2" t="s">
        <v>3</v>
      </c>
      <c r="HO822" s="2" t="s">
        <v>3</v>
      </c>
      <c r="HP822" s="2" t="s">
        <v>3</v>
      </c>
      <c r="HQ822" s="2" t="s">
        <v>3</v>
      </c>
      <c r="HR822" s="2"/>
      <c r="HS822" s="2">
        <v>0</v>
      </c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>
        <v>0</v>
      </c>
      <c r="IL822" s="2"/>
      <c r="IM822" s="2"/>
      <c r="IN822" s="2"/>
      <c r="IO822" s="2"/>
      <c r="IP822" s="2"/>
      <c r="IQ822" s="2"/>
      <c r="IR822" s="2"/>
      <c r="IS822" s="2"/>
      <c r="IT822" s="2"/>
      <c r="IU822" s="2"/>
    </row>
    <row r="823" spans="1:255" x14ac:dyDescent="0.2">
      <c r="A823">
        <v>18</v>
      </c>
      <c r="B823">
        <v>1</v>
      </c>
      <c r="C823">
        <v>1001</v>
      </c>
      <c r="E823" t="s">
        <v>784</v>
      </c>
      <c r="F823" t="s">
        <v>719</v>
      </c>
      <c r="G823" t="s">
        <v>720</v>
      </c>
      <c r="H823" t="s">
        <v>140</v>
      </c>
      <c r="I823">
        <f>I821*J823</f>
        <v>0</v>
      </c>
      <c r="J823">
        <v>0</v>
      </c>
      <c r="K823">
        <v>0</v>
      </c>
      <c r="O823">
        <f t="shared" si="773"/>
        <v>0</v>
      </c>
      <c r="P823">
        <f t="shared" si="774"/>
        <v>0</v>
      </c>
      <c r="Q823">
        <f t="shared" si="775"/>
        <v>0</v>
      </c>
      <c r="R823">
        <f t="shared" si="776"/>
        <v>0</v>
      </c>
      <c r="S823">
        <f t="shared" si="777"/>
        <v>0</v>
      </c>
      <c r="T823">
        <f t="shared" si="778"/>
        <v>0</v>
      </c>
      <c r="U823">
        <f t="shared" si="779"/>
        <v>0</v>
      </c>
      <c r="V823">
        <f t="shared" si="780"/>
        <v>0</v>
      </c>
      <c r="W823">
        <f t="shared" si="781"/>
        <v>0</v>
      </c>
      <c r="X823">
        <f t="shared" si="782"/>
        <v>0</v>
      </c>
      <c r="Y823">
        <f t="shared" si="782"/>
        <v>0</v>
      </c>
      <c r="AA823">
        <v>64976622</v>
      </c>
      <c r="AB823">
        <f t="shared" si="783"/>
        <v>9040.01</v>
      </c>
      <c r="AC823">
        <f t="shared" si="784"/>
        <v>9040.01</v>
      </c>
      <c r="AD823">
        <f t="shared" si="800"/>
        <v>0</v>
      </c>
      <c r="AE823">
        <f t="shared" si="801"/>
        <v>0</v>
      </c>
      <c r="AF823">
        <f t="shared" si="801"/>
        <v>0</v>
      </c>
      <c r="AG823">
        <f t="shared" si="785"/>
        <v>0</v>
      </c>
      <c r="AH823">
        <f t="shared" si="802"/>
        <v>0</v>
      </c>
      <c r="AI823">
        <f t="shared" si="802"/>
        <v>0</v>
      </c>
      <c r="AJ823">
        <f t="shared" si="786"/>
        <v>38.270000000000003</v>
      </c>
      <c r="AK823">
        <v>9040.01</v>
      </c>
      <c r="AL823">
        <v>9040.01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38.270000000000003</v>
      </c>
      <c r="AT823">
        <v>0</v>
      </c>
      <c r="AU823">
        <v>0</v>
      </c>
      <c r="AV823">
        <v>1</v>
      </c>
      <c r="AW823">
        <v>1</v>
      </c>
      <c r="AZ823">
        <v>1</v>
      </c>
      <c r="BA823">
        <v>1</v>
      </c>
      <c r="BB823">
        <v>1</v>
      </c>
      <c r="BC823">
        <v>15.15</v>
      </c>
      <c r="BD823" t="s">
        <v>3</v>
      </c>
      <c r="BE823" t="s">
        <v>3</v>
      </c>
      <c r="BF823" t="s">
        <v>3</v>
      </c>
      <c r="BG823" t="s">
        <v>3</v>
      </c>
      <c r="BH823">
        <v>3</v>
      </c>
      <c r="BI823">
        <v>1</v>
      </c>
      <c r="BJ823" t="s">
        <v>721</v>
      </c>
      <c r="BM823">
        <v>500001</v>
      </c>
      <c r="BN823">
        <v>0</v>
      </c>
      <c r="BO823" t="s">
        <v>719</v>
      </c>
      <c r="BP823">
        <v>1</v>
      </c>
      <c r="BQ823">
        <v>8</v>
      </c>
      <c r="BR823">
        <v>0</v>
      </c>
      <c r="BS823">
        <v>1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0</v>
      </c>
      <c r="CA823">
        <v>0</v>
      </c>
      <c r="CB823" t="s">
        <v>3</v>
      </c>
      <c r="CE823">
        <v>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787"/>
        <v>0</v>
      </c>
      <c r="CQ823">
        <f t="shared" si="788"/>
        <v>136956.15150000001</v>
      </c>
      <c r="CR823">
        <f>(((ET823)*BB823-(EU823)*BS823)+AE823*BS823)</f>
        <v>0</v>
      </c>
      <c r="CS823">
        <f t="shared" si="789"/>
        <v>0</v>
      </c>
      <c r="CT823">
        <f t="shared" si="790"/>
        <v>0</v>
      </c>
      <c r="CU823">
        <f t="shared" si="791"/>
        <v>0</v>
      </c>
      <c r="CV823">
        <f t="shared" si="791"/>
        <v>0</v>
      </c>
      <c r="CW823">
        <f t="shared" si="791"/>
        <v>0</v>
      </c>
      <c r="CX823">
        <f t="shared" si="791"/>
        <v>38.270000000000003</v>
      </c>
      <c r="CY823">
        <f>0</f>
        <v>0</v>
      </c>
      <c r="CZ823">
        <f>0</f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0</v>
      </c>
      <c r="DO823">
        <v>0</v>
      </c>
      <c r="DP823">
        <v>1</v>
      </c>
      <c r="DQ823">
        <v>1</v>
      </c>
      <c r="DU823">
        <v>1009</v>
      </c>
      <c r="DV823" t="s">
        <v>140</v>
      </c>
      <c r="DW823" t="s">
        <v>140</v>
      </c>
      <c r="DX823">
        <v>1000</v>
      </c>
      <c r="DZ823" t="s">
        <v>3</v>
      </c>
      <c r="EA823" t="s">
        <v>3</v>
      </c>
      <c r="EB823" t="s">
        <v>3</v>
      </c>
      <c r="EC823" t="s">
        <v>3</v>
      </c>
      <c r="EE823">
        <v>49994105</v>
      </c>
      <c r="EF823">
        <v>8</v>
      </c>
      <c r="EG823" t="s">
        <v>113</v>
      </c>
      <c r="EH823">
        <v>0</v>
      </c>
      <c r="EI823" t="s">
        <v>3</v>
      </c>
      <c r="EJ823">
        <v>1</v>
      </c>
      <c r="EK823">
        <v>500001</v>
      </c>
      <c r="EL823" t="s">
        <v>114</v>
      </c>
      <c r="EM823" t="s">
        <v>115</v>
      </c>
      <c r="EO823" t="s">
        <v>3</v>
      </c>
      <c r="EQ823">
        <v>0</v>
      </c>
      <c r="ER823">
        <v>9040.01</v>
      </c>
      <c r="ES823">
        <v>9040.01</v>
      </c>
      <c r="ET823">
        <v>0</v>
      </c>
      <c r="EU823">
        <v>0</v>
      </c>
      <c r="EV823">
        <v>0</v>
      </c>
      <c r="EW823">
        <v>0</v>
      </c>
      <c r="EX823">
        <v>0</v>
      </c>
      <c r="FQ823">
        <v>0</v>
      </c>
      <c r="FR823">
        <v>0</v>
      </c>
      <c r="FS823">
        <v>0</v>
      </c>
      <c r="FX823">
        <v>0</v>
      </c>
      <c r="FY823">
        <v>0</v>
      </c>
      <c r="GA823" t="s">
        <v>3</v>
      </c>
      <c r="GD823">
        <v>1</v>
      </c>
      <c r="GF823">
        <v>969423507</v>
      </c>
      <c r="GG823">
        <v>2</v>
      </c>
      <c r="GH823">
        <v>1</v>
      </c>
      <c r="GI823">
        <v>2</v>
      </c>
      <c r="GJ823">
        <v>0</v>
      </c>
      <c r="GK823">
        <v>0</v>
      </c>
      <c r="GL823">
        <f t="shared" si="792"/>
        <v>0</v>
      </c>
      <c r="GM823">
        <f t="shared" si="793"/>
        <v>0</v>
      </c>
      <c r="GN823">
        <f t="shared" si="794"/>
        <v>0</v>
      </c>
      <c r="GO823">
        <f t="shared" si="795"/>
        <v>0</v>
      </c>
      <c r="GP823">
        <f t="shared" si="796"/>
        <v>0</v>
      </c>
      <c r="GR823">
        <v>0</v>
      </c>
      <c r="GS823">
        <v>3</v>
      </c>
      <c r="GT823">
        <v>0</v>
      </c>
      <c r="GU823" t="s">
        <v>3</v>
      </c>
      <c r="GV823">
        <f t="shared" si="797"/>
        <v>0</v>
      </c>
      <c r="GW823">
        <v>1</v>
      </c>
      <c r="GX823">
        <f t="shared" si="798"/>
        <v>0</v>
      </c>
      <c r="HA823">
        <v>0</v>
      </c>
      <c r="HB823">
        <v>0</v>
      </c>
      <c r="HC823">
        <f t="shared" si="799"/>
        <v>0</v>
      </c>
      <c r="HE823" t="s">
        <v>3</v>
      </c>
      <c r="HF823" t="s">
        <v>3</v>
      </c>
      <c r="HM823" t="s">
        <v>3</v>
      </c>
      <c r="HN823" t="s">
        <v>3</v>
      </c>
      <c r="HO823" t="s">
        <v>3</v>
      </c>
      <c r="HP823" t="s">
        <v>3</v>
      </c>
      <c r="HQ823" t="s">
        <v>3</v>
      </c>
      <c r="HS823">
        <v>0</v>
      </c>
      <c r="IK823">
        <v>0</v>
      </c>
    </row>
    <row r="824" spans="1:255" x14ac:dyDescent="0.2">
      <c r="A824" s="2">
        <v>18</v>
      </c>
      <c r="B824" s="2">
        <v>1</v>
      </c>
      <c r="C824" s="2">
        <v>994</v>
      </c>
      <c r="D824" s="2"/>
      <c r="E824" s="2" t="s">
        <v>785</v>
      </c>
      <c r="F824" s="2" t="s">
        <v>786</v>
      </c>
      <c r="G824" s="2" t="s">
        <v>787</v>
      </c>
      <c r="H824" s="2" t="s">
        <v>140</v>
      </c>
      <c r="I824" s="2">
        <f>I820*J824</f>
        <v>1.2607200000000001</v>
      </c>
      <c r="J824" s="2">
        <v>1.03</v>
      </c>
      <c r="K824" s="2">
        <v>1.03</v>
      </c>
      <c r="L824" s="2"/>
      <c r="M824" s="2"/>
      <c r="N824" s="2"/>
      <c r="O824" s="2">
        <f t="shared" si="773"/>
        <v>0</v>
      </c>
      <c r="P824" s="2">
        <f t="shared" si="774"/>
        <v>0</v>
      </c>
      <c r="Q824" s="2">
        <f t="shared" si="775"/>
        <v>0</v>
      </c>
      <c r="R824" s="2">
        <f t="shared" si="776"/>
        <v>0</v>
      </c>
      <c r="S824" s="2">
        <f t="shared" si="777"/>
        <v>0</v>
      </c>
      <c r="T824" s="2">
        <f t="shared" si="778"/>
        <v>0</v>
      </c>
      <c r="U824" s="2">
        <f t="shared" si="779"/>
        <v>0</v>
      </c>
      <c r="V824" s="2">
        <f t="shared" si="780"/>
        <v>0</v>
      </c>
      <c r="W824" s="2">
        <f t="shared" si="781"/>
        <v>0</v>
      </c>
      <c r="X824" s="2">
        <f t="shared" si="782"/>
        <v>0</v>
      </c>
      <c r="Y824" s="2">
        <f t="shared" si="782"/>
        <v>0</v>
      </c>
      <c r="Z824" s="2"/>
      <c r="AA824" s="2">
        <v>64976624</v>
      </c>
      <c r="AB824" s="2">
        <f t="shared" si="783"/>
        <v>0</v>
      </c>
      <c r="AC824" s="2">
        <f t="shared" si="784"/>
        <v>0</v>
      </c>
      <c r="AD824" s="2">
        <f t="shared" si="800"/>
        <v>0</v>
      </c>
      <c r="AE824" s="2">
        <f t="shared" si="801"/>
        <v>0</v>
      </c>
      <c r="AF824" s="2">
        <f t="shared" si="801"/>
        <v>0</v>
      </c>
      <c r="AG824" s="2">
        <f t="shared" si="785"/>
        <v>0</v>
      </c>
      <c r="AH824" s="2">
        <f t="shared" si="802"/>
        <v>0</v>
      </c>
      <c r="AI824" s="2">
        <f t="shared" si="802"/>
        <v>0</v>
      </c>
      <c r="AJ824" s="2">
        <f t="shared" si="786"/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1</v>
      </c>
      <c r="AW824" s="2">
        <v>1</v>
      </c>
      <c r="AX824" s="2"/>
      <c r="AY824" s="2"/>
      <c r="AZ824" s="2">
        <v>1</v>
      </c>
      <c r="BA824" s="2">
        <v>1</v>
      </c>
      <c r="BB824" s="2">
        <v>1</v>
      </c>
      <c r="BC824" s="2">
        <v>1</v>
      </c>
      <c r="BD824" s="2" t="s">
        <v>3</v>
      </c>
      <c r="BE824" s="2" t="s">
        <v>3</v>
      </c>
      <c r="BF824" s="2" t="s">
        <v>3</v>
      </c>
      <c r="BG824" s="2" t="s">
        <v>3</v>
      </c>
      <c r="BH824" s="2">
        <v>3</v>
      </c>
      <c r="BI824" s="2">
        <v>1</v>
      </c>
      <c r="BJ824" s="2" t="s">
        <v>788</v>
      </c>
      <c r="BK824" s="2"/>
      <c r="BL824" s="2"/>
      <c r="BM824" s="2">
        <v>500001</v>
      </c>
      <c r="BN824" s="2">
        <v>0</v>
      </c>
      <c r="BO824" s="2" t="s">
        <v>3</v>
      </c>
      <c r="BP824" s="2">
        <v>0</v>
      </c>
      <c r="BQ824" s="2">
        <v>8</v>
      </c>
      <c r="BR824" s="2">
        <v>0</v>
      </c>
      <c r="BS824" s="2">
        <v>1</v>
      </c>
      <c r="BT824" s="2">
        <v>1</v>
      </c>
      <c r="BU824" s="2">
        <v>1</v>
      </c>
      <c r="BV824" s="2">
        <v>1</v>
      </c>
      <c r="BW824" s="2">
        <v>1</v>
      </c>
      <c r="BX824" s="2">
        <v>1</v>
      </c>
      <c r="BY824" s="2" t="s">
        <v>3</v>
      </c>
      <c r="BZ824" s="2">
        <v>0</v>
      </c>
      <c r="CA824" s="2">
        <v>0</v>
      </c>
      <c r="CB824" s="2" t="s">
        <v>3</v>
      </c>
      <c r="CC824" s="2"/>
      <c r="CD824" s="2"/>
      <c r="CE824" s="2">
        <v>0</v>
      </c>
      <c r="CF824" s="2">
        <v>0</v>
      </c>
      <c r="CG824" s="2">
        <v>0</v>
      </c>
      <c r="CH824" s="2"/>
      <c r="CI824" s="2"/>
      <c r="CJ824" s="2"/>
      <c r="CK824" s="2"/>
      <c r="CL824" s="2"/>
      <c r="CM824" s="2">
        <v>0</v>
      </c>
      <c r="CN824" s="2" t="s">
        <v>3</v>
      </c>
      <c r="CO824" s="2">
        <v>0</v>
      </c>
      <c r="CP824" s="2">
        <f t="shared" si="787"/>
        <v>0</v>
      </c>
      <c r="CQ824" s="2">
        <f t="shared" si="788"/>
        <v>0</v>
      </c>
      <c r="CR824" s="2">
        <f>(((ET824)*BB824-(EU824)*BS824)+AE824*BS824)</f>
        <v>0</v>
      </c>
      <c r="CS824" s="2">
        <f t="shared" si="789"/>
        <v>0</v>
      </c>
      <c r="CT824" s="2">
        <f t="shared" si="790"/>
        <v>0</v>
      </c>
      <c r="CU824" s="2">
        <f t="shared" si="791"/>
        <v>0</v>
      </c>
      <c r="CV824" s="2">
        <f t="shared" si="791"/>
        <v>0</v>
      </c>
      <c r="CW824" s="2">
        <f t="shared" si="791"/>
        <v>0</v>
      </c>
      <c r="CX824" s="2">
        <f t="shared" si="791"/>
        <v>0</v>
      </c>
      <c r="CY824" s="2">
        <f>0</f>
        <v>0</v>
      </c>
      <c r="CZ824" s="2">
        <f>0</f>
        <v>0</v>
      </c>
      <c r="DA824" s="2"/>
      <c r="DB824" s="2"/>
      <c r="DC824" s="2" t="s">
        <v>3</v>
      </c>
      <c r="DD824" s="2" t="s">
        <v>3</v>
      </c>
      <c r="DE824" s="2" t="s">
        <v>3</v>
      </c>
      <c r="DF824" s="2" t="s">
        <v>3</v>
      </c>
      <c r="DG824" s="2" t="s">
        <v>3</v>
      </c>
      <c r="DH824" s="2" t="s">
        <v>3</v>
      </c>
      <c r="DI824" s="2" t="s">
        <v>3</v>
      </c>
      <c r="DJ824" s="2" t="s">
        <v>3</v>
      </c>
      <c r="DK824" s="2" t="s">
        <v>3</v>
      </c>
      <c r="DL824" s="2" t="s">
        <v>3</v>
      </c>
      <c r="DM824" s="2" t="s">
        <v>3</v>
      </c>
      <c r="DN824" s="2">
        <v>0</v>
      </c>
      <c r="DO824" s="2">
        <v>0</v>
      </c>
      <c r="DP824" s="2">
        <v>1</v>
      </c>
      <c r="DQ824" s="2">
        <v>1</v>
      </c>
      <c r="DR824" s="2"/>
      <c r="DS824" s="2"/>
      <c r="DT824" s="2"/>
      <c r="DU824" s="2">
        <v>1009</v>
      </c>
      <c r="DV824" s="2" t="s">
        <v>140</v>
      </c>
      <c r="DW824" s="2" t="s">
        <v>140</v>
      </c>
      <c r="DX824" s="2">
        <v>1000</v>
      </c>
      <c r="DY824" s="2"/>
      <c r="DZ824" s="2" t="s">
        <v>3</v>
      </c>
      <c r="EA824" s="2" t="s">
        <v>3</v>
      </c>
      <c r="EB824" s="2" t="s">
        <v>3</v>
      </c>
      <c r="EC824" s="2" t="s">
        <v>3</v>
      </c>
      <c r="ED824" s="2"/>
      <c r="EE824" s="2">
        <v>49994105</v>
      </c>
      <c r="EF824" s="2">
        <v>8</v>
      </c>
      <c r="EG824" s="2" t="s">
        <v>113</v>
      </c>
      <c r="EH824" s="2">
        <v>0</v>
      </c>
      <c r="EI824" s="2" t="s">
        <v>3</v>
      </c>
      <c r="EJ824" s="2">
        <v>1</v>
      </c>
      <c r="EK824" s="2">
        <v>500001</v>
      </c>
      <c r="EL824" s="2" t="s">
        <v>114</v>
      </c>
      <c r="EM824" s="2" t="s">
        <v>115</v>
      </c>
      <c r="EN824" s="2"/>
      <c r="EO824" s="2" t="s">
        <v>3</v>
      </c>
      <c r="EP824" s="2"/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>
        <v>0</v>
      </c>
      <c r="FR824" s="2">
        <v>0</v>
      </c>
      <c r="FS824" s="2">
        <v>0</v>
      </c>
      <c r="FT824" s="2"/>
      <c r="FU824" s="2"/>
      <c r="FV824" s="2"/>
      <c r="FW824" s="2"/>
      <c r="FX824" s="2">
        <v>0</v>
      </c>
      <c r="FY824" s="2">
        <v>0</v>
      </c>
      <c r="FZ824" s="2"/>
      <c r="GA824" s="2" t="s">
        <v>3</v>
      </c>
      <c r="GB824" s="2"/>
      <c r="GC824" s="2"/>
      <c r="GD824" s="2">
        <v>1</v>
      </c>
      <c r="GE824" s="2"/>
      <c r="GF824" s="2">
        <v>1963472415</v>
      </c>
      <c r="GG824" s="2">
        <v>2</v>
      </c>
      <c r="GH824" s="2">
        <v>1</v>
      </c>
      <c r="GI824" s="2">
        <v>-2</v>
      </c>
      <c r="GJ824" s="2">
        <v>0</v>
      </c>
      <c r="GK824" s="2">
        <v>0</v>
      </c>
      <c r="GL824" s="2">
        <f t="shared" si="792"/>
        <v>0</v>
      </c>
      <c r="GM824" s="2">
        <f t="shared" si="793"/>
        <v>0</v>
      </c>
      <c r="GN824" s="2">
        <f t="shared" si="794"/>
        <v>0</v>
      </c>
      <c r="GO824" s="2">
        <f t="shared" si="795"/>
        <v>0</v>
      </c>
      <c r="GP824" s="2">
        <f t="shared" si="796"/>
        <v>0</v>
      </c>
      <c r="GQ824" s="2"/>
      <c r="GR824" s="2">
        <v>0</v>
      </c>
      <c r="GS824" s="2">
        <v>3</v>
      </c>
      <c r="GT824" s="2">
        <v>0</v>
      </c>
      <c r="GU824" s="2" t="s">
        <v>3</v>
      </c>
      <c r="GV824" s="2">
        <f t="shared" si="797"/>
        <v>0</v>
      </c>
      <c r="GW824" s="2">
        <v>1</v>
      </c>
      <c r="GX824" s="2">
        <f t="shared" si="798"/>
        <v>0</v>
      </c>
      <c r="GY824" s="2"/>
      <c r="GZ824" s="2"/>
      <c r="HA824" s="2">
        <v>0</v>
      </c>
      <c r="HB824" s="2">
        <v>0</v>
      </c>
      <c r="HC824" s="2">
        <f t="shared" si="799"/>
        <v>0</v>
      </c>
      <c r="HD824" s="2"/>
      <c r="HE824" s="2" t="s">
        <v>3</v>
      </c>
      <c r="HF824" s="2" t="s">
        <v>3</v>
      </c>
      <c r="HG824" s="2"/>
      <c r="HH824" s="2"/>
      <c r="HI824" s="2"/>
      <c r="HJ824" s="2"/>
      <c r="HK824" s="2"/>
      <c r="HL824" s="2"/>
      <c r="HM824" s="2" t="s">
        <v>3</v>
      </c>
      <c r="HN824" s="2" t="s">
        <v>3</v>
      </c>
      <c r="HO824" s="2" t="s">
        <v>3</v>
      </c>
      <c r="HP824" s="2" t="s">
        <v>3</v>
      </c>
      <c r="HQ824" s="2" t="s">
        <v>3</v>
      </c>
      <c r="HR824" s="2"/>
      <c r="HS824" s="2">
        <v>0</v>
      </c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>
        <v>0</v>
      </c>
      <c r="IL824" s="2"/>
      <c r="IM824" s="2"/>
      <c r="IN824" s="2"/>
      <c r="IO824" s="2"/>
      <c r="IP824" s="2"/>
      <c r="IQ824" s="2"/>
      <c r="IR824" s="2"/>
      <c r="IS824" s="2"/>
      <c r="IT824" s="2"/>
      <c r="IU824" s="2"/>
    </row>
    <row r="825" spans="1:255" x14ac:dyDescent="0.2">
      <c r="A825">
        <v>18</v>
      </c>
      <c r="B825">
        <v>1</v>
      </c>
      <c r="C825">
        <v>1002</v>
      </c>
      <c r="E825" t="s">
        <v>785</v>
      </c>
      <c r="F825" t="s">
        <v>786</v>
      </c>
      <c r="G825" t="s">
        <v>787</v>
      </c>
      <c r="H825" t="s">
        <v>140</v>
      </c>
      <c r="I825">
        <f>I821*J825</f>
        <v>1.2607200000000001</v>
      </c>
      <c r="J825">
        <v>1.03</v>
      </c>
      <c r="K825">
        <v>1.03</v>
      </c>
      <c r="O825">
        <f t="shared" si="773"/>
        <v>0</v>
      </c>
      <c r="P825">
        <f t="shared" si="774"/>
        <v>0</v>
      </c>
      <c r="Q825">
        <f t="shared" si="775"/>
        <v>0</v>
      </c>
      <c r="R825">
        <f t="shared" si="776"/>
        <v>0</v>
      </c>
      <c r="S825">
        <f t="shared" si="777"/>
        <v>0</v>
      </c>
      <c r="T825">
        <f t="shared" si="778"/>
        <v>0</v>
      </c>
      <c r="U825">
        <f t="shared" si="779"/>
        <v>0</v>
      </c>
      <c r="V825">
        <f t="shared" si="780"/>
        <v>0</v>
      </c>
      <c r="W825">
        <f t="shared" si="781"/>
        <v>0</v>
      </c>
      <c r="X825">
        <f t="shared" si="782"/>
        <v>0</v>
      </c>
      <c r="Y825">
        <f t="shared" si="782"/>
        <v>0</v>
      </c>
      <c r="AA825">
        <v>64976622</v>
      </c>
      <c r="AB825">
        <f t="shared" si="783"/>
        <v>0</v>
      </c>
      <c r="AC825">
        <f t="shared" si="784"/>
        <v>0</v>
      </c>
      <c r="AD825">
        <f t="shared" si="800"/>
        <v>0</v>
      </c>
      <c r="AE825">
        <f t="shared" si="801"/>
        <v>0</v>
      </c>
      <c r="AF825">
        <f t="shared" si="801"/>
        <v>0</v>
      </c>
      <c r="AG825">
        <f t="shared" si="785"/>
        <v>0</v>
      </c>
      <c r="AH825">
        <f t="shared" si="802"/>
        <v>0</v>
      </c>
      <c r="AI825">
        <f t="shared" si="802"/>
        <v>0</v>
      </c>
      <c r="AJ825">
        <f t="shared" si="786"/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1</v>
      </c>
      <c r="AW825">
        <v>1</v>
      </c>
      <c r="AZ825">
        <v>1</v>
      </c>
      <c r="BA825">
        <v>1</v>
      </c>
      <c r="BB825">
        <v>1</v>
      </c>
      <c r="BC825">
        <v>9.2200000000000006</v>
      </c>
      <c r="BD825" t="s">
        <v>3</v>
      </c>
      <c r="BE825" t="s">
        <v>3</v>
      </c>
      <c r="BF825" t="s">
        <v>3</v>
      </c>
      <c r="BG825" t="s">
        <v>3</v>
      </c>
      <c r="BH825">
        <v>3</v>
      </c>
      <c r="BI825">
        <v>1</v>
      </c>
      <c r="BJ825" t="s">
        <v>788</v>
      </c>
      <c r="BM825">
        <v>500001</v>
      </c>
      <c r="BN825">
        <v>0</v>
      </c>
      <c r="BO825" t="s">
        <v>3</v>
      </c>
      <c r="BP825">
        <v>0</v>
      </c>
      <c r="BQ825">
        <v>8</v>
      </c>
      <c r="BR825">
        <v>0</v>
      </c>
      <c r="BS825">
        <v>1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0</v>
      </c>
      <c r="CA825">
        <v>0</v>
      </c>
      <c r="CB825" t="s">
        <v>3</v>
      </c>
      <c r="CE825">
        <v>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787"/>
        <v>0</v>
      </c>
      <c r="CQ825">
        <f t="shared" si="788"/>
        <v>0</v>
      </c>
      <c r="CR825">
        <f>(((ET825)*BB825-(EU825)*BS825)+AE825*BS825)</f>
        <v>0</v>
      </c>
      <c r="CS825">
        <f t="shared" si="789"/>
        <v>0</v>
      </c>
      <c r="CT825">
        <f t="shared" si="790"/>
        <v>0</v>
      </c>
      <c r="CU825">
        <f t="shared" si="791"/>
        <v>0</v>
      </c>
      <c r="CV825">
        <f t="shared" si="791"/>
        <v>0</v>
      </c>
      <c r="CW825">
        <f t="shared" si="791"/>
        <v>0</v>
      </c>
      <c r="CX825">
        <f t="shared" si="791"/>
        <v>0</v>
      </c>
      <c r="CY825">
        <f>0</f>
        <v>0</v>
      </c>
      <c r="CZ825">
        <f>0</f>
        <v>0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0</v>
      </c>
      <c r="DO825">
        <v>0</v>
      </c>
      <c r="DP825">
        <v>1</v>
      </c>
      <c r="DQ825">
        <v>1</v>
      </c>
      <c r="DU825">
        <v>1009</v>
      </c>
      <c r="DV825" t="s">
        <v>140</v>
      </c>
      <c r="DW825" t="s">
        <v>140</v>
      </c>
      <c r="DX825">
        <v>1000</v>
      </c>
      <c r="DZ825" t="s">
        <v>3</v>
      </c>
      <c r="EA825" t="s">
        <v>3</v>
      </c>
      <c r="EB825" t="s">
        <v>3</v>
      </c>
      <c r="EC825" t="s">
        <v>3</v>
      </c>
      <c r="EE825">
        <v>49994105</v>
      </c>
      <c r="EF825">
        <v>8</v>
      </c>
      <c r="EG825" t="s">
        <v>113</v>
      </c>
      <c r="EH825">
        <v>0</v>
      </c>
      <c r="EI825" t="s">
        <v>3</v>
      </c>
      <c r="EJ825">
        <v>1</v>
      </c>
      <c r="EK825">
        <v>500001</v>
      </c>
      <c r="EL825" t="s">
        <v>114</v>
      </c>
      <c r="EM825" t="s">
        <v>115</v>
      </c>
      <c r="EO825" t="s">
        <v>3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FQ825">
        <v>0</v>
      </c>
      <c r="FR825">
        <v>0</v>
      </c>
      <c r="FS825">
        <v>0</v>
      </c>
      <c r="FX825">
        <v>0</v>
      </c>
      <c r="FY825">
        <v>0</v>
      </c>
      <c r="GA825" t="s">
        <v>3</v>
      </c>
      <c r="GD825">
        <v>1</v>
      </c>
      <c r="GF825">
        <v>1963472415</v>
      </c>
      <c r="GG825">
        <v>2</v>
      </c>
      <c r="GH825">
        <v>1</v>
      </c>
      <c r="GI825">
        <v>5</v>
      </c>
      <c r="GJ825">
        <v>0</v>
      </c>
      <c r="GK825">
        <v>0</v>
      </c>
      <c r="GL825">
        <f t="shared" si="792"/>
        <v>0</v>
      </c>
      <c r="GM825">
        <f t="shared" si="793"/>
        <v>0</v>
      </c>
      <c r="GN825">
        <f t="shared" si="794"/>
        <v>0</v>
      </c>
      <c r="GO825">
        <f t="shared" si="795"/>
        <v>0</v>
      </c>
      <c r="GP825">
        <f t="shared" si="796"/>
        <v>0</v>
      </c>
      <c r="GR825">
        <v>0</v>
      </c>
      <c r="GS825">
        <v>3</v>
      </c>
      <c r="GT825">
        <v>0</v>
      </c>
      <c r="GU825" t="s">
        <v>3</v>
      </c>
      <c r="GV825">
        <f t="shared" si="797"/>
        <v>0</v>
      </c>
      <c r="GW825">
        <v>1</v>
      </c>
      <c r="GX825">
        <f t="shared" si="798"/>
        <v>0</v>
      </c>
      <c r="HA825">
        <v>0</v>
      </c>
      <c r="HB825">
        <v>0</v>
      </c>
      <c r="HC825">
        <f t="shared" si="799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HS825">
        <v>0</v>
      </c>
      <c r="IK825">
        <v>0</v>
      </c>
    </row>
    <row r="826" spans="1:255" x14ac:dyDescent="0.2">
      <c r="A826" s="2">
        <v>17</v>
      </c>
      <c r="B826" s="2">
        <v>1</v>
      </c>
      <c r="C826" s="2"/>
      <c r="D826" s="2"/>
      <c r="E826" s="2" t="s">
        <v>789</v>
      </c>
      <c r="F826" s="2" t="s">
        <v>745</v>
      </c>
      <c r="G826" s="2" t="s">
        <v>790</v>
      </c>
      <c r="H826" s="2" t="s">
        <v>49</v>
      </c>
      <c r="I826" s="2">
        <v>3</v>
      </c>
      <c r="J826" s="2">
        <v>0</v>
      </c>
      <c r="K826" s="2">
        <v>3</v>
      </c>
      <c r="L826" s="2"/>
      <c r="M826" s="2"/>
      <c r="N826" s="2"/>
      <c r="O826" s="2">
        <f t="shared" si="773"/>
        <v>1027650.03</v>
      </c>
      <c r="P826" s="2">
        <f>ROUND(ROUND(CQ826*I826,2)/BC826,2)</f>
        <v>1027650.03</v>
      </c>
      <c r="Q826" s="2">
        <f t="shared" si="775"/>
        <v>0</v>
      </c>
      <c r="R826" s="2">
        <f t="shared" si="776"/>
        <v>0</v>
      </c>
      <c r="S826" s="2">
        <f t="shared" si="777"/>
        <v>0</v>
      </c>
      <c r="T826" s="2">
        <f t="shared" si="778"/>
        <v>0</v>
      </c>
      <c r="U826" s="2">
        <f t="shared" si="779"/>
        <v>0</v>
      </c>
      <c r="V826" s="2">
        <f t="shared" si="780"/>
        <v>0</v>
      </c>
      <c r="W826" s="2">
        <f t="shared" si="781"/>
        <v>0</v>
      </c>
      <c r="X826" s="2">
        <f t="shared" si="782"/>
        <v>0</v>
      </c>
      <c r="Y826" s="2">
        <f t="shared" si="782"/>
        <v>0</v>
      </c>
      <c r="Z826" s="2"/>
      <c r="AA826" s="2">
        <v>64976624</v>
      </c>
      <c r="AB826" s="2">
        <f t="shared" si="783"/>
        <v>342550.01</v>
      </c>
      <c r="AC826" s="2">
        <f t="shared" si="784"/>
        <v>342550.01</v>
      </c>
      <c r="AD826" s="2">
        <f t="shared" si="800"/>
        <v>0</v>
      </c>
      <c r="AE826" s="2">
        <f t="shared" si="801"/>
        <v>0</v>
      </c>
      <c r="AF826" s="2">
        <f t="shared" si="801"/>
        <v>0</v>
      </c>
      <c r="AG826" s="2">
        <f t="shared" si="785"/>
        <v>0</v>
      </c>
      <c r="AH826" s="2">
        <f t="shared" si="802"/>
        <v>0</v>
      </c>
      <c r="AI826" s="2">
        <f t="shared" si="802"/>
        <v>0</v>
      </c>
      <c r="AJ826" s="2">
        <f t="shared" si="786"/>
        <v>0</v>
      </c>
      <c r="AK826" s="2">
        <v>342550.01</v>
      </c>
      <c r="AL826" s="2">
        <v>342550.01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1</v>
      </c>
      <c r="AW826" s="2">
        <v>1</v>
      </c>
      <c r="AX826" s="2"/>
      <c r="AY826" s="2"/>
      <c r="AZ826" s="2">
        <v>1</v>
      </c>
      <c r="BA826" s="2">
        <v>1</v>
      </c>
      <c r="BB826" s="2">
        <v>1</v>
      </c>
      <c r="BC826" s="2">
        <v>1</v>
      </c>
      <c r="BD826" s="2" t="s">
        <v>3</v>
      </c>
      <c r="BE826" s="2" t="s">
        <v>3</v>
      </c>
      <c r="BF826" s="2" t="s">
        <v>3</v>
      </c>
      <c r="BG826" s="2" t="s">
        <v>3</v>
      </c>
      <c r="BH826" s="2">
        <v>3</v>
      </c>
      <c r="BI826" s="2">
        <v>1</v>
      </c>
      <c r="BJ826" s="2" t="s">
        <v>3</v>
      </c>
      <c r="BK826" s="2"/>
      <c r="BL826" s="2"/>
      <c r="BM826" s="2">
        <v>1100</v>
      </c>
      <c r="BN826" s="2">
        <v>0</v>
      </c>
      <c r="BO826" s="2" t="s">
        <v>3</v>
      </c>
      <c r="BP826" s="2">
        <v>0</v>
      </c>
      <c r="BQ826" s="2">
        <v>8</v>
      </c>
      <c r="BR826" s="2">
        <v>0</v>
      </c>
      <c r="BS826" s="2">
        <v>1</v>
      </c>
      <c r="BT826" s="2">
        <v>1</v>
      </c>
      <c r="BU826" s="2">
        <v>1</v>
      </c>
      <c r="BV826" s="2">
        <v>1</v>
      </c>
      <c r="BW826" s="2">
        <v>1</v>
      </c>
      <c r="BX826" s="2">
        <v>1</v>
      </c>
      <c r="BY826" s="2" t="s">
        <v>3</v>
      </c>
      <c r="BZ826" s="2">
        <v>0</v>
      </c>
      <c r="CA826" s="2">
        <v>0</v>
      </c>
      <c r="CB826" s="2" t="s">
        <v>3</v>
      </c>
      <c r="CC826" s="2"/>
      <c r="CD826" s="2"/>
      <c r="CE826" s="2">
        <v>0</v>
      </c>
      <c r="CF826" s="2">
        <v>0</v>
      </c>
      <c r="CG826" s="2">
        <v>0</v>
      </c>
      <c r="CH826" s="2"/>
      <c r="CI826" s="2"/>
      <c r="CJ826" s="2"/>
      <c r="CK826" s="2"/>
      <c r="CL826" s="2"/>
      <c r="CM826" s="2">
        <v>0</v>
      </c>
      <c r="CN826" s="2" t="s">
        <v>3</v>
      </c>
      <c r="CO826" s="2">
        <v>0</v>
      </c>
      <c r="CP826" s="2">
        <f t="shared" si="787"/>
        <v>1027650.03</v>
      </c>
      <c r="CQ826" s="2">
        <f>AC826</f>
        <v>342550.01</v>
      </c>
      <c r="CR826" s="2">
        <f>(((ET826)-(EU826)*BS826)+AE826*BS826)</f>
        <v>0</v>
      </c>
      <c r="CS826" s="2">
        <f t="shared" si="789"/>
        <v>0</v>
      </c>
      <c r="CT826" s="2">
        <f t="shared" si="790"/>
        <v>0</v>
      </c>
      <c r="CU826" s="2">
        <f t="shared" si="791"/>
        <v>0</v>
      </c>
      <c r="CV826" s="2">
        <f t="shared" si="791"/>
        <v>0</v>
      </c>
      <c r="CW826" s="2">
        <f t="shared" si="791"/>
        <v>0</v>
      </c>
      <c r="CX826" s="2">
        <f t="shared" si="791"/>
        <v>0</v>
      </c>
      <c r="CY826" s="2">
        <f>(((S826+R826)*AT826)/100)</f>
        <v>0</v>
      </c>
      <c r="CZ826" s="2">
        <f>(((S826+R826)*AU826)/100)</f>
        <v>0</v>
      </c>
      <c r="DA826" s="2"/>
      <c r="DB826" s="2"/>
      <c r="DC826" s="2" t="s">
        <v>3</v>
      </c>
      <c r="DD826" s="2" t="s">
        <v>3</v>
      </c>
      <c r="DE826" s="2" t="s">
        <v>3</v>
      </c>
      <c r="DF826" s="2" t="s">
        <v>3</v>
      </c>
      <c r="DG826" s="2" t="s">
        <v>3</v>
      </c>
      <c r="DH826" s="2" t="s">
        <v>3</v>
      </c>
      <c r="DI826" s="2" t="s">
        <v>3</v>
      </c>
      <c r="DJ826" s="2" t="s">
        <v>3</v>
      </c>
      <c r="DK826" s="2" t="s">
        <v>3</v>
      </c>
      <c r="DL826" s="2" t="s">
        <v>3</v>
      </c>
      <c r="DM826" s="2" t="s">
        <v>3</v>
      </c>
      <c r="DN826" s="2">
        <v>0</v>
      </c>
      <c r="DO826" s="2">
        <v>0</v>
      </c>
      <c r="DP826" s="2">
        <v>1</v>
      </c>
      <c r="DQ826" s="2">
        <v>1</v>
      </c>
      <c r="DR826" s="2"/>
      <c r="DS826" s="2"/>
      <c r="DT826" s="2"/>
      <c r="DU826" s="2">
        <v>1010</v>
      </c>
      <c r="DV826" s="2" t="s">
        <v>49</v>
      </c>
      <c r="DW826" s="2" t="s">
        <v>49</v>
      </c>
      <c r="DX826" s="2">
        <v>1</v>
      </c>
      <c r="DY826" s="2"/>
      <c r="DZ826" s="2" t="s">
        <v>3</v>
      </c>
      <c r="EA826" s="2" t="s">
        <v>3</v>
      </c>
      <c r="EB826" s="2" t="s">
        <v>3</v>
      </c>
      <c r="EC826" s="2" t="s">
        <v>3</v>
      </c>
      <c r="ED826" s="2"/>
      <c r="EE826" s="2">
        <v>49994432</v>
      </c>
      <c r="EF826" s="2">
        <v>8</v>
      </c>
      <c r="EG826" s="2" t="s">
        <v>113</v>
      </c>
      <c r="EH826" s="2">
        <v>0</v>
      </c>
      <c r="EI826" s="2" t="s">
        <v>3</v>
      </c>
      <c r="EJ826" s="2">
        <v>1</v>
      </c>
      <c r="EK826" s="2">
        <v>1100</v>
      </c>
      <c r="EL826" s="2" t="s">
        <v>119</v>
      </c>
      <c r="EM826" s="2" t="s">
        <v>120</v>
      </c>
      <c r="EN826" s="2"/>
      <c r="EO826" s="2" t="s">
        <v>3</v>
      </c>
      <c r="EP826" s="2"/>
      <c r="EQ826" s="2">
        <v>131072</v>
      </c>
      <c r="ER826" s="2">
        <v>0</v>
      </c>
      <c r="ES826" s="2">
        <v>342550.01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5</v>
      </c>
      <c r="FA826" s="2"/>
      <c r="FB826" s="2"/>
      <c r="FC826" s="2">
        <v>0</v>
      </c>
      <c r="FD826" s="2">
        <v>18</v>
      </c>
      <c r="FE826" s="2"/>
      <c r="FF826" s="2">
        <v>335833.34</v>
      </c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>
        <v>0</v>
      </c>
      <c r="FR826" s="2">
        <v>0</v>
      </c>
      <c r="FS826" s="2">
        <v>0</v>
      </c>
      <c r="FT826" s="2"/>
      <c r="FU826" s="2"/>
      <c r="FV826" s="2"/>
      <c r="FW826" s="2"/>
      <c r="FX826" s="2">
        <v>0</v>
      </c>
      <c r="FY826" s="2">
        <v>0</v>
      </c>
      <c r="FZ826" s="2"/>
      <c r="GA826" s="2" t="s">
        <v>791</v>
      </c>
      <c r="GB826" s="2"/>
      <c r="GC826" s="2"/>
      <c r="GD826" s="2">
        <v>1</v>
      </c>
      <c r="GE826" s="2"/>
      <c r="GF826" s="2">
        <v>1541652848</v>
      </c>
      <c r="GG826" s="2">
        <v>2</v>
      </c>
      <c r="GH826" s="2">
        <v>3</v>
      </c>
      <c r="GI826" s="2">
        <v>-2</v>
      </c>
      <c r="GJ826" s="2">
        <v>0</v>
      </c>
      <c r="GK826" s="2">
        <v>0</v>
      </c>
      <c r="GL826" s="2">
        <f t="shared" si="792"/>
        <v>0</v>
      </c>
      <c r="GM826" s="2">
        <f t="shared" si="793"/>
        <v>1027650.03</v>
      </c>
      <c r="GN826" s="2">
        <f t="shared" si="794"/>
        <v>1027650.03</v>
      </c>
      <c r="GO826" s="2">
        <f t="shared" si="795"/>
        <v>0</v>
      </c>
      <c r="GP826" s="2">
        <f t="shared" si="796"/>
        <v>0</v>
      </c>
      <c r="GQ826" s="2"/>
      <c r="GR826" s="2">
        <v>1</v>
      </c>
      <c r="GS826" s="2">
        <v>1</v>
      </c>
      <c r="GT826" s="2">
        <v>0</v>
      </c>
      <c r="GU826" s="2" t="s">
        <v>3</v>
      </c>
      <c r="GV826" s="2">
        <f t="shared" si="797"/>
        <v>0</v>
      </c>
      <c r="GW826" s="2">
        <v>1</v>
      </c>
      <c r="GX826" s="2">
        <f t="shared" si="798"/>
        <v>0</v>
      </c>
      <c r="GY826" s="2"/>
      <c r="GZ826" s="2"/>
      <c r="HA826" s="2">
        <v>0</v>
      </c>
      <c r="HB826" s="2">
        <v>0</v>
      </c>
      <c r="HC826" s="2">
        <f t="shared" si="799"/>
        <v>0</v>
      </c>
      <c r="HD826" s="2"/>
      <c r="HE826" s="2" t="s">
        <v>46</v>
      </c>
      <c r="HF826" s="2" t="s">
        <v>37</v>
      </c>
      <c r="HG826" s="2">
        <f>ROUND(AC826*I826,2)</f>
        <v>1027650.03</v>
      </c>
      <c r="HH826" s="2"/>
      <c r="HI826" s="2"/>
      <c r="HJ826" s="2"/>
      <c r="HK826" s="2"/>
      <c r="HL826" s="2"/>
      <c r="HM826" s="2" t="s">
        <v>3</v>
      </c>
      <c r="HN826" s="2" t="s">
        <v>3</v>
      </c>
      <c r="HO826" s="2" t="s">
        <v>3</v>
      </c>
      <c r="HP826" s="2" t="s">
        <v>3</v>
      </c>
      <c r="HQ826" s="2" t="s">
        <v>3</v>
      </c>
      <c r="HR826" s="2"/>
      <c r="HS826" s="2">
        <v>0</v>
      </c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>
        <v>0</v>
      </c>
      <c r="IL826" s="2"/>
      <c r="IM826" s="2"/>
      <c r="IN826" s="2"/>
      <c r="IO826" s="2"/>
      <c r="IP826" s="2"/>
      <c r="IQ826" s="2"/>
      <c r="IR826" s="2"/>
      <c r="IS826" s="2"/>
      <c r="IT826" s="2"/>
      <c r="IU826" s="2"/>
    </row>
    <row r="827" spans="1:255" x14ac:dyDescent="0.2">
      <c r="A827">
        <v>17</v>
      </c>
      <c r="B827">
        <v>1</v>
      </c>
      <c r="E827" t="s">
        <v>789</v>
      </c>
      <c r="F827" t="s">
        <v>745</v>
      </c>
      <c r="G827" t="s">
        <v>790</v>
      </c>
      <c r="H827" t="s">
        <v>49</v>
      </c>
      <c r="I827">
        <v>3</v>
      </c>
      <c r="J827">
        <v>0</v>
      </c>
      <c r="K827">
        <v>3</v>
      </c>
      <c r="O827">
        <f t="shared" si="773"/>
        <v>1027650.03</v>
      </c>
      <c r="P827">
        <f>ROUND(CQ827*I827,2)</f>
        <v>1027650.03</v>
      </c>
      <c r="Q827">
        <f t="shared" si="775"/>
        <v>0</v>
      </c>
      <c r="R827">
        <f t="shared" si="776"/>
        <v>0</v>
      </c>
      <c r="S827">
        <f t="shared" si="777"/>
        <v>0</v>
      </c>
      <c r="T827">
        <f t="shared" si="778"/>
        <v>0</v>
      </c>
      <c r="U827">
        <f t="shared" si="779"/>
        <v>0</v>
      </c>
      <c r="V827">
        <f t="shared" si="780"/>
        <v>0</v>
      </c>
      <c r="W827">
        <f t="shared" si="781"/>
        <v>0</v>
      </c>
      <c r="X827">
        <f t="shared" si="782"/>
        <v>0</v>
      </c>
      <c r="Y827">
        <f t="shared" si="782"/>
        <v>0</v>
      </c>
      <c r="AA827">
        <v>64976622</v>
      </c>
      <c r="AB827">
        <f t="shared" si="783"/>
        <v>342550.01</v>
      </c>
      <c r="AC827">
        <f t="shared" si="784"/>
        <v>342550.01</v>
      </c>
      <c r="AD827">
        <f t="shared" si="800"/>
        <v>0</v>
      </c>
      <c r="AE827">
        <f t="shared" si="801"/>
        <v>0</v>
      </c>
      <c r="AF827">
        <f t="shared" si="801"/>
        <v>0</v>
      </c>
      <c r="AG827">
        <f t="shared" si="785"/>
        <v>0</v>
      </c>
      <c r="AH827">
        <f t="shared" si="802"/>
        <v>0</v>
      </c>
      <c r="AI827">
        <f t="shared" si="802"/>
        <v>0</v>
      </c>
      <c r="AJ827">
        <f t="shared" si="786"/>
        <v>0</v>
      </c>
      <c r="AK827">
        <v>342550.01</v>
      </c>
      <c r="AL827">
        <v>342550.01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Z827">
        <v>1</v>
      </c>
      <c r="BA827">
        <v>1</v>
      </c>
      <c r="BB827">
        <v>1</v>
      </c>
      <c r="BC827">
        <v>9.2200000000000006</v>
      </c>
      <c r="BD827" t="s">
        <v>3</v>
      </c>
      <c r="BE827" t="s">
        <v>3</v>
      </c>
      <c r="BF827" t="s">
        <v>3</v>
      </c>
      <c r="BG827" t="s">
        <v>3</v>
      </c>
      <c r="BH827">
        <v>3</v>
      </c>
      <c r="BI827">
        <v>1</v>
      </c>
      <c r="BJ827" t="s">
        <v>3</v>
      </c>
      <c r="BM827">
        <v>1100</v>
      </c>
      <c r="BN827">
        <v>0</v>
      </c>
      <c r="BO827" t="s">
        <v>3</v>
      </c>
      <c r="BP827">
        <v>0</v>
      </c>
      <c r="BQ827">
        <v>8</v>
      </c>
      <c r="BR827">
        <v>0</v>
      </c>
      <c r="BS827">
        <v>1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0</v>
      </c>
      <c r="CA827">
        <v>0</v>
      </c>
      <c r="CB827" t="s">
        <v>3</v>
      </c>
      <c r="CE827">
        <v>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787"/>
        <v>1027650.03</v>
      </c>
      <c r="CQ827">
        <f>AC827</f>
        <v>342550.01</v>
      </c>
      <c r="CR827">
        <f>(((ET827)-(EU827)*BS827)+AE827*BS827)</f>
        <v>0</v>
      </c>
      <c r="CS827">
        <f t="shared" si="789"/>
        <v>0</v>
      </c>
      <c r="CT827">
        <f t="shared" si="790"/>
        <v>0</v>
      </c>
      <c r="CU827">
        <f t="shared" si="791"/>
        <v>0</v>
      </c>
      <c r="CV827">
        <f t="shared" si="791"/>
        <v>0</v>
      </c>
      <c r="CW827">
        <f t="shared" si="791"/>
        <v>0</v>
      </c>
      <c r="CX827">
        <f t="shared" si="791"/>
        <v>0</v>
      </c>
      <c r="CY827">
        <f>(((S827+R827)*AT827)/100)</f>
        <v>0</v>
      </c>
      <c r="CZ827">
        <f>(((S827+R827)*AU827)/100)</f>
        <v>0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0</v>
      </c>
      <c r="DO827">
        <v>0</v>
      </c>
      <c r="DP827">
        <v>1</v>
      </c>
      <c r="DQ827">
        <v>1</v>
      </c>
      <c r="DU827">
        <v>1010</v>
      </c>
      <c r="DV827" t="s">
        <v>49</v>
      </c>
      <c r="DW827" t="s">
        <v>49</v>
      </c>
      <c r="DX827">
        <v>1</v>
      </c>
      <c r="DZ827" t="s">
        <v>3</v>
      </c>
      <c r="EA827" t="s">
        <v>3</v>
      </c>
      <c r="EB827" t="s">
        <v>3</v>
      </c>
      <c r="EC827" t="s">
        <v>3</v>
      </c>
      <c r="EE827">
        <v>49994432</v>
      </c>
      <c r="EF827">
        <v>8</v>
      </c>
      <c r="EG827" t="s">
        <v>113</v>
      </c>
      <c r="EH827">
        <v>0</v>
      </c>
      <c r="EI827" t="s">
        <v>3</v>
      </c>
      <c r="EJ827">
        <v>1</v>
      </c>
      <c r="EK827">
        <v>1100</v>
      </c>
      <c r="EL827" t="s">
        <v>119</v>
      </c>
      <c r="EM827" t="s">
        <v>120</v>
      </c>
      <c r="EO827" t="s">
        <v>3</v>
      </c>
      <c r="EQ827">
        <v>131072</v>
      </c>
      <c r="ER827">
        <v>342550.01</v>
      </c>
      <c r="ES827">
        <v>342550.01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5</v>
      </c>
      <c r="FC827">
        <v>0</v>
      </c>
      <c r="FD827">
        <v>18</v>
      </c>
      <c r="FF827">
        <v>335833.34</v>
      </c>
      <c r="FQ827">
        <v>0</v>
      </c>
      <c r="FR827">
        <v>0</v>
      </c>
      <c r="FS827">
        <v>0</v>
      </c>
      <c r="FX827">
        <v>0</v>
      </c>
      <c r="FY827">
        <v>0</v>
      </c>
      <c r="GA827" t="s">
        <v>791</v>
      </c>
      <c r="GD827">
        <v>1</v>
      </c>
      <c r="GF827">
        <v>1541652848</v>
      </c>
      <c r="GG827">
        <v>2</v>
      </c>
      <c r="GH827">
        <v>3</v>
      </c>
      <c r="GI827">
        <v>5</v>
      </c>
      <c r="GJ827">
        <v>0</v>
      </c>
      <c r="GK827">
        <v>0</v>
      </c>
      <c r="GL827">
        <f t="shared" si="792"/>
        <v>0</v>
      </c>
      <c r="GM827">
        <f t="shared" si="793"/>
        <v>1027650.03</v>
      </c>
      <c r="GN827">
        <f t="shared" si="794"/>
        <v>1027650.03</v>
      </c>
      <c r="GO827">
        <f t="shared" si="795"/>
        <v>0</v>
      </c>
      <c r="GP827">
        <f t="shared" si="796"/>
        <v>0</v>
      </c>
      <c r="GR827">
        <v>1</v>
      </c>
      <c r="GS827">
        <v>1</v>
      </c>
      <c r="GT827">
        <v>0</v>
      </c>
      <c r="GU827" t="s">
        <v>3</v>
      </c>
      <c r="GV827">
        <f t="shared" si="797"/>
        <v>0</v>
      </c>
      <c r="GW827">
        <v>1</v>
      </c>
      <c r="GX827">
        <f t="shared" si="798"/>
        <v>0</v>
      </c>
      <c r="HA827">
        <v>0</v>
      </c>
      <c r="HB827">
        <v>0</v>
      </c>
      <c r="HC827">
        <f t="shared" si="799"/>
        <v>0</v>
      </c>
      <c r="HE827" t="s">
        <v>46</v>
      </c>
      <c r="HF827" t="s">
        <v>37</v>
      </c>
      <c r="HG827">
        <f>ROUND(AC827*I827,2)</f>
        <v>1027650.03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HS827">
        <v>0</v>
      </c>
      <c r="IK827">
        <v>0</v>
      </c>
    </row>
    <row r="829" spans="1:255" x14ac:dyDescent="0.2">
      <c r="A829" s="3">
        <v>51</v>
      </c>
      <c r="B829" s="3">
        <f>B816</f>
        <v>1</v>
      </c>
      <c r="C829" s="3">
        <f>A816</f>
        <v>4</v>
      </c>
      <c r="D829" s="3">
        <f>ROW(A816)</f>
        <v>816</v>
      </c>
      <c r="E829" s="3"/>
      <c r="F829" s="3" t="str">
        <f>IF(F816&lt;&gt;"",F816,"")</f>
        <v>Новый раздел</v>
      </c>
      <c r="G829" s="3" t="str">
        <f>IF(G816&lt;&gt;"",G816,"")</f>
        <v>Опора для установки концевой муфты и ОПН СТ-1 (248029-2021-ТКР1.1-41) - 3 компл.</v>
      </c>
      <c r="H829" s="3">
        <v>0</v>
      </c>
      <c r="I829" s="3"/>
      <c r="J829" s="3"/>
      <c r="K829" s="3"/>
      <c r="L829" s="3"/>
      <c r="M829" s="3"/>
      <c r="N829" s="3"/>
      <c r="O829" s="3">
        <f t="shared" ref="O829:T829" si="803">ROUND(AB829,2)</f>
        <v>1028064.23</v>
      </c>
      <c r="P829" s="3">
        <f t="shared" si="803"/>
        <v>1027709.7</v>
      </c>
      <c r="Q829" s="3">
        <f t="shared" si="803"/>
        <v>233.82</v>
      </c>
      <c r="R829" s="3">
        <f t="shared" si="803"/>
        <v>22.41</v>
      </c>
      <c r="S829" s="3">
        <f t="shared" si="803"/>
        <v>120.71</v>
      </c>
      <c r="T829" s="3">
        <f t="shared" si="803"/>
        <v>0</v>
      </c>
      <c r="U829" s="3">
        <f>AH829</f>
        <v>12.367296</v>
      </c>
      <c r="V829" s="3">
        <f>AI829</f>
        <v>1.6597440000000001</v>
      </c>
      <c r="W829" s="3">
        <f>ROUND(AJ829,2)</f>
        <v>0</v>
      </c>
      <c r="X829" s="3">
        <f>ROUND(AK829,2)</f>
        <v>147.41</v>
      </c>
      <c r="Y829" s="3">
        <f>ROUND(AL829,2)</f>
        <v>85.87</v>
      </c>
      <c r="Z829" s="3"/>
      <c r="AA829" s="3"/>
      <c r="AB829" s="3">
        <f>ROUND(SUMIF(AA820:AA827,"=64976624",O820:O827),2)</f>
        <v>1028064.23</v>
      </c>
      <c r="AC829" s="3">
        <f>ROUND(SUMIF(AA820:AA827,"=64976624",P820:P827),2)</f>
        <v>1027709.7</v>
      </c>
      <c r="AD829" s="3">
        <f>ROUND(SUMIF(AA820:AA827,"=64976624",Q820:Q827),2)</f>
        <v>233.82</v>
      </c>
      <c r="AE829" s="3">
        <f>ROUND(SUMIF(AA820:AA827,"=64976624",R820:R827),2)</f>
        <v>22.41</v>
      </c>
      <c r="AF829" s="3">
        <f>ROUND(SUMIF(AA820:AA827,"=64976624",S820:S827),2)</f>
        <v>120.71</v>
      </c>
      <c r="AG829" s="3">
        <f>ROUND(SUMIF(AA820:AA827,"=64976624",T820:T827),2)</f>
        <v>0</v>
      </c>
      <c r="AH829" s="3">
        <f>SUMIF(AA820:AA827,"=64976624",U820:U827)</f>
        <v>12.367296</v>
      </c>
      <c r="AI829" s="3">
        <f>SUMIF(AA820:AA827,"=64976624",V820:V827)</f>
        <v>1.6597440000000001</v>
      </c>
      <c r="AJ829" s="3">
        <f>ROUND(SUMIF(AA820:AA827,"=64976624",W820:W827),2)</f>
        <v>0</v>
      </c>
      <c r="AK829" s="3">
        <f>ROUND(SUMIF(AA820:AA827,"=64976624",X820:X827),2)</f>
        <v>147.41</v>
      </c>
      <c r="AL829" s="3">
        <f>ROUND(SUMIF(AA820:AA827,"=64976624",Y820:Y827),2)</f>
        <v>85.87</v>
      </c>
      <c r="AM829" s="3"/>
      <c r="AN829" s="3"/>
      <c r="AO829" s="3">
        <f t="shared" ref="AO829:BD829" si="804">ROUND(BX829,2)</f>
        <v>0</v>
      </c>
      <c r="AP829" s="3">
        <f t="shared" si="804"/>
        <v>0</v>
      </c>
      <c r="AQ829" s="3">
        <f t="shared" si="804"/>
        <v>0</v>
      </c>
      <c r="AR829" s="3">
        <f t="shared" si="804"/>
        <v>1028297.51</v>
      </c>
      <c r="AS829" s="3">
        <f t="shared" si="804"/>
        <v>1028297.51</v>
      </c>
      <c r="AT829" s="3">
        <f t="shared" si="804"/>
        <v>0</v>
      </c>
      <c r="AU829" s="3">
        <f t="shared" si="804"/>
        <v>0</v>
      </c>
      <c r="AV829" s="3">
        <f t="shared" si="804"/>
        <v>1027709.7</v>
      </c>
      <c r="AW829" s="3">
        <f t="shared" si="804"/>
        <v>1027709.7</v>
      </c>
      <c r="AX829" s="3">
        <f t="shared" si="804"/>
        <v>0</v>
      </c>
      <c r="AY829" s="3">
        <f t="shared" si="804"/>
        <v>1027709.7</v>
      </c>
      <c r="AZ829" s="3">
        <f t="shared" si="804"/>
        <v>0</v>
      </c>
      <c r="BA829" s="3">
        <f t="shared" si="804"/>
        <v>0</v>
      </c>
      <c r="BB829" s="3">
        <f t="shared" si="804"/>
        <v>0</v>
      </c>
      <c r="BC829" s="3">
        <f t="shared" si="804"/>
        <v>0</v>
      </c>
      <c r="BD829" s="3">
        <f t="shared" si="804"/>
        <v>0</v>
      </c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>
        <f>ROUND(SUMIF(AA820:AA827,"=64976624",FQ820:FQ827),2)</f>
        <v>0</v>
      </c>
      <c r="BY829" s="3">
        <f>ROUND(SUMIF(AA820:AA827,"=64976624",FR820:FR827),2)</f>
        <v>0</v>
      </c>
      <c r="BZ829" s="3">
        <f>ROUND(SUMIF(AA820:AA827,"=64976624",GL820:GL827),2)</f>
        <v>0</v>
      </c>
      <c r="CA829" s="3">
        <f>ROUND(SUMIF(AA820:AA827,"=64976624",GM820:GM827),2)</f>
        <v>1028297.51</v>
      </c>
      <c r="CB829" s="3">
        <f>ROUND(SUMIF(AA820:AA827,"=64976624",GN820:GN827),2)</f>
        <v>1028297.51</v>
      </c>
      <c r="CC829" s="3">
        <f>ROUND(SUMIF(AA820:AA827,"=64976624",GO820:GO827),2)</f>
        <v>0</v>
      </c>
      <c r="CD829" s="3">
        <f>ROUND(SUMIF(AA820:AA827,"=64976624",GP820:GP827),2)</f>
        <v>0</v>
      </c>
      <c r="CE829" s="3">
        <f>AC829-BX829</f>
        <v>1027709.7</v>
      </c>
      <c r="CF829" s="3">
        <f>AC829-BY829</f>
        <v>1027709.7</v>
      </c>
      <c r="CG829" s="3">
        <f>BX829-BZ829</f>
        <v>0</v>
      </c>
      <c r="CH829" s="3">
        <f>AC829-BX829-BY829+BZ829</f>
        <v>1027709.7</v>
      </c>
      <c r="CI829" s="3">
        <f>BY829-BZ829</f>
        <v>0</v>
      </c>
      <c r="CJ829" s="3">
        <f>ROUND(SUMIF(AA820:AA827,"=64976624",GX820:GX827),2)</f>
        <v>0</v>
      </c>
      <c r="CK829" s="3">
        <f>ROUND(SUMIF(AA820:AA827,"=64976624",GY820:GY827),2)</f>
        <v>0</v>
      </c>
      <c r="CL829" s="3">
        <f>ROUND(SUMIF(AA820:AA827,"=64976624",GZ820:GZ827),2)</f>
        <v>0</v>
      </c>
      <c r="CM829" s="3">
        <f>ROUND(SUMIF(AA820:AA827,"=64976624",HD820:HD827),2)</f>
        <v>0</v>
      </c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4">
        <f t="shared" ref="DG829:DL829" si="805">ROUND(DT829,2)</f>
        <v>1038014.01</v>
      </c>
      <c r="DH829" s="4">
        <f t="shared" si="805"/>
        <v>1028910.86</v>
      </c>
      <c r="DI829" s="4">
        <f t="shared" si="805"/>
        <v>2955.34</v>
      </c>
      <c r="DJ829" s="4">
        <f t="shared" si="805"/>
        <v>1141.4100000000001</v>
      </c>
      <c r="DK829" s="4">
        <f t="shared" si="805"/>
        <v>6147.81</v>
      </c>
      <c r="DL829" s="4">
        <f t="shared" si="805"/>
        <v>0</v>
      </c>
      <c r="DM829" s="4">
        <f>DZ829</f>
        <v>12.367296</v>
      </c>
      <c r="DN829" s="4">
        <f>EA829</f>
        <v>1.6597440000000001</v>
      </c>
      <c r="DO829" s="4">
        <f>ROUND(EB829,2)</f>
        <v>0</v>
      </c>
      <c r="DP829" s="4">
        <f>ROUND(EC829,2)</f>
        <v>7507.9</v>
      </c>
      <c r="DQ829" s="4">
        <f>ROUND(ED829,2)</f>
        <v>4373.53</v>
      </c>
      <c r="DR829" s="4"/>
      <c r="DS829" s="4"/>
      <c r="DT829" s="4">
        <f>ROUND(SUMIF(AA820:AA827,"=64976622",O820:O827),2)</f>
        <v>1038014.01</v>
      </c>
      <c r="DU829" s="4">
        <f>ROUND(SUMIF(AA820:AA827,"=64976622",P820:P827),2)</f>
        <v>1028910.86</v>
      </c>
      <c r="DV829" s="4">
        <f>ROUND(SUMIF(AA820:AA827,"=64976622",Q820:Q827),2)</f>
        <v>2955.34</v>
      </c>
      <c r="DW829" s="4">
        <f>ROUND(SUMIF(AA820:AA827,"=64976622",R820:R827),2)</f>
        <v>1141.4100000000001</v>
      </c>
      <c r="DX829" s="4">
        <f>ROUND(SUMIF(AA820:AA827,"=64976622",S820:S827),2)</f>
        <v>6147.81</v>
      </c>
      <c r="DY829" s="4">
        <f>ROUND(SUMIF(AA820:AA827,"=64976622",T820:T827),2)</f>
        <v>0</v>
      </c>
      <c r="DZ829" s="4">
        <f>SUMIF(AA820:AA827,"=64976622",U820:U827)</f>
        <v>12.367296</v>
      </c>
      <c r="EA829" s="4">
        <f>SUMIF(AA820:AA827,"=64976622",V820:V827)</f>
        <v>1.6597440000000001</v>
      </c>
      <c r="EB829" s="4">
        <f>ROUND(SUMIF(AA820:AA827,"=64976622",W820:W827),2)</f>
        <v>0</v>
      </c>
      <c r="EC829" s="4">
        <f>ROUND(SUMIF(AA820:AA827,"=64976622",X820:X827),2)</f>
        <v>7507.9</v>
      </c>
      <c r="ED829" s="4">
        <f>ROUND(SUMIF(AA820:AA827,"=64976622",Y820:Y827),2)</f>
        <v>4373.53</v>
      </c>
      <c r="EE829" s="4"/>
      <c r="EF829" s="4"/>
      <c r="EG829" s="4">
        <f t="shared" ref="EG829:EV829" si="806">ROUND(FP829,2)</f>
        <v>0</v>
      </c>
      <c r="EH829" s="4">
        <f t="shared" si="806"/>
        <v>0</v>
      </c>
      <c r="EI829" s="4">
        <f t="shared" si="806"/>
        <v>0</v>
      </c>
      <c r="EJ829" s="4">
        <f t="shared" si="806"/>
        <v>1049895.44</v>
      </c>
      <c r="EK829" s="4">
        <f t="shared" si="806"/>
        <v>1049895.44</v>
      </c>
      <c r="EL829" s="4">
        <f t="shared" si="806"/>
        <v>0</v>
      </c>
      <c r="EM829" s="4">
        <f t="shared" si="806"/>
        <v>0</v>
      </c>
      <c r="EN829" s="4">
        <f t="shared" si="806"/>
        <v>1028910.86</v>
      </c>
      <c r="EO829" s="4">
        <f t="shared" si="806"/>
        <v>1028910.86</v>
      </c>
      <c r="EP829" s="4">
        <f t="shared" si="806"/>
        <v>0</v>
      </c>
      <c r="EQ829" s="4">
        <f t="shared" si="806"/>
        <v>1028910.86</v>
      </c>
      <c r="ER829" s="4">
        <f t="shared" si="806"/>
        <v>0</v>
      </c>
      <c r="ES829" s="4">
        <f t="shared" si="806"/>
        <v>0</v>
      </c>
      <c r="ET829" s="4">
        <f t="shared" si="806"/>
        <v>0</v>
      </c>
      <c r="EU829" s="4">
        <f t="shared" si="806"/>
        <v>0</v>
      </c>
      <c r="EV829" s="4">
        <f t="shared" si="806"/>
        <v>0</v>
      </c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>
        <f>ROUND(SUMIF(AA820:AA827,"=64976622",FQ820:FQ827),2)</f>
        <v>0</v>
      </c>
      <c r="FQ829" s="4">
        <f>ROUND(SUMIF(AA820:AA827,"=64976622",FR820:FR827),2)</f>
        <v>0</v>
      </c>
      <c r="FR829" s="4">
        <f>ROUND(SUMIF(AA820:AA827,"=64976622",GL820:GL827),2)</f>
        <v>0</v>
      </c>
      <c r="FS829" s="4">
        <f>ROUND(SUMIF(AA820:AA827,"=64976622",GM820:GM827),2)</f>
        <v>1049895.44</v>
      </c>
      <c r="FT829" s="4">
        <f>ROUND(SUMIF(AA820:AA827,"=64976622",GN820:GN827),2)</f>
        <v>1049895.44</v>
      </c>
      <c r="FU829" s="4">
        <f>ROUND(SUMIF(AA820:AA827,"=64976622",GO820:GO827),2)</f>
        <v>0</v>
      </c>
      <c r="FV829" s="4">
        <f>ROUND(SUMIF(AA820:AA827,"=64976622",GP820:GP827),2)</f>
        <v>0</v>
      </c>
      <c r="FW829" s="4">
        <f>DU829-FP829</f>
        <v>1028910.86</v>
      </c>
      <c r="FX829" s="4">
        <f>DU829-FQ829</f>
        <v>1028910.86</v>
      </c>
      <c r="FY829" s="4">
        <f>FP829-FR829</f>
        <v>0</v>
      </c>
      <c r="FZ829" s="4">
        <f>DU829-FP829-FQ829+FR829</f>
        <v>1028910.86</v>
      </c>
      <c r="GA829" s="4">
        <f>FQ829-FR829</f>
        <v>0</v>
      </c>
      <c r="GB829" s="4">
        <f>ROUND(SUMIF(AA820:AA827,"=64976622",GX820:GX827),2)</f>
        <v>0</v>
      </c>
      <c r="GC829" s="4">
        <f>ROUND(SUMIF(AA820:AA827,"=64976622",GY820:GY827),2)</f>
        <v>0</v>
      </c>
      <c r="GD829" s="4">
        <f>ROUND(SUMIF(AA820:AA827,"=64976622",GZ820:GZ827),2)</f>
        <v>0</v>
      </c>
      <c r="GE829" s="4">
        <f>ROUND(SUMIF(AA820:AA827,"=64976622",HD820:HD827),2)</f>
        <v>0</v>
      </c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>
        <v>0</v>
      </c>
    </row>
    <row r="831" spans="1:255" x14ac:dyDescent="0.2">
      <c r="A831" s="5">
        <v>50</v>
      </c>
      <c r="B831" s="5">
        <v>0</v>
      </c>
      <c r="C831" s="5">
        <v>0</v>
      </c>
      <c r="D831" s="5">
        <v>1</v>
      </c>
      <c r="E831" s="5">
        <v>201</v>
      </c>
      <c r="F831" s="5">
        <f>ROUND(Source!O829,O831)</f>
        <v>1028064.23</v>
      </c>
      <c r="G831" s="5" t="s">
        <v>261</v>
      </c>
      <c r="H831" s="5" t="s">
        <v>262</v>
      </c>
      <c r="I831" s="5"/>
      <c r="J831" s="5"/>
      <c r="K831" s="5">
        <v>201</v>
      </c>
      <c r="L831" s="5">
        <v>1</v>
      </c>
      <c r="M831" s="5">
        <v>3</v>
      </c>
      <c r="N831" s="5" t="s">
        <v>3</v>
      </c>
      <c r="O831" s="5">
        <v>2</v>
      </c>
      <c r="P831" s="5">
        <f>ROUND(Source!DG829,O831)</f>
        <v>1038014.01</v>
      </c>
      <c r="Q831" s="5"/>
      <c r="R831" s="5"/>
      <c r="S831" s="5"/>
      <c r="T831" s="5"/>
      <c r="U831" s="5"/>
      <c r="V831" s="5"/>
      <c r="W831" s="5">
        <v>1028064.23</v>
      </c>
      <c r="X831" s="5">
        <v>1</v>
      </c>
      <c r="Y831" s="5">
        <v>1028064.23</v>
      </c>
      <c r="Z831" s="5">
        <v>1038014.01</v>
      </c>
      <c r="AA831" s="5">
        <v>1</v>
      </c>
      <c r="AB831" s="5">
        <v>1038014.01</v>
      </c>
    </row>
    <row r="832" spans="1:255" x14ac:dyDescent="0.2">
      <c r="A832" s="5">
        <v>50</v>
      </c>
      <c r="B832" s="5">
        <v>0</v>
      </c>
      <c r="C832" s="5">
        <v>0</v>
      </c>
      <c r="D832" s="5">
        <v>1</v>
      </c>
      <c r="E832" s="5">
        <v>202</v>
      </c>
      <c r="F832" s="5">
        <f>ROUND(Source!P829,O832)</f>
        <v>1027709.7</v>
      </c>
      <c r="G832" s="5" t="s">
        <v>263</v>
      </c>
      <c r="H832" s="5" t="s">
        <v>264</v>
      </c>
      <c r="I832" s="5"/>
      <c r="J832" s="5"/>
      <c r="K832" s="5">
        <v>202</v>
      </c>
      <c r="L832" s="5">
        <v>2</v>
      </c>
      <c r="M832" s="5">
        <v>3</v>
      </c>
      <c r="N832" s="5" t="s">
        <v>3</v>
      </c>
      <c r="O832" s="5">
        <v>2</v>
      </c>
      <c r="P832" s="5">
        <f>ROUND(Source!DH829,O832)</f>
        <v>1028910.86</v>
      </c>
      <c r="Q832" s="5"/>
      <c r="R832" s="5"/>
      <c r="S832" s="5"/>
      <c r="T832" s="5"/>
      <c r="U832" s="5"/>
      <c r="V832" s="5"/>
      <c r="W832" s="5">
        <v>1027709.7</v>
      </c>
      <c r="X832" s="5">
        <v>1</v>
      </c>
      <c r="Y832" s="5">
        <v>1027709.7</v>
      </c>
      <c r="Z832" s="5">
        <v>1028910.86</v>
      </c>
      <c r="AA832" s="5">
        <v>1</v>
      </c>
      <c r="AB832" s="5">
        <v>1028910.86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222</v>
      </c>
      <c r="F833" s="5">
        <f>ROUND(Source!AO829,O833)</f>
        <v>0</v>
      </c>
      <c r="G833" s="5" t="s">
        <v>265</v>
      </c>
      <c r="H833" s="5" t="s">
        <v>266</v>
      </c>
      <c r="I833" s="5"/>
      <c r="J833" s="5"/>
      <c r="K833" s="5">
        <v>222</v>
      </c>
      <c r="L833" s="5">
        <v>3</v>
      </c>
      <c r="M833" s="5">
        <v>3</v>
      </c>
      <c r="N833" s="5" t="s">
        <v>3</v>
      </c>
      <c r="O833" s="5">
        <v>2</v>
      </c>
      <c r="P833" s="5">
        <f>ROUND(Source!EG829,O833)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225</v>
      </c>
      <c r="F834" s="5">
        <f>ROUND(Source!AV829,O834)</f>
        <v>1027709.7</v>
      </c>
      <c r="G834" s="5" t="s">
        <v>267</v>
      </c>
      <c r="H834" s="5" t="s">
        <v>268</v>
      </c>
      <c r="I834" s="5"/>
      <c r="J834" s="5"/>
      <c r="K834" s="5">
        <v>225</v>
      </c>
      <c r="L834" s="5">
        <v>4</v>
      </c>
      <c r="M834" s="5">
        <v>3</v>
      </c>
      <c r="N834" s="5" t="s">
        <v>3</v>
      </c>
      <c r="O834" s="5">
        <v>2</v>
      </c>
      <c r="P834" s="5">
        <f>ROUND(Source!EN829,O834)</f>
        <v>1028910.86</v>
      </c>
      <c r="Q834" s="5"/>
      <c r="R834" s="5"/>
      <c r="S834" s="5"/>
      <c r="T834" s="5"/>
      <c r="U834" s="5"/>
      <c r="V834" s="5"/>
      <c r="W834" s="5">
        <v>1027709.7</v>
      </c>
      <c r="X834" s="5">
        <v>1</v>
      </c>
      <c r="Y834" s="5">
        <v>1027709.7</v>
      </c>
      <c r="Z834" s="5">
        <v>1028910.86</v>
      </c>
      <c r="AA834" s="5">
        <v>1</v>
      </c>
      <c r="AB834" s="5">
        <v>1028910.86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226</v>
      </c>
      <c r="F835" s="5">
        <f>ROUND(Source!AW829,O835)</f>
        <v>1027709.7</v>
      </c>
      <c r="G835" s="5" t="s">
        <v>269</v>
      </c>
      <c r="H835" s="5" t="s">
        <v>270</v>
      </c>
      <c r="I835" s="5"/>
      <c r="J835" s="5"/>
      <c r="K835" s="5">
        <v>226</v>
      </c>
      <c r="L835" s="5">
        <v>5</v>
      </c>
      <c r="M835" s="5">
        <v>3</v>
      </c>
      <c r="N835" s="5" t="s">
        <v>3</v>
      </c>
      <c r="O835" s="5">
        <v>2</v>
      </c>
      <c r="P835" s="5">
        <f>ROUND(Source!EO829,O835)</f>
        <v>1028910.86</v>
      </c>
      <c r="Q835" s="5"/>
      <c r="R835" s="5"/>
      <c r="S835" s="5"/>
      <c r="T835" s="5"/>
      <c r="U835" s="5"/>
      <c r="V835" s="5"/>
      <c r="W835" s="5">
        <v>1027709.7</v>
      </c>
      <c r="X835" s="5">
        <v>1</v>
      </c>
      <c r="Y835" s="5">
        <v>1027709.7</v>
      </c>
      <c r="Z835" s="5">
        <v>1028910.86</v>
      </c>
      <c r="AA835" s="5">
        <v>1</v>
      </c>
      <c r="AB835" s="5">
        <v>1028910.86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227</v>
      </c>
      <c r="F836" s="5">
        <f>ROUND(Source!AX829,O836)</f>
        <v>0</v>
      </c>
      <c r="G836" s="5" t="s">
        <v>271</v>
      </c>
      <c r="H836" s="5" t="s">
        <v>272</v>
      </c>
      <c r="I836" s="5"/>
      <c r="J836" s="5"/>
      <c r="K836" s="5">
        <v>227</v>
      </c>
      <c r="L836" s="5">
        <v>6</v>
      </c>
      <c r="M836" s="5">
        <v>3</v>
      </c>
      <c r="N836" s="5" t="s">
        <v>3</v>
      </c>
      <c r="O836" s="5">
        <v>2</v>
      </c>
      <c r="P836" s="5">
        <f>ROUND(Source!EP829,O836)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228</v>
      </c>
      <c r="F837" s="5">
        <f>ROUND(Source!AY829,O837)</f>
        <v>1027709.7</v>
      </c>
      <c r="G837" s="5" t="s">
        <v>273</v>
      </c>
      <c r="H837" s="5" t="s">
        <v>274</v>
      </c>
      <c r="I837" s="5"/>
      <c r="J837" s="5"/>
      <c r="K837" s="5">
        <v>228</v>
      </c>
      <c r="L837" s="5">
        <v>7</v>
      </c>
      <c r="M837" s="5">
        <v>3</v>
      </c>
      <c r="N837" s="5" t="s">
        <v>3</v>
      </c>
      <c r="O837" s="5">
        <v>2</v>
      </c>
      <c r="P837" s="5">
        <f>ROUND(Source!EQ829,O837)</f>
        <v>1028910.86</v>
      </c>
      <c r="Q837" s="5"/>
      <c r="R837" s="5"/>
      <c r="S837" s="5"/>
      <c r="T837" s="5"/>
      <c r="U837" s="5"/>
      <c r="V837" s="5"/>
      <c r="W837" s="5">
        <v>1027709.7</v>
      </c>
      <c r="X837" s="5">
        <v>1</v>
      </c>
      <c r="Y837" s="5">
        <v>1027709.7</v>
      </c>
      <c r="Z837" s="5">
        <v>1028910.86</v>
      </c>
      <c r="AA837" s="5">
        <v>1</v>
      </c>
      <c r="AB837" s="5">
        <v>1028910.86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216</v>
      </c>
      <c r="F838" s="5">
        <f>ROUND(Source!AP829,O838)</f>
        <v>0</v>
      </c>
      <c r="G838" s="5" t="s">
        <v>275</v>
      </c>
      <c r="H838" s="5" t="s">
        <v>276</v>
      </c>
      <c r="I838" s="5"/>
      <c r="J838" s="5"/>
      <c r="K838" s="5">
        <v>216</v>
      </c>
      <c r="L838" s="5">
        <v>8</v>
      </c>
      <c r="M838" s="5">
        <v>3</v>
      </c>
      <c r="N838" s="5" t="s">
        <v>3</v>
      </c>
      <c r="O838" s="5">
        <v>2</v>
      </c>
      <c r="P838" s="5">
        <f>ROUND(Source!EH829,O838)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223</v>
      </c>
      <c r="F839" s="5">
        <f>ROUND(Source!AQ829,O839)</f>
        <v>0</v>
      </c>
      <c r="G839" s="5" t="s">
        <v>277</v>
      </c>
      <c r="H839" s="5" t="s">
        <v>278</v>
      </c>
      <c r="I839" s="5"/>
      <c r="J839" s="5"/>
      <c r="K839" s="5">
        <v>223</v>
      </c>
      <c r="L839" s="5">
        <v>9</v>
      </c>
      <c r="M839" s="5">
        <v>3</v>
      </c>
      <c r="N839" s="5" t="s">
        <v>3</v>
      </c>
      <c r="O839" s="5">
        <v>2</v>
      </c>
      <c r="P839" s="5">
        <f>ROUND(Source!EI829,O839)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229</v>
      </c>
      <c r="F840" s="5">
        <f>ROUND(Source!AZ829,O840)</f>
        <v>0</v>
      </c>
      <c r="G840" s="5" t="s">
        <v>279</v>
      </c>
      <c r="H840" s="5" t="s">
        <v>280</v>
      </c>
      <c r="I840" s="5"/>
      <c r="J840" s="5"/>
      <c r="K840" s="5">
        <v>229</v>
      </c>
      <c r="L840" s="5">
        <v>10</v>
      </c>
      <c r="M840" s="5">
        <v>3</v>
      </c>
      <c r="N840" s="5" t="s">
        <v>3</v>
      </c>
      <c r="O840" s="5">
        <v>2</v>
      </c>
      <c r="P840" s="5">
        <f>ROUND(Source!ER829,O840)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203</v>
      </c>
      <c r="F841" s="5">
        <f>ROUND(Source!Q829,O841)</f>
        <v>233.82</v>
      </c>
      <c r="G841" s="5" t="s">
        <v>281</v>
      </c>
      <c r="H841" s="5" t="s">
        <v>282</v>
      </c>
      <c r="I841" s="5"/>
      <c r="J841" s="5"/>
      <c r="K841" s="5">
        <v>203</v>
      </c>
      <c r="L841" s="5">
        <v>11</v>
      </c>
      <c r="M841" s="5">
        <v>3</v>
      </c>
      <c r="N841" s="5" t="s">
        <v>3</v>
      </c>
      <c r="O841" s="5">
        <v>2</v>
      </c>
      <c r="P841" s="5">
        <f>ROUND(Source!DI829,O841)</f>
        <v>2955.34</v>
      </c>
      <c r="Q841" s="5"/>
      <c r="R841" s="5"/>
      <c r="S841" s="5"/>
      <c r="T841" s="5"/>
      <c r="U841" s="5"/>
      <c r="V841" s="5"/>
      <c r="W841" s="5">
        <v>233.82</v>
      </c>
      <c r="X841" s="5">
        <v>1</v>
      </c>
      <c r="Y841" s="5">
        <v>233.82</v>
      </c>
      <c r="Z841" s="5">
        <v>2955.34</v>
      </c>
      <c r="AA841" s="5">
        <v>1</v>
      </c>
      <c r="AB841" s="5">
        <v>2955.34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231</v>
      </c>
      <c r="F842" s="5">
        <f>ROUND(Source!BB829,O842)</f>
        <v>0</v>
      </c>
      <c r="G842" s="5" t="s">
        <v>283</v>
      </c>
      <c r="H842" s="5" t="s">
        <v>284</v>
      </c>
      <c r="I842" s="5"/>
      <c r="J842" s="5"/>
      <c r="K842" s="5">
        <v>231</v>
      </c>
      <c r="L842" s="5">
        <v>12</v>
      </c>
      <c r="M842" s="5">
        <v>3</v>
      </c>
      <c r="N842" s="5" t="s">
        <v>3</v>
      </c>
      <c r="O842" s="5">
        <v>2</v>
      </c>
      <c r="P842" s="5">
        <f>ROUND(Source!ET829,O842)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204</v>
      </c>
      <c r="F843" s="5">
        <f>ROUND(Source!R829,O843)</f>
        <v>22.41</v>
      </c>
      <c r="G843" s="5" t="s">
        <v>285</v>
      </c>
      <c r="H843" s="5" t="s">
        <v>286</v>
      </c>
      <c r="I843" s="5"/>
      <c r="J843" s="5"/>
      <c r="K843" s="5">
        <v>204</v>
      </c>
      <c r="L843" s="5">
        <v>13</v>
      </c>
      <c r="M843" s="5">
        <v>3</v>
      </c>
      <c r="N843" s="5" t="s">
        <v>3</v>
      </c>
      <c r="O843" s="5">
        <v>2</v>
      </c>
      <c r="P843" s="5">
        <f>ROUND(Source!DJ829,O843)</f>
        <v>1141.4100000000001</v>
      </c>
      <c r="Q843" s="5"/>
      <c r="R843" s="5"/>
      <c r="S843" s="5"/>
      <c r="T843" s="5"/>
      <c r="U843" s="5"/>
      <c r="V843" s="5"/>
      <c r="W843" s="5">
        <v>22.41</v>
      </c>
      <c r="X843" s="5">
        <v>1</v>
      </c>
      <c r="Y843" s="5">
        <v>22.41</v>
      </c>
      <c r="Z843" s="5">
        <v>1141.4100000000001</v>
      </c>
      <c r="AA843" s="5">
        <v>1</v>
      </c>
      <c r="AB843" s="5">
        <v>1141.4100000000001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205</v>
      </c>
      <c r="F844" s="5">
        <f>ROUND(Source!S829,O844)</f>
        <v>120.71</v>
      </c>
      <c r="G844" s="5" t="s">
        <v>287</v>
      </c>
      <c r="H844" s="5" t="s">
        <v>288</v>
      </c>
      <c r="I844" s="5"/>
      <c r="J844" s="5"/>
      <c r="K844" s="5">
        <v>205</v>
      </c>
      <c r="L844" s="5">
        <v>14</v>
      </c>
      <c r="M844" s="5">
        <v>3</v>
      </c>
      <c r="N844" s="5" t="s">
        <v>3</v>
      </c>
      <c r="O844" s="5">
        <v>2</v>
      </c>
      <c r="P844" s="5">
        <f>ROUND(Source!DK829,O844)</f>
        <v>6147.81</v>
      </c>
      <c r="Q844" s="5"/>
      <c r="R844" s="5"/>
      <c r="S844" s="5"/>
      <c r="T844" s="5"/>
      <c r="U844" s="5"/>
      <c r="V844" s="5"/>
      <c r="W844" s="5">
        <v>120.71</v>
      </c>
      <c r="X844" s="5">
        <v>1</v>
      </c>
      <c r="Y844" s="5">
        <v>120.71</v>
      </c>
      <c r="Z844" s="5">
        <v>6147.81</v>
      </c>
      <c r="AA844" s="5">
        <v>1</v>
      </c>
      <c r="AB844" s="5">
        <v>6147.81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232</v>
      </c>
      <c r="F845" s="5">
        <f>ROUND(Source!BC829,O845)</f>
        <v>0</v>
      </c>
      <c r="G845" s="5" t="s">
        <v>289</v>
      </c>
      <c r="H845" s="5" t="s">
        <v>290</v>
      </c>
      <c r="I845" s="5"/>
      <c r="J845" s="5"/>
      <c r="K845" s="5">
        <v>232</v>
      </c>
      <c r="L845" s="5">
        <v>15</v>
      </c>
      <c r="M845" s="5">
        <v>3</v>
      </c>
      <c r="N845" s="5" t="s">
        <v>3</v>
      </c>
      <c r="O845" s="5">
        <v>2</v>
      </c>
      <c r="P845" s="5">
        <f>ROUND(Source!EU829,O845)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214</v>
      </c>
      <c r="F846" s="5">
        <f>ROUND(Source!AS829,O846)</f>
        <v>1028297.51</v>
      </c>
      <c r="G846" s="5" t="s">
        <v>291</v>
      </c>
      <c r="H846" s="5" t="s">
        <v>292</v>
      </c>
      <c r="I846" s="5"/>
      <c r="J846" s="5"/>
      <c r="K846" s="5">
        <v>214</v>
      </c>
      <c r="L846" s="5">
        <v>16</v>
      </c>
      <c r="M846" s="5">
        <v>3</v>
      </c>
      <c r="N846" s="5" t="s">
        <v>3</v>
      </c>
      <c r="O846" s="5">
        <v>2</v>
      </c>
      <c r="P846" s="5">
        <f>ROUND(Source!EK829,O846)</f>
        <v>1049895.44</v>
      </c>
      <c r="Q846" s="5"/>
      <c r="R846" s="5"/>
      <c r="S846" s="5"/>
      <c r="T846" s="5"/>
      <c r="U846" s="5"/>
      <c r="V846" s="5"/>
      <c r="W846" s="5">
        <v>1028297.51</v>
      </c>
      <c r="X846" s="5">
        <v>1</v>
      </c>
      <c r="Y846" s="5">
        <v>1028297.51</v>
      </c>
      <c r="Z846" s="5">
        <v>1049895.44</v>
      </c>
      <c r="AA846" s="5">
        <v>1</v>
      </c>
      <c r="AB846" s="5">
        <v>1049895.44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215</v>
      </c>
      <c r="F847" s="5">
        <f>ROUND(Source!AT829,O847)</f>
        <v>0</v>
      </c>
      <c r="G847" s="5" t="s">
        <v>293</v>
      </c>
      <c r="H847" s="5" t="s">
        <v>294</v>
      </c>
      <c r="I847" s="5"/>
      <c r="J847" s="5"/>
      <c r="K847" s="5">
        <v>215</v>
      </c>
      <c r="L847" s="5">
        <v>17</v>
      </c>
      <c r="M847" s="5">
        <v>3</v>
      </c>
      <c r="N847" s="5" t="s">
        <v>3</v>
      </c>
      <c r="O847" s="5">
        <v>2</v>
      </c>
      <c r="P847" s="5">
        <f>ROUND(Source!EL829,O847)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217</v>
      </c>
      <c r="F848" s="5">
        <f>ROUND(Source!AU829,O848)</f>
        <v>0</v>
      </c>
      <c r="G848" s="5" t="s">
        <v>295</v>
      </c>
      <c r="H848" s="5" t="s">
        <v>296</v>
      </c>
      <c r="I848" s="5"/>
      <c r="J848" s="5"/>
      <c r="K848" s="5">
        <v>217</v>
      </c>
      <c r="L848" s="5">
        <v>18</v>
      </c>
      <c r="M848" s="5">
        <v>3</v>
      </c>
      <c r="N848" s="5" t="s">
        <v>3</v>
      </c>
      <c r="O848" s="5">
        <v>2</v>
      </c>
      <c r="P848" s="5">
        <f>ROUND(Source!EM829,O848)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55" x14ac:dyDescent="0.2">
      <c r="A849" s="5">
        <v>50</v>
      </c>
      <c r="B849" s="5">
        <v>0</v>
      </c>
      <c r="C849" s="5">
        <v>0</v>
      </c>
      <c r="D849" s="5">
        <v>1</v>
      </c>
      <c r="E849" s="5">
        <v>230</v>
      </c>
      <c r="F849" s="5">
        <f>ROUND(Source!BA829,O849)</f>
        <v>0</v>
      </c>
      <c r="G849" s="5" t="s">
        <v>297</v>
      </c>
      <c r="H849" s="5" t="s">
        <v>298</v>
      </c>
      <c r="I849" s="5"/>
      <c r="J849" s="5"/>
      <c r="K849" s="5">
        <v>230</v>
      </c>
      <c r="L849" s="5">
        <v>19</v>
      </c>
      <c r="M849" s="5">
        <v>3</v>
      </c>
      <c r="N849" s="5" t="s">
        <v>3</v>
      </c>
      <c r="O849" s="5">
        <v>2</v>
      </c>
      <c r="P849" s="5">
        <f>ROUND(Source!ES829,O849)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55" x14ac:dyDescent="0.2">
      <c r="A850" s="5">
        <v>50</v>
      </c>
      <c r="B850" s="5">
        <v>0</v>
      </c>
      <c r="C850" s="5">
        <v>0</v>
      </c>
      <c r="D850" s="5">
        <v>1</v>
      </c>
      <c r="E850" s="5">
        <v>206</v>
      </c>
      <c r="F850" s="5">
        <f>ROUND(Source!T829,O850)</f>
        <v>0</v>
      </c>
      <c r="G850" s="5" t="s">
        <v>299</v>
      </c>
      <c r="H850" s="5" t="s">
        <v>300</v>
      </c>
      <c r="I850" s="5"/>
      <c r="J850" s="5"/>
      <c r="K850" s="5">
        <v>206</v>
      </c>
      <c r="L850" s="5">
        <v>20</v>
      </c>
      <c r="M850" s="5">
        <v>3</v>
      </c>
      <c r="N850" s="5" t="s">
        <v>3</v>
      </c>
      <c r="O850" s="5">
        <v>2</v>
      </c>
      <c r="P850" s="5">
        <f>ROUND(Source!DL829,O850)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55" x14ac:dyDescent="0.2">
      <c r="A851" s="5">
        <v>50</v>
      </c>
      <c r="B851" s="5">
        <v>0</v>
      </c>
      <c r="C851" s="5">
        <v>0</v>
      </c>
      <c r="D851" s="5">
        <v>1</v>
      </c>
      <c r="E851" s="5">
        <v>207</v>
      </c>
      <c r="F851" s="5">
        <f>ROUND(Source!U829,O851)</f>
        <v>12.367296</v>
      </c>
      <c r="G851" s="5" t="s">
        <v>301</v>
      </c>
      <c r="H851" s="5" t="s">
        <v>302</v>
      </c>
      <c r="I851" s="5"/>
      <c r="J851" s="5"/>
      <c r="K851" s="5">
        <v>207</v>
      </c>
      <c r="L851" s="5">
        <v>21</v>
      </c>
      <c r="M851" s="5">
        <v>3</v>
      </c>
      <c r="N851" s="5" t="s">
        <v>3</v>
      </c>
      <c r="O851" s="5">
        <v>7</v>
      </c>
      <c r="P851" s="5">
        <f>ROUND(Source!DM829,O851)</f>
        <v>12.367296</v>
      </c>
      <c r="Q851" s="5"/>
      <c r="R851" s="5"/>
      <c r="S851" s="5"/>
      <c r="T851" s="5"/>
      <c r="U851" s="5"/>
      <c r="V851" s="5"/>
      <c r="W851" s="5">
        <v>12.367296</v>
      </c>
      <c r="X851" s="5">
        <v>1</v>
      </c>
      <c r="Y851" s="5">
        <v>12.367296</v>
      </c>
      <c r="Z851" s="5">
        <v>12.367296</v>
      </c>
      <c r="AA851" s="5">
        <v>1</v>
      </c>
      <c r="AB851" s="5">
        <v>12.367296</v>
      </c>
    </row>
    <row r="852" spans="1:255" x14ac:dyDescent="0.2">
      <c r="A852" s="5">
        <v>50</v>
      </c>
      <c r="B852" s="5">
        <v>0</v>
      </c>
      <c r="C852" s="5">
        <v>0</v>
      </c>
      <c r="D852" s="5">
        <v>1</v>
      </c>
      <c r="E852" s="5">
        <v>208</v>
      </c>
      <c r="F852" s="5">
        <f>ROUND(Source!V829,O852)</f>
        <v>1.6597440000000001</v>
      </c>
      <c r="G852" s="5" t="s">
        <v>303</v>
      </c>
      <c r="H852" s="5" t="s">
        <v>304</v>
      </c>
      <c r="I852" s="5"/>
      <c r="J852" s="5"/>
      <c r="K852" s="5">
        <v>208</v>
      </c>
      <c r="L852" s="5">
        <v>22</v>
      </c>
      <c r="M852" s="5">
        <v>3</v>
      </c>
      <c r="N852" s="5" t="s">
        <v>3</v>
      </c>
      <c r="O852" s="5">
        <v>7</v>
      </c>
      <c r="P852" s="5">
        <f>ROUND(Source!DN829,O852)</f>
        <v>1.6597440000000001</v>
      </c>
      <c r="Q852" s="5"/>
      <c r="R852" s="5"/>
      <c r="S852" s="5"/>
      <c r="T852" s="5"/>
      <c r="U852" s="5"/>
      <c r="V852" s="5"/>
      <c r="W852" s="5">
        <v>1.6597440000000001</v>
      </c>
      <c r="X852" s="5">
        <v>1</v>
      </c>
      <c r="Y852" s="5">
        <v>1.6597440000000001</v>
      </c>
      <c r="Z852" s="5">
        <v>1.6597440000000001</v>
      </c>
      <c r="AA852" s="5">
        <v>1</v>
      </c>
      <c r="AB852" s="5">
        <v>1.6597440000000001</v>
      </c>
    </row>
    <row r="853" spans="1:255" x14ac:dyDescent="0.2">
      <c r="A853" s="5">
        <v>50</v>
      </c>
      <c r="B853" s="5">
        <v>0</v>
      </c>
      <c r="C853" s="5">
        <v>0</v>
      </c>
      <c r="D853" s="5">
        <v>1</v>
      </c>
      <c r="E853" s="5">
        <v>209</v>
      </c>
      <c r="F853" s="5">
        <f>ROUND(Source!W829,O853)</f>
        <v>0</v>
      </c>
      <c r="G853" s="5" t="s">
        <v>305</v>
      </c>
      <c r="H853" s="5" t="s">
        <v>306</v>
      </c>
      <c r="I853" s="5"/>
      <c r="J853" s="5"/>
      <c r="K853" s="5">
        <v>209</v>
      </c>
      <c r="L853" s="5">
        <v>23</v>
      </c>
      <c r="M853" s="5">
        <v>3</v>
      </c>
      <c r="N853" s="5" t="s">
        <v>3</v>
      </c>
      <c r="O853" s="5">
        <v>2</v>
      </c>
      <c r="P853" s="5">
        <f>ROUND(Source!DO829,O853)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55" x14ac:dyDescent="0.2">
      <c r="A854" s="5">
        <v>50</v>
      </c>
      <c r="B854" s="5">
        <v>0</v>
      </c>
      <c r="C854" s="5">
        <v>0</v>
      </c>
      <c r="D854" s="5">
        <v>1</v>
      </c>
      <c r="E854" s="5">
        <v>233</v>
      </c>
      <c r="F854" s="5">
        <f>ROUND(Source!BD829,O854)</f>
        <v>0</v>
      </c>
      <c r="G854" s="5" t="s">
        <v>307</v>
      </c>
      <c r="H854" s="5" t="s">
        <v>308</v>
      </c>
      <c r="I854" s="5"/>
      <c r="J854" s="5"/>
      <c r="K854" s="5">
        <v>233</v>
      </c>
      <c r="L854" s="5">
        <v>24</v>
      </c>
      <c r="M854" s="5">
        <v>3</v>
      </c>
      <c r="N854" s="5" t="s">
        <v>3</v>
      </c>
      <c r="O854" s="5">
        <v>2</v>
      </c>
      <c r="P854" s="5">
        <f>ROUND(Source!EV829,O854)</f>
        <v>0</v>
      </c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>
        <v>0</v>
      </c>
      <c r="AA854" s="5">
        <v>1</v>
      </c>
      <c r="AB854" s="5">
        <v>0</v>
      </c>
    </row>
    <row r="855" spans="1:255" x14ac:dyDescent="0.2">
      <c r="A855" s="5">
        <v>50</v>
      </c>
      <c r="B855" s="5">
        <v>0</v>
      </c>
      <c r="C855" s="5">
        <v>0</v>
      </c>
      <c r="D855" s="5">
        <v>1</v>
      </c>
      <c r="E855" s="5">
        <v>210</v>
      </c>
      <c r="F855" s="5">
        <f>ROUND(Source!X829,O855)</f>
        <v>147.41</v>
      </c>
      <c r="G855" s="5" t="s">
        <v>309</v>
      </c>
      <c r="H855" s="5" t="s">
        <v>310</v>
      </c>
      <c r="I855" s="5"/>
      <c r="J855" s="5"/>
      <c r="K855" s="5">
        <v>210</v>
      </c>
      <c r="L855" s="5">
        <v>25</v>
      </c>
      <c r="M855" s="5">
        <v>3</v>
      </c>
      <c r="N855" s="5" t="s">
        <v>3</v>
      </c>
      <c r="O855" s="5">
        <v>2</v>
      </c>
      <c r="P855" s="5">
        <f>ROUND(Source!DP829,O855)</f>
        <v>7507.9</v>
      </c>
      <c r="Q855" s="5"/>
      <c r="R855" s="5"/>
      <c r="S855" s="5"/>
      <c r="T855" s="5"/>
      <c r="U855" s="5"/>
      <c r="V855" s="5"/>
      <c r="W855" s="5">
        <v>147.41</v>
      </c>
      <c r="X855" s="5">
        <v>1</v>
      </c>
      <c r="Y855" s="5">
        <v>147.41</v>
      </c>
      <c r="Z855" s="5">
        <v>7507.9</v>
      </c>
      <c r="AA855" s="5">
        <v>1</v>
      </c>
      <c r="AB855" s="5">
        <v>7507.9</v>
      </c>
    </row>
    <row r="856" spans="1:255" x14ac:dyDescent="0.2">
      <c r="A856" s="5">
        <v>50</v>
      </c>
      <c r="B856" s="5">
        <v>0</v>
      </c>
      <c r="C856" s="5">
        <v>0</v>
      </c>
      <c r="D856" s="5">
        <v>1</v>
      </c>
      <c r="E856" s="5">
        <v>211</v>
      </c>
      <c r="F856" s="5">
        <f>ROUND(Source!Y829,O856)</f>
        <v>85.87</v>
      </c>
      <c r="G856" s="5" t="s">
        <v>311</v>
      </c>
      <c r="H856" s="5" t="s">
        <v>312</v>
      </c>
      <c r="I856" s="5"/>
      <c r="J856" s="5"/>
      <c r="K856" s="5">
        <v>211</v>
      </c>
      <c r="L856" s="5">
        <v>26</v>
      </c>
      <c r="M856" s="5">
        <v>3</v>
      </c>
      <c r="N856" s="5" t="s">
        <v>3</v>
      </c>
      <c r="O856" s="5">
        <v>2</v>
      </c>
      <c r="P856" s="5">
        <f>ROUND(Source!DQ829,O856)</f>
        <v>4373.53</v>
      </c>
      <c r="Q856" s="5"/>
      <c r="R856" s="5"/>
      <c r="S856" s="5"/>
      <c r="T856" s="5"/>
      <c r="U856" s="5"/>
      <c r="V856" s="5"/>
      <c r="W856" s="5">
        <v>85.87</v>
      </c>
      <c r="X856" s="5">
        <v>1</v>
      </c>
      <c r="Y856" s="5">
        <v>85.87</v>
      </c>
      <c r="Z856" s="5">
        <v>4373.53</v>
      </c>
      <c r="AA856" s="5">
        <v>1</v>
      </c>
      <c r="AB856" s="5">
        <v>4373.53</v>
      </c>
    </row>
    <row r="857" spans="1:255" x14ac:dyDescent="0.2">
      <c r="A857" s="5">
        <v>50</v>
      </c>
      <c r="B857" s="5">
        <v>0</v>
      </c>
      <c r="C857" s="5">
        <v>0</v>
      </c>
      <c r="D857" s="5">
        <v>1</v>
      </c>
      <c r="E857" s="5">
        <v>224</v>
      </c>
      <c r="F857" s="5">
        <f>ROUND(Source!AR829,O857)</f>
        <v>1028297.51</v>
      </c>
      <c r="G857" s="5" t="s">
        <v>313</v>
      </c>
      <c r="H857" s="5" t="s">
        <v>314</v>
      </c>
      <c r="I857" s="5"/>
      <c r="J857" s="5"/>
      <c r="K857" s="5">
        <v>224</v>
      </c>
      <c r="L857" s="5">
        <v>27</v>
      </c>
      <c r="M857" s="5">
        <v>3</v>
      </c>
      <c r="N857" s="5" t="s">
        <v>3</v>
      </c>
      <c r="O857" s="5">
        <v>2</v>
      </c>
      <c r="P857" s="5">
        <f>ROUND(Source!EJ829,O857)</f>
        <v>1049895.44</v>
      </c>
      <c r="Q857" s="5"/>
      <c r="R857" s="5"/>
      <c r="S857" s="5"/>
      <c r="T857" s="5"/>
      <c r="U857" s="5"/>
      <c r="V857" s="5"/>
      <c r="W857" s="5">
        <v>1028297.51</v>
      </c>
      <c r="X857" s="5">
        <v>1</v>
      </c>
      <c r="Y857" s="5">
        <v>1028297.51</v>
      </c>
      <c r="Z857" s="5">
        <v>1049895.44</v>
      </c>
      <c r="AA857" s="5">
        <v>1</v>
      </c>
      <c r="AB857" s="5">
        <v>1049895.44</v>
      </c>
    </row>
    <row r="859" spans="1:255" x14ac:dyDescent="0.2">
      <c r="A859" s="1">
        <v>4</v>
      </c>
      <c r="B859" s="1">
        <v>1</v>
      </c>
      <c r="C859" s="1"/>
      <c r="D859" s="1">
        <f>ROW(A916)</f>
        <v>916</v>
      </c>
      <c r="E859" s="1"/>
      <c r="F859" s="1" t="s">
        <v>23</v>
      </c>
      <c r="G859" s="1" t="s">
        <v>792</v>
      </c>
      <c r="H859" s="1" t="s">
        <v>3</v>
      </c>
      <c r="I859" s="1">
        <v>0</v>
      </c>
      <c r="J859" s="1"/>
      <c r="K859" s="1">
        <v>-1</v>
      </c>
      <c r="L859" s="1"/>
      <c r="M859" s="1" t="s">
        <v>3</v>
      </c>
      <c r="N859" s="1"/>
      <c r="O859" s="1"/>
      <c r="P859" s="1"/>
      <c r="Q859" s="1"/>
      <c r="R859" s="1"/>
      <c r="S859" s="1">
        <v>0</v>
      </c>
      <c r="T859" s="1">
        <v>0</v>
      </c>
      <c r="U859" s="1" t="s">
        <v>3</v>
      </c>
      <c r="V859" s="1">
        <v>0</v>
      </c>
      <c r="W859" s="1"/>
      <c r="X859" s="1"/>
      <c r="Y859" s="1"/>
      <c r="Z859" s="1"/>
      <c r="AA859" s="1"/>
      <c r="AB859" s="1" t="s">
        <v>3</v>
      </c>
      <c r="AC859" s="1" t="s">
        <v>3</v>
      </c>
      <c r="AD859" s="1" t="s">
        <v>3</v>
      </c>
      <c r="AE859" s="1" t="s">
        <v>3</v>
      </c>
      <c r="AF859" s="1" t="s">
        <v>3</v>
      </c>
      <c r="AG859" s="1" t="s">
        <v>3</v>
      </c>
      <c r="AH859" s="1"/>
      <c r="AI859" s="1"/>
      <c r="AJ859" s="1"/>
      <c r="AK859" s="1"/>
      <c r="AL859" s="1"/>
      <c r="AM859" s="1"/>
      <c r="AN859" s="1"/>
      <c r="AO859" s="1"/>
      <c r="AP859" s="1" t="s">
        <v>3</v>
      </c>
      <c r="AQ859" s="1" t="s">
        <v>3</v>
      </c>
      <c r="AR859" s="1" t="s">
        <v>3</v>
      </c>
      <c r="AS859" s="1"/>
      <c r="AT859" s="1"/>
      <c r="AU859" s="1"/>
      <c r="AV859" s="1"/>
      <c r="AW859" s="1"/>
      <c r="AX859" s="1"/>
      <c r="AY859" s="1"/>
      <c r="AZ859" s="1" t="s">
        <v>3</v>
      </c>
      <c r="BA859" s="1"/>
      <c r="BB859" s="1" t="s">
        <v>3</v>
      </c>
      <c r="BC859" s="1" t="s">
        <v>3</v>
      </c>
      <c r="BD859" s="1" t="s">
        <v>21</v>
      </c>
      <c r="BE859" s="1" t="s">
        <v>21</v>
      </c>
      <c r="BF859" s="1" t="s">
        <v>21</v>
      </c>
      <c r="BG859" s="1" t="s">
        <v>3</v>
      </c>
      <c r="BH859" s="1" t="s">
        <v>21</v>
      </c>
      <c r="BI859" s="1" t="s">
        <v>21</v>
      </c>
      <c r="BJ859" s="1" t="s">
        <v>3</v>
      </c>
      <c r="BK859" s="1" t="s">
        <v>3</v>
      </c>
      <c r="BL859" s="1" t="s">
        <v>3</v>
      </c>
      <c r="BM859" s="1" t="s">
        <v>3</v>
      </c>
      <c r="BN859" s="1" t="s">
        <v>21</v>
      </c>
      <c r="BO859" s="1" t="s">
        <v>1398</v>
      </c>
      <c r="BP859" s="1" t="s">
        <v>22</v>
      </c>
      <c r="BQ859" s="1"/>
      <c r="BR859" s="1"/>
      <c r="BS859" s="1"/>
      <c r="BT859" s="1"/>
      <c r="BU859" s="1"/>
      <c r="BV859" s="1"/>
      <c r="BW859" s="1"/>
      <c r="BX859" s="1">
        <v>0</v>
      </c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>
        <v>0</v>
      </c>
    </row>
    <row r="861" spans="1:255" x14ac:dyDescent="0.2">
      <c r="A861" s="3">
        <v>52</v>
      </c>
      <c r="B861" s="3">
        <f t="shared" ref="B861:G861" si="807">B916</f>
        <v>1</v>
      </c>
      <c r="C861" s="3">
        <f t="shared" si="807"/>
        <v>4</v>
      </c>
      <c r="D861" s="3">
        <f t="shared" si="807"/>
        <v>859</v>
      </c>
      <c r="E861" s="3">
        <f t="shared" si="807"/>
        <v>0</v>
      </c>
      <c r="F861" s="3" t="str">
        <f t="shared" si="807"/>
        <v>Новый раздел</v>
      </c>
      <c r="G861" s="3" t="str">
        <f t="shared" si="807"/>
        <v>Фундамент под опору для установки концевой муфты и ОПН СТ-1 (248029-2021-ТКР1.1-42) - 3 компл.</v>
      </c>
      <c r="H861" s="3"/>
      <c r="I861" s="3"/>
      <c r="J861" s="3"/>
      <c r="K861" s="3"/>
      <c r="L861" s="3"/>
      <c r="M861" s="3"/>
      <c r="N861" s="3"/>
      <c r="O861" s="3">
        <f t="shared" ref="O861:AT861" si="808">O916</f>
        <v>579434.01</v>
      </c>
      <c r="P861" s="3">
        <f t="shared" si="808"/>
        <v>577194.71</v>
      </c>
      <c r="Q861" s="3">
        <f t="shared" si="808"/>
        <v>1678.76</v>
      </c>
      <c r="R861" s="3">
        <f t="shared" si="808"/>
        <v>149.18</v>
      </c>
      <c r="S861" s="3">
        <f t="shared" si="808"/>
        <v>560.54</v>
      </c>
      <c r="T861" s="3">
        <f t="shared" si="808"/>
        <v>0</v>
      </c>
      <c r="U861" s="3">
        <f t="shared" si="808"/>
        <v>61.858787900000003</v>
      </c>
      <c r="V861" s="3">
        <f t="shared" si="808"/>
        <v>11.0772601</v>
      </c>
      <c r="W861" s="3">
        <f t="shared" si="808"/>
        <v>90.1</v>
      </c>
      <c r="X861" s="3">
        <f t="shared" si="808"/>
        <v>784.24</v>
      </c>
      <c r="Y861" s="3">
        <f t="shared" si="808"/>
        <v>434.09</v>
      </c>
      <c r="Z861" s="3">
        <f t="shared" si="808"/>
        <v>0</v>
      </c>
      <c r="AA861" s="3">
        <f t="shared" si="808"/>
        <v>0</v>
      </c>
      <c r="AB861" s="3">
        <f t="shared" si="808"/>
        <v>579434.01</v>
      </c>
      <c r="AC861" s="3">
        <f t="shared" si="808"/>
        <v>577194.71</v>
      </c>
      <c r="AD861" s="3">
        <f t="shared" si="808"/>
        <v>1678.76</v>
      </c>
      <c r="AE861" s="3">
        <f t="shared" si="808"/>
        <v>149.18</v>
      </c>
      <c r="AF861" s="3">
        <f t="shared" si="808"/>
        <v>560.54</v>
      </c>
      <c r="AG861" s="3">
        <f t="shared" si="808"/>
        <v>0</v>
      </c>
      <c r="AH861" s="3">
        <f t="shared" si="808"/>
        <v>61.858787900000003</v>
      </c>
      <c r="AI861" s="3">
        <f t="shared" si="808"/>
        <v>11.0772601</v>
      </c>
      <c r="AJ861" s="3">
        <f t="shared" si="808"/>
        <v>90.1</v>
      </c>
      <c r="AK861" s="3">
        <f t="shared" si="808"/>
        <v>784.24</v>
      </c>
      <c r="AL861" s="3">
        <f t="shared" si="808"/>
        <v>434.09</v>
      </c>
      <c r="AM861" s="3">
        <f t="shared" si="808"/>
        <v>0</v>
      </c>
      <c r="AN861" s="3">
        <f t="shared" si="808"/>
        <v>0</v>
      </c>
      <c r="AO861" s="3">
        <f t="shared" si="808"/>
        <v>0</v>
      </c>
      <c r="AP861" s="3">
        <f t="shared" si="808"/>
        <v>0</v>
      </c>
      <c r="AQ861" s="3">
        <f t="shared" si="808"/>
        <v>0</v>
      </c>
      <c r="AR861" s="3">
        <f t="shared" si="808"/>
        <v>580652.34</v>
      </c>
      <c r="AS861" s="3">
        <f t="shared" si="808"/>
        <v>580652.34</v>
      </c>
      <c r="AT861" s="3">
        <f t="shared" si="808"/>
        <v>0</v>
      </c>
      <c r="AU861" s="3">
        <f t="shared" ref="AU861:BZ861" si="809">AU916</f>
        <v>0</v>
      </c>
      <c r="AV861" s="3">
        <f t="shared" si="809"/>
        <v>577194.71</v>
      </c>
      <c r="AW861" s="3">
        <f t="shared" si="809"/>
        <v>577194.71</v>
      </c>
      <c r="AX861" s="3">
        <f t="shared" si="809"/>
        <v>0</v>
      </c>
      <c r="AY861" s="3">
        <f t="shared" si="809"/>
        <v>577194.71</v>
      </c>
      <c r="AZ861" s="3">
        <f t="shared" si="809"/>
        <v>0</v>
      </c>
      <c r="BA861" s="3">
        <f t="shared" si="809"/>
        <v>0</v>
      </c>
      <c r="BB861" s="3">
        <f t="shared" si="809"/>
        <v>0</v>
      </c>
      <c r="BC861" s="3">
        <f t="shared" si="809"/>
        <v>0</v>
      </c>
      <c r="BD861" s="3">
        <f t="shared" si="809"/>
        <v>79.66</v>
      </c>
      <c r="BE861" s="3">
        <f t="shared" si="809"/>
        <v>0</v>
      </c>
      <c r="BF861" s="3">
        <f t="shared" si="809"/>
        <v>0</v>
      </c>
      <c r="BG861" s="3">
        <f t="shared" si="809"/>
        <v>0</v>
      </c>
      <c r="BH861" s="3">
        <f t="shared" si="809"/>
        <v>0</v>
      </c>
      <c r="BI861" s="3">
        <f t="shared" si="809"/>
        <v>0</v>
      </c>
      <c r="BJ861" s="3">
        <f t="shared" si="809"/>
        <v>0</v>
      </c>
      <c r="BK861" s="3">
        <f t="shared" si="809"/>
        <v>0</v>
      </c>
      <c r="BL861" s="3">
        <f t="shared" si="809"/>
        <v>0</v>
      </c>
      <c r="BM861" s="3">
        <f t="shared" si="809"/>
        <v>0</v>
      </c>
      <c r="BN861" s="3">
        <f t="shared" si="809"/>
        <v>0</v>
      </c>
      <c r="BO861" s="3">
        <f t="shared" si="809"/>
        <v>0</v>
      </c>
      <c r="BP861" s="3">
        <f t="shared" si="809"/>
        <v>0</v>
      </c>
      <c r="BQ861" s="3">
        <f t="shared" si="809"/>
        <v>0</v>
      </c>
      <c r="BR861" s="3">
        <f t="shared" si="809"/>
        <v>0</v>
      </c>
      <c r="BS861" s="3">
        <f t="shared" si="809"/>
        <v>0</v>
      </c>
      <c r="BT861" s="3">
        <f t="shared" si="809"/>
        <v>0</v>
      </c>
      <c r="BU861" s="3">
        <f t="shared" si="809"/>
        <v>0</v>
      </c>
      <c r="BV861" s="3">
        <f t="shared" si="809"/>
        <v>0</v>
      </c>
      <c r="BW861" s="3">
        <f t="shared" si="809"/>
        <v>0</v>
      </c>
      <c r="BX861" s="3">
        <f t="shared" si="809"/>
        <v>0</v>
      </c>
      <c r="BY861" s="3">
        <f t="shared" si="809"/>
        <v>0</v>
      </c>
      <c r="BZ861" s="3">
        <f t="shared" si="809"/>
        <v>0</v>
      </c>
      <c r="CA861" s="3">
        <f t="shared" ref="CA861:DF861" si="810">CA916</f>
        <v>580652.34</v>
      </c>
      <c r="CB861" s="3">
        <f t="shared" si="810"/>
        <v>580652.34</v>
      </c>
      <c r="CC861" s="3">
        <f t="shared" si="810"/>
        <v>0</v>
      </c>
      <c r="CD861" s="3">
        <f t="shared" si="810"/>
        <v>0</v>
      </c>
      <c r="CE861" s="3">
        <f t="shared" si="810"/>
        <v>577194.71</v>
      </c>
      <c r="CF861" s="3">
        <f t="shared" si="810"/>
        <v>577194.71</v>
      </c>
      <c r="CG861" s="3">
        <f t="shared" si="810"/>
        <v>0</v>
      </c>
      <c r="CH861" s="3">
        <f t="shared" si="810"/>
        <v>577194.71</v>
      </c>
      <c r="CI861" s="3">
        <f t="shared" si="810"/>
        <v>0</v>
      </c>
      <c r="CJ861" s="3">
        <f t="shared" si="810"/>
        <v>0</v>
      </c>
      <c r="CK861" s="3">
        <f t="shared" si="810"/>
        <v>0</v>
      </c>
      <c r="CL861" s="3">
        <f t="shared" si="810"/>
        <v>0</v>
      </c>
      <c r="CM861" s="3">
        <f t="shared" si="810"/>
        <v>79.66</v>
      </c>
      <c r="CN861" s="3">
        <f t="shared" si="810"/>
        <v>0</v>
      </c>
      <c r="CO861" s="3">
        <f t="shared" si="810"/>
        <v>0</v>
      </c>
      <c r="CP861" s="3">
        <f t="shared" si="810"/>
        <v>0</v>
      </c>
      <c r="CQ861" s="3">
        <f t="shared" si="810"/>
        <v>0</v>
      </c>
      <c r="CR861" s="3">
        <f t="shared" si="810"/>
        <v>0</v>
      </c>
      <c r="CS861" s="3">
        <f t="shared" si="810"/>
        <v>0</v>
      </c>
      <c r="CT861" s="3">
        <f t="shared" si="810"/>
        <v>0</v>
      </c>
      <c r="CU861" s="3">
        <f t="shared" si="810"/>
        <v>0</v>
      </c>
      <c r="CV861" s="3">
        <f t="shared" si="810"/>
        <v>0</v>
      </c>
      <c r="CW861" s="3">
        <f t="shared" si="810"/>
        <v>0</v>
      </c>
      <c r="CX861" s="3">
        <f t="shared" si="810"/>
        <v>0</v>
      </c>
      <c r="CY861" s="3">
        <f t="shared" si="810"/>
        <v>0</v>
      </c>
      <c r="CZ861" s="3">
        <f t="shared" si="810"/>
        <v>0</v>
      </c>
      <c r="DA861" s="3">
        <f t="shared" si="810"/>
        <v>0</v>
      </c>
      <c r="DB861" s="3">
        <f t="shared" si="810"/>
        <v>0</v>
      </c>
      <c r="DC861" s="3">
        <f t="shared" si="810"/>
        <v>0</v>
      </c>
      <c r="DD861" s="3">
        <f t="shared" si="810"/>
        <v>0</v>
      </c>
      <c r="DE861" s="3">
        <f t="shared" si="810"/>
        <v>0</v>
      </c>
      <c r="DF861" s="3">
        <f t="shared" si="810"/>
        <v>0</v>
      </c>
      <c r="DG861" s="4">
        <f t="shared" ref="DG861:EL861" si="811">DG916</f>
        <v>654529.88</v>
      </c>
      <c r="DH861" s="4">
        <f t="shared" si="811"/>
        <v>606897.85</v>
      </c>
      <c r="DI861" s="4">
        <f t="shared" si="811"/>
        <v>19083.349999999999</v>
      </c>
      <c r="DJ861" s="4">
        <f t="shared" si="811"/>
        <v>7598.05</v>
      </c>
      <c r="DK861" s="4">
        <f t="shared" si="811"/>
        <v>28548.68</v>
      </c>
      <c r="DL861" s="4">
        <f t="shared" si="811"/>
        <v>0</v>
      </c>
      <c r="DM861" s="4">
        <f t="shared" si="811"/>
        <v>61.858787900000003</v>
      </c>
      <c r="DN861" s="4">
        <f t="shared" si="811"/>
        <v>11.0772601</v>
      </c>
      <c r="DO861" s="4">
        <f t="shared" si="811"/>
        <v>90.1</v>
      </c>
      <c r="DP861" s="4">
        <f t="shared" si="811"/>
        <v>39941.660000000003</v>
      </c>
      <c r="DQ861" s="4">
        <f t="shared" si="811"/>
        <v>22107.94</v>
      </c>
      <c r="DR861" s="4">
        <f t="shared" si="811"/>
        <v>0</v>
      </c>
      <c r="DS861" s="4">
        <f t="shared" si="811"/>
        <v>0</v>
      </c>
      <c r="DT861" s="4">
        <f t="shared" si="811"/>
        <v>654529.88</v>
      </c>
      <c r="DU861" s="4">
        <f t="shared" si="811"/>
        <v>606897.85</v>
      </c>
      <c r="DV861" s="4">
        <f t="shared" si="811"/>
        <v>19083.349999999999</v>
      </c>
      <c r="DW861" s="4">
        <f t="shared" si="811"/>
        <v>7598.05</v>
      </c>
      <c r="DX861" s="4">
        <f t="shared" si="811"/>
        <v>28548.68</v>
      </c>
      <c r="DY861" s="4">
        <f t="shared" si="811"/>
        <v>0</v>
      </c>
      <c r="DZ861" s="4">
        <f t="shared" si="811"/>
        <v>61.858787900000003</v>
      </c>
      <c r="EA861" s="4">
        <f t="shared" si="811"/>
        <v>11.0772601</v>
      </c>
      <c r="EB861" s="4">
        <f t="shared" si="811"/>
        <v>90.1</v>
      </c>
      <c r="EC861" s="4">
        <f t="shared" si="811"/>
        <v>39941.660000000003</v>
      </c>
      <c r="ED861" s="4">
        <f t="shared" si="811"/>
        <v>22107.94</v>
      </c>
      <c r="EE861" s="4">
        <f t="shared" si="811"/>
        <v>0</v>
      </c>
      <c r="EF861" s="4">
        <f t="shared" si="811"/>
        <v>0</v>
      </c>
      <c r="EG861" s="4">
        <f t="shared" si="811"/>
        <v>0</v>
      </c>
      <c r="EH861" s="4">
        <f t="shared" si="811"/>
        <v>0</v>
      </c>
      <c r="EI861" s="4">
        <f t="shared" si="811"/>
        <v>0</v>
      </c>
      <c r="EJ861" s="4">
        <f t="shared" si="811"/>
        <v>716579.48</v>
      </c>
      <c r="EK861" s="4">
        <f t="shared" si="811"/>
        <v>716579.48</v>
      </c>
      <c r="EL861" s="4">
        <f t="shared" si="811"/>
        <v>0</v>
      </c>
      <c r="EM861" s="4">
        <f t="shared" ref="EM861:FR861" si="812">EM916</f>
        <v>0</v>
      </c>
      <c r="EN861" s="4">
        <f t="shared" si="812"/>
        <v>606897.85</v>
      </c>
      <c r="EO861" s="4">
        <f t="shared" si="812"/>
        <v>606897.85</v>
      </c>
      <c r="EP861" s="4">
        <f t="shared" si="812"/>
        <v>0</v>
      </c>
      <c r="EQ861" s="4">
        <f t="shared" si="812"/>
        <v>606897.85</v>
      </c>
      <c r="ER861" s="4">
        <f t="shared" si="812"/>
        <v>0</v>
      </c>
      <c r="ES861" s="4">
        <f t="shared" si="812"/>
        <v>0</v>
      </c>
      <c r="ET861" s="4">
        <f t="shared" si="812"/>
        <v>0</v>
      </c>
      <c r="EU861" s="4">
        <f t="shared" si="812"/>
        <v>0</v>
      </c>
      <c r="EV861" s="4">
        <f t="shared" si="812"/>
        <v>1684.72</v>
      </c>
      <c r="EW861" s="4">
        <f t="shared" si="812"/>
        <v>0</v>
      </c>
      <c r="EX861" s="4">
        <f t="shared" si="812"/>
        <v>0</v>
      </c>
      <c r="EY861" s="4">
        <f t="shared" si="812"/>
        <v>0</v>
      </c>
      <c r="EZ861" s="4">
        <f t="shared" si="812"/>
        <v>0</v>
      </c>
      <c r="FA861" s="4">
        <f t="shared" si="812"/>
        <v>0</v>
      </c>
      <c r="FB861" s="4">
        <f t="shared" si="812"/>
        <v>0</v>
      </c>
      <c r="FC861" s="4">
        <f t="shared" si="812"/>
        <v>0</v>
      </c>
      <c r="FD861" s="4">
        <f t="shared" si="812"/>
        <v>0</v>
      </c>
      <c r="FE861" s="4">
        <f t="shared" si="812"/>
        <v>0</v>
      </c>
      <c r="FF861" s="4">
        <f t="shared" si="812"/>
        <v>0</v>
      </c>
      <c r="FG861" s="4">
        <f t="shared" si="812"/>
        <v>0</v>
      </c>
      <c r="FH861" s="4">
        <f t="shared" si="812"/>
        <v>0</v>
      </c>
      <c r="FI861" s="4">
        <f t="shared" si="812"/>
        <v>0</v>
      </c>
      <c r="FJ861" s="4">
        <f t="shared" si="812"/>
        <v>0</v>
      </c>
      <c r="FK861" s="4">
        <f t="shared" si="812"/>
        <v>0</v>
      </c>
      <c r="FL861" s="4">
        <f t="shared" si="812"/>
        <v>0</v>
      </c>
      <c r="FM861" s="4">
        <f t="shared" si="812"/>
        <v>0</v>
      </c>
      <c r="FN861" s="4">
        <f t="shared" si="812"/>
        <v>0</v>
      </c>
      <c r="FO861" s="4">
        <f t="shared" si="812"/>
        <v>0</v>
      </c>
      <c r="FP861" s="4">
        <f t="shared" si="812"/>
        <v>0</v>
      </c>
      <c r="FQ861" s="4">
        <f t="shared" si="812"/>
        <v>0</v>
      </c>
      <c r="FR861" s="4">
        <f t="shared" si="812"/>
        <v>0</v>
      </c>
      <c r="FS861" s="4">
        <f t="shared" ref="FS861:GX861" si="813">FS916</f>
        <v>716579.48</v>
      </c>
      <c r="FT861" s="4">
        <f t="shared" si="813"/>
        <v>716579.48</v>
      </c>
      <c r="FU861" s="4">
        <f t="shared" si="813"/>
        <v>0</v>
      </c>
      <c r="FV861" s="4">
        <f t="shared" si="813"/>
        <v>0</v>
      </c>
      <c r="FW861" s="4">
        <f t="shared" si="813"/>
        <v>606897.85</v>
      </c>
      <c r="FX861" s="4">
        <f t="shared" si="813"/>
        <v>606897.85</v>
      </c>
      <c r="FY861" s="4">
        <f t="shared" si="813"/>
        <v>0</v>
      </c>
      <c r="FZ861" s="4">
        <f t="shared" si="813"/>
        <v>606897.85</v>
      </c>
      <c r="GA861" s="4">
        <f t="shared" si="813"/>
        <v>0</v>
      </c>
      <c r="GB861" s="4">
        <f t="shared" si="813"/>
        <v>0</v>
      </c>
      <c r="GC861" s="4">
        <f t="shared" si="813"/>
        <v>0</v>
      </c>
      <c r="GD861" s="4">
        <f t="shared" si="813"/>
        <v>0</v>
      </c>
      <c r="GE861" s="4">
        <f t="shared" si="813"/>
        <v>1684.72</v>
      </c>
      <c r="GF861" s="4">
        <f t="shared" si="813"/>
        <v>0</v>
      </c>
      <c r="GG861" s="4">
        <f t="shared" si="813"/>
        <v>0</v>
      </c>
      <c r="GH861" s="4">
        <f t="shared" si="813"/>
        <v>0</v>
      </c>
      <c r="GI861" s="4">
        <f t="shared" si="813"/>
        <v>0</v>
      </c>
      <c r="GJ861" s="4">
        <f t="shared" si="813"/>
        <v>0</v>
      </c>
      <c r="GK861" s="4">
        <f t="shared" si="813"/>
        <v>0</v>
      </c>
      <c r="GL861" s="4">
        <f t="shared" si="813"/>
        <v>0</v>
      </c>
      <c r="GM861" s="4">
        <f t="shared" si="813"/>
        <v>0</v>
      </c>
      <c r="GN861" s="4">
        <f t="shared" si="813"/>
        <v>0</v>
      </c>
      <c r="GO861" s="4">
        <f t="shared" si="813"/>
        <v>0</v>
      </c>
      <c r="GP861" s="4">
        <f t="shared" si="813"/>
        <v>0</v>
      </c>
      <c r="GQ861" s="4">
        <f t="shared" si="813"/>
        <v>0</v>
      </c>
      <c r="GR861" s="4">
        <f t="shared" si="813"/>
        <v>0</v>
      </c>
      <c r="GS861" s="4">
        <f t="shared" si="813"/>
        <v>0</v>
      </c>
      <c r="GT861" s="4">
        <f t="shared" si="813"/>
        <v>0</v>
      </c>
      <c r="GU861" s="4">
        <f t="shared" si="813"/>
        <v>0</v>
      </c>
      <c r="GV861" s="4">
        <f t="shared" si="813"/>
        <v>0</v>
      </c>
      <c r="GW861" s="4">
        <f t="shared" si="813"/>
        <v>0</v>
      </c>
      <c r="GX861" s="4">
        <f t="shared" si="813"/>
        <v>0</v>
      </c>
    </row>
    <row r="863" spans="1:255" x14ac:dyDescent="0.2">
      <c r="A863" s="2">
        <v>17</v>
      </c>
      <c r="B863" s="2">
        <v>1</v>
      </c>
      <c r="C863" s="2">
        <f>ROW(SmtRes!A1014)</f>
        <v>1014</v>
      </c>
      <c r="D863" s="2">
        <f>ROW(EtalonRes!A1016)</f>
        <v>1016</v>
      </c>
      <c r="E863" s="2" t="s">
        <v>3</v>
      </c>
      <c r="F863" s="2" t="s">
        <v>793</v>
      </c>
      <c r="G863" s="2" t="s">
        <v>794</v>
      </c>
      <c r="H863" s="2" t="s">
        <v>795</v>
      </c>
      <c r="I863" s="2">
        <f>ROUND(2.9*3,7)</f>
        <v>8.6999999999999993</v>
      </c>
      <c r="J863" s="2">
        <v>0</v>
      </c>
      <c r="K863" s="2">
        <f>ROUND(2.9*3,7)</f>
        <v>8.6999999999999993</v>
      </c>
      <c r="L863" s="2"/>
      <c r="M863" s="2"/>
      <c r="N863" s="2"/>
      <c r="O863" s="2">
        <f t="shared" ref="O863:O894" si="814">ROUND(CP863,2)</f>
        <v>2510.9299999999998</v>
      </c>
      <c r="P863" s="2">
        <f t="shared" ref="P863:P906" si="815">ROUND(CQ863*I863,2)</f>
        <v>123.11</v>
      </c>
      <c r="Q863" s="2">
        <f t="shared" ref="Q863:Q894" si="816">ROUND(CR863*I863,2)</f>
        <v>2170.4899999999998</v>
      </c>
      <c r="R863" s="2">
        <f t="shared" ref="R863:R894" si="817">ROUND(CS863*I863,2)</f>
        <v>196.19</v>
      </c>
      <c r="S863" s="2">
        <f t="shared" ref="S863:S894" si="818">ROUND(CT863*I863,2)</f>
        <v>217.33</v>
      </c>
      <c r="T863" s="2">
        <f t="shared" ref="T863:T894" si="819">ROUND(CU863*I863,2)</f>
        <v>0</v>
      </c>
      <c r="U863" s="2">
        <f t="shared" ref="U863:U894" si="820">ROUND(CV863*I863,7)</f>
        <v>20.1492</v>
      </c>
      <c r="V863" s="2">
        <f t="shared" ref="V863:V894" si="821">ROUND(CW863*I863,7)</f>
        <v>17.225999999999999</v>
      </c>
      <c r="W863" s="2">
        <f t="shared" ref="W863:W894" si="822">ROUND(CX863*I863,2)</f>
        <v>0</v>
      </c>
      <c r="X863" s="2">
        <f t="shared" ref="X863:X894" si="823">ROUND(CY863,2)</f>
        <v>483.82</v>
      </c>
      <c r="Y863" s="2">
        <f t="shared" ref="Y863:Y894" si="824">ROUND(CZ863,2)</f>
        <v>289.45999999999998</v>
      </c>
      <c r="Z863" s="2"/>
      <c r="AA863" s="2">
        <v>-1</v>
      </c>
      <c r="AB863" s="2">
        <f t="shared" ref="AB863:AB894" si="825">ROUND((AC863+AD863+AF863),2)</f>
        <v>288.61</v>
      </c>
      <c r="AC863" s="2">
        <f t="shared" ref="AC863:AC894" si="826">ROUND((ES863),2)</f>
        <v>14.15</v>
      </c>
      <c r="AD863" s="2">
        <f>ROUND(((((ET863*ROUND(1.2,7)))-((EU863*ROUND(1.2,7))))+AE863),2)</f>
        <v>249.48</v>
      </c>
      <c r="AE863" s="2">
        <f>ROUND(((EU863*ROUND(1.2,7))),2)</f>
        <v>22.55</v>
      </c>
      <c r="AF863" s="2">
        <f>ROUND(((EV863*ROUND(1.2,7))),2)</f>
        <v>24.98</v>
      </c>
      <c r="AG863" s="2">
        <f t="shared" ref="AG863:AG894" si="827">ROUND((AP863),2)</f>
        <v>0</v>
      </c>
      <c r="AH863" s="2">
        <f>((EW863*ROUND(1.2,7)))</f>
        <v>2.3159999999999998</v>
      </c>
      <c r="AI863" s="2">
        <f>((EX863*ROUND(1.2,7)))</f>
        <v>1.9799999999999998</v>
      </c>
      <c r="AJ863" s="2">
        <f t="shared" ref="AJ863:AJ894" si="828">(AS863)</f>
        <v>0</v>
      </c>
      <c r="AK863" s="2">
        <v>242.87</v>
      </c>
      <c r="AL863" s="2">
        <v>14.15</v>
      </c>
      <c r="AM863" s="2">
        <v>207.9</v>
      </c>
      <c r="AN863" s="2">
        <v>18.79</v>
      </c>
      <c r="AO863" s="2">
        <v>20.82</v>
      </c>
      <c r="AP863" s="2">
        <v>0</v>
      </c>
      <c r="AQ863" s="2">
        <v>1.93</v>
      </c>
      <c r="AR863" s="2">
        <v>1.65</v>
      </c>
      <c r="AS863" s="2">
        <v>0</v>
      </c>
      <c r="AT863" s="2">
        <v>117</v>
      </c>
      <c r="AU863" s="2">
        <v>70</v>
      </c>
      <c r="AV863" s="2">
        <v>1</v>
      </c>
      <c r="AW863" s="2">
        <v>1</v>
      </c>
      <c r="AX863" s="2"/>
      <c r="AY863" s="2"/>
      <c r="AZ863" s="2">
        <v>1</v>
      </c>
      <c r="BA863" s="2">
        <v>1</v>
      </c>
      <c r="BB863" s="2">
        <v>1</v>
      </c>
      <c r="BC863" s="2">
        <v>1</v>
      </c>
      <c r="BD863" s="2" t="s">
        <v>3</v>
      </c>
      <c r="BE863" s="2" t="s">
        <v>3</v>
      </c>
      <c r="BF863" s="2" t="s">
        <v>3</v>
      </c>
      <c r="BG863" s="2" t="s">
        <v>3</v>
      </c>
      <c r="BH863" s="2">
        <v>0</v>
      </c>
      <c r="BI863" s="2">
        <v>1</v>
      </c>
      <c r="BJ863" s="2" t="s">
        <v>796</v>
      </c>
      <c r="BK863" s="2"/>
      <c r="BL863" s="2"/>
      <c r="BM863" s="2">
        <v>5001</v>
      </c>
      <c r="BN863" s="2">
        <v>0</v>
      </c>
      <c r="BO863" s="2" t="s">
        <v>3</v>
      </c>
      <c r="BP863" s="2">
        <v>0</v>
      </c>
      <c r="BQ863" s="2">
        <v>2</v>
      </c>
      <c r="BR863" s="2">
        <v>0</v>
      </c>
      <c r="BS863" s="2">
        <v>1</v>
      </c>
      <c r="BT863" s="2">
        <v>1</v>
      </c>
      <c r="BU863" s="2">
        <v>1</v>
      </c>
      <c r="BV863" s="2">
        <v>1</v>
      </c>
      <c r="BW863" s="2">
        <v>1</v>
      </c>
      <c r="BX863" s="2">
        <v>1</v>
      </c>
      <c r="BY863" s="2" t="s">
        <v>3</v>
      </c>
      <c r="BZ863" s="2">
        <v>117</v>
      </c>
      <c r="CA863" s="2">
        <v>70</v>
      </c>
      <c r="CB863" s="2" t="s">
        <v>3</v>
      </c>
      <c r="CC863" s="2"/>
      <c r="CD863" s="2"/>
      <c r="CE863" s="2">
        <v>0</v>
      </c>
      <c r="CF863" s="2">
        <v>0</v>
      </c>
      <c r="CG863" s="2">
        <v>0</v>
      </c>
      <c r="CH863" s="2"/>
      <c r="CI863" s="2"/>
      <c r="CJ863" s="2"/>
      <c r="CK863" s="2"/>
      <c r="CL863" s="2"/>
      <c r="CM863" s="2">
        <v>0</v>
      </c>
      <c r="CN863" s="2" t="s">
        <v>1400</v>
      </c>
      <c r="CO863" s="2">
        <v>0</v>
      </c>
      <c r="CP863" s="2">
        <f t="shared" ref="CP863:CP894" si="829">(P863+Q863+S863)</f>
        <v>2510.9299999999998</v>
      </c>
      <c r="CQ863" s="2">
        <f t="shared" ref="CQ863:CQ906" si="830">AC863*BC863</f>
        <v>14.15</v>
      </c>
      <c r="CR863" s="2">
        <f>((((ET863*ROUND(1.2,7)))*BB863-((EU863*ROUND(1.2,7)))*BS863)+AE863*BS863)</f>
        <v>249.482</v>
      </c>
      <c r="CS863" s="2">
        <f t="shared" ref="CS863:CS894" si="831">AE863*BS863</f>
        <v>22.55</v>
      </c>
      <c r="CT863" s="2">
        <f t="shared" ref="CT863:CT894" si="832">AF863*BA863</f>
        <v>24.98</v>
      </c>
      <c r="CU863" s="2">
        <f t="shared" ref="CU863:CU894" si="833">AG863</f>
        <v>0</v>
      </c>
      <c r="CV863" s="2">
        <f t="shared" ref="CV863:CV894" si="834">AH863</f>
        <v>2.3159999999999998</v>
      </c>
      <c r="CW863" s="2">
        <f t="shared" ref="CW863:CW894" si="835">AI863</f>
        <v>1.9799999999999998</v>
      </c>
      <c r="CX863" s="2">
        <f t="shared" ref="CX863:CX894" si="836">AJ863</f>
        <v>0</v>
      </c>
      <c r="CY863" s="2">
        <f>(((S863+R863)*AT863)/100)</f>
        <v>483.81839999999994</v>
      </c>
      <c r="CZ863" s="2">
        <f>(((S863+R863)*AU863)/100)</f>
        <v>289.464</v>
      </c>
      <c r="DA863" s="2"/>
      <c r="DB863" s="2">
        <v>133</v>
      </c>
      <c r="DC863" s="2" t="s">
        <v>3</v>
      </c>
      <c r="DD863" s="2" t="s">
        <v>3</v>
      </c>
      <c r="DE863" s="2" t="s">
        <v>30</v>
      </c>
      <c r="DF863" s="2" t="s">
        <v>30</v>
      </c>
      <c r="DG863" s="2" t="s">
        <v>30</v>
      </c>
      <c r="DH863" s="2" t="s">
        <v>3</v>
      </c>
      <c r="DI863" s="2" t="s">
        <v>30</v>
      </c>
      <c r="DJ863" s="2" t="s">
        <v>30</v>
      </c>
      <c r="DK863" s="2" t="s">
        <v>3</v>
      </c>
      <c r="DL863" s="2" t="s">
        <v>3</v>
      </c>
      <c r="DM863" s="2" t="s">
        <v>3</v>
      </c>
      <c r="DN863" s="2">
        <v>0</v>
      </c>
      <c r="DO863" s="2">
        <v>0</v>
      </c>
      <c r="DP863" s="2">
        <v>1</v>
      </c>
      <c r="DQ863" s="2">
        <v>1</v>
      </c>
      <c r="DR863" s="2"/>
      <c r="DS863" s="2"/>
      <c r="DT863" s="2"/>
      <c r="DU863" s="2">
        <v>1013</v>
      </c>
      <c r="DV863" s="2" t="s">
        <v>795</v>
      </c>
      <c r="DW863" s="2" t="s">
        <v>795</v>
      </c>
      <c r="DX863" s="2">
        <v>1</v>
      </c>
      <c r="DY863" s="2"/>
      <c r="DZ863" s="2" t="s">
        <v>3</v>
      </c>
      <c r="EA863" s="2" t="s">
        <v>3</v>
      </c>
      <c r="EB863" s="2" t="s">
        <v>3</v>
      </c>
      <c r="EC863" s="2" t="s">
        <v>3</v>
      </c>
      <c r="ED863" s="2"/>
      <c r="EE863" s="2">
        <v>49994166</v>
      </c>
      <c r="EF863" s="2">
        <v>2</v>
      </c>
      <c r="EG863" s="2" t="s">
        <v>88</v>
      </c>
      <c r="EH863" s="2">
        <v>5</v>
      </c>
      <c r="EI863" s="2" t="s">
        <v>797</v>
      </c>
      <c r="EJ863" s="2">
        <v>1</v>
      </c>
      <c r="EK863" s="2">
        <v>5001</v>
      </c>
      <c r="EL863" s="2" t="s">
        <v>798</v>
      </c>
      <c r="EM863" s="2" t="s">
        <v>799</v>
      </c>
      <c r="EN863" s="2"/>
      <c r="EO863" s="2" t="s">
        <v>34</v>
      </c>
      <c r="EP863" s="2"/>
      <c r="EQ863" s="2">
        <v>132096</v>
      </c>
      <c r="ER863" s="2">
        <v>242.87</v>
      </c>
      <c r="ES863" s="2">
        <v>14.15</v>
      </c>
      <c r="ET863" s="2">
        <v>207.9</v>
      </c>
      <c r="EU863" s="2">
        <v>18.79</v>
      </c>
      <c r="EV863" s="2">
        <v>20.82</v>
      </c>
      <c r="EW863" s="2">
        <v>1.93</v>
      </c>
      <c r="EX863" s="2">
        <v>1.65</v>
      </c>
      <c r="EY863" s="2">
        <v>0</v>
      </c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>
        <v>0</v>
      </c>
      <c r="FR863" s="2">
        <v>0</v>
      </c>
      <c r="FS863" s="2">
        <v>0</v>
      </c>
      <c r="FT863" s="2"/>
      <c r="FU863" s="2"/>
      <c r="FV863" s="2"/>
      <c r="FW863" s="2"/>
      <c r="FX863" s="2">
        <v>117</v>
      </c>
      <c r="FY863" s="2">
        <v>70</v>
      </c>
      <c r="FZ863" s="2"/>
      <c r="GA863" s="2" t="s">
        <v>3</v>
      </c>
      <c r="GB863" s="2"/>
      <c r="GC863" s="2"/>
      <c r="GD863" s="2">
        <v>1</v>
      </c>
      <c r="GE863" s="2"/>
      <c r="GF863" s="2">
        <v>-291214598</v>
      </c>
      <c r="GG863" s="2">
        <v>2</v>
      </c>
      <c r="GH863" s="2">
        <v>1</v>
      </c>
      <c r="GI863" s="2">
        <v>-2</v>
      </c>
      <c r="GJ863" s="2">
        <v>0</v>
      </c>
      <c r="GK863" s="2">
        <v>0</v>
      </c>
      <c r="GL863" s="2">
        <f t="shared" ref="GL863:GL894" si="837">ROUND(IF(AND(BH863=3,BI863=3,FS863&lt;&gt;0),P863,0),2)</f>
        <v>0</v>
      </c>
      <c r="GM863" s="2">
        <f t="shared" ref="GM863:GM894" si="838">ROUND(O863+X863+Y863,2)+GX863</f>
        <v>3284.21</v>
      </c>
      <c r="GN863" s="2">
        <f t="shared" ref="GN863:GN894" si="839">IF(OR(BI863=0,BI863=1),GM863-GX863,0)</f>
        <v>3284.21</v>
      </c>
      <c r="GO863" s="2">
        <f t="shared" ref="GO863:GO894" si="840">IF(BI863=2,GM863-GX863,0)</f>
        <v>0</v>
      </c>
      <c r="GP863" s="2">
        <f t="shared" ref="GP863:GP894" si="841">IF(BI863=4,GM863-GX863,0)</f>
        <v>0</v>
      </c>
      <c r="GQ863" s="2"/>
      <c r="GR863" s="2">
        <v>0</v>
      </c>
      <c r="GS863" s="2">
        <v>3</v>
      </c>
      <c r="GT863" s="2">
        <v>0</v>
      </c>
      <c r="GU863" s="2" t="s">
        <v>3</v>
      </c>
      <c r="GV863" s="2">
        <f t="shared" ref="GV863:GV894" si="842">ROUND((GT863),2)</f>
        <v>0</v>
      </c>
      <c r="GW863" s="2">
        <v>1</v>
      </c>
      <c r="GX863" s="2">
        <f t="shared" ref="GX863:GX894" si="843">ROUND(HC863*I863,2)</f>
        <v>0</v>
      </c>
      <c r="GY863" s="2"/>
      <c r="GZ863" s="2"/>
      <c r="HA863" s="2">
        <v>0</v>
      </c>
      <c r="HB863" s="2">
        <v>0</v>
      </c>
      <c r="HC863" s="2">
        <f t="shared" ref="HC863:HC894" si="844">GV863*GW863</f>
        <v>0</v>
      </c>
      <c r="HD863" s="2"/>
      <c r="HE863" s="2" t="s">
        <v>3</v>
      </c>
      <c r="HF863" s="2" t="s">
        <v>3</v>
      </c>
      <c r="HG863" s="2"/>
      <c r="HH863" s="2"/>
      <c r="HI863" s="2"/>
      <c r="HJ863" s="2"/>
      <c r="HK863" s="2"/>
      <c r="HL863" s="2"/>
      <c r="HM863" s="2" t="s">
        <v>3</v>
      </c>
      <c r="HN863" s="2" t="s">
        <v>800</v>
      </c>
      <c r="HO863" s="2" t="s">
        <v>801</v>
      </c>
      <c r="HP863" s="2" t="s">
        <v>802</v>
      </c>
      <c r="HQ863" s="2" t="s">
        <v>803</v>
      </c>
      <c r="HR863" s="2"/>
      <c r="HS863" s="2">
        <v>0</v>
      </c>
      <c r="HT863" s="2"/>
      <c r="HU863" s="2"/>
      <c r="HV863" s="2"/>
      <c r="HW863" s="2"/>
      <c r="HX863" s="2"/>
      <c r="HY863" s="2"/>
      <c r="HZ863" s="2"/>
      <c r="IA863" s="2"/>
      <c r="IB863" s="2"/>
      <c r="IC863" s="2"/>
      <c r="ID863" s="2"/>
      <c r="IE863" s="2"/>
      <c r="IF863" s="2"/>
      <c r="IG863" s="2"/>
      <c r="IH863" s="2"/>
      <c r="II863" s="2"/>
      <c r="IJ863" s="2"/>
      <c r="IK863" s="2">
        <v>0</v>
      </c>
      <c r="IL863" s="2"/>
      <c r="IM863" s="2"/>
      <c r="IN863" s="2"/>
      <c r="IO863" s="2"/>
      <c r="IP863" s="2"/>
      <c r="IQ863" s="2"/>
      <c r="IR863" s="2"/>
      <c r="IS863" s="2"/>
      <c r="IT863" s="2"/>
      <c r="IU863" s="2"/>
    </row>
    <row r="864" spans="1:255" x14ac:dyDescent="0.2">
      <c r="A864">
        <v>17</v>
      </c>
      <c r="B864">
        <v>1</v>
      </c>
      <c r="C864">
        <f>ROW(SmtRes!A1026)</f>
        <v>1026</v>
      </c>
      <c r="D864">
        <f>ROW(EtalonRes!A1028)</f>
        <v>1028</v>
      </c>
      <c r="E864" t="s">
        <v>3</v>
      </c>
      <c r="F864" t="s">
        <v>793</v>
      </c>
      <c r="G864" t="s">
        <v>794</v>
      </c>
      <c r="H864" t="s">
        <v>795</v>
      </c>
      <c r="I864">
        <f>ROUND(2.9*3,7)</f>
        <v>8.6999999999999993</v>
      </c>
      <c r="J864">
        <v>0</v>
      </c>
      <c r="K864">
        <f>ROUND(2.9*3,7)</f>
        <v>8.6999999999999993</v>
      </c>
      <c r="O864">
        <f t="shared" si="814"/>
        <v>36940.89</v>
      </c>
      <c r="P864">
        <f t="shared" si="815"/>
        <v>1388.62</v>
      </c>
      <c r="Q864">
        <f t="shared" si="816"/>
        <v>24483.86</v>
      </c>
      <c r="R864">
        <f t="shared" si="817"/>
        <v>9991.7000000000007</v>
      </c>
      <c r="S864">
        <f t="shared" si="818"/>
        <v>11068.41</v>
      </c>
      <c r="T864">
        <f t="shared" si="819"/>
        <v>0</v>
      </c>
      <c r="U864">
        <f t="shared" si="820"/>
        <v>20.1492</v>
      </c>
      <c r="V864">
        <f t="shared" si="821"/>
        <v>17.225999999999999</v>
      </c>
      <c r="W864">
        <f t="shared" si="822"/>
        <v>0</v>
      </c>
      <c r="X864">
        <f t="shared" si="823"/>
        <v>24640.33</v>
      </c>
      <c r="Y864">
        <f t="shared" si="824"/>
        <v>14742.08</v>
      </c>
      <c r="AA864">
        <v>-1</v>
      </c>
      <c r="AB864">
        <f t="shared" si="825"/>
        <v>288.61</v>
      </c>
      <c r="AC864">
        <f t="shared" si="826"/>
        <v>14.15</v>
      </c>
      <c r="AD864">
        <f>ROUND(((((ET864*ROUND(1.2,7)))-((EU864*ROUND(1.2,7))))+AE864),2)</f>
        <v>249.48</v>
      </c>
      <c r="AE864">
        <f>ROUND(((EU864*ROUND(1.2,7))),2)</f>
        <v>22.55</v>
      </c>
      <c r="AF864">
        <f>ROUND(((EV864*ROUND(1.2,7))),2)</f>
        <v>24.98</v>
      </c>
      <c r="AG864">
        <f t="shared" si="827"/>
        <v>0</v>
      </c>
      <c r="AH864">
        <f>((EW864*ROUND(1.2,7)))</f>
        <v>2.3159999999999998</v>
      </c>
      <c r="AI864">
        <f>((EX864*ROUND(1.2,7)))</f>
        <v>1.9799999999999998</v>
      </c>
      <c r="AJ864">
        <f t="shared" si="828"/>
        <v>0</v>
      </c>
      <c r="AK864">
        <v>242.87</v>
      </c>
      <c r="AL864">
        <v>14.15</v>
      </c>
      <c r="AM864">
        <v>207.9</v>
      </c>
      <c r="AN864">
        <v>18.79</v>
      </c>
      <c r="AO864">
        <v>20.82</v>
      </c>
      <c r="AP864">
        <v>0</v>
      </c>
      <c r="AQ864">
        <v>1.93</v>
      </c>
      <c r="AR864">
        <v>1.65</v>
      </c>
      <c r="AS864">
        <v>0</v>
      </c>
      <c r="AT864">
        <v>117</v>
      </c>
      <c r="AU864">
        <v>70</v>
      </c>
      <c r="AV864">
        <v>1</v>
      </c>
      <c r="AW864">
        <v>1</v>
      </c>
      <c r="AZ864">
        <v>1</v>
      </c>
      <c r="BA864">
        <v>50.93</v>
      </c>
      <c r="BB864">
        <v>11.28</v>
      </c>
      <c r="BC864">
        <v>11.28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796</v>
      </c>
      <c r="BM864">
        <v>5001</v>
      </c>
      <c r="BN864">
        <v>0</v>
      </c>
      <c r="BO864" t="s">
        <v>793</v>
      </c>
      <c r="BP864">
        <v>1</v>
      </c>
      <c r="BQ864">
        <v>2</v>
      </c>
      <c r="BR864">
        <v>0</v>
      </c>
      <c r="BS864">
        <v>50.93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117</v>
      </c>
      <c r="CA864">
        <v>70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1400</v>
      </c>
      <c r="CO864">
        <v>0</v>
      </c>
      <c r="CP864">
        <f t="shared" si="829"/>
        <v>36940.89</v>
      </c>
      <c r="CQ864">
        <f t="shared" si="830"/>
        <v>159.61199999999999</v>
      </c>
      <c r="CR864">
        <f>((((ET864*ROUND(1.2,7)))*BB864-((EU864*ROUND(1.2,7)))*BS864)+AE864*BS864)</f>
        <v>2814.2362600000001</v>
      </c>
      <c r="CS864">
        <f t="shared" si="831"/>
        <v>1148.4715000000001</v>
      </c>
      <c r="CT864">
        <f t="shared" si="832"/>
        <v>1272.2314000000001</v>
      </c>
      <c r="CU864">
        <f t="shared" si="833"/>
        <v>0</v>
      </c>
      <c r="CV864">
        <f t="shared" si="834"/>
        <v>2.3159999999999998</v>
      </c>
      <c r="CW864">
        <f t="shared" si="835"/>
        <v>1.9799999999999998</v>
      </c>
      <c r="CX864">
        <f t="shared" si="836"/>
        <v>0</v>
      </c>
      <c r="CY864">
        <f>(((S864+R864)*AT864)/100)</f>
        <v>24640.328700000002</v>
      </c>
      <c r="CZ864">
        <f>(((S864+R864)*AU864)/100)</f>
        <v>14742.076999999999</v>
      </c>
      <c r="DB864">
        <v>134</v>
      </c>
      <c r="DC864" t="s">
        <v>3</v>
      </c>
      <c r="DD864" t="s">
        <v>3</v>
      </c>
      <c r="DE864" t="s">
        <v>30</v>
      </c>
      <c r="DF864" t="s">
        <v>30</v>
      </c>
      <c r="DG864" t="s">
        <v>30</v>
      </c>
      <c r="DH864" t="s">
        <v>3</v>
      </c>
      <c r="DI864" t="s">
        <v>30</v>
      </c>
      <c r="DJ864" t="s">
        <v>30</v>
      </c>
      <c r="DK864" t="s">
        <v>3</v>
      </c>
      <c r="DL864" t="s">
        <v>3</v>
      </c>
      <c r="DM864" t="s">
        <v>3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795</v>
      </c>
      <c r="DW864" t="s">
        <v>795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49994166</v>
      </c>
      <c r="EF864">
        <v>2</v>
      </c>
      <c r="EG864" t="s">
        <v>88</v>
      </c>
      <c r="EH864">
        <v>5</v>
      </c>
      <c r="EI864" t="s">
        <v>797</v>
      </c>
      <c r="EJ864">
        <v>1</v>
      </c>
      <c r="EK864">
        <v>5001</v>
      </c>
      <c r="EL864" t="s">
        <v>798</v>
      </c>
      <c r="EM864" t="s">
        <v>799</v>
      </c>
      <c r="EO864" t="s">
        <v>34</v>
      </c>
      <c r="EQ864">
        <v>132096</v>
      </c>
      <c r="ER864">
        <v>242.87</v>
      </c>
      <c r="ES864">
        <v>14.15</v>
      </c>
      <c r="ET864">
        <v>207.9</v>
      </c>
      <c r="EU864">
        <v>18.79</v>
      </c>
      <c r="EV864">
        <v>20.82</v>
      </c>
      <c r="EW864">
        <v>1.93</v>
      </c>
      <c r="EX864">
        <v>1.65</v>
      </c>
      <c r="EY864">
        <v>0</v>
      </c>
      <c r="FQ864">
        <v>0</v>
      </c>
      <c r="FR864">
        <v>0</v>
      </c>
      <c r="FS864">
        <v>0</v>
      </c>
      <c r="FX864">
        <v>117</v>
      </c>
      <c r="FY864">
        <v>70</v>
      </c>
      <c r="GA864" t="s">
        <v>3</v>
      </c>
      <c r="GD864">
        <v>1</v>
      </c>
      <c r="GF864">
        <v>-291214598</v>
      </c>
      <c r="GG864">
        <v>2</v>
      </c>
      <c r="GH864">
        <v>1</v>
      </c>
      <c r="GI864">
        <v>2</v>
      </c>
      <c r="GJ864">
        <v>0</v>
      </c>
      <c r="GK864">
        <v>0</v>
      </c>
      <c r="GL864">
        <f t="shared" si="837"/>
        <v>0</v>
      </c>
      <c r="GM864">
        <f t="shared" si="838"/>
        <v>76323.3</v>
      </c>
      <c r="GN864">
        <f t="shared" si="839"/>
        <v>76323.3</v>
      </c>
      <c r="GO864">
        <f t="shared" si="840"/>
        <v>0</v>
      </c>
      <c r="GP864">
        <f t="shared" si="841"/>
        <v>0</v>
      </c>
      <c r="GR864">
        <v>0</v>
      </c>
      <c r="GS864">
        <v>3</v>
      </c>
      <c r="GT864">
        <v>0</v>
      </c>
      <c r="GU864" t="s">
        <v>3</v>
      </c>
      <c r="GV864">
        <f t="shared" si="842"/>
        <v>0</v>
      </c>
      <c r="GW864">
        <v>1</v>
      </c>
      <c r="GX864">
        <f t="shared" si="843"/>
        <v>0</v>
      </c>
      <c r="HA864">
        <v>0</v>
      </c>
      <c r="HB864">
        <v>0</v>
      </c>
      <c r="HC864">
        <f t="shared" si="844"/>
        <v>0</v>
      </c>
      <c r="HE864" t="s">
        <v>3</v>
      </c>
      <c r="HF864" t="s">
        <v>3</v>
      </c>
      <c r="HM864" t="s">
        <v>3</v>
      </c>
      <c r="HN864" t="s">
        <v>800</v>
      </c>
      <c r="HO864" t="s">
        <v>801</v>
      </c>
      <c r="HP864" t="s">
        <v>802</v>
      </c>
      <c r="HQ864" t="s">
        <v>803</v>
      </c>
      <c r="HS864">
        <v>0</v>
      </c>
      <c r="IK864">
        <v>0</v>
      </c>
    </row>
    <row r="865" spans="1:255" x14ac:dyDescent="0.2">
      <c r="A865" s="2">
        <v>18</v>
      </c>
      <c r="B865" s="2">
        <v>1</v>
      </c>
      <c r="C865" s="2">
        <v>1010</v>
      </c>
      <c r="D865" s="2"/>
      <c r="E865" s="2" t="s">
        <v>3</v>
      </c>
      <c r="F865" s="2" t="s">
        <v>804</v>
      </c>
      <c r="G865" s="2" t="s">
        <v>805</v>
      </c>
      <c r="H865" s="2" t="s">
        <v>140</v>
      </c>
      <c r="I865" s="2">
        <f>I863*J865</f>
        <v>0</v>
      </c>
      <c r="J865" s="2">
        <v>0</v>
      </c>
      <c r="K865" s="2">
        <v>0</v>
      </c>
      <c r="L865" s="2"/>
      <c r="M865" s="2"/>
      <c r="N865" s="2"/>
      <c r="O865" s="2">
        <f t="shared" si="814"/>
        <v>0</v>
      </c>
      <c r="P865" s="2">
        <f t="shared" si="815"/>
        <v>0</v>
      </c>
      <c r="Q865" s="2">
        <f t="shared" si="816"/>
        <v>0</v>
      </c>
      <c r="R865" s="2">
        <f t="shared" si="817"/>
        <v>0</v>
      </c>
      <c r="S865" s="2">
        <f t="shared" si="818"/>
        <v>0</v>
      </c>
      <c r="T865" s="2">
        <f t="shared" si="819"/>
        <v>0</v>
      </c>
      <c r="U865" s="2">
        <f t="shared" si="820"/>
        <v>0</v>
      </c>
      <c r="V865" s="2">
        <f t="shared" si="821"/>
        <v>0</v>
      </c>
      <c r="W865" s="2">
        <f t="shared" si="822"/>
        <v>0</v>
      </c>
      <c r="X865" s="2">
        <f t="shared" si="823"/>
        <v>0</v>
      </c>
      <c r="Y865" s="2">
        <f t="shared" si="824"/>
        <v>0</v>
      </c>
      <c r="Z865" s="2"/>
      <c r="AA865" s="2">
        <v>-1</v>
      </c>
      <c r="AB865" s="2">
        <f t="shared" si="825"/>
        <v>0</v>
      </c>
      <c r="AC865" s="2">
        <f t="shared" si="826"/>
        <v>0</v>
      </c>
      <c r="AD865" s="2">
        <f t="shared" ref="AD865:AD870" si="845">ROUND((((ET865)-(EU865))+AE865),2)</f>
        <v>0</v>
      </c>
      <c r="AE865" s="2">
        <f t="shared" ref="AE865:AF870" si="846">ROUND((EU865),2)</f>
        <v>0</v>
      </c>
      <c r="AF865" s="2">
        <f t="shared" si="846"/>
        <v>0</v>
      </c>
      <c r="AG865" s="2">
        <f t="shared" si="827"/>
        <v>0</v>
      </c>
      <c r="AH865" s="2">
        <f t="shared" ref="AH865:AI870" si="847">(EW865)</f>
        <v>0</v>
      </c>
      <c r="AI865" s="2">
        <f t="shared" si="847"/>
        <v>0</v>
      </c>
      <c r="AJ865" s="2">
        <f t="shared" si="828"/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1</v>
      </c>
      <c r="AW865" s="2">
        <v>1</v>
      </c>
      <c r="AX865" s="2"/>
      <c r="AY865" s="2"/>
      <c r="AZ865" s="2">
        <v>1</v>
      </c>
      <c r="BA865" s="2">
        <v>1</v>
      </c>
      <c r="BB865" s="2">
        <v>1</v>
      </c>
      <c r="BC865" s="2">
        <v>1</v>
      </c>
      <c r="BD865" s="2" t="s">
        <v>3</v>
      </c>
      <c r="BE865" s="2" t="s">
        <v>3</v>
      </c>
      <c r="BF865" s="2" t="s">
        <v>3</v>
      </c>
      <c r="BG865" s="2" t="s">
        <v>3</v>
      </c>
      <c r="BH865" s="2">
        <v>3</v>
      </c>
      <c r="BI865" s="2">
        <v>1</v>
      </c>
      <c r="BJ865" s="2" t="s">
        <v>806</v>
      </c>
      <c r="BK865" s="2"/>
      <c r="BL865" s="2"/>
      <c r="BM865" s="2">
        <v>500001</v>
      </c>
      <c r="BN865" s="2">
        <v>0</v>
      </c>
      <c r="BO865" s="2" t="s">
        <v>3</v>
      </c>
      <c r="BP865" s="2">
        <v>0</v>
      </c>
      <c r="BQ865" s="2">
        <v>8</v>
      </c>
      <c r="BR865" s="2">
        <v>0</v>
      </c>
      <c r="BS865" s="2">
        <v>1</v>
      </c>
      <c r="BT865" s="2">
        <v>1</v>
      </c>
      <c r="BU865" s="2">
        <v>1</v>
      </c>
      <c r="BV865" s="2">
        <v>1</v>
      </c>
      <c r="BW865" s="2">
        <v>1</v>
      </c>
      <c r="BX865" s="2">
        <v>1</v>
      </c>
      <c r="BY865" s="2" t="s">
        <v>3</v>
      </c>
      <c r="BZ865" s="2">
        <v>0</v>
      </c>
      <c r="CA865" s="2">
        <v>0</v>
      </c>
      <c r="CB865" s="2" t="s">
        <v>3</v>
      </c>
      <c r="CC865" s="2"/>
      <c r="CD865" s="2"/>
      <c r="CE865" s="2">
        <v>0</v>
      </c>
      <c r="CF865" s="2">
        <v>0</v>
      </c>
      <c r="CG865" s="2">
        <v>0</v>
      </c>
      <c r="CH865" s="2"/>
      <c r="CI865" s="2"/>
      <c r="CJ865" s="2"/>
      <c r="CK865" s="2"/>
      <c r="CL865" s="2"/>
      <c r="CM865" s="2">
        <v>0</v>
      </c>
      <c r="CN865" s="2" t="s">
        <v>3</v>
      </c>
      <c r="CO865" s="2">
        <v>0</v>
      </c>
      <c r="CP865" s="2">
        <f t="shared" si="829"/>
        <v>0</v>
      </c>
      <c r="CQ865" s="2">
        <f t="shared" si="830"/>
        <v>0</v>
      </c>
      <c r="CR865" s="2">
        <f t="shared" ref="CR865:CR870" si="848">(((ET865)*BB865-(EU865)*BS865)+AE865*BS865)</f>
        <v>0</v>
      </c>
      <c r="CS865" s="2">
        <f t="shared" si="831"/>
        <v>0</v>
      </c>
      <c r="CT865" s="2">
        <f t="shared" si="832"/>
        <v>0</v>
      </c>
      <c r="CU865" s="2">
        <f t="shared" si="833"/>
        <v>0</v>
      </c>
      <c r="CV865" s="2">
        <f t="shared" si="834"/>
        <v>0</v>
      </c>
      <c r="CW865" s="2">
        <f t="shared" si="835"/>
        <v>0</v>
      </c>
      <c r="CX865" s="2">
        <f t="shared" si="836"/>
        <v>0</v>
      </c>
      <c r="CY865" s="2">
        <f>0</f>
        <v>0</v>
      </c>
      <c r="CZ865" s="2">
        <f>0</f>
        <v>0</v>
      </c>
      <c r="DA865" s="2"/>
      <c r="DB865" s="2"/>
      <c r="DC865" s="2" t="s">
        <v>3</v>
      </c>
      <c r="DD865" s="2" t="s">
        <v>3</v>
      </c>
      <c r="DE865" s="2" t="s">
        <v>3</v>
      </c>
      <c r="DF865" s="2" t="s">
        <v>3</v>
      </c>
      <c r="DG865" s="2" t="s">
        <v>3</v>
      </c>
      <c r="DH865" s="2" t="s">
        <v>3</v>
      </c>
      <c r="DI865" s="2" t="s">
        <v>3</v>
      </c>
      <c r="DJ865" s="2" t="s">
        <v>3</v>
      </c>
      <c r="DK865" s="2" t="s">
        <v>3</v>
      </c>
      <c r="DL865" s="2" t="s">
        <v>3</v>
      </c>
      <c r="DM865" s="2" t="s">
        <v>3</v>
      </c>
      <c r="DN865" s="2">
        <v>0</v>
      </c>
      <c r="DO865" s="2">
        <v>0</v>
      </c>
      <c r="DP865" s="2">
        <v>1</v>
      </c>
      <c r="DQ865" s="2">
        <v>1</v>
      </c>
      <c r="DR865" s="2"/>
      <c r="DS865" s="2"/>
      <c r="DT865" s="2"/>
      <c r="DU865" s="2">
        <v>1009</v>
      </c>
      <c r="DV865" s="2" t="s">
        <v>140</v>
      </c>
      <c r="DW865" s="2" t="s">
        <v>140</v>
      </c>
      <c r="DX865" s="2">
        <v>1000</v>
      </c>
      <c r="DY865" s="2"/>
      <c r="DZ865" s="2" t="s">
        <v>3</v>
      </c>
      <c r="EA865" s="2" t="s">
        <v>3</v>
      </c>
      <c r="EB865" s="2" t="s">
        <v>3</v>
      </c>
      <c r="EC865" s="2" t="s">
        <v>3</v>
      </c>
      <c r="ED865" s="2"/>
      <c r="EE865" s="2">
        <v>49994105</v>
      </c>
      <c r="EF865" s="2">
        <v>8</v>
      </c>
      <c r="EG865" s="2" t="s">
        <v>113</v>
      </c>
      <c r="EH865" s="2">
        <v>0</v>
      </c>
      <c r="EI865" s="2" t="s">
        <v>3</v>
      </c>
      <c r="EJ865" s="2">
        <v>1</v>
      </c>
      <c r="EK865" s="2">
        <v>500001</v>
      </c>
      <c r="EL865" s="2" t="s">
        <v>114</v>
      </c>
      <c r="EM865" s="2" t="s">
        <v>115</v>
      </c>
      <c r="EN865" s="2"/>
      <c r="EO865" s="2" t="s">
        <v>3</v>
      </c>
      <c r="EP865" s="2"/>
      <c r="EQ865" s="2">
        <v>1024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>
        <v>0</v>
      </c>
      <c r="FR865" s="2">
        <v>0</v>
      </c>
      <c r="FS865" s="2">
        <v>0</v>
      </c>
      <c r="FT865" s="2"/>
      <c r="FU865" s="2"/>
      <c r="FV865" s="2"/>
      <c r="FW865" s="2"/>
      <c r="FX865" s="2">
        <v>0</v>
      </c>
      <c r="FY865" s="2">
        <v>0</v>
      </c>
      <c r="FZ865" s="2"/>
      <c r="GA865" s="2" t="s">
        <v>3</v>
      </c>
      <c r="GB865" s="2"/>
      <c r="GC865" s="2"/>
      <c r="GD865" s="2">
        <v>1</v>
      </c>
      <c r="GE865" s="2"/>
      <c r="GF865" s="2">
        <v>1879994126</v>
      </c>
      <c r="GG865" s="2">
        <v>2</v>
      </c>
      <c r="GH865" s="2">
        <v>1</v>
      </c>
      <c r="GI865" s="2">
        <v>-2</v>
      </c>
      <c r="GJ865" s="2">
        <v>0</v>
      </c>
      <c r="GK865" s="2">
        <v>0</v>
      </c>
      <c r="GL865" s="2">
        <f t="shared" si="837"/>
        <v>0</v>
      </c>
      <c r="GM865" s="2">
        <f t="shared" si="838"/>
        <v>0</v>
      </c>
      <c r="GN865" s="2">
        <f t="shared" si="839"/>
        <v>0</v>
      </c>
      <c r="GO865" s="2">
        <f t="shared" si="840"/>
        <v>0</v>
      </c>
      <c r="GP865" s="2">
        <f t="shared" si="841"/>
        <v>0</v>
      </c>
      <c r="GQ865" s="2"/>
      <c r="GR865" s="2">
        <v>0</v>
      </c>
      <c r="GS865" s="2">
        <v>3</v>
      </c>
      <c r="GT865" s="2">
        <v>0</v>
      </c>
      <c r="GU865" s="2" t="s">
        <v>3</v>
      </c>
      <c r="GV865" s="2">
        <f t="shared" si="842"/>
        <v>0</v>
      </c>
      <c r="GW865" s="2">
        <v>1</v>
      </c>
      <c r="GX865" s="2">
        <f t="shared" si="843"/>
        <v>0</v>
      </c>
      <c r="GY865" s="2"/>
      <c r="GZ865" s="2"/>
      <c r="HA865" s="2">
        <v>0</v>
      </c>
      <c r="HB865" s="2">
        <v>0</v>
      </c>
      <c r="HC865" s="2">
        <f t="shared" si="844"/>
        <v>0</v>
      </c>
      <c r="HD865" s="2"/>
      <c r="HE865" s="2" t="s">
        <v>3</v>
      </c>
      <c r="HF865" s="2" t="s">
        <v>3</v>
      </c>
      <c r="HG865" s="2"/>
      <c r="HH865" s="2"/>
      <c r="HI865" s="2"/>
      <c r="HJ865" s="2"/>
      <c r="HK865" s="2"/>
      <c r="HL865" s="2"/>
      <c r="HM865" s="2" t="s">
        <v>3</v>
      </c>
      <c r="HN865" s="2" t="s">
        <v>3</v>
      </c>
      <c r="HO865" s="2" t="s">
        <v>3</v>
      </c>
      <c r="HP865" s="2" t="s">
        <v>3</v>
      </c>
      <c r="HQ865" s="2" t="s">
        <v>3</v>
      </c>
      <c r="HR865" s="2"/>
      <c r="HS865" s="2">
        <v>0</v>
      </c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>
        <v>0</v>
      </c>
      <c r="IL865" s="2"/>
      <c r="IM865" s="2"/>
      <c r="IN865" s="2"/>
      <c r="IO865" s="2"/>
      <c r="IP865" s="2"/>
      <c r="IQ865" s="2"/>
      <c r="IR865" s="2"/>
      <c r="IS865" s="2"/>
      <c r="IT865" s="2"/>
      <c r="IU865" s="2"/>
    </row>
    <row r="866" spans="1:255" x14ac:dyDescent="0.2">
      <c r="A866">
        <v>18</v>
      </c>
      <c r="B866">
        <v>1</v>
      </c>
      <c r="C866">
        <v>1022</v>
      </c>
      <c r="E866" t="s">
        <v>3</v>
      </c>
      <c r="F866" t="s">
        <v>804</v>
      </c>
      <c r="G866" t="s">
        <v>805</v>
      </c>
      <c r="H866" t="s">
        <v>140</v>
      </c>
      <c r="I866">
        <f>I864*J866</f>
        <v>0</v>
      </c>
      <c r="J866">
        <v>0</v>
      </c>
      <c r="K866">
        <v>0</v>
      </c>
      <c r="O866">
        <f t="shared" si="814"/>
        <v>0</v>
      </c>
      <c r="P866">
        <f t="shared" si="815"/>
        <v>0</v>
      </c>
      <c r="Q866">
        <f t="shared" si="816"/>
        <v>0</v>
      </c>
      <c r="R866">
        <f t="shared" si="817"/>
        <v>0</v>
      </c>
      <c r="S866">
        <f t="shared" si="818"/>
        <v>0</v>
      </c>
      <c r="T866">
        <f t="shared" si="819"/>
        <v>0</v>
      </c>
      <c r="U866">
        <f t="shared" si="820"/>
        <v>0</v>
      </c>
      <c r="V866">
        <f t="shared" si="821"/>
        <v>0</v>
      </c>
      <c r="W866">
        <f t="shared" si="822"/>
        <v>0</v>
      </c>
      <c r="X866">
        <f t="shared" si="823"/>
        <v>0</v>
      </c>
      <c r="Y866">
        <f t="shared" si="824"/>
        <v>0</v>
      </c>
      <c r="AA866">
        <v>-1</v>
      </c>
      <c r="AB866">
        <f t="shared" si="825"/>
        <v>0</v>
      </c>
      <c r="AC866">
        <f t="shared" si="826"/>
        <v>0</v>
      </c>
      <c r="AD866">
        <f t="shared" si="845"/>
        <v>0</v>
      </c>
      <c r="AE866">
        <f t="shared" si="846"/>
        <v>0</v>
      </c>
      <c r="AF866">
        <f t="shared" si="846"/>
        <v>0</v>
      </c>
      <c r="AG866">
        <f t="shared" si="827"/>
        <v>0</v>
      </c>
      <c r="AH866">
        <f t="shared" si="847"/>
        <v>0</v>
      </c>
      <c r="AI866">
        <f t="shared" si="847"/>
        <v>0</v>
      </c>
      <c r="AJ866">
        <f t="shared" si="828"/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9.2200000000000006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806</v>
      </c>
      <c r="BM866">
        <v>500001</v>
      </c>
      <c r="BN866">
        <v>0</v>
      </c>
      <c r="BO866" t="s">
        <v>3</v>
      </c>
      <c r="BP866">
        <v>0</v>
      </c>
      <c r="BQ866">
        <v>8</v>
      </c>
      <c r="BR866">
        <v>0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829"/>
        <v>0</v>
      </c>
      <c r="CQ866">
        <f t="shared" si="830"/>
        <v>0</v>
      </c>
      <c r="CR866">
        <f t="shared" si="848"/>
        <v>0</v>
      </c>
      <c r="CS866">
        <f t="shared" si="831"/>
        <v>0</v>
      </c>
      <c r="CT866">
        <f t="shared" si="832"/>
        <v>0</v>
      </c>
      <c r="CU866">
        <f t="shared" si="833"/>
        <v>0</v>
      </c>
      <c r="CV866">
        <f t="shared" si="834"/>
        <v>0</v>
      </c>
      <c r="CW866">
        <f t="shared" si="835"/>
        <v>0</v>
      </c>
      <c r="CX866">
        <f t="shared" si="836"/>
        <v>0</v>
      </c>
      <c r="CY866">
        <f>0</f>
        <v>0</v>
      </c>
      <c r="CZ866">
        <f>0</f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1009</v>
      </c>
      <c r="DV866" t="s">
        <v>140</v>
      </c>
      <c r="DW866" t="s">
        <v>140</v>
      </c>
      <c r="DX866">
        <v>1000</v>
      </c>
      <c r="DZ866" t="s">
        <v>3</v>
      </c>
      <c r="EA866" t="s">
        <v>3</v>
      </c>
      <c r="EB866" t="s">
        <v>3</v>
      </c>
      <c r="EC866" t="s">
        <v>3</v>
      </c>
      <c r="EE866">
        <v>49994105</v>
      </c>
      <c r="EF866">
        <v>8</v>
      </c>
      <c r="EG866" t="s">
        <v>113</v>
      </c>
      <c r="EH866">
        <v>0</v>
      </c>
      <c r="EI866" t="s">
        <v>3</v>
      </c>
      <c r="EJ866">
        <v>1</v>
      </c>
      <c r="EK866">
        <v>500001</v>
      </c>
      <c r="EL866" t="s">
        <v>114</v>
      </c>
      <c r="EM866" t="s">
        <v>115</v>
      </c>
      <c r="EO866" t="s">
        <v>3</v>
      </c>
      <c r="EQ866">
        <v>1024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FQ866">
        <v>0</v>
      </c>
      <c r="FR866"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1879994126</v>
      </c>
      <c r="GG866">
        <v>2</v>
      </c>
      <c r="GH866">
        <v>1</v>
      </c>
      <c r="GI866">
        <v>5</v>
      </c>
      <c r="GJ866">
        <v>0</v>
      </c>
      <c r="GK866">
        <v>0</v>
      </c>
      <c r="GL866">
        <f t="shared" si="837"/>
        <v>0</v>
      </c>
      <c r="GM866">
        <f t="shared" si="838"/>
        <v>0</v>
      </c>
      <c r="GN866">
        <f t="shared" si="839"/>
        <v>0</v>
      </c>
      <c r="GO866">
        <f t="shared" si="840"/>
        <v>0</v>
      </c>
      <c r="GP866">
        <f t="shared" si="841"/>
        <v>0</v>
      </c>
      <c r="GR866">
        <v>0</v>
      </c>
      <c r="GS866">
        <v>3</v>
      </c>
      <c r="GT866">
        <v>0</v>
      </c>
      <c r="GU866" t="s">
        <v>3</v>
      </c>
      <c r="GV866">
        <f t="shared" si="842"/>
        <v>0</v>
      </c>
      <c r="GW866">
        <v>1</v>
      </c>
      <c r="GX866">
        <f t="shared" si="843"/>
        <v>0</v>
      </c>
      <c r="HA866">
        <v>0</v>
      </c>
      <c r="HB866">
        <v>0</v>
      </c>
      <c r="HC866">
        <f t="shared" si="844"/>
        <v>0</v>
      </c>
      <c r="HE866" t="s">
        <v>3</v>
      </c>
      <c r="HF866" t="s">
        <v>3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HS866">
        <v>0</v>
      </c>
      <c r="IK866">
        <v>0</v>
      </c>
    </row>
    <row r="867" spans="1:255" x14ac:dyDescent="0.2">
      <c r="A867" s="2">
        <v>18</v>
      </c>
      <c r="B867" s="2">
        <v>1</v>
      </c>
      <c r="C867" s="2">
        <v>1012</v>
      </c>
      <c r="D867" s="2"/>
      <c r="E867" s="2" t="s">
        <v>3</v>
      </c>
      <c r="F867" s="2" t="s">
        <v>807</v>
      </c>
      <c r="G867" s="2" t="s">
        <v>808</v>
      </c>
      <c r="H867" s="2" t="s">
        <v>318</v>
      </c>
      <c r="I867" s="2">
        <f>I863*J867</f>
        <v>0</v>
      </c>
      <c r="J867" s="2">
        <v>0</v>
      </c>
      <c r="K867" s="2">
        <v>0</v>
      </c>
      <c r="L867" s="2"/>
      <c r="M867" s="2"/>
      <c r="N867" s="2"/>
      <c r="O867" s="2">
        <f t="shared" si="814"/>
        <v>0</v>
      </c>
      <c r="P867" s="2">
        <f t="shared" si="815"/>
        <v>0</v>
      </c>
      <c r="Q867" s="2">
        <f t="shared" si="816"/>
        <v>0</v>
      </c>
      <c r="R867" s="2">
        <f t="shared" si="817"/>
        <v>0</v>
      </c>
      <c r="S867" s="2">
        <f t="shared" si="818"/>
        <v>0</v>
      </c>
      <c r="T867" s="2">
        <f t="shared" si="819"/>
        <v>0</v>
      </c>
      <c r="U867" s="2">
        <f t="shared" si="820"/>
        <v>0</v>
      </c>
      <c r="V867" s="2">
        <f t="shared" si="821"/>
        <v>0</v>
      </c>
      <c r="W867" s="2">
        <f t="shared" si="822"/>
        <v>0</v>
      </c>
      <c r="X867" s="2">
        <f t="shared" si="823"/>
        <v>0</v>
      </c>
      <c r="Y867" s="2">
        <f t="shared" si="824"/>
        <v>0</v>
      </c>
      <c r="Z867" s="2"/>
      <c r="AA867" s="2">
        <v>-1</v>
      </c>
      <c r="AB867" s="2">
        <f t="shared" si="825"/>
        <v>0</v>
      </c>
      <c r="AC867" s="2">
        <f t="shared" si="826"/>
        <v>0</v>
      </c>
      <c r="AD867" s="2">
        <f t="shared" si="845"/>
        <v>0</v>
      </c>
      <c r="AE867" s="2">
        <f t="shared" si="846"/>
        <v>0</v>
      </c>
      <c r="AF867" s="2">
        <f t="shared" si="846"/>
        <v>0</v>
      </c>
      <c r="AG867" s="2">
        <f t="shared" si="827"/>
        <v>0</v>
      </c>
      <c r="AH867" s="2">
        <f t="shared" si="847"/>
        <v>0</v>
      </c>
      <c r="AI867" s="2">
        <f t="shared" si="847"/>
        <v>0</v>
      </c>
      <c r="AJ867" s="2">
        <f t="shared" si="828"/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1</v>
      </c>
      <c r="AW867" s="2">
        <v>1</v>
      </c>
      <c r="AX867" s="2"/>
      <c r="AY867" s="2"/>
      <c r="AZ867" s="2">
        <v>1</v>
      </c>
      <c r="BA867" s="2">
        <v>1</v>
      </c>
      <c r="BB867" s="2">
        <v>1</v>
      </c>
      <c r="BC867" s="2">
        <v>1</v>
      </c>
      <c r="BD867" s="2" t="s">
        <v>3</v>
      </c>
      <c r="BE867" s="2" t="s">
        <v>3</v>
      </c>
      <c r="BF867" s="2" t="s">
        <v>3</v>
      </c>
      <c r="BG867" s="2" t="s">
        <v>3</v>
      </c>
      <c r="BH867" s="2">
        <v>3</v>
      </c>
      <c r="BI867" s="2">
        <v>1</v>
      </c>
      <c r="BJ867" s="2" t="s">
        <v>809</v>
      </c>
      <c r="BK867" s="2"/>
      <c r="BL867" s="2"/>
      <c r="BM867" s="2">
        <v>500001</v>
      </c>
      <c r="BN867" s="2">
        <v>0</v>
      </c>
      <c r="BO867" s="2" t="s">
        <v>3</v>
      </c>
      <c r="BP867" s="2">
        <v>0</v>
      </c>
      <c r="BQ867" s="2">
        <v>8</v>
      </c>
      <c r="BR867" s="2">
        <v>0</v>
      </c>
      <c r="BS867" s="2">
        <v>1</v>
      </c>
      <c r="BT867" s="2">
        <v>1</v>
      </c>
      <c r="BU867" s="2">
        <v>1</v>
      </c>
      <c r="BV867" s="2">
        <v>1</v>
      </c>
      <c r="BW867" s="2">
        <v>1</v>
      </c>
      <c r="BX867" s="2">
        <v>1</v>
      </c>
      <c r="BY867" s="2" t="s">
        <v>3</v>
      </c>
      <c r="BZ867" s="2">
        <v>0</v>
      </c>
      <c r="CA867" s="2">
        <v>0</v>
      </c>
      <c r="CB867" s="2" t="s">
        <v>3</v>
      </c>
      <c r="CC867" s="2"/>
      <c r="CD867" s="2"/>
      <c r="CE867" s="2">
        <v>0</v>
      </c>
      <c r="CF867" s="2">
        <v>0</v>
      </c>
      <c r="CG867" s="2">
        <v>0</v>
      </c>
      <c r="CH867" s="2"/>
      <c r="CI867" s="2"/>
      <c r="CJ867" s="2"/>
      <c r="CK867" s="2"/>
      <c r="CL867" s="2"/>
      <c r="CM867" s="2">
        <v>0</v>
      </c>
      <c r="CN867" s="2" t="s">
        <v>3</v>
      </c>
      <c r="CO867" s="2">
        <v>0</v>
      </c>
      <c r="CP867" s="2">
        <f t="shared" si="829"/>
        <v>0</v>
      </c>
      <c r="CQ867" s="2">
        <f t="shared" si="830"/>
        <v>0</v>
      </c>
      <c r="CR867" s="2">
        <f t="shared" si="848"/>
        <v>0</v>
      </c>
      <c r="CS867" s="2">
        <f t="shared" si="831"/>
        <v>0</v>
      </c>
      <c r="CT867" s="2">
        <f t="shared" si="832"/>
        <v>0</v>
      </c>
      <c r="CU867" s="2">
        <f t="shared" si="833"/>
        <v>0</v>
      </c>
      <c r="CV867" s="2">
        <f t="shared" si="834"/>
        <v>0</v>
      </c>
      <c r="CW867" s="2">
        <f t="shared" si="835"/>
        <v>0</v>
      </c>
      <c r="CX867" s="2">
        <f t="shared" si="836"/>
        <v>0</v>
      </c>
      <c r="CY867" s="2">
        <f>0</f>
        <v>0</v>
      </c>
      <c r="CZ867" s="2">
        <f>0</f>
        <v>0</v>
      </c>
      <c r="DA867" s="2"/>
      <c r="DB867" s="2"/>
      <c r="DC867" s="2" t="s">
        <v>3</v>
      </c>
      <c r="DD867" s="2" t="s">
        <v>3</v>
      </c>
      <c r="DE867" s="2" t="s">
        <v>3</v>
      </c>
      <c r="DF867" s="2" t="s">
        <v>3</v>
      </c>
      <c r="DG867" s="2" t="s">
        <v>3</v>
      </c>
      <c r="DH867" s="2" t="s">
        <v>3</v>
      </c>
      <c r="DI867" s="2" t="s">
        <v>3</v>
      </c>
      <c r="DJ867" s="2" t="s">
        <v>3</v>
      </c>
      <c r="DK867" s="2" t="s">
        <v>3</v>
      </c>
      <c r="DL867" s="2" t="s">
        <v>3</v>
      </c>
      <c r="DM867" s="2" t="s">
        <v>3</v>
      </c>
      <c r="DN867" s="2">
        <v>0</v>
      </c>
      <c r="DO867" s="2">
        <v>0</v>
      </c>
      <c r="DP867" s="2">
        <v>1</v>
      </c>
      <c r="DQ867" s="2">
        <v>1</v>
      </c>
      <c r="DR867" s="2"/>
      <c r="DS867" s="2"/>
      <c r="DT867" s="2"/>
      <c r="DU867" s="2">
        <v>1013</v>
      </c>
      <c r="DV867" s="2" t="s">
        <v>318</v>
      </c>
      <c r="DW867" s="2" t="s">
        <v>318</v>
      </c>
      <c r="DX867" s="2">
        <v>1</v>
      </c>
      <c r="DY867" s="2"/>
      <c r="DZ867" s="2" t="s">
        <v>3</v>
      </c>
      <c r="EA867" s="2" t="s">
        <v>3</v>
      </c>
      <c r="EB867" s="2" t="s">
        <v>3</v>
      </c>
      <c r="EC867" s="2" t="s">
        <v>3</v>
      </c>
      <c r="ED867" s="2"/>
      <c r="EE867" s="2">
        <v>49994105</v>
      </c>
      <c r="EF867" s="2">
        <v>8</v>
      </c>
      <c r="EG867" s="2" t="s">
        <v>113</v>
      </c>
      <c r="EH867" s="2">
        <v>0</v>
      </c>
      <c r="EI867" s="2" t="s">
        <v>3</v>
      </c>
      <c r="EJ867" s="2">
        <v>1</v>
      </c>
      <c r="EK867" s="2">
        <v>500001</v>
      </c>
      <c r="EL867" s="2" t="s">
        <v>114</v>
      </c>
      <c r="EM867" s="2" t="s">
        <v>115</v>
      </c>
      <c r="EN867" s="2"/>
      <c r="EO867" s="2" t="s">
        <v>3</v>
      </c>
      <c r="EP867" s="2"/>
      <c r="EQ867" s="2">
        <v>1024</v>
      </c>
      <c r="ER867" s="2">
        <v>0</v>
      </c>
      <c r="ES867" s="2">
        <v>0</v>
      </c>
      <c r="ET867" s="2">
        <v>0</v>
      </c>
      <c r="EU867" s="2">
        <v>0</v>
      </c>
      <c r="EV867" s="2">
        <v>0</v>
      </c>
      <c r="EW867" s="2">
        <v>0</v>
      </c>
      <c r="EX867" s="2">
        <v>0</v>
      </c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>
        <v>0</v>
      </c>
      <c r="FR867" s="2">
        <v>0</v>
      </c>
      <c r="FS867" s="2">
        <v>0</v>
      </c>
      <c r="FT867" s="2"/>
      <c r="FU867" s="2"/>
      <c r="FV867" s="2"/>
      <c r="FW867" s="2"/>
      <c r="FX867" s="2">
        <v>0</v>
      </c>
      <c r="FY867" s="2">
        <v>0</v>
      </c>
      <c r="FZ867" s="2"/>
      <c r="GA867" s="2" t="s">
        <v>3</v>
      </c>
      <c r="GB867" s="2"/>
      <c r="GC867" s="2"/>
      <c r="GD867" s="2">
        <v>1</v>
      </c>
      <c r="GE867" s="2"/>
      <c r="GF867" s="2">
        <v>-1563119799</v>
      </c>
      <c r="GG867" s="2">
        <v>2</v>
      </c>
      <c r="GH867" s="2">
        <v>1</v>
      </c>
      <c r="GI867" s="2">
        <v>-2</v>
      </c>
      <c r="GJ867" s="2">
        <v>0</v>
      </c>
      <c r="GK867" s="2">
        <v>0</v>
      </c>
      <c r="GL867" s="2">
        <f t="shared" si="837"/>
        <v>0</v>
      </c>
      <c r="GM867" s="2">
        <f t="shared" si="838"/>
        <v>0</v>
      </c>
      <c r="GN867" s="2">
        <f t="shared" si="839"/>
        <v>0</v>
      </c>
      <c r="GO867" s="2">
        <f t="shared" si="840"/>
        <v>0</v>
      </c>
      <c r="GP867" s="2">
        <f t="shared" si="841"/>
        <v>0</v>
      </c>
      <c r="GQ867" s="2"/>
      <c r="GR867" s="2">
        <v>0</v>
      </c>
      <c r="GS867" s="2">
        <v>3</v>
      </c>
      <c r="GT867" s="2">
        <v>0</v>
      </c>
      <c r="GU867" s="2" t="s">
        <v>3</v>
      </c>
      <c r="GV867" s="2">
        <f t="shared" si="842"/>
        <v>0</v>
      </c>
      <c r="GW867" s="2">
        <v>1</v>
      </c>
      <c r="GX867" s="2">
        <f t="shared" si="843"/>
        <v>0</v>
      </c>
      <c r="GY867" s="2"/>
      <c r="GZ867" s="2"/>
      <c r="HA867" s="2">
        <v>0</v>
      </c>
      <c r="HB867" s="2">
        <v>0</v>
      </c>
      <c r="HC867" s="2">
        <f t="shared" si="844"/>
        <v>0</v>
      </c>
      <c r="HD867" s="2"/>
      <c r="HE867" s="2" t="s">
        <v>3</v>
      </c>
      <c r="HF867" s="2" t="s">
        <v>3</v>
      </c>
      <c r="HG867" s="2"/>
      <c r="HH867" s="2"/>
      <c r="HI867" s="2"/>
      <c r="HJ867" s="2"/>
      <c r="HK867" s="2"/>
      <c r="HL867" s="2"/>
      <c r="HM867" s="2" t="s">
        <v>3</v>
      </c>
      <c r="HN867" s="2" t="s">
        <v>3</v>
      </c>
      <c r="HO867" s="2" t="s">
        <v>3</v>
      </c>
      <c r="HP867" s="2" t="s">
        <v>3</v>
      </c>
      <c r="HQ867" s="2" t="s">
        <v>3</v>
      </c>
      <c r="HR867" s="2"/>
      <c r="HS867" s="2">
        <v>0</v>
      </c>
      <c r="HT867" s="2"/>
      <c r="HU867" s="2"/>
      <c r="HV867" s="2"/>
      <c r="HW867" s="2"/>
      <c r="HX867" s="2"/>
      <c r="HY867" s="2"/>
      <c r="HZ867" s="2"/>
      <c r="IA867" s="2"/>
      <c r="IB867" s="2"/>
      <c r="IC867" s="2"/>
      <c r="ID867" s="2"/>
      <c r="IE867" s="2"/>
      <c r="IF867" s="2"/>
      <c r="IG867" s="2"/>
      <c r="IH867" s="2"/>
      <c r="II867" s="2"/>
      <c r="IJ867" s="2"/>
      <c r="IK867" s="2">
        <v>0</v>
      </c>
      <c r="IL867" s="2"/>
      <c r="IM867" s="2"/>
      <c r="IN867" s="2"/>
      <c r="IO867" s="2"/>
      <c r="IP867" s="2"/>
      <c r="IQ867" s="2"/>
      <c r="IR867" s="2"/>
      <c r="IS867" s="2"/>
      <c r="IT867" s="2"/>
      <c r="IU867" s="2"/>
    </row>
    <row r="868" spans="1:255" x14ac:dyDescent="0.2">
      <c r="A868">
        <v>18</v>
      </c>
      <c r="B868">
        <v>1</v>
      </c>
      <c r="C868">
        <v>1024</v>
      </c>
      <c r="E868" t="s">
        <v>3</v>
      </c>
      <c r="F868" t="s">
        <v>807</v>
      </c>
      <c r="G868" t="s">
        <v>808</v>
      </c>
      <c r="H868" t="s">
        <v>318</v>
      </c>
      <c r="I868">
        <f>I864*J868</f>
        <v>0</v>
      </c>
      <c r="J868">
        <v>0</v>
      </c>
      <c r="K868">
        <v>0</v>
      </c>
      <c r="O868">
        <f t="shared" si="814"/>
        <v>0</v>
      </c>
      <c r="P868">
        <f t="shared" si="815"/>
        <v>0</v>
      </c>
      <c r="Q868">
        <f t="shared" si="816"/>
        <v>0</v>
      </c>
      <c r="R868">
        <f t="shared" si="817"/>
        <v>0</v>
      </c>
      <c r="S868">
        <f t="shared" si="818"/>
        <v>0</v>
      </c>
      <c r="T868">
        <f t="shared" si="819"/>
        <v>0</v>
      </c>
      <c r="U868">
        <f t="shared" si="820"/>
        <v>0</v>
      </c>
      <c r="V868">
        <f t="shared" si="821"/>
        <v>0</v>
      </c>
      <c r="W868">
        <f t="shared" si="822"/>
        <v>0</v>
      </c>
      <c r="X868">
        <f t="shared" si="823"/>
        <v>0</v>
      </c>
      <c r="Y868">
        <f t="shared" si="824"/>
        <v>0</v>
      </c>
      <c r="AA868">
        <v>-1</v>
      </c>
      <c r="AB868">
        <f t="shared" si="825"/>
        <v>0</v>
      </c>
      <c r="AC868">
        <f t="shared" si="826"/>
        <v>0</v>
      </c>
      <c r="AD868">
        <f t="shared" si="845"/>
        <v>0</v>
      </c>
      <c r="AE868">
        <f t="shared" si="846"/>
        <v>0</v>
      </c>
      <c r="AF868">
        <f t="shared" si="846"/>
        <v>0</v>
      </c>
      <c r="AG868">
        <f t="shared" si="827"/>
        <v>0</v>
      </c>
      <c r="AH868">
        <f t="shared" si="847"/>
        <v>0</v>
      </c>
      <c r="AI868">
        <f t="shared" si="847"/>
        <v>0</v>
      </c>
      <c r="AJ868">
        <f t="shared" si="828"/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9.2200000000000006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1</v>
      </c>
      <c r="BJ868" t="s">
        <v>809</v>
      </c>
      <c r="BM868">
        <v>500001</v>
      </c>
      <c r="BN868">
        <v>0</v>
      </c>
      <c r="BO868" t="s">
        <v>3</v>
      </c>
      <c r="BP868">
        <v>0</v>
      </c>
      <c r="BQ868">
        <v>8</v>
      </c>
      <c r="BR868">
        <v>0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829"/>
        <v>0</v>
      </c>
      <c r="CQ868">
        <f t="shared" si="830"/>
        <v>0</v>
      </c>
      <c r="CR868">
        <f t="shared" si="848"/>
        <v>0</v>
      </c>
      <c r="CS868">
        <f t="shared" si="831"/>
        <v>0</v>
      </c>
      <c r="CT868">
        <f t="shared" si="832"/>
        <v>0</v>
      </c>
      <c r="CU868">
        <f t="shared" si="833"/>
        <v>0</v>
      </c>
      <c r="CV868">
        <f t="shared" si="834"/>
        <v>0</v>
      </c>
      <c r="CW868">
        <f t="shared" si="835"/>
        <v>0</v>
      </c>
      <c r="CX868">
        <f t="shared" si="836"/>
        <v>0</v>
      </c>
      <c r="CY868">
        <f>0</f>
        <v>0</v>
      </c>
      <c r="CZ868">
        <f>0</f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1013</v>
      </c>
      <c r="DV868" t="s">
        <v>318</v>
      </c>
      <c r="DW868" t="s">
        <v>318</v>
      </c>
      <c r="DX868">
        <v>1</v>
      </c>
      <c r="DZ868" t="s">
        <v>3</v>
      </c>
      <c r="EA868" t="s">
        <v>3</v>
      </c>
      <c r="EB868" t="s">
        <v>3</v>
      </c>
      <c r="EC868" t="s">
        <v>3</v>
      </c>
      <c r="EE868">
        <v>49994105</v>
      </c>
      <c r="EF868">
        <v>8</v>
      </c>
      <c r="EG868" t="s">
        <v>113</v>
      </c>
      <c r="EH868">
        <v>0</v>
      </c>
      <c r="EI868" t="s">
        <v>3</v>
      </c>
      <c r="EJ868">
        <v>1</v>
      </c>
      <c r="EK868">
        <v>500001</v>
      </c>
      <c r="EL868" t="s">
        <v>114</v>
      </c>
      <c r="EM868" t="s">
        <v>115</v>
      </c>
      <c r="EO868" t="s">
        <v>3</v>
      </c>
      <c r="EQ868">
        <v>1024</v>
      </c>
      <c r="ER868">
        <v>0</v>
      </c>
      <c r="ES868">
        <v>0</v>
      </c>
      <c r="ET868">
        <v>0</v>
      </c>
      <c r="EU868">
        <v>0</v>
      </c>
      <c r="EV868">
        <v>0</v>
      </c>
      <c r="EW868">
        <v>0</v>
      </c>
      <c r="EX868">
        <v>0</v>
      </c>
      <c r="FQ868">
        <v>0</v>
      </c>
      <c r="FR868">
        <v>0</v>
      </c>
      <c r="FS868">
        <v>0</v>
      </c>
      <c r="FX868">
        <v>0</v>
      </c>
      <c r="FY868">
        <v>0</v>
      </c>
      <c r="GA868" t="s">
        <v>3</v>
      </c>
      <c r="GD868">
        <v>1</v>
      </c>
      <c r="GF868">
        <v>-1563119799</v>
      </c>
      <c r="GG868">
        <v>2</v>
      </c>
      <c r="GH868">
        <v>1</v>
      </c>
      <c r="GI868">
        <v>5</v>
      </c>
      <c r="GJ868">
        <v>0</v>
      </c>
      <c r="GK868">
        <v>0</v>
      </c>
      <c r="GL868">
        <f t="shared" si="837"/>
        <v>0</v>
      </c>
      <c r="GM868">
        <f t="shared" si="838"/>
        <v>0</v>
      </c>
      <c r="GN868">
        <f t="shared" si="839"/>
        <v>0</v>
      </c>
      <c r="GO868">
        <f t="shared" si="840"/>
        <v>0</v>
      </c>
      <c r="GP868">
        <f t="shared" si="841"/>
        <v>0</v>
      </c>
      <c r="GR868">
        <v>0</v>
      </c>
      <c r="GS868">
        <v>3</v>
      </c>
      <c r="GT868">
        <v>0</v>
      </c>
      <c r="GU868" t="s">
        <v>3</v>
      </c>
      <c r="GV868">
        <f t="shared" si="842"/>
        <v>0</v>
      </c>
      <c r="GW868">
        <v>1</v>
      </c>
      <c r="GX868">
        <f t="shared" si="843"/>
        <v>0</v>
      </c>
      <c r="HA868">
        <v>0</v>
      </c>
      <c r="HB868">
        <v>0</v>
      </c>
      <c r="HC868">
        <f t="shared" si="844"/>
        <v>0</v>
      </c>
      <c r="HE868" t="s">
        <v>3</v>
      </c>
      <c r="HF868" t="s">
        <v>3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HS868">
        <v>0</v>
      </c>
      <c r="IK868">
        <v>0</v>
      </c>
    </row>
    <row r="869" spans="1:255" x14ac:dyDescent="0.2">
      <c r="A869" s="2">
        <v>18</v>
      </c>
      <c r="B869" s="2">
        <v>1</v>
      </c>
      <c r="C869" s="2">
        <v>1013</v>
      </c>
      <c r="D869" s="2"/>
      <c r="E869" s="2" t="s">
        <v>3</v>
      </c>
      <c r="F869" s="2" t="s">
        <v>810</v>
      </c>
      <c r="G869" s="2" t="s">
        <v>811</v>
      </c>
      <c r="H869" s="2" t="s">
        <v>140</v>
      </c>
      <c r="I869" s="2">
        <f>I863*J869</f>
        <v>0</v>
      </c>
      <c r="J869" s="2">
        <v>0</v>
      </c>
      <c r="K869" s="2">
        <v>0</v>
      </c>
      <c r="L869" s="2"/>
      <c r="M869" s="2"/>
      <c r="N869" s="2"/>
      <c r="O869" s="2">
        <f t="shared" si="814"/>
        <v>0</v>
      </c>
      <c r="P869" s="2">
        <f t="shared" si="815"/>
        <v>0</v>
      </c>
      <c r="Q869" s="2">
        <f t="shared" si="816"/>
        <v>0</v>
      </c>
      <c r="R869" s="2">
        <f t="shared" si="817"/>
        <v>0</v>
      </c>
      <c r="S869" s="2">
        <f t="shared" si="818"/>
        <v>0</v>
      </c>
      <c r="T869" s="2">
        <f t="shared" si="819"/>
        <v>0</v>
      </c>
      <c r="U869" s="2">
        <f t="shared" si="820"/>
        <v>0</v>
      </c>
      <c r="V869" s="2">
        <f t="shared" si="821"/>
        <v>0</v>
      </c>
      <c r="W869" s="2">
        <f t="shared" si="822"/>
        <v>0</v>
      </c>
      <c r="X869" s="2">
        <f t="shared" si="823"/>
        <v>0</v>
      </c>
      <c r="Y869" s="2">
        <f t="shared" si="824"/>
        <v>0</v>
      </c>
      <c r="Z869" s="2"/>
      <c r="AA869" s="2">
        <v>-1</v>
      </c>
      <c r="AB869" s="2">
        <f t="shared" si="825"/>
        <v>58.53</v>
      </c>
      <c r="AC869" s="2">
        <f t="shared" si="826"/>
        <v>58.53</v>
      </c>
      <c r="AD869" s="2">
        <f t="shared" si="845"/>
        <v>0</v>
      </c>
      <c r="AE869" s="2">
        <f t="shared" si="846"/>
        <v>0</v>
      </c>
      <c r="AF869" s="2">
        <f t="shared" si="846"/>
        <v>0</v>
      </c>
      <c r="AG869" s="2">
        <f t="shared" si="827"/>
        <v>0</v>
      </c>
      <c r="AH869" s="2">
        <f t="shared" si="847"/>
        <v>0</v>
      </c>
      <c r="AI869" s="2">
        <f t="shared" si="847"/>
        <v>0</v>
      </c>
      <c r="AJ869" s="2">
        <f t="shared" si="828"/>
        <v>19.48</v>
      </c>
      <c r="AK869" s="2">
        <v>58.53</v>
      </c>
      <c r="AL869" s="2">
        <v>58.53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19.48</v>
      </c>
      <c r="AT869" s="2">
        <v>0</v>
      </c>
      <c r="AU869" s="2">
        <v>0</v>
      </c>
      <c r="AV869" s="2">
        <v>1</v>
      </c>
      <c r="AW869" s="2">
        <v>1</v>
      </c>
      <c r="AX869" s="2"/>
      <c r="AY869" s="2"/>
      <c r="AZ869" s="2">
        <v>1</v>
      </c>
      <c r="BA869" s="2">
        <v>1</v>
      </c>
      <c r="BB869" s="2">
        <v>1</v>
      </c>
      <c r="BC869" s="2">
        <v>1</v>
      </c>
      <c r="BD869" s="2" t="s">
        <v>3</v>
      </c>
      <c r="BE869" s="2" t="s">
        <v>3</v>
      </c>
      <c r="BF869" s="2" t="s">
        <v>3</v>
      </c>
      <c r="BG869" s="2" t="s">
        <v>3</v>
      </c>
      <c r="BH869" s="2">
        <v>3</v>
      </c>
      <c r="BI869" s="2">
        <v>1</v>
      </c>
      <c r="BJ869" s="2" t="s">
        <v>812</v>
      </c>
      <c r="BK869" s="2"/>
      <c r="BL869" s="2"/>
      <c r="BM869" s="2">
        <v>500001</v>
      </c>
      <c r="BN869" s="2">
        <v>0</v>
      </c>
      <c r="BO869" s="2" t="s">
        <v>3</v>
      </c>
      <c r="BP869" s="2">
        <v>0</v>
      </c>
      <c r="BQ869" s="2">
        <v>8</v>
      </c>
      <c r="BR869" s="2">
        <v>0</v>
      </c>
      <c r="BS869" s="2">
        <v>1</v>
      </c>
      <c r="BT869" s="2">
        <v>1</v>
      </c>
      <c r="BU869" s="2">
        <v>1</v>
      </c>
      <c r="BV869" s="2">
        <v>1</v>
      </c>
      <c r="BW869" s="2">
        <v>1</v>
      </c>
      <c r="BX869" s="2">
        <v>1</v>
      </c>
      <c r="BY869" s="2" t="s">
        <v>3</v>
      </c>
      <c r="BZ869" s="2">
        <v>0</v>
      </c>
      <c r="CA869" s="2">
        <v>0</v>
      </c>
      <c r="CB869" s="2" t="s">
        <v>3</v>
      </c>
      <c r="CC869" s="2"/>
      <c r="CD869" s="2"/>
      <c r="CE869" s="2">
        <v>0</v>
      </c>
      <c r="CF869" s="2">
        <v>0</v>
      </c>
      <c r="CG869" s="2">
        <v>0</v>
      </c>
      <c r="CH869" s="2"/>
      <c r="CI869" s="2"/>
      <c r="CJ869" s="2"/>
      <c r="CK869" s="2"/>
      <c r="CL869" s="2"/>
      <c r="CM869" s="2">
        <v>0</v>
      </c>
      <c r="CN869" s="2" t="s">
        <v>3</v>
      </c>
      <c r="CO869" s="2">
        <v>0</v>
      </c>
      <c r="CP869" s="2">
        <f t="shared" si="829"/>
        <v>0</v>
      </c>
      <c r="CQ869" s="2">
        <f t="shared" si="830"/>
        <v>58.53</v>
      </c>
      <c r="CR869" s="2">
        <f t="shared" si="848"/>
        <v>0</v>
      </c>
      <c r="CS869" s="2">
        <f t="shared" si="831"/>
        <v>0</v>
      </c>
      <c r="CT869" s="2">
        <f t="shared" si="832"/>
        <v>0</v>
      </c>
      <c r="CU869" s="2">
        <f t="shared" si="833"/>
        <v>0</v>
      </c>
      <c r="CV869" s="2">
        <f t="shared" si="834"/>
        <v>0</v>
      </c>
      <c r="CW869" s="2">
        <f t="shared" si="835"/>
        <v>0</v>
      </c>
      <c r="CX869" s="2">
        <f t="shared" si="836"/>
        <v>19.48</v>
      </c>
      <c r="CY869" s="2">
        <f>0</f>
        <v>0</v>
      </c>
      <c r="CZ869" s="2">
        <f>0</f>
        <v>0</v>
      </c>
      <c r="DA869" s="2"/>
      <c r="DB869" s="2"/>
      <c r="DC869" s="2" t="s">
        <v>3</v>
      </c>
      <c r="DD869" s="2" t="s">
        <v>3</v>
      </c>
      <c r="DE869" s="2" t="s">
        <v>3</v>
      </c>
      <c r="DF869" s="2" t="s">
        <v>3</v>
      </c>
      <c r="DG869" s="2" t="s">
        <v>3</v>
      </c>
      <c r="DH869" s="2" t="s">
        <v>3</v>
      </c>
      <c r="DI869" s="2" t="s">
        <v>3</v>
      </c>
      <c r="DJ869" s="2" t="s">
        <v>3</v>
      </c>
      <c r="DK869" s="2" t="s">
        <v>3</v>
      </c>
      <c r="DL869" s="2" t="s">
        <v>3</v>
      </c>
      <c r="DM869" s="2" t="s">
        <v>3</v>
      </c>
      <c r="DN869" s="2">
        <v>0</v>
      </c>
      <c r="DO869" s="2">
        <v>0</v>
      </c>
      <c r="DP869" s="2">
        <v>1</v>
      </c>
      <c r="DQ869" s="2">
        <v>1</v>
      </c>
      <c r="DR869" s="2"/>
      <c r="DS869" s="2"/>
      <c r="DT869" s="2"/>
      <c r="DU869" s="2">
        <v>1009</v>
      </c>
      <c r="DV869" s="2" t="s">
        <v>140</v>
      </c>
      <c r="DW869" s="2" t="s">
        <v>140</v>
      </c>
      <c r="DX869" s="2">
        <v>1000</v>
      </c>
      <c r="DY869" s="2"/>
      <c r="DZ869" s="2" t="s">
        <v>3</v>
      </c>
      <c r="EA869" s="2" t="s">
        <v>3</v>
      </c>
      <c r="EB869" s="2" t="s">
        <v>3</v>
      </c>
      <c r="EC869" s="2" t="s">
        <v>3</v>
      </c>
      <c r="ED869" s="2"/>
      <c r="EE869" s="2">
        <v>49994105</v>
      </c>
      <c r="EF869" s="2">
        <v>8</v>
      </c>
      <c r="EG869" s="2" t="s">
        <v>113</v>
      </c>
      <c r="EH869" s="2">
        <v>0</v>
      </c>
      <c r="EI869" s="2" t="s">
        <v>3</v>
      </c>
      <c r="EJ869" s="2">
        <v>1</v>
      </c>
      <c r="EK869" s="2">
        <v>500001</v>
      </c>
      <c r="EL869" s="2" t="s">
        <v>114</v>
      </c>
      <c r="EM869" s="2" t="s">
        <v>115</v>
      </c>
      <c r="EN869" s="2"/>
      <c r="EO869" s="2" t="s">
        <v>3</v>
      </c>
      <c r="EP869" s="2"/>
      <c r="EQ869" s="2">
        <v>1024</v>
      </c>
      <c r="ER869" s="2">
        <v>58.53</v>
      </c>
      <c r="ES869" s="2">
        <v>58.53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>
        <v>0</v>
      </c>
      <c r="FR869" s="2">
        <v>0</v>
      </c>
      <c r="FS869" s="2">
        <v>0</v>
      </c>
      <c r="FT869" s="2"/>
      <c r="FU869" s="2"/>
      <c r="FV869" s="2"/>
      <c r="FW869" s="2"/>
      <c r="FX869" s="2">
        <v>0</v>
      </c>
      <c r="FY869" s="2">
        <v>0</v>
      </c>
      <c r="FZ869" s="2"/>
      <c r="GA869" s="2" t="s">
        <v>3</v>
      </c>
      <c r="GB869" s="2"/>
      <c r="GC869" s="2"/>
      <c r="GD869" s="2">
        <v>1</v>
      </c>
      <c r="GE869" s="2"/>
      <c r="GF869" s="2">
        <v>-7609322</v>
      </c>
      <c r="GG869" s="2">
        <v>2</v>
      </c>
      <c r="GH869" s="2">
        <v>1</v>
      </c>
      <c r="GI869" s="2">
        <v>-2</v>
      </c>
      <c r="GJ869" s="2">
        <v>0</v>
      </c>
      <c r="GK869" s="2">
        <v>0</v>
      </c>
      <c r="GL869" s="2">
        <f t="shared" si="837"/>
        <v>0</v>
      </c>
      <c r="GM869" s="2">
        <f t="shared" si="838"/>
        <v>0</v>
      </c>
      <c r="GN869" s="2">
        <f t="shared" si="839"/>
        <v>0</v>
      </c>
      <c r="GO869" s="2">
        <f t="shared" si="840"/>
        <v>0</v>
      </c>
      <c r="GP869" s="2">
        <f t="shared" si="841"/>
        <v>0</v>
      </c>
      <c r="GQ869" s="2"/>
      <c r="GR869" s="2">
        <v>0</v>
      </c>
      <c r="GS869" s="2">
        <v>3</v>
      </c>
      <c r="GT869" s="2">
        <v>0</v>
      </c>
      <c r="GU869" s="2" t="s">
        <v>3</v>
      </c>
      <c r="GV869" s="2">
        <f t="shared" si="842"/>
        <v>0</v>
      </c>
      <c r="GW869" s="2">
        <v>1</v>
      </c>
      <c r="GX869" s="2">
        <f t="shared" si="843"/>
        <v>0</v>
      </c>
      <c r="GY869" s="2"/>
      <c r="GZ869" s="2"/>
      <c r="HA869" s="2">
        <v>0</v>
      </c>
      <c r="HB869" s="2">
        <v>0</v>
      </c>
      <c r="HC869" s="2">
        <f t="shared" si="844"/>
        <v>0</v>
      </c>
      <c r="HD869" s="2"/>
      <c r="HE869" s="2" t="s">
        <v>3</v>
      </c>
      <c r="HF869" s="2" t="s">
        <v>3</v>
      </c>
      <c r="HG869" s="2"/>
      <c r="HH869" s="2"/>
      <c r="HI869" s="2"/>
      <c r="HJ869" s="2"/>
      <c r="HK869" s="2"/>
      <c r="HL869" s="2"/>
      <c r="HM869" s="2" t="s">
        <v>3</v>
      </c>
      <c r="HN869" s="2" t="s">
        <v>3</v>
      </c>
      <c r="HO869" s="2" t="s">
        <v>3</v>
      </c>
      <c r="HP869" s="2" t="s">
        <v>3</v>
      </c>
      <c r="HQ869" s="2" t="s">
        <v>3</v>
      </c>
      <c r="HR869" s="2"/>
      <c r="HS869" s="2">
        <v>0</v>
      </c>
      <c r="HT869" s="2"/>
      <c r="HU869" s="2"/>
      <c r="HV869" s="2"/>
      <c r="HW869" s="2"/>
      <c r="HX869" s="2"/>
      <c r="HY869" s="2"/>
      <c r="HZ869" s="2"/>
      <c r="IA869" s="2"/>
      <c r="IB869" s="2"/>
      <c r="IC869" s="2"/>
      <c r="ID869" s="2"/>
      <c r="IE869" s="2"/>
      <c r="IF869" s="2"/>
      <c r="IG869" s="2"/>
      <c r="IH869" s="2"/>
      <c r="II869" s="2"/>
      <c r="IJ869" s="2"/>
      <c r="IK869" s="2">
        <v>0</v>
      </c>
      <c r="IL869" s="2"/>
      <c r="IM869" s="2"/>
      <c r="IN869" s="2"/>
      <c r="IO869" s="2"/>
      <c r="IP869" s="2"/>
      <c r="IQ869" s="2"/>
      <c r="IR869" s="2"/>
      <c r="IS869" s="2"/>
      <c r="IT869" s="2"/>
      <c r="IU869" s="2"/>
    </row>
    <row r="870" spans="1:255" x14ac:dyDescent="0.2">
      <c r="A870">
        <v>18</v>
      </c>
      <c r="B870">
        <v>1</v>
      </c>
      <c r="C870">
        <v>1025</v>
      </c>
      <c r="E870" t="s">
        <v>3</v>
      </c>
      <c r="F870" t="s">
        <v>810</v>
      </c>
      <c r="G870" t="s">
        <v>811</v>
      </c>
      <c r="H870" t="s">
        <v>140</v>
      </c>
      <c r="I870">
        <f>I864*J870</f>
        <v>0</v>
      </c>
      <c r="J870">
        <v>0</v>
      </c>
      <c r="K870">
        <v>0</v>
      </c>
      <c r="O870">
        <f t="shared" si="814"/>
        <v>0</v>
      </c>
      <c r="P870">
        <f t="shared" si="815"/>
        <v>0</v>
      </c>
      <c r="Q870">
        <f t="shared" si="816"/>
        <v>0</v>
      </c>
      <c r="R870">
        <f t="shared" si="817"/>
        <v>0</v>
      </c>
      <c r="S870">
        <f t="shared" si="818"/>
        <v>0</v>
      </c>
      <c r="T870">
        <f t="shared" si="819"/>
        <v>0</v>
      </c>
      <c r="U870">
        <f t="shared" si="820"/>
        <v>0</v>
      </c>
      <c r="V870">
        <f t="shared" si="821"/>
        <v>0</v>
      </c>
      <c r="W870">
        <f t="shared" si="822"/>
        <v>0</v>
      </c>
      <c r="X870">
        <f t="shared" si="823"/>
        <v>0</v>
      </c>
      <c r="Y870">
        <f t="shared" si="824"/>
        <v>0</v>
      </c>
      <c r="AA870">
        <v>-1</v>
      </c>
      <c r="AB870">
        <f t="shared" si="825"/>
        <v>58.53</v>
      </c>
      <c r="AC870">
        <f t="shared" si="826"/>
        <v>58.53</v>
      </c>
      <c r="AD870">
        <f t="shared" si="845"/>
        <v>0</v>
      </c>
      <c r="AE870">
        <f t="shared" si="846"/>
        <v>0</v>
      </c>
      <c r="AF870">
        <f t="shared" si="846"/>
        <v>0</v>
      </c>
      <c r="AG870">
        <f t="shared" si="827"/>
        <v>0</v>
      </c>
      <c r="AH870">
        <f t="shared" si="847"/>
        <v>0</v>
      </c>
      <c r="AI870">
        <f t="shared" si="847"/>
        <v>0</v>
      </c>
      <c r="AJ870">
        <f t="shared" si="828"/>
        <v>19.48</v>
      </c>
      <c r="AK870">
        <v>58.53</v>
      </c>
      <c r="AL870">
        <v>58.53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19.48</v>
      </c>
      <c r="AT870">
        <v>0</v>
      </c>
      <c r="AU870">
        <v>0</v>
      </c>
      <c r="AV870">
        <v>1</v>
      </c>
      <c r="AW870">
        <v>1</v>
      </c>
      <c r="AZ870">
        <v>1</v>
      </c>
      <c r="BA870">
        <v>1</v>
      </c>
      <c r="BB870">
        <v>1</v>
      </c>
      <c r="BC870">
        <v>7.61</v>
      </c>
      <c r="BD870" t="s">
        <v>3</v>
      </c>
      <c r="BE870" t="s">
        <v>3</v>
      </c>
      <c r="BF870" t="s">
        <v>3</v>
      </c>
      <c r="BG870" t="s">
        <v>3</v>
      </c>
      <c r="BH870">
        <v>3</v>
      </c>
      <c r="BI870">
        <v>1</v>
      </c>
      <c r="BJ870" t="s">
        <v>812</v>
      </c>
      <c r="BM870">
        <v>500001</v>
      </c>
      <c r="BN870">
        <v>0</v>
      </c>
      <c r="BO870" t="s">
        <v>810</v>
      </c>
      <c r="BP870">
        <v>1</v>
      </c>
      <c r="BQ870">
        <v>8</v>
      </c>
      <c r="BR870">
        <v>0</v>
      </c>
      <c r="BS870">
        <v>1</v>
      </c>
      <c r="BT870">
        <v>1</v>
      </c>
      <c r="BU870">
        <v>1</v>
      </c>
      <c r="BV870">
        <v>1</v>
      </c>
      <c r="BW870">
        <v>1</v>
      </c>
      <c r="BX870">
        <v>1</v>
      </c>
      <c r="BY870" t="s">
        <v>3</v>
      </c>
      <c r="BZ870">
        <v>0</v>
      </c>
      <c r="CA870">
        <v>0</v>
      </c>
      <c r="CB870" t="s">
        <v>3</v>
      </c>
      <c r="CE870">
        <v>0</v>
      </c>
      <c r="CF870">
        <v>0</v>
      </c>
      <c r="CG870">
        <v>0</v>
      </c>
      <c r="CM870">
        <v>0</v>
      </c>
      <c r="CN870" t="s">
        <v>3</v>
      </c>
      <c r="CO870">
        <v>0</v>
      </c>
      <c r="CP870">
        <f t="shared" si="829"/>
        <v>0</v>
      </c>
      <c r="CQ870">
        <f t="shared" si="830"/>
        <v>445.41330000000005</v>
      </c>
      <c r="CR870">
        <f t="shared" si="848"/>
        <v>0</v>
      </c>
      <c r="CS870">
        <f t="shared" si="831"/>
        <v>0</v>
      </c>
      <c r="CT870">
        <f t="shared" si="832"/>
        <v>0</v>
      </c>
      <c r="CU870">
        <f t="shared" si="833"/>
        <v>0</v>
      </c>
      <c r="CV870">
        <f t="shared" si="834"/>
        <v>0</v>
      </c>
      <c r="CW870">
        <f t="shared" si="835"/>
        <v>0</v>
      </c>
      <c r="CX870">
        <f t="shared" si="836"/>
        <v>19.48</v>
      </c>
      <c r="CY870">
        <f>0</f>
        <v>0</v>
      </c>
      <c r="CZ870">
        <f>0</f>
        <v>0</v>
      </c>
      <c r="DC870" t="s">
        <v>3</v>
      </c>
      <c r="DD870" t="s">
        <v>3</v>
      </c>
      <c r="DE870" t="s">
        <v>3</v>
      </c>
      <c r="DF870" t="s">
        <v>3</v>
      </c>
      <c r="DG870" t="s">
        <v>3</v>
      </c>
      <c r="DH870" t="s">
        <v>3</v>
      </c>
      <c r="DI870" t="s">
        <v>3</v>
      </c>
      <c r="DJ870" t="s">
        <v>3</v>
      </c>
      <c r="DK870" t="s">
        <v>3</v>
      </c>
      <c r="DL870" t="s">
        <v>3</v>
      </c>
      <c r="DM870" t="s">
        <v>3</v>
      </c>
      <c r="DN870">
        <v>0</v>
      </c>
      <c r="DO870">
        <v>0</v>
      </c>
      <c r="DP870">
        <v>1</v>
      </c>
      <c r="DQ870">
        <v>1</v>
      </c>
      <c r="DU870">
        <v>1009</v>
      </c>
      <c r="DV870" t="s">
        <v>140</v>
      </c>
      <c r="DW870" t="s">
        <v>140</v>
      </c>
      <c r="DX870">
        <v>1000</v>
      </c>
      <c r="DZ870" t="s">
        <v>3</v>
      </c>
      <c r="EA870" t="s">
        <v>3</v>
      </c>
      <c r="EB870" t="s">
        <v>3</v>
      </c>
      <c r="EC870" t="s">
        <v>3</v>
      </c>
      <c r="EE870">
        <v>49994105</v>
      </c>
      <c r="EF870">
        <v>8</v>
      </c>
      <c r="EG870" t="s">
        <v>113</v>
      </c>
      <c r="EH870">
        <v>0</v>
      </c>
      <c r="EI870" t="s">
        <v>3</v>
      </c>
      <c r="EJ870">
        <v>1</v>
      </c>
      <c r="EK870">
        <v>500001</v>
      </c>
      <c r="EL870" t="s">
        <v>114</v>
      </c>
      <c r="EM870" t="s">
        <v>115</v>
      </c>
      <c r="EO870" t="s">
        <v>3</v>
      </c>
      <c r="EQ870">
        <v>1024</v>
      </c>
      <c r="ER870">
        <v>58.53</v>
      </c>
      <c r="ES870">
        <v>58.53</v>
      </c>
      <c r="ET870">
        <v>0</v>
      </c>
      <c r="EU870">
        <v>0</v>
      </c>
      <c r="EV870">
        <v>0</v>
      </c>
      <c r="EW870">
        <v>0</v>
      </c>
      <c r="EX870">
        <v>0</v>
      </c>
      <c r="FQ870">
        <v>0</v>
      </c>
      <c r="FR870">
        <v>0</v>
      </c>
      <c r="FS870">
        <v>0</v>
      </c>
      <c r="FX870">
        <v>0</v>
      </c>
      <c r="FY870">
        <v>0</v>
      </c>
      <c r="GA870" t="s">
        <v>3</v>
      </c>
      <c r="GD870">
        <v>1</v>
      </c>
      <c r="GF870">
        <v>-7609322</v>
      </c>
      <c r="GG870">
        <v>2</v>
      </c>
      <c r="GH870">
        <v>1</v>
      </c>
      <c r="GI870">
        <v>2</v>
      </c>
      <c r="GJ870">
        <v>0</v>
      </c>
      <c r="GK870">
        <v>0</v>
      </c>
      <c r="GL870">
        <f t="shared" si="837"/>
        <v>0</v>
      </c>
      <c r="GM870">
        <f t="shared" si="838"/>
        <v>0</v>
      </c>
      <c r="GN870">
        <f t="shared" si="839"/>
        <v>0</v>
      </c>
      <c r="GO870">
        <f t="shared" si="840"/>
        <v>0</v>
      </c>
      <c r="GP870">
        <f t="shared" si="841"/>
        <v>0</v>
      </c>
      <c r="GR870">
        <v>0</v>
      </c>
      <c r="GS870">
        <v>3</v>
      </c>
      <c r="GT870">
        <v>0</v>
      </c>
      <c r="GU870" t="s">
        <v>3</v>
      </c>
      <c r="GV870">
        <f t="shared" si="842"/>
        <v>0</v>
      </c>
      <c r="GW870">
        <v>1</v>
      </c>
      <c r="GX870">
        <f t="shared" si="843"/>
        <v>0</v>
      </c>
      <c r="HA870">
        <v>0</v>
      </c>
      <c r="HB870">
        <v>0</v>
      </c>
      <c r="HC870">
        <f t="shared" si="844"/>
        <v>0</v>
      </c>
      <c r="HE870" t="s">
        <v>3</v>
      </c>
      <c r="HF870" t="s">
        <v>3</v>
      </c>
      <c r="HM870" t="s">
        <v>3</v>
      </c>
      <c r="HN870" t="s">
        <v>3</v>
      </c>
      <c r="HO870" t="s">
        <v>3</v>
      </c>
      <c r="HP870" t="s">
        <v>3</v>
      </c>
      <c r="HQ870" t="s">
        <v>3</v>
      </c>
      <c r="HS870">
        <v>0</v>
      </c>
      <c r="IK870">
        <v>0</v>
      </c>
    </row>
    <row r="871" spans="1:255" x14ac:dyDescent="0.2">
      <c r="A871" s="2">
        <v>17</v>
      </c>
      <c r="B871" s="2">
        <v>1</v>
      </c>
      <c r="C871" s="2">
        <f>ROW(SmtRes!A1034)</f>
        <v>1034</v>
      </c>
      <c r="D871" s="2">
        <f>ROW(EtalonRes!A1036)</f>
        <v>1036</v>
      </c>
      <c r="E871" s="2" t="s">
        <v>813</v>
      </c>
      <c r="F871" s="2" t="s">
        <v>814</v>
      </c>
      <c r="G871" s="2" t="s">
        <v>815</v>
      </c>
      <c r="H871" s="2" t="s">
        <v>816</v>
      </c>
      <c r="I871" s="2">
        <f>ROUND(8.7/100,7)</f>
        <v>8.6999999999999994E-2</v>
      </c>
      <c r="J871" s="2">
        <v>0</v>
      </c>
      <c r="K871" s="2">
        <f>ROUND(8.7/100,7)</f>
        <v>8.6999999999999994E-2</v>
      </c>
      <c r="L871" s="2"/>
      <c r="M871" s="2"/>
      <c r="N871" s="2"/>
      <c r="O871" s="2">
        <f t="shared" si="814"/>
        <v>212.47</v>
      </c>
      <c r="P871" s="2">
        <f t="shared" si="815"/>
        <v>0</v>
      </c>
      <c r="Q871" s="2">
        <f t="shared" si="816"/>
        <v>193.59</v>
      </c>
      <c r="R871" s="2">
        <f t="shared" si="817"/>
        <v>12.39</v>
      </c>
      <c r="S871" s="2">
        <f t="shared" si="818"/>
        <v>18.88</v>
      </c>
      <c r="T871" s="2">
        <f t="shared" si="819"/>
        <v>0</v>
      </c>
      <c r="U871" s="2">
        <f t="shared" si="820"/>
        <v>1.96272</v>
      </c>
      <c r="V871" s="2">
        <f t="shared" si="821"/>
        <v>0.91767600000000005</v>
      </c>
      <c r="W871" s="2">
        <f t="shared" si="822"/>
        <v>0</v>
      </c>
      <c r="X871" s="2">
        <f t="shared" si="823"/>
        <v>33.15</v>
      </c>
      <c r="Y871" s="2">
        <f t="shared" si="824"/>
        <v>14.07</v>
      </c>
      <c r="Z871" s="2"/>
      <c r="AA871" s="2">
        <v>64976624</v>
      </c>
      <c r="AB871" s="2">
        <f t="shared" si="825"/>
        <v>2442.21</v>
      </c>
      <c r="AC871" s="2">
        <f t="shared" si="826"/>
        <v>0</v>
      </c>
      <c r="AD871" s="2">
        <f>ROUND(((((ET871*ROUND(1.2,7)))-((EU871*ROUND(1.2,7))))+AE871),2)</f>
        <v>2225.1799999999998</v>
      </c>
      <c r="AE871" s="2">
        <f>ROUND(((EU871*ROUND(1.2,7))),2)</f>
        <v>142.4</v>
      </c>
      <c r="AF871" s="2">
        <f>ROUND(((EV871*ROUND(1.2,7))),2)</f>
        <v>217.03</v>
      </c>
      <c r="AG871" s="2">
        <f t="shared" si="827"/>
        <v>0</v>
      </c>
      <c r="AH871" s="2">
        <f>((EW871*ROUND(1.2,7)))</f>
        <v>22.56</v>
      </c>
      <c r="AI871" s="2">
        <f>((EX871*ROUND(1.2,7)))</f>
        <v>10.547999999999998</v>
      </c>
      <c r="AJ871" s="2">
        <f t="shared" si="828"/>
        <v>0</v>
      </c>
      <c r="AK871" s="2">
        <v>2035.18</v>
      </c>
      <c r="AL871" s="2">
        <v>0</v>
      </c>
      <c r="AM871" s="2">
        <v>1854.32</v>
      </c>
      <c r="AN871" s="2">
        <v>118.67</v>
      </c>
      <c r="AO871" s="2">
        <v>180.86</v>
      </c>
      <c r="AP871" s="2">
        <v>0</v>
      </c>
      <c r="AQ871" s="2">
        <v>18.8</v>
      </c>
      <c r="AR871" s="2">
        <v>8.7899999999999991</v>
      </c>
      <c r="AS871" s="2">
        <v>0</v>
      </c>
      <c r="AT871" s="2">
        <v>106</v>
      </c>
      <c r="AU871" s="2">
        <v>45</v>
      </c>
      <c r="AV871" s="2">
        <v>1</v>
      </c>
      <c r="AW871" s="2">
        <v>1</v>
      </c>
      <c r="AX871" s="2"/>
      <c r="AY871" s="2"/>
      <c r="AZ871" s="2">
        <v>1</v>
      </c>
      <c r="BA871" s="2">
        <v>1</v>
      </c>
      <c r="BB871" s="2">
        <v>1</v>
      </c>
      <c r="BC871" s="2">
        <v>1</v>
      </c>
      <c r="BD871" s="2" t="s">
        <v>3</v>
      </c>
      <c r="BE871" s="2" t="s">
        <v>3</v>
      </c>
      <c r="BF871" s="2" t="s">
        <v>3</v>
      </c>
      <c r="BG871" s="2" t="s">
        <v>3</v>
      </c>
      <c r="BH871" s="2">
        <v>0</v>
      </c>
      <c r="BI871" s="2">
        <v>1</v>
      </c>
      <c r="BJ871" s="2" t="s">
        <v>817</v>
      </c>
      <c r="BK871" s="2"/>
      <c r="BL871" s="2"/>
      <c r="BM871" s="2">
        <v>4001</v>
      </c>
      <c r="BN871" s="2">
        <v>0</v>
      </c>
      <c r="BO871" s="2" t="s">
        <v>3</v>
      </c>
      <c r="BP871" s="2">
        <v>0</v>
      </c>
      <c r="BQ871" s="2">
        <v>2</v>
      </c>
      <c r="BR871" s="2">
        <v>0</v>
      </c>
      <c r="BS871" s="2">
        <v>1</v>
      </c>
      <c r="BT871" s="2">
        <v>1</v>
      </c>
      <c r="BU871" s="2">
        <v>1</v>
      </c>
      <c r="BV871" s="2">
        <v>1</v>
      </c>
      <c r="BW871" s="2">
        <v>1</v>
      </c>
      <c r="BX871" s="2">
        <v>1</v>
      </c>
      <c r="BY871" s="2" t="s">
        <v>3</v>
      </c>
      <c r="BZ871" s="2">
        <v>106</v>
      </c>
      <c r="CA871" s="2">
        <v>45</v>
      </c>
      <c r="CB871" s="2" t="s">
        <v>3</v>
      </c>
      <c r="CC871" s="2"/>
      <c r="CD871" s="2"/>
      <c r="CE871" s="2">
        <v>0</v>
      </c>
      <c r="CF871" s="2">
        <v>0</v>
      </c>
      <c r="CG871" s="2">
        <v>0</v>
      </c>
      <c r="CH871" s="2"/>
      <c r="CI871" s="2"/>
      <c r="CJ871" s="2"/>
      <c r="CK871" s="2"/>
      <c r="CL871" s="2"/>
      <c r="CM871" s="2">
        <v>0</v>
      </c>
      <c r="CN871" s="2" t="s">
        <v>1398</v>
      </c>
      <c r="CO871" s="2">
        <v>0</v>
      </c>
      <c r="CP871" s="2">
        <f t="shared" si="829"/>
        <v>212.47</v>
      </c>
      <c r="CQ871" s="2">
        <f t="shared" si="830"/>
        <v>0</v>
      </c>
      <c r="CR871" s="2">
        <f>((((ET871*ROUND(1.2,7)))*BB871-((EU871*ROUND(1.2,7)))*BS871)+AE871*BS871)</f>
        <v>2225.1799999999998</v>
      </c>
      <c r="CS871" s="2">
        <f t="shared" si="831"/>
        <v>142.4</v>
      </c>
      <c r="CT871" s="2">
        <f t="shared" si="832"/>
        <v>217.03</v>
      </c>
      <c r="CU871" s="2">
        <f t="shared" si="833"/>
        <v>0</v>
      </c>
      <c r="CV871" s="2">
        <f t="shared" si="834"/>
        <v>22.56</v>
      </c>
      <c r="CW871" s="2">
        <f t="shared" si="835"/>
        <v>10.547999999999998</v>
      </c>
      <c r="CX871" s="2">
        <f t="shared" si="836"/>
        <v>0</v>
      </c>
      <c r="CY871" s="2">
        <f>(((S871+R871)*AT871)/100)</f>
        <v>33.1462</v>
      </c>
      <c r="CZ871" s="2">
        <f>(((S871+R871)*AU871)/100)</f>
        <v>14.0715</v>
      </c>
      <c r="DA871" s="2"/>
      <c r="DB871" s="2"/>
      <c r="DC871" s="2" t="s">
        <v>3</v>
      </c>
      <c r="DD871" s="2" t="s">
        <v>3</v>
      </c>
      <c r="DE871" s="2" t="s">
        <v>21</v>
      </c>
      <c r="DF871" s="2" t="s">
        <v>21</v>
      </c>
      <c r="DG871" s="2" t="s">
        <v>21</v>
      </c>
      <c r="DH871" s="2" t="s">
        <v>3</v>
      </c>
      <c r="DI871" s="2" t="s">
        <v>21</v>
      </c>
      <c r="DJ871" s="2" t="s">
        <v>21</v>
      </c>
      <c r="DK871" s="2" t="s">
        <v>3</v>
      </c>
      <c r="DL871" s="2" t="s">
        <v>3</v>
      </c>
      <c r="DM871" s="2" t="s">
        <v>3</v>
      </c>
      <c r="DN871" s="2">
        <v>0</v>
      </c>
      <c r="DO871" s="2">
        <v>0</v>
      </c>
      <c r="DP871" s="2">
        <v>1</v>
      </c>
      <c r="DQ871" s="2">
        <v>1</v>
      </c>
      <c r="DR871" s="2"/>
      <c r="DS871" s="2"/>
      <c r="DT871" s="2"/>
      <c r="DU871" s="2">
        <v>1003</v>
      </c>
      <c r="DV871" s="2" t="s">
        <v>816</v>
      </c>
      <c r="DW871" s="2" t="s">
        <v>816</v>
      </c>
      <c r="DX871" s="2">
        <v>100</v>
      </c>
      <c r="DY871" s="2"/>
      <c r="DZ871" s="2" t="s">
        <v>3</v>
      </c>
      <c r="EA871" s="2" t="s">
        <v>3</v>
      </c>
      <c r="EB871" s="2" t="s">
        <v>3</v>
      </c>
      <c r="EC871" s="2" t="s">
        <v>3</v>
      </c>
      <c r="ED871" s="2"/>
      <c r="EE871" s="2">
        <v>49994164</v>
      </c>
      <c r="EF871" s="2">
        <v>2</v>
      </c>
      <c r="EG871" s="2" t="s">
        <v>88</v>
      </c>
      <c r="EH871" s="2">
        <v>4</v>
      </c>
      <c r="EI871" s="2" t="s">
        <v>818</v>
      </c>
      <c r="EJ871" s="2">
        <v>1</v>
      </c>
      <c r="EK871" s="2">
        <v>4001</v>
      </c>
      <c r="EL871" s="2" t="s">
        <v>818</v>
      </c>
      <c r="EM871" s="2" t="s">
        <v>819</v>
      </c>
      <c r="EN871" s="2"/>
      <c r="EO871" s="2" t="s">
        <v>22</v>
      </c>
      <c r="EP871" s="2"/>
      <c r="EQ871" s="2">
        <v>131072</v>
      </c>
      <c r="ER871" s="2">
        <v>2035.18</v>
      </c>
      <c r="ES871" s="2">
        <v>0</v>
      </c>
      <c r="ET871" s="2">
        <v>1854.32</v>
      </c>
      <c r="EU871" s="2">
        <v>118.67</v>
      </c>
      <c r="EV871" s="2">
        <v>180.86</v>
      </c>
      <c r="EW871" s="2">
        <v>18.8</v>
      </c>
      <c r="EX871" s="2">
        <v>8.7899999999999991</v>
      </c>
      <c r="EY871" s="2">
        <v>0</v>
      </c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>
        <v>0</v>
      </c>
      <c r="FR871" s="2">
        <v>0</v>
      </c>
      <c r="FS871" s="2">
        <v>0</v>
      </c>
      <c r="FT871" s="2"/>
      <c r="FU871" s="2"/>
      <c r="FV871" s="2"/>
      <c r="FW871" s="2"/>
      <c r="FX871" s="2">
        <v>106</v>
      </c>
      <c r="FY871" s="2">
        <v>45</v>
      </c>
      <c r="FZ871" s="2"/>
      <c r="GA871" s="2" t="s">
        <v>3</v>
      </c>
      <c r="GB871" s="2"/>
      <c r="GC871" s="2"/>
      <c r="GD871" s="2">
        <v>1</v>
      </c>
      <c r="GE871" s="2"/>
      <c r="GF871" s="2">
        <v>-1278244224</v>
      </c>
      <c r="GG871" s="2">
        <v>2</v>
      </c>
      <c r="GH871" s="2">
        <v>1</v>
      </c>
      <c r="GI871" s="2">
        <v>-2</v>
      </c>
      <c r="GJ871" s="2">
        <v>0</v>
      </c>
      <c r="GK871" s="2">
        <v>0</v>
      </c>
      <c r="GL871" s="2">
        <f t="shared" si="837"/>
        <v>0</v>
      </c>
      <c r="GM871" s="2">
        <f t="shared" si="838"/>
        <v>259.69</v>
      </c>
      <c r="GN871" s="2">
        <f t="shared" si="839"/>
        <v>259.69</v>
      </c>
      <c r="GO871" s="2">
        <f t="shared" si="840"/>
        <v>0</v>
      </c>
      <c r="GP871" s="2">
        <f t="shared" si="841"/>
        <v>0</v>
      </c>
      <c r="GQ871" s="2"/>
      <c r="GR871" s="2">
        <v>0</v>
      </c>
      <c r="GS871" s="2">
        <v>3</v>
      </c>
      <c r="GT871" s="2">
        <v>0</v>
      </c>
      <c r="GU871" s="2" t="s">
        <v>3</v>
      </c>
      <c r="GV871" s="2">
        <f t="shared" si="842"/>
        <v>0</v>
      </c>
      <c r="GW871" s="2">
        <v>1</v>
      </c>
      <c r="GX871" s="2">
        <f t="shared" si="843"/>
        <v>0</v>
      </c>
      <c r="GY871" s="2"/>
      <c r="GZ871" s="2"/>
      <c r="HA871" s="2">
        <v>0</v>
      </c>
      <c r="HB871" s="2">
        <v>0</v>
      </c>
      <c r="HC871" s="2">
        <f t="shared" si="844"/>
        <v>0</v>
      </c>
      <c r="HD871" s="2"/>
      <c r="HE871" s="2" t="s">
        <v>3</v>
      </c>
      <c r="HF871" s="2" t="s">
        <v>3</v>
      </c>
      <c r="HG871" s="2"/>
      <c r="HH871" s="2"/>
      <c r="HI871" s="2"/>
      <c r="HJ871" s="2"/>
      <c r="HK871" s="2"/>
      <c r="HL871" s="2"/>
      <c r="HM871" s="2" t="s">
        <v>3</v>
      </c>
      <c r="HN871" s="2" t="s">
        <v>820</v>
      </c>
      <c r="HO871" s="2" t="s">
        <v>821</v>
      </c>
      <c r="HP871" s="2" t="s">
        <v>818</v>
      </c>
      <c r="HQ871" s="2" t="s">
        <v>818</v>
      </c>
      <c r="HR871" s="2"/>
      <c r="HS871" s="2">
        <v>0</v>
      </c>
      <c r="HT871" s="2"/>
      <c r="HU871" s="2"/>
      <c r="HV871" s="2"/>
      <c r="HW871" s="2"/>
      <c r="HX871" s="2"/>
      <c r="HY871" s="2"/>
      <c r="HZ871" s="2"/>
      <c r="IA871" s="2"/>
      <c r="IB871" s="2"/>
      <c r="IC871" s="2"/>
      <c r="ID871" s="2"/>
      <c r="IE871" s="2"/>
      <c r="IF871" s="2"/>
      <c r="IG871" s="2"/>
      <c r="IH871" s="2"/>
      <c r="II871" s="2"/>
      <c r="IJ871" s="2"/>
      <c r="IK871" s="2">
        <v>0</v>
      </c>
      <c r="IL871" s="2"/>
      <c r="IM871" s="2"/>
      <c r="IN871" s="2"/>
      <c r="IO871" s="2"/>
      <c r="IP871" s="2"/>
      <c r="IQ871" s="2"/>
      <c r="IR871" s="2"/>
      <c r="IS871" s="2"/>
      <c r="IT871" s="2"/>
      <c r="IU871" s="2"/>
    </row>
    <row r="872" spans="1:255" x14ac:dyDescent="0.2">
      <c r="A872">
        <v>17</v>
      </c>
      <c r="B872">
        <v>1</v>
      </c>
      <c r="C872">
        <f>ROW(SmtRes!A1042)</f>
        <v>1042</v>
      </c>
      <c r="D872">
        <f>ROW(EtalonRes!A1044)</f>
        <v>1044</v>
      </c>
      <c r="E872" t="s">
        <v>813</v>
      </c>
      <c r="F872" t="s">
        <v>814</v>
      </c>
      <c r="G872" t="s">
        <v>815</v>
      </c>
      <c r="H872" t="s">
        <v>816</v>
      </c>
      <c r="I872">
        <f>ROUND(8.7/100,7)</f>
        <v>8.6999999999999994E-2</v>
      </c>
      <c r="J872">
        <v>0</v>
      </c>
      <c r="K872">
        <f>ROUND(8.7/100,7)</f>
        <v>8.6999999999999994E-2</v>
      </c>
      <c r="O872">
        <f t="shared" si="814"/>
        <v>2258.6799999999998</v>
      </c>
      <c r="P872">
        <f t="shared" si="815"/>
        <v>0</v>
      </c>
      <c r="Q872">
        <f t="shared" si="816"/>
        <v>1297.04</v>
      </c>
      <c r="R872">
        <f t="shared" si="817"/>
        <v>630.96</v>
      </c>
      <c r="S872">
        <f t="shared" si="818"/>
        <v>961.64</v>
      </c>
      <c r="T872">
        <f t="shared" si="819"/>
        <v>0</v>
      </c>
      <c r="U872">
        <f t="shared" si="820"/>
        <v>1.96272</v>
      </c>
      <c r="V872">
        <f t="shared" si="821"/>
        <v>0.91767600000000005</v>
      </c>
      <c r="W872">
        <f t="shared" si="822"/>
        <v>0</v>
      </c>
      <c r="X872">
        <f t="shared" si="823"/>
        <v>1688.16</v>
      </c>
      <c r="Y872">
        <f t="shared" si="824"/>
        <v>716.67</v>
      </c>
      <c r="AA872">
        <v>64976622</v>
      </c>
      <c r="AB872">
        <f t="shared" si="825"/>
        <v>2442.21</v>
      </c>
      <c r="AC872">
        <f t="shared" si="826"/>
        <v>0</v>
      </c>
      <c r="AD872">
        <f>ROUND(((((ET872*ROUND(1.2,7)))-((EU872*ROUND(1.2,7))))+AE872),2)</f>
        <v>2225.1799999999998</v>
      </c>
      <c r="AE872">
        <f>ROUND(((EU872*ROUND(1.2,7))),2)</f>
        <v>142.4</v>
      </c>
      <c r="AF872">
        <f>ROUND(((EV872*ROUND(1.2,7))),2)</f>
        <v>217.03</v>
      </c>
      <c r="AG872">
        <f t="shared" si="827"/>
        <v>0</v>
      </c>
      <c r="AH872">
        <f>((EW872*ROUND(1.2,7)))</f>
        <v>22.56</v>
      </c>
      <c r="AI872">
        <f>((EX872*ROUND(1.2,7)))</f>
        <v>10.547999999999998</v>
      </c>
      <c r="AJ872">
        <f t="shared" si="828"/>
        <v>0</v>
      </c>
      <c r="AK872">
        <v>2035.18</v>
      </c>
      <c r="AL872">
        <v>0</v>
      </c>
      <c r="AM872">
        <v>1854.32</v>
      </c>
      <c r="AN872">
        <v>118.67</v>
      </c>
      <c r="AO872">
        <v>180.86</v>
      </c>
      <c r="AP872">
        <v>0</v>
      </c>
      <c r="AQ872">
        <v>18.8</v>
      </c>
      <c r="AR872">
        <v>8.7899999999999991</v>
      </c>
      <c r="AS872">
        <v>0</v>
      </c>
      <c r="AT872">
        <v>106</v>
      </c>
      <c r="AU872">
        <v>45</v>
      </c>
      <c r="AV872">
        <v>1</v>
      </c>
      <c r="AW872">
        <v>1</v>
      </c>
      <c r="AZ872">
        <v>1</v>
      </c>
      <c r="BA872">
        <v>50.93</v>
      </c>
      <c r="BB872">
        <v>6.7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0</v>
      </c>
      <c r="BI872">
        <v>1</v>
      </c>
      <c r="BJ872" t="s">
        <v>817</v>
      </c>
      <c r="BM872">
        <v>4001</v>
      </c>
      <c r="BN872">
        <v>0</v>
      </c>
      <c r="BO872" t="s">
        <v>814</v>
      </c>
      <c r="BP872">
        <v>1</v>
      </c>
      <c r="BQ872">
        <v>2</v>
      </c>
      <c r="BR872">
        <v>0</v>
      </c>
      <c r="BS872">
        <v>50.93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106</v>
      </c>
      <c r="CA872">
        <v>45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1398</v>
      </c>
      <c r="CO872">
        <v>0</v>
      </c>
      <c r="CP872">
        <f t="shared" si="829"/>
        <v>2258.6799999999998</v>
      </c>
      <c r="CQ872">
        <f t="shared" si="830"/>
        <v>0</v>
      </c>
      <c r="CR872">
        <f>((((ET872*ROUND(1.2,7)))*BB872-((EU872*ROUND(1.2,7)))*BS872)+AE872*BS872)</f>
        <v>14908.529079999998</v>
      </c>
      <c r="CS872">
        <f t="shared" si="831"/>
        <v>7252.4320000000007</v>
      </c>
      <c r="CT872">
        <f t="shared" si="832"/>
        <v>11053.3379</v>
      </c>
      <c r="CU872">
        <f t="shared" si="833"/>
        <v>0</v>
      </c>
      <c r="CV872">
        <f t="shared" si="834"/>
        <v>22.56</v>
      </c>
      <c r="CW872">
        <f t="shared" si="835"/>
        <v>10.547999999999998</v>
      </c>
      <c r="CX872">
        <f t="shared" si="836"/>
        <v>0</v>
      </c>
      <c r="CY872">
        <f>(((S872+R872)*AT872)/100)</f>
        <v>1688.1559999999997</v>
      </c>
      <c r="CZ872">
        <f>(((S872+R872)*AU872)/100)</f>
        <v>716.67</v>
      </c>
      <c r="DC872" t="s">
        <v>3</v>
      </c>
      <c r="DD872" t="s">
        <v>3</v>
      </c>
      <c r="DE872" t="s">
        <v>21</v>
      </c>
      <c r="DF872" t="s">
        <v>21</v>
      </c>
      <c r="DG872" t="s">
        <v>21</v>
      </c>
      <c r="DH872" t="s">
        <v>3</v>
      </c>
      <c r="DI872" t="s">
        <v>21</v>
      </c>
      <c r="DJ872" t="s">
        <v>21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1003</v>
      </c>
      <c r="DV872" t="s">
        <v>816</v>
      </c>
      <c r="DW872" t="s">
        <v>816</v>
      </c>
      <c r="DX872">
        <v>100</v>
      </c>
      <c r="DZ872" t="s">
        <v>3</v>
      </c>
      <c r="EA872" t="s">
        <v>3</v>
      </c>
      <c r="EB872" t="s">
        <v>3</v>
      </c>
      <c r="EC872" t="s">
        <v>3</v>
      </c>
      <c r="EE872">
        <v>49994164</v>
      </c>
      <c r="EF872">
        <v>2</v>
      </c>
      <c r="EG872" t="s">
        <v>88</v>
      </c>
      <c r="EH872">
        <v>4</v>
      </c>
      <c r="EI872" t="s">
        <v>818</v>
      </c>
      <c r="EJ872">
        <v>1</v>
      </c>
      <c r="EK872">
        <v>4001</v>
      </c>
      <c r="EL872" t="s">
        <v>818</v>
      </c>
      <c r="EM872" t="s">
        <v>819</v>
      </c>
      <c r="EO872" t="s">
        <v>22</v>
      </c>
      <c r="EQ872">
        <v>131072</v>
      </c>
      <c r="ER872">
        <v>2035.18</v>
      </c>
      <c r="ES872">
        <v>0</v>
      </c>
      <c r="ET872">
        <v>1854.32</v>
      </c>
      <c r="EU872">
        <v>118.67</v>
      </c>
      <c r="EV872">
        <v>180.86</v>
      </c>
      <c r="EW872">
        <v>18.8</v>
      </c>
      <c r="EX872">
        <v>8.7899999999999991</v>
      </c>
      <c r="EY872">
        <v>0</v>
      </c>
      <c r="FQ872">
        <v>0</v>
      </c>
      <c r="FR872">
        <v>0</v>
      </c>
      <c r="FS872">
        <v>0</v>
      </c>
      <c r="FX872">
        <v>106</v>
      </c>
      <c r="FY872">
        <v>45</v>
      </c>
      <c r="GA872" t="s">
        <v>3</v>
      </c>
      <c r="GD872">
        <v>1</v>
      </c>
      <c r="GF872">
        <v>-1278244224</v>
      </c>
      <c r="GG872">
        <v>2</v>
      </c>
      <c r="GH872">
        <v>1</v>
      </c>
      <c r="GI872">
        <v>2</v>
      </c>
      <c r="GJ872">
        <v>0</v>
      </c>
      <c r="GK872">
        <v>0</v>
      </c>
      <c r="GL872">
        <f t="shared" si="837"/>
        <v>0</v>
      </c>
      <c r="GM872">
        <f t="shared" si="838"/>
        <v>4663.51</v>
      </c>
      <c r="GN872">
        <f t="shared" si="839"/>
        <v>4663.51</v>
      </c>
      <c r="GO872">
        <f t="shared" si="840"/>
        <v>0</v>
      </c>
      <c r="GP872">
        <f t="shared" si="841"/>
        <v>0</v>
      </c>
      <c r="GR872">
        <v>0</v>
      </c>
      <c r="GS872">
        <v>3</v>
      </c>
      <c r="GT872">
        <v>0</v>
      </c>
      <c r="GU872" t="s">
        <v>3</v>
      </c>
      <c r="GV872">
        <f t="shared" si="842"/>
        <v>0</v>
      </c>
      <c r="GW872">
        <v>1</v>
      </c>
      <c r="GX872">
        <f t="shared" si="843"/>
        <v>0</v>
      </c>
      <c r="HA872">
        <v>0</v>
      </c>
      <c r="HB872">
        <v>0</v>
      </c>
      <c r="HC872">
        <f t="shared" si="844"/>
        <v>0</v>
      </c>
      <c r="HE872" t="s">
        <v>3</v>
      </c>
      <c r="HF872" t="s">
        <v>3</v>
      </c>
      <c r="HM872" t="s">
        <v>3</v>
      </c>
      <c r="HN872" t="s">
        <v>820</v>
      </c>
      <c r="HO872" t="s">
        <v>821</v>
      </c>
      <c r="HP872" t="s">
        <v>818</v>
      </c>
      <c r="HQ872" t="s">
        <v>818</v>
      </c>
      <c r="HS872">
        <v>0</v>
      </c>
      <c r="IK872">
        <v>0</v>
      </c>
    </row>
    <row r="873" spans="1:255" x14ac:dyDescent="0.2">
      <c r="A873" s="2">
        <v>18</v>
      </c>
      <c r="B873" s="2">
        <v>1</v>
      </c>
      <c r="C873" s="2">
        <v>1033</v>
      </c>
      <c r="D873" s="2"/>
      <c r="E873" s="2" t="s">
        <v>822</v>
      </c>
      <c r="F873" s="2" t="s">
        <v>823</v>
      </c>
      <c r="G873" s="2" t="s">
        <v>824</v>
      </c>
      <c r="H873" s="2" t="s">
        <v>49</v>
      </c>
      <c r="I873" s="2">
        <f>I871*J873</f>
        <v>4.176E-3</v>
      </c>
      <c r="J873" s="2">
        <v>4.8000000000000001E-2</v>
      </c>
      <c r="K873" s="2">
        <v>4.8000000000000001E-2</v>
      </c>
      <c r="L873" s="2"/>
      <c r="M873" s="2"/>
      <c r="N873" s="2"/>
      <c r="O873" s="2">
        <f t="shared" si="814"/>
        <v>0</v>
      </c>
      <c r="P873" s="2">
        <f t="shared" si="815"/>
        <v>0</v>
      </c>
      <c r="Q873" s="2">
        <f t="shared" si="816"/>
        <v>0</v>
      </c>
      <c r="R873" s="2">
        <f t="shared" si="817"/>
        <v>0</v>
      </c>
      <c r="S873" s="2">
        <f t="shared" si="818"/>
        <v>0</v>
      </c>
      <c r="T873" s="2">
        <f t="shared" si="819"/>
        <v>0</v>
      </c>
      <c r="U873" s="2">
        <f t="shared" si="820"/>
        <v>0</v>
      </c>
      <c r="V873" s="2">
        <f t="shared" si="821"/>
        <v>0</v>
      </c>
      <c r="W873" s="2">
        <f t="shared" si="822"/>
        <v>0</v>
      </c>
      <c r="X873" s="2">
        <f t="shared" si="823"/>
        <v>0</v>
      </c>
      <c r="Y873" s="2">
        <f t="shared" si="824"/>
        <v>0</v>
      </c>
      <c r="Z873" s="2"/>
      <c r="AA873" s="2">
        <v>64976624</v>
      </c>
      <c r="AB873" s="2">
        <f t="shared" si="825"/>
        <v>0</v>
      </c>
      <c r="AC873" s="2">
        <f t="shared" si="826"/>
        <v>0</v>
      </c>
      <c r="AD873" s="2">
        <f>ROUND((((ET873)-(EU873))+AE873),2)</f>
        <v>0</v>
      </c>
      <c r="AE873" s="2">
        <f t="shared" ref="AE873:AF876" si="849">ROUND((EU873),2)</f>
        <v>0</v>
      </c>
      <c r="AF873" s="2">
        <f t="shared" si="849"/>
        <v>0</v>
      </c>
      <c r="AG873" s="2">
        <f t="shared" si="827"/>
        <v>0</v>
      </c>
      <c r="AH873" s="2">
        <f t="shared" ref="AH873:AI876" si="850">(EW873)</f>
        <v>0</v>
      </c>
      <c r="AI873" s="2">
        <f t="shared" si="850"/>
        <v>0</v>
      </c>
      <c r="AJ873" s="2">
        <f t="shared" si="828"/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1</v>
      </c>
      <c r="AW873" s="2">
        <v>1</v>
      </c>
      <c r="AX873" s="2"/>
      <c r="AY873" s="2"/>
      <c r="AZ873" s="2">
        <v>1</v>
      </c>
      <c r="BA873" s="2">
        <v>1</v>
      </c>
      <c r="BB873" s="2">
        <v>1</v>
      </c>
      <c r="BC873" s="2">
        <v>1</v>
      </c>
      <c r="BD873" s="2" t="s">
        <v>3</v>
      </c>
      <c r="BE873" s="2" t="s">
        <v>3</v>
      </c>
      <c r="BF873" s="2" t="s">
        <v>3</v>
      </c>
      <c r="BG873" s="2" t="s">
        <v>3</v>
      </c>
      <c r="BH873" s="2">
        <v>3</v>
      </c>
      <c r="BI873" s="2">
        <v>1</v>
      </c>
      <c r="BJ873" s="2" t="s">
        <v>825</v>
      </c>
      <c r="BK873" s="2"/>
      <c r="BL873" s="2"/>
      <c r="BM873" s="2">
        <v>500001</v>
      </c>
      <c r="BN873" s="2">
        <v>0</v>
      </c>
      <c r="BO873" s="2" t="s">
        <v>3</v>
      </c>
      <c r="BP873" s="2">
        <v>0</v>
      </c>
      <c r="BQ873" s="2">
        <v>8</v>
      </c>
      <c r="BR873" s="2">
        <v>0</v>
      </c>
      <c r="BS873" s="2">
        <v>1</v>
      </c>
      <c r="BT873" s="2">
        <v>1</v>
      </c>
      <c r="BU873" s="2">
        <v>1</v>
      </c>
      <c r="BV873" s="2">
        <v>1</v>
      </c>
      <c r="BW873" s="2">
        <v>1</v>
      </c>
      <c r="BX873" s="2">
        <v>1</v>
      </c>
      <c r="BY873" s="2" t="s">
        <v>3</v>
      </c>
      <c r="BZ873" s="2">
        <v>0</v>
      </c>
      <c r="CA873" s="2">
        <v>0</v>
      </c>
      <c r="CB873" s="2" t="s">
        <v>3</v>
      </c>
      <c r="CC873" s="2"/>
      <c r="CD873" s="2"/>
      <c r="CE873" s="2">
        <v>0</v>
      </c>
      <c r="CF873" s="2">
        <v>0</v>
      </c>
      <c r="CG873" s="2">
        <v>0</v>
      </c>
      <c r="CH873" s="2"/>
      <c r="CI873" s="2"/>
      <c r="CJ873" s="2"/>
      <c r="CK873" s="2"/>
      <c r="CL873" s="2"/>
      <c r="CM873" s="2">
        <v>0</v>
      </c>
      <c r="CN873" s="2" t="s">
        <v>3</v>
      </c>
      <c r="CO873" s="2">
        <v>0</v>
      </c>
      <c r="CP873" s="2">
        <f t="shared" si="829"/>
        <v>0</v>
      </c>
      <c r="CQ873" s="2">
        <f t="shared" si="830"/>
        <v>0</v>
      </c>
      <c r="CR873" s="2">
        <f>(((ET873)*BB873-(EU873)*BS873)+AE873*BS873)</f>
        <v>0</v>
      </c>
      <c r="CS873" s="2">
        <f t="shared" si="831"/>
        <v>0</v>
      </c>
      <c r="CT873" s="2">
        <f t="shared" si="832"/>
        <v>0</v>
      </c>
      <c r="CU873" s="2">
        <f t="shared" si="833"/>
        <v>0</v>
      </c>
      <c r="CV873" s="2">
        <f t="shared" si="834"/>
        <v>0</v>
      </c>
      <c r="CW873" s="2">
        <f t="shared" si="835"/>
        <v>0</v>
      </c>
      <c r="CX873" s="2">
        <f t="shared" si="836"/>
        <v>0</v>
      </c>
      <c r="CY873" s="2">
        <f>0</f>
        <v>0</v>
      </c>
      <c r="CZ873" s="2">
        <f>0</f>
        <v>0</v>
      </c>
      <c r="DA873" s="2"/>
      <c r="DB873" s="2"/>
      <c r="DC873" s="2" t="s">
        <v>3</v>
      </c>
      <c r="DD873" s="2" t="s">
        <v>3</v>
      </c>
      <c r="DE873" s="2" t="s">
        <v>3</v>
      </c>
      <c r="DF873" s="2" t="s">
        <v>3</v>
      </c>
      <c r="DG873" s="2" t="s">
        <v>3</v>
      </c>
      <c r="DH873" s="2" t="s">
        <v>3</v>
      </c>
      <c r="DI873" s="2" t="s">
        <v>3</v>
      </c>
      <c r="DJ873" s="2" t="s">
        <v>3</v>
      </c>
      <c r="DK873" s="2" t="s">
        <v>3</v>
      </c>
      <c r="DL873" s="2" t="s">
        <v>3</v>
      </c>
      <c r="DM873" s="2" t="s">
        <v>3</v>
      </c>
      <c r="DN873" s="2">
        <v>0</v>
      </c>
      <c r="DO873" s="2">
        <v>0</v>
      </c>
      <c r="DP873" s="2">
        <v>1</v>
      </c>
      <c r="DQ873" s="2">
        <v>1</v>
      </c>
      <c r="DR873" s="2"/>
      <c r="DS873" s="2"/>
      <c r="DT873" s="2"/>
      <c r="DU873" s="2">
        <v>1010</v>
      </c>
      <c r="DV873" s="2" t="s">
        <v>49</v>
      </c>
      <c r="DW873" s="2" t="s">
        <v>49</v>
      </c>
      <c r="DX873" s="2">
        <v>1</v>
      </c>
      <c r="DY873" s="2"/>
      <c r="DZ873" s="2" t="s">
        <v>3</v>
      </c>
      <c r="EA873" s="2" t="s">
        <v>3</v>
      </c>
      <c r="EB873" s="2" t="s">
        <v>3</v>
      </c>
      <c r="EC873" s="2" t="s">
        <v>3</v>
      </c>
      <c r="ED873" s="2"/>
      <c r="EE873" s="2">
        <v>49994105</v>
      </c>
      <c r="EF873" s="2">
        <v>8</v>
      </c>
      <c r="EG873" s="2" t="s">
        <v>113</v>
      </c>
      <c r="EH873" s="2">
        <v>0</v>
      </c>
      <c r="EI873" s="2" t="s">
        <v>3</v>
      </c>
      <c r="EJ873" s="2">
        <v>1</v>
      </c>
      <c r="EK873" s="2">
        <v>500001</v>
      </c>
      <c r="EL873" s="2" t="s">
        <v>114</v>
      </c>
      <c r="EM873" s="2" t="s">
        <v>115</v>
      </c>
      <c r="EN873" s="2"/>
      <c r="EO873" s="2" t="s">
        <v>3</v>
      </c>
      <c r="EP873" s="2"/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>
        <v>0</v>
      </c>
      <c r="FR873" s="2">
        <v>0</v>
      </c>
      <c r="FS873" s="2">
        <v>0</v>
      </c>
      <c r="FT873" s="2"/>
      <c r="FU873" s="2"/>
      <c r="FV873" s="2"/>
      <c r="FW873" s="2"/>
      <c r="FX873" s="2">
        <v>0</v>
      </c>
      <c r="FY873" s="2">
        <v>0</v>
      </c>
      <c r="FZ873" s="2"/>
      <c r="GA873" s="2" t="s">
        <v>3</v>
      </c>
      <c r="GB873" s="2"/>
      <c r="GC873" s="2"/>
      <c r="GD873" s="2">
        <v>1</v>
      </c>
      <c r="GE873" s="2"/>
      <c r="GF873" s="2">
        <v>-1916564667</v>
      </c>
      <c r="GG873" s="2">
        <v>2</v>
      </c>
      <c r="GH873" s="2">
        <v>1</v>
      </c>
      <c r="GI873" s="2">
        <v>-2</v>
      </c>
      <c r="GJ873" s="2">
        <v>0</v>
      </c>
      <c r="GK873" s="2">
        <v>0</v>
      </c>
      <c r="GL873" s="2">
        <f t="shared" si="837"/>
        <v>0</v>
      </c>
      <c r="GM873" s="2">
        <f t="shared" si="838"/>
        <v>0</v>
      </c>
      <c r="GN873" s="2">
        <f t="shared" si="839"/>
        <v>0</v>
      </c>
      <c r="GO873" s="2">
        <f t="shared" si="840"/>
        <v>0</v>
      </c>
      <c r="GP873" s="2">
        <f t="shared" si="841"/>
        <v>0</v>
      </c>
      <c r="GQ873" s="2"/>
      <c r="GR873" s="2">
        <v>0</v>
      </c>
      <c r="GS873" s="2">
        <v>3</v>
      </c>
      <c r="GT873" s="2">
        <v>0</v>
      </c>
      <c r="GU873" s="2" t="s">
        <v>3</v>
      </c>
      <c r="GV873" s="2">
        <f t="shared" si="842"/>
        <v>0</v>
      </c>
      <c r="GW873" s="2">
        <v>1</v>
      </c>
      <c r="GX873" s="2">
        <f t="shared" si="843"/>
        <v>0</v>
      </c>
      <c r="GY873" s="2"/>
      <c r="GZ873" s="2"/>
      <c r="HA873" s="2">
        <v>0</v>
      </c>
      <c r="HB873" s="2">
        <v>0</v>
      </c>
      <c r="HC873" s="2">
        <f t="shared" si="844"/>
        <v>0</v>
      </c>
      <c r="HD873" s="2"/>
      <c r="HE873" s="2" t="s">
        <v>3</v>
      </c>
      <c r="HF873" s="2" t="s">
        <v>3</v>
      </c>
      <c r="HG873" s="2"/>
      <c r="HH873" s="2"/>
      <c r="HI873" s="2"/>
      <c r="HJ873" s="2"/>
      <c r="HK873" s="2"/>
      <c r="HL873" s="2"/>
      <c r="HM873" s="2" t="s">
        <v>3</v>
      </c>
      <c r="HN873" s="2" t="s">
        <v>3</v>
      </c>
      <c r="HO873" s="2" t="s">
        <v>3</v>
      </c>
      <c r="HP873" s="2" t="s">
        <v>3</v>
      </c>
      <c r="HQ873" s="2" t="s">
        <v>3</v>
      </c>
      <c r="HR873" s="2"/>
      <c r="HS873" s="2">
        <v>0</v>
      </c>
      <c r="HT873" s="2"/>
      <c r="HU873" s="2"/>
      <c r="HV873" s="2"/>
      <c r="HW873" s="2"/>
      <c r="HX873" s="2"/>
      <c r="HY873" s="2"/>
      <c r="HZ873" s="2"/>
      <c r="IA873" s="2"/>
      <c r="IB873" s="2"/>
      <c r="IC873" s="2"/>
      <c r="ID873" s="2"/>
      <c r="IE873" s="2"/>
      <c r="IF873" s="2"/>
      <c r="IG873" s="2"/>
      <c r="IH873" s="2"/>
      <c r="II873" s="2"/>
      <c r="IJ873" s="2"/>
      <c r="IK873" s="2">
        <v>0</v>
      </c>
      <c r="IL873" s="2"/>
      <c r="IM873" s="2"/>
      <c r="IN873" s="2"/>
      <c r="IO873" s="2"/>
      <c r="IP873" s="2"/>
      <c r="IQ873" s="2"/>
      <c r="IR873" s="2"/>
      <c r="IS873" s="2"/>
      <c r="IT873" s="2"/>
      <c r="IU873" s="2"/>
    </row>
    <row r="874" spans="1:255" x14ac:dyDescent="0.2">
      <c r="A874">
        <v>18</v>
      </c>
      <c r="B874">
        <v>1</v>
      </c>
      <c r="C874">
        <v>1041</v>
      </c>
      <c r="E874" t="s">
        <v>822</v>
      </c>
      <c r="F874" t="s">
        <v>823</v>
      </c>
      <c r="G874" t="s">
        <v>824</v>
      </c>
      <c r="H874" t="s">
        <v>49</v>
      </c>
      <c r="I874">
        <f>I872*J874</f>
        <v>4.176E-3</v>
      </c>
      <c r="J874">
        <v>4.8000000000000001E-2</v>
      </c>
      <c r="K874">
        <v>4.8000000000000001E-2</v>
      </c>
      <c r="O874">
        <f t="shared" si="814"/>
        <v>0</v>
      </c>
      <c r="P874">
        <f t="shared" si="815"/>
        <v>0</v>
      </c>
      <c r="Q874">
        <f t="shared" si="816"/>
        <v>0</v>
      </c>
      <c r="R874">
        <f t="shared" si="817"/>
        <v>0</v>
      </c>
      <c r="S874">
        <f t="shared" si="818"/>
        <v>0</v>
      </c>
      <c r="T874">
        <f t="shared" si="819"/>
        <v>0</v>
      </c>
      <c r="U874">
        <f t="shared" si="820"/>
        <v>0</v>
      </c>
      <c r="V874">
        <f t="shared" si="821"/>
        <v>0</v>
      </c>
      <c r="W874">
        <f t="shared" si="822"/>
        <v>0</v>
      </c>
      <c r="X874">
        <f t="shared" si="823"/>
        <v>0</v>
      </c>
      <c r="Y874">
        <f t="shared" si="824"/>
        <v>0</v>
      </c>
      <c r="AA874">
        <v>64976622</v>
      </c>
      <c r="AB874">
        <f t="shared" si="825"/>
        <v>0</v>
      </c>
      <c r="AC874">
        <f t="shared" si="826"/>
        <v>0</v>
      </c>
      <c r="AD874">
        <f>ROUND((((ET874)-(EU874))+AE874),2)</f>
        <v>0</v>
      </c>
      <c r="AE874">
        <f t="shared" si="849"/>
        <v>0</v>
      </c>
      <c r="AF874">
        <f t="shared" si="849"/>
        <v>0</v>
      </c>
      <c r="AG874">
        <f t="shared" si="827"/>
        <v>0</v>
      </c>
      <c r="AH874">
        <f t="shared" si="850"/>
        <v>0</v>
      </c>
      <c r="AI874">
        <f t="shared" si="850"/>
        <v>0</v>
      </c>
      <c r="AJ874">
        <f t="shared" si="828"/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9.2200000000000006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1</v>
      </c>
      <c r="BJ874" t="s">
        <v>825</v>
      </c>
      <c r="BM874">
        <v>500001</v>
      </c>
      <c r="BN874">
        <v>0</v>
      </c>
      <c r="BO874" t="s">
        <v>3</v>
      </c>
      <c r="BP874">
        <v>0</v>
      </c>
      <c r="BQ874">
        <v>8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829"/>
        <v>0</v>
      </c>
      <c r="CQ874">
        <f t="shared" si="830"/>
        <v>0</v>
      </c>
      <c r="CR874">
        <f>(((ET874)*BB874-(EU874)*BS874)+AE874*BS874)</f>
        <v>0</v>
      </c>
      <c r="CS874">
        <f t="shared" si="831"/>
        <v>0</v>
      </c>
      <c r="CT874">
        <f t="shared" si="832"/>
        <v>0</v>
      </c>
      <c r="CU874">
        <f t="shared" si="833"/>
        <v>0</v>
      </c>
      <c r="CV874">
        <f t="shared" si="834"/>
        <v>0</v>
      </c>
      <c r="CW874">
        <f t="shared" si="835"/>
        <v>0</v>
      </c>
      <c r="CX874">
        <f t="shared" si="836"/>
        <v>0</v>
      </c>
      <c r="CY874">
        <f>0</f>
        <v>0</v>
      </c>
      <c r="CZ874">
        <f>0</f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1010</v>
      </c>
      <c r="DV874" t="s">
        <v>49</v>
      </c>
      <c r="DW874" t="s">
        <v>49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49994105</v>
      </c>
      <c r="EF874">
        <v>8</v>
      </c>
      <c r="EG874" t="s">
        <v>113</v>
      </c>
      <c r="EH874">
        <v>0</v>
      </c>
      <c r="EI874" t="s">
        <v>3</v>
      </c>
      <c r="EJ874">
        <v>1</v>
      </c>
      <c r="EK874">
        <v>500001</v>
      </c>
      <c r="EL874" t="s">
        <v>114</v>
      </c>
      <c r="EM874" t="s">
        <v>115</v>
      </c>
      <c r="EO874" t="s">
        <v>3</v>
      </c>
      <c r="EQ874">
        <v>0</v>
      </c>
      <c r="ER874">
        <v>0</v>
      </c>
      <c r="ES874">
        <v>0</v>
      </c>
      <c r="ET874">
        <v>0</v>
      </c>
      <c r="EU874">
        <v>0</v>
      </c>
      <c r="EV874">
        <v>0</v>
      </c>
      <c r="EW874">
        <v>0</v>
      </c>
      <c r="EX874">
        <v>0</v>
      </c>
      <c r="FQ874">
        <v>0</v>
      </c>
      <c r="FR874">
        <v>0</v>
      </c>
      <c r="FS874">
        <v>0</v>
      </c>
      <c r="FX874">
        <v>0</v>
      </c>
      <c r="FY874">
        <v>0</v>
      </c>
      <c r="GA874" t="s">
        <v>3</v>
      </c>
      <c r="GD874">
        <v>1</v>
      </c>
      <c r="GF874">
        <v>-1916564667</v>
      </c>
      <c r="GG874">
        <v>2</v>
      </c>
      <c r="GH874">
        <v>1</v>
      </c>
      <c r="GI874">
        <v>5</v>
      </c>
      <c r="GJ874">
        <v>0</v>
      </c>
      <c r="GK874">
        <v>0</v>
      </c>
      <c r="GL874">
        <f t="shared" si="837"/>
        <v>0</v>
      </c>
      <c r="GM874">
        <f t="shared" si="838"/>
        <v>0</v>
      </c>
      <c r="GN874">
        <f t="shared" si="839"/>
        <v>0</v>
      </c>
      <c r="GO874">
        <f t="shared" si="840"/>
        <v>0</v>
      </c>
      <c r="GP874">
        <f t="shared" si="841"/>
        <v>0</v>
      </c>
      <c r="GR874">
        <v>0</v>
      </c>
      <c r="GS874">
        <v>3</v>
      </c>
      <c r="GT874">
        <v>0</v>
      </c>
      <c r="GU874" t="s">
        <v>3</v>
      </c>
      <c r="GV874">
        <f t="shared" si="842"/>
        <v>0</v>
      </c>
      <c r="GW874">
        <v>1</v>
      </c>
      <c r="GX874">
        <f t="shared" si="843"/>
        <v>0</v>
      </c>
      <c r="HA874">
        <v>0</v>
      </c>
      <c r="HB874">
        <v>0</v>
      </c>
      <c r="HC874">
        <f t="shared" si="844"/>
        <v>0</v>
      </c>
      <c r="HE874" t="s">
        <v>3</v>
      </c>
      <c r="HF874" t="s">
        <v>3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HS874">
        <v>0</v>
      </c>
      <c r="IK874">
        <v>0</v>
      </c>
    </row>
    <row r="875" spans="1:255" x14ac:dyDescent="0.2">
      <c r="A875" s="2">
        <v>18</v>
      </c>
      <c r="B875" s="2">
        <v>1</v>
      </c>
      <c r="C875" s="2">
        <v>1034</v>
      </c>
      <c r="D875" s="2"/>
      <c r="E875" s="2" t="s">
        <v>826</v>
      </c>
      <c r="F875" s="2" t="s">
        <v>827</v>
      </c>
      <c r="G875" s="2" t="s">
        <v>828</v>
      </c>
      <c r="H875" s="2" t="s">
        <v>49</v>
      </c>
      <c r="I875" s="2">
        <f>I871*J875</f>
        <v>0.33843000000000001</v>
      </c>
      <c r="J875" s="2">
        <v>3.8900000000000006</v>
      </c>
      <c r="K875" s="2">
        <v>3.89</v>
      </c>
      <c r="L875" s="2"/>
      <c r="M875" s="2"/>
      <c r="N875" s="2"/>
      <c r="O875" s="2">
        <f t="shared" si="814"/>
        <v>0</v>
      </c>
      <c r="P875" s="2">
        <f t="shared" si="815"/>
        <v>0</v>
      </c>
      <c r="Q875" s="2">
        <f t="shared" si="816"/>
        <v>0</v>
      </c>
      <c r="R875" s="2">
        <f t="shared" si="817"/>
        <v>0</v>
      </c>
      <c r="S875" s="2">
        <f t="shared" si="818"/>
        <v>0</v>
      </c>
      <c r="T875" s="2">
        <f t="shared" si="819"/>
        <v>0</v>
      </c>
      <c r="U875" s="2">
        <f t="shared" si="820"/>
        <v>0</v>
      </c>
      <c r="V875" s="2">
        <f t="shared" si="821"/>
        <v>0</v>
      </c>
      <c r="W875" s="2">
        <f t="shared" si="822"/>
        <v>0</v>
      </c>
      <c r="X875" s="2">
        <f t="shared" si="823"/>
        <v>0</v>
      </c>
      <c r="Y875" s="2">
        <f t="shared" si="824"/>
        <v>0</v>
      </c>
      <c r="Z875" s="2"/>
      <c r="AA875" s="2">
        <v>64976624</v>
      </c>
      <c r="AB875" s="2">
        <f t="shared" si="825"/>
        <v>0</v>
      </c>
      <c r="AC875" s="2">
        <f t="shared" si="826"/>
        <v>0</v>
      </c>
      <c r="AD875" s="2">
        <f>ROUND((((ET875)-(EU875))+AE875),2)</f>
        <v>0</v>
      </c>
      <c r="AE875" s="2">
        <f t="shared" si="849"/>
        <v>0</v>
      </c>
      <c r="AF875" s="2">
        <f t="shared" si="849"/>
        <v>0</v>
      </c>
      <c r="AG875" s="2">
        <f t="shared" si="827"/>
        <v>0</v>
      </c>
      <c r="AH875" s="2">
        <f t="shared" si="850"/>
        <v>0</v>
      </c>
      <c r="AI875" s="2">
        <f t="shared" si="850"/>
        <v>0</v>
      </c>
      <c r="AJ875" s="2">
        <f t="shared" si="828"/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1</v>
      </c>
      <c r="AW875" s="2">
        <v>1</v>
      </c>
      <c r="AX875" s="2"/>
      <c r="AY875" s="2"/>
      <c r="AZ875" s="2">
        <v>1</v>
      </c>
      <c r="BA875" s="2">
        <v>1</v>
      </c>
      <c r="BB875" s="2">
        <v>1</v>
      </c>
      <c r="BC875" s="2">
        <v>1</v>
      </c>
      <c r="BD875" s="2" t="s">
        <v>3</v>
      </c>
      <c r="BE875" s="2" t="s">
        <v>3</v>
      </c>
      <c r="BF875" s="2" t="s">
        <v>3</v>
      </c>
      <c r="BG875" s="2" t="s">
        <v>3</v>
      </c>
      <c r="BH875" s="2">
        <v>3</v>
      </c>
      <c r="BI875" s="2">
        <v>1</v>
      </c>
      <c r="BJ875" s="2" t="s">
        <v>829</v>
      </c>
      <c r="BK875" s="2"/>
      <c r="BL875" s="2"/>
      <c r="BM875" s="2">
        <v>500001</v>
      </c>
      <c r="BN875" s="2">
        <v>0</v>
      </c>
      <c r="BO875" s="2" t="s">
        <v>3</v>
      </c>
      <c r="BP875" s="2">
        <v>0</v>
      </c>
      <c r="BQ875" s="2">
        <v>8</v>
      </c>
      <c r="BR875" s="2">
        <v>0</v>
      </c>
      <c r="BS875" s="2">
        <v>1</v>
      </c>
      <c r="BT875" s="2">
        <v>1</v>
      </c>
      <c r="BU875" s="2">
        <v>1</v>
      </c>
      <c r="BV875" s="2">
        <v>1</v>
      </c>
      <c r="BW875" s="2">
        <v>1</v>
      </c>
      <c r="BX875" s="2">
        <v>1</v>
      </c>
      <c r="BY875" s="2" t="s">
        <v>3</v>
      </c>
      <c r="BZ875" s="2">
        <v>0</v>
      </c>
      <c r="CA875" s="2">
        <v>0</v>
      </c>
      <c r="CB875" s="2" t="s">
        <v>3</v>
      </c>
      <c r="CC875" s="2"/>
      <c r="CD875" s="2"/>
      <c r="CE875" s="2">
        <v>0</v>
      </c>
      <c r="CF875" s="2">
        <v>0</v>
      </c>
      <c r="CG875" s="2">
        <v>0</v>
      </c>
      <c r="CH875" s="2"/>
      <c r="CI875" s="2"/>
      <c r="CJ875" s="2"/>
      <c r="CK875" s="2"/>
      <c r="CL875" s="2"/>
      <c r="CM875" s="2">
        <v>0</v>
      </c>
      <c r="CN875" s="2" t="s">
        <v>3</v>
      </c>
      <c r="CO875" s="2">
        <v>0</v>
      </c>
      <c r="CP875" s="2">
        <f t="shared" si="829"/>
        <v>0</v>
      </c>
      <c r="CQ875" s="2">
        <f t="shared" si="830"/>
        <v>0</v>
      </c>
      <c r="CR875" s="2">
        <f>(((ET875)*BB875-(EU875)*BS875)+AE875*BS875)</f>
        <v>0</v>
      </c>
      <c r="CS875" s="2">
        <f t="shared" si="831"/>
        <v>0</v>
      </c>
      <c r="CT875" s="2">
        <f t="shared" si="832"/>
        <v>0</v>
      </c>
      <c r="CU875" s="2">
        <f t="shared" si="833"/>
        <v>0</v>
      </c>
      <c r="CV875" s="2">
        <f t="shared" si="834"/>
        <v>0</v>
      </c>
      <c r="CW875" s="2">
        <f t="shared" si="835"/>
        <v>0</v>
      </c>
      <c r="CX875" s="2">
        <f t="shared" si="836"/>
        <v>0</v>
      </c>
      <c r="CY875" s="2">
        <f>0</f>
        <v>0</v>
      </c>
      <c r="CZ875" s="2">
        <f>0</f>
        <v>0</v>
      </c>
      <c r="DA875" s="2"/>
      <c r="DB875" s="2"/>
      <c r="DC875" s="2" t="s">
        <v>3</v>
      </c>
      <c r="DD875" s="2" t="s">
        <v>3</v>
      </c>
      <c r="DE875" s="2" t="s">
        <v>3</v>
      </c>
      <c r="DF875" s="2" t="s">
        <v>3</v>
      </c>
      <c r="DG875" s="2" t="s">
        <v>3</v>
      </c>
      <c r="DH875" s="2" t="s">
        <v>3</v>
      </c>
      <c r="DI875" s="2" t="s">
        <v>3</v>
      </c>
      <c r="DJ875" s="2" t="s">
        <v>3</v>
      </c>
      <c r="DK875" s="2" t="s">
        <v>3</v>
      </c>
      <c r="DL875" s="2" t="s">
        <v>3</v>
      </c>
      <c r="DM875" s="2" t="s">
        <v>3</v>
      </c>
      <c r="DN875" s="2">
        <v>0</v>
      </c>
      <c r="DO875" s="2">
        <v>0</v>
      </c>
      <c r="DP875" s="2">
        <v>1</v>
      </c>
      <c r="DQ875" s="2">
        <v>1</v>
      </c>
      <c r="DR875" s="2"/>
      <c r="DS875" s="2"/>
      <c r="DT875" s="2"/>
      <c r="DU875" s="2">
        <v>1010</v>
      </c>
      <c r="DV875" s="2" t="s">
        <v>49</v>
      </c>
      <c r="DW875" s="2" t="s">
        <v>49</v>
      </c>
      <c r="DX875" s="2">
        <v>1</v>
      </c>
      <c r="DY875" s="2"/>
      <c r="DZ875" s="2" t="s">
        <v>3</v>
      </c>
      <c r="EA875" s="2" t="s">
        <v>3</v>
      </c>
      <c r="EB875" s="2" t="s">
        <v>3</v>
      </c>
      <c r="EC875" s="2" t="s">
        <v>3</v>
      </c>
      <c r="ED875" s="2"/>
      <c r="EE875" s="2">
        <v>49994105</v>
      </c>
      <c r="EF875" s="2">
        <v>8</v>
      </c>
      <c r="EG875" s="2" t="s">
        <v>113</v>
      </c>
      <c r="EH875" s="2">
        <v>0</v>
      </c>
      <c r="EI875" s="2" t="s">
        <v>3</v>
      </c>
      <c r="EJ875" s="2">
        <v>1</v>
      </c>
      <c r="EK875" s="2">
        <v>500001</v>
      </c>
      <c r="EL875" s="2" t="s">
        <v>114</v>
      </c>
      <c r="EM875" s="2" t="s">
        <v>115</v>
      </c>
      <c r="EN875" s="2"/>
      <c r="EO875" s="2" t="s">
        <v>3</v>
      </c>
      <c r="EP875" s="2"/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>
        <v>0</v>
      </c>
      <c r="FR875" s="2">
        <v>0</v>
      </c>
      <c r="FS875" s="2">
        <v>0</v>
      </c>
      <c r="FT875" s="2"/>
      <c r="FU875" s="2"/>
      <c r="FV875" s="2"/>
      <c r="FW875" s="2"/>
      <c r="FX875" s="2">
        <v>0</v>
      </c>
      <c r="FY875" s="2">
        <v>0</v>
      </c>
      <c r="FZ875" s="2"/>
      <c r="GA875" s="2" t="s">
        <v>3</v>
      </c>
      <c r="GB875" s="2"/>
      <c r="GC875" s="2"/>
      <c r="GD875" s="2">
        <v>1</v>
      </c>
      <c r="GE875" s="2"/>
      <c r="GF875" s="2">
        <v>1317474735</v>
      </c>
      <c r="GG875" s="2">
        <v>2</v>
      </c>
      <c r="GH875" s="2">
        <v>1</v>
      </c>
      <c r="GI875" s="2">
        <v>-2</v>
      </c>
      <c r="GJ875" s="2">
        <v>0</v>
      </c>
      <c r="GK875" s="2">
        <v>0</v>
      </c>
      <c r="GL875" s="2">
        <f t="shared" si="837"/>
        <v>0</v>
      </c>
      <c r="GM875" s="2">
        <f t="shared" si="838"/>
        <v>0</v>
      </c>
      <c r="GN875" s="2">
        <f t="shared" si="839"/>
        <v>0</v>
      </c>
      <c r="GO875" s="2">
        <f t="shared" si="840"/>
        <v>0</v>
      </c>
      <c r="GP875" s="2">
        <f t="shared" si="841"/>
        <v>0</v>
      </c>
      <c r="GQ875" s="2"/>
      <c r="GR875" s="2">
        <v>0</v>
      </c>
      <c r="GS875" s="2">
        <v>3</v>
      </c>
      <c r="GT875" s="2">
        <v>0</v>
      </c>
      <c r="GU875" s="2" t="s">
        <v>3</v>
      </c>
      <c r="GV875" s="2">
        <f t="shared" si="842"/>
        <v>0</v>
      </c>
      <c r="GW875" s="2">
        <v>1</v>
      </c>
      <c r="GX875" s="2">
        <f t="shared" si="843"/>
        <v>0</v>
      </c>
      <c r="GY875" s="2"/>
      <c r="GZ875" s="2"/>
      <c r="HA875" s="2">
        <v>0</v>
      </c>
      <c r="HB875" s="2">
        <v>0</v>
      </c>
      <c r="HC875" s="2">
        <f t="shared" si="844"/>
        <v>0</v>
      </c>
      <c r="HD875" s="2"/>
      <c r="HE875" s="2" t="s">
        <v>3</v>
      </c>
      <c r="HF875" s="2" t="s">
        <v>3</v>
      </c>
      <c r="HG875" s="2"/>
      <c r="HH875" s="2"/>
      <c r="HI875" s="2"/>
      <c r="HJ875" s="2"/>
      <c r="HK875" s="2"/>
      <c r="HL875" s="2"/>
      <c r="HM875" s="2" t="s">
        <v>3</v>
      </c>
      <c r="HN875" s="2" t="s">
        <v>3</v>
      </c>
      <c r="HO875" s="2" t="s">
        <v>3</v>
      </c>
      <c r="HP875" s="2" t="s">
        <v>3</v>
      </c>
      <c r="HQ875" s="2" t="s">
        <v>3</v>
      </c>
      <c r="HR875" s="2"/>
      <c r="HS875" s="2">
        <v>0</v>
      </c>
      <c r="HT875" s="2"/>
      <c r="HU875" s="2"/>
      <c r="HV875" s="2"/>
      <c r="HW875" s="2"/>
      <c r="HX875" s="2"/>
      <c r="HY875" s="2"/>
      <c r="HZ875" s="2"/>
      <c r="IA875" s="2"/>
      <c r="IB875" s="2"/>
      <c r="IC875" s="2"/>
      <c r="ID875" s="2"/>
      <c r="IE875" s="2"/>
      <c r="IF875" s="2"/>
      <c r="IG875" s="2"/>
      <c r="IH875" s="2"/>
      <c r="II875" s="2"/>
      <c r="IJ875" s="2"/>
      <c r="IK875" s="2">
        <v>0</v>
      </c>
      <c r="IL875" s="2"/>
      <c r="IM875" s="2"/>
      <c r="IN875" s="2"/>
      <c r="IO875" s="2"/>
      <c r="IP875" s="2"/>
      <c r="IQ875" s="2"/>
      <c r="IR875" s="2"/>
      <c r="IS875" s="2"/>
      <c r="IT875" s="2"/>
      <c r="IU875" s="2"/>
    </row>
    <row r="876" spans="1:255" x14ac:dyDescent="0.2">
      <c r="A876">
        <v>18</v>
      </c>
      <c r="B876">
        <v>1</v>
      </c>
      <c r="C876">
        <v>1042</v>
      </c>
      <c r="E876" t="s">
        <v>826</v>
      </c>
      <c r="F876" t="s">
        <v>827</v>
      </c>
      <c r="G876" t="s">
        <v>828</v>
      </c>
      <c r="H876" t="s">
        <v>49</v>
      </c>
      <c r="I876">
        <f>I872*J876</f>
        <v>0.33843000000000001</v>
      </c>
      <c r="J876">
        <v>3.8900000000000006</v>
      </c>
      <c r="K876">
        <v>3.89</v>
      </c>
      <c r="O876">
        <f t="shared" si="814"/>
        <v>0</v>
      </c>
      <c r="P876">
        <f t="shared" si="815"/>
        <v>0</v>
      </c>
      <c r="Q876">
        <f t="shared" si="816"/>
        <v>0</v>
      </c>
      <c r="R876">
        <f t="shared" si="817"/>
        <v>0</v>
      </c>
      <c r="S876">
        <f t="shared" si="818"/>
        <v>0</v>
      </c>
      <c r="T876">
        <f t="shared" si="819"/>
        <v>0</v>
      </c>
      <c r="U876">
        <f t="shared" si="820"/>
        <v>0</v>
      </c>
      <c r="V876">
        <f t="shared" si="821"/>
        <v>0</v>
      </c>
      <c r="W876">
        <f t="shared" si="822"/>
        <v>0</v>
      </c>
      <c r="X876">
        <f t="shared" si="823"/>
        <v>0</v>
      </c>
      <c r="Y876">
        <f t="shared" si="824"/>
        <v>0</v>
      </c>
      <c r="AA876">
        <v>64976622</v>
      </c>
      <c r="AB876">
        <f t="shared" si="825"/>
        <v>0</v>
      </c>
      <c r="AC876">
        <f t="shared" si="826"/>
        <v>0</v>
      </c>
      <c r="AD876">
        <f>ROUND((((ET876)-(EU876))+AE876),2)</f>
        <v>0</v>
      </c>
      <c r="AE876">
        <f t="shared" si="849"/>
        <v>0</v>
      </c>
      <c r="AF876">
        <f t="shared" si="849"/>
        <v>0</v>
      </c>
      <c r="AG876">
        <f t="shared" si="827"/>
        <v>0</v>
      </c>
      <c r="AH876">
        <f t="shared" si="850"/>
        <v>0</v>
      </c>
      <c r="AI876">
        <f t="shared" si="850"/>
        <v>0</v>
      </c>
      <c r="AJ876">
        <f t="shared" si="828"/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9.2200000000000006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1</v>
      </c>
      <c r="BJ876" t="s">
        <v>829</v>
      </c>
      <c r="BM876">
        <v>500001</v>
      </c>
      <c r="BN876">
        <v>0</v>
      </c>
      <c r="BO876" t="s">
        <v>3</v>
      </c>
      <c r="BP876">
        <v>0</v>
      </c>
      <c r="BQ876">
        <v>8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829"/>
        <v>0</v>
      </c>
      <c r="CQ876">
        <f t="shared" si="830"/>
        <v>0</v>
      </c>
      <c r="CR876">
        <f>(((ET876)*BB876-(EU876)*BS876)+AE876*BS876)</f>
        <v>0</v>
      </c>
      <c r="CS876">
        <f t="shared" si="831"/>
        <v>0</v>
      </c>
      <c r="CT876">
        <f t="shared" si="832"/>
        <v>0</v>
      </c>
      <c r="CU876">
        <f t="shared" si="833"/>
        <v>0</v>
      </c>
      <c r="CV876">
        <f t="shared" si="834"/>
        <v>0</v>
      </c>
      <c r="CW876">
        <f t="shared" si="835"/>
        <v>0</v>
      </c>
      <c r="CX876">
        <f t="shared" si="836"/>
        <v>0</v>
      </c>
      <c r="CY876">
        <f>0</f>
        <v>0</v>
      </c>
      <c r="CZ876">
        <f>0</f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49</v>
      </c>
      <c r="DW876" t="s">
        <v>49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49994105</v>
      </c>
      <c r="EF876">
        <v>8</v>
      </c>
      <c r="EG876" t="s">
        <v>113</v>
      </c>
      <c r="EH876">
        <v>0</v>
      </c>
      <c r="EI876" t="s">
        <v>3</v>
      </c>
      <c r="EJ876">
        <v>1</v>
      </c>
      <c r="EK876">
        <v>500001</v>
      </c>
      <c r="EL876" t="s">
        <v>114</v>
      </c>
      <c r="EM876" t="s">
        <v>115</v>
      </c>
      <c r="EO876" t="s">
        <v>3</v>
      </c>
      <c r="EQ876">
        <v>0</v>
      </c>
      <c r="ER876">
        <v>0</v>
      </c>
      <c r="ES876">
        <v>0</v>
      </c>
      <c r="ET876">
        <v>0</v>
      </c>
      <c r="EU876">
        <v>0</v>
      </c>
      <c r="EV876">
        <v>0</v>
      </c>
      <c r="EW876">
        <v>0</v>
      </c>
      <c r="EX876">
        <v>0</v>
      </c>
      <c r="FQ876">
        <v>0</v>
      </c>
      <c r="FR876">
        <v>0</v>
      </c>
      <c r="FS876">
        <v>0</v>
      </c>
      <c r="FX876">
        <v>0</v>
      </c>
      <c r="FY876">
        <v>0</v>
      </c>
      <c r="GA876" t="s">
        <v>3</v>
      </c>
      <c r="GD876">
        <v>1</v>
      </c>
      <c r="GF876">
        <v>1317474735</v>
      </c>
      <c r="GG876">
        <v>2</v>
      </c>
      <c r="GH876">
        <v>1</v>
      </c>
      <c r="GI876">
        <v>5</v>
      </c>
      <c r="GJ876">
        <v>0</v>
      </c>
      <c r="GK876">
        <v>0</v>
      </c>
      <c r="GL876">
        <f t="shared" si="837"/>
        <v>0</v>
      </c>
      <c r="GM876">
        <f t="shared" si="838"/>
        <v>0</v>
      </c>
      <c r="GN876">
        <f t="shared" si="839"/>
        <v>0</v>
      </c>
      <c r="GO876">
        <f t="shared" si="840"/>
        <v>0</v>
      </c>
      <c r="GP876">
        <f t="shared" si="841"/>
        <v>0</v>
      </c>
      <c r="GR876">
        <v>0</v>
      </c>
      <c r="GS876">
        <v>3</v>
      </c>
      <c r="GT876">
        <v>0</v>
      </c>
      <c r="GU876" t="s">
        <v>3</v>
      </c>
      <c r="GV876">
        <f t="shared" si="842"/>
        <v>0</v>
      </c>
      <c r="GW876">
        <v>1</v>
      </c>
      <c r="GX876">
        <f t="shared" si="843"/>
        <v>0</v>
      </c>
      <c r="HA876">
        <v>0</v>
      </c>
      <c r="HB876">
        <v>0</v>
      </c>
      <c r="HC876">
        <f t="shared" si="844"/>
        <v>0</v>
      </c>
      <c r="HE876" t="s">
        <v>3</v>
      </c>
      <c r="HF876" t="s">
        <v>3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HS876">
        <v>0</v>
      </c>
      <c r="IK876">
        <v>0</v>
      </c>
    </row>
    <row r="877" spans="1:255" x14ac:dyDescent="0.2">
      <c r="A877" s="2">
        <v>17</v>
      </c>
      <c r="B877" s="2">
        <v>1</v>
      </c>
      <c r="C877" s="2">
        <f>ROW(SmtRes!A1047)</f>
        <v>1047</v>
      </c>
      <c r="D877" s="2">
        <f>ROW(EtalonRes!A1049)</f>
        <v>1049</v>
      </c>
      <c r="E877" s="2" t="s">
        <v>830</v>
      </c>
      <c r="F877" s="2" t="s">
        <v>831</v>
      </c>
      <c r="G877" s="2" t="s">
        <v>832</v>
      </c>
      <c r="H877" s="2" t="s">
        <v>833</v>
      </c>
      <c r="I877" s="2">
        <f>ROUND(ROUND((0.65*0.65/4*3.14*2.9)/1000*3,5),7)</f>
        <v>2.8900000000000002E-3</v>
      </c>
      <c r="J877" s="2">
        <v>0</v>
      </c>
      <c r="K877" s="2">
        <f>ROUND(ROUND((0.65*0.65/4*3.14*2.9)/1000*3,5),7)</f>
        <v>2.8900000000000002E-3</v>
      </c>
      <c r="L877" s="2"/>
      <c r="M877" s="2"/>
      <c r="N877" s="2"/>
      <c r="O877" s="2">
        <f t="shared" si="814"/>
        <v>13.5</v>
      </c>
      <c r="P877" s="2">
        <f t="shared" si="815"/>
        <v>0.01</v>
      </c>
      <c r="Q877" s="2">
        <f t="shared" si="816"/>
        <v>13.18</v>
      </c>
      <c r="R877" s="2">
        <f t="shared" si="817"/>
        <v>1.55</v>
      </c>
      <c r="S877" s="2">
        <f t="shared" si="818"/>
        <v>0.31</v>
      </c>
      <c r="T877" s="2">
        <f t="shared" si="819"/>
        <v>0</v>
      </c>
      <c r="U877" s="2">
        <f t="shared" si="820"/>
        <v>3.9569899999999998E-2</v>
      </c>
      <c r="V877" s="2">
        <f t="shared" si="821"/>
        <v>0.1147561</v>
      </c>
      <c r="W877" s="2">
        <f t="shared" si="822"/>
        <v>0</v>
      </c>
      <c r="X877" s="2">
        <f t="shared" si="823"/>
        <v>1.71</v>
      </c>
      <c r="Y877" s="2">
        <f t="shared" si="824"/>
        <v>0.86</v>
      </c>
      <c r="Z877" s="2"/>
      <c r="AA877" s="2">
        <v>64976624</v>
      </c>
      <c r="AB877" s="2">
        <f t="shared" si="825"/>
        <v>4672.58</v>
      </c>
      <c r="AC877" s="2">
        <f t="shared" si="826"/>
        <v>4.34</v>
      </c>
      <c r="AD877" s="2">
        <f>ROUND(((((ET877*ROUND(1.2,7)))-((EU877*ROUND(1.2,7))))+AE877),2)</f>
        <v>4561.4399999999996</v>
      </c>
      <c r="AE877" s="2">
        <f>ROUND(((EU877*ROUND(1.2,7))),2)</f>
        <v>536.05999999999995</v>
      </c>
      <c r="AF877" s="2">
        <f>ROUND(((EV877*ROUND(1.2,7))),2)</f>
        <v>106.8</v>
      </c>
      <c r="AG877" s="2">
        <f t="shared" si="827"/>
        <v>0</v>
      </c>
      <c r="AH877" s="2">
        <f>((EW877*ROUND(1.2,7)))</f>
        <v>13.692</v>
      </c>
      <c r="AI877" s="2">
        <f>((EX877*ROUND(1.2,7)))</f>
        <v>39.708000000000006</v>
      </c>
      <c r="AJ877" s="2">
        <f t="shared" si="828"/>
        <v>0</v>
      </c>
      <c r="AK877" s="2">
        <v>3894.54</v>
      </c>
      <c r="AL877" s="2">
        <v>4.34</v>
      </c>
      <c r="AM877" s="2">
        <v>3801.2</v>
      </c>
      <c r="AN877" s="2">
        <v>446.72</v>
      </c>
      <c r="AO877" s="2">
        <v>89</v>
      </c>
      <c r="AP877" s="2">
        <v>0</v>
      </c>
      <c r="AQ877" s="2">
        <v>11.41</v>
      </c>
      <c r="AR877" s="2">
        <v>33.090000000000003</v>
      </c>
      <c r="AS877" s="2">
        <v>0</v>
      </c>
      <c r="AT877" s="2">
        <v>92</v>
      </c>
      <c r="AU877" s="2">
        <v>46</v>
      </c>
      <c r="AV877" s="2">
        <v>1</v>
      </c>
      <c r="AW877" s="2">
        <v>1</v>
      </c>
      <c r="AX877" s="2"/>
      <c r="AY877" s="2"/>
      <c r="AZ877" s="2">
        <v>1</v>
      </c>
      <c r="BA877" s="2">
        <v>1</v>
      </c>
      <c r="BB877" s="2">
        <v>1</v>
      </c>
      <c r="BC877" s="2">
        <v>1</v>
      </c>
      <c r="BD877" s="2" t="s">
        <v>3</v>
      </c>
      <c r="BE877" s="2" t="s">
        <v>3</v>
      </c>
      <c r="BF877" s="2" t="s">
        <v>3</v>
      </c>
      <c r="BG877" s="2" t="s">
        <v>3</v>
      </c>
      <c r="BH877" s="2">
        <v>0</v>
      </c>
      <c r="BI877" s="2">
        <v>1</v>
      </c>
      <c r="BJ877" s="2" t="s">
        <v>834</v>
      </c>
      <c r="BK877" s="2"/>
      <c r="BL877" s="2"/>
      <c r="BM877" s="2">
        <v>1001</v>
      </c>
      <c r="BN877" s="2">
        <v>0</v>
      </c>
      <c r="BO877" s="2" t="s">
        <v>3</v>
      </c>
      <c r="BP877" s="2">
        <v>0</v>
      </c>
      <c r="BQ877" s="2">
        <v>2</v>
      </c>
      <c r="BR877" s="2">
        <v>0</v>
      </c>
      <c r="BS877" s="2">
        <v>1</v>
      </c>
      <c r="BT877" s="2">
        <v>1</v>
      </c>
      <c r="BU877" s="2">
        <v>1</v>
      </c>
      <c r="BV877" s="2">
        <v>1</v>
      </c>
      <c r="BW877" s="2">
        <v>1</v>
      </c>
      <c r="BX877" s="2">
        <v>1</v>
      </c>
      <c r="BY877" s="2" t="s">
        <v>3</v>
      </c>
      <c r="BZ877" s="2">
        <v>92</v>
      </c>
      <c r="CA877" s="2">
        <v>46</v>
      </c>
      <c r="CB877" s="2" t="s">
        <v>3</v>
      </c>
      <c r="CC877" s="2"/>
      <c r="CD877" s="2"/>
      <c r="CE877" s="2">
        <v>0</v>
      </c>
      <c r="CF877" s="2">
        <v>0</v>
      </c>
      <c r="CG877" s="2">
        <v>0</v>
      </c>
      <c r="CH877" s="2"/>
      <c r="CI877" s="2"/>
      <c r="CJ877" s="2"/>
      <c r="CK877" s="2"/>
      <c r="CL877" s="2"/>
      <c r="CM877" s="2">
        <v>0</v>
      </c>
      <c r="CN877" s="2" t="s">
        <v>1400</v>
      </c>
      <c r="CO877" s="2">
        <v>0</v>
      </c>
      <c r="CP877" s="2">
        <f t="shared" si="829"/>
        <v>13.5</v>
      </c>
      <c r="CQ877" s="2">
        <f t="shared" si="830"/>
        <v>4.34</v>
      </c>
      <c r="CR877" s="2">
        <f>((((ET877*ROUND(1.2,7)))*BB877-((EU877*ROUND(1.2,7)))*BS877)+AE877*BS877)</f>
        <v>4561.4359999999997</v>
      </c>
      <c r="CS877" s="2">
        <f t="shared" si="831"/>
        <v>536.05999999999995</v>
      </c>
      <c r="CT877" s="2">
        <f t="shared" si="832"/>
        <v>106.8</v>
      </c>
      <c r="CU877" s="2">
        <f t="shared" si="833"/>
        <v>0</v>
      </c>
      <c r="CV877" s="2">
        <f t="shared" si="834"/>
        <v>13.692</v>
      </c>
      <c r="CW877" s="2">
        <f t="shared" si="835"/>
        <v>39.708000000000006</v>
      </c>
      <c r="CX877" s="2">
        <f t="shared" si="836"/>
        <v>0</v>
      </c>
      <c r="CY877" s="2">
        <f t="shared" ref="CY877:CY882" si="851">(((S877+R877)*AT877)/100)</f>
        <v>1.7112000000000001</v>
      </c>
      <c r="CZ877" s="2">
        <f t="shared" ref="CZ877:CZ882" si="852">(((S877+R877)*AU877)/100)</f>
        <v>0.85560000000000003</v>
      </c>
      <c r="DA877" s="2"/>
      <c r="DB877" s="2">
        <v>135</v>
      </c>
      <c r="DC877" s="2" t="s">
        <v>3</v>
      </c>
      <c r="DD877" s="2" t="s">
        <v>3</v>
      </c>
      <c r="DE877" s="2" t="s">
        <v>30</v>
      </c>
      <c r="DF877" s="2" t="s">
        <v>30</v>
      </c>
      <c r="DG877" s="2" t="s">
        <v>30</v>
      </c>
      <c r="DH877" s="2" t="s">
        <v>3</v>
      </c>
      <c r="DI877" s="2" t="s">
        <v>30</v>
      </c>
      <c r="DJ877" s="2" t="s">
        <v>30</v>
      </c>
      <c r="DK877" s="2" t="s">
        <v>3</v>
      </c>
      <c r="DL877" s="2" t="s">
        <v>3</v>
      </c>
      <c r="DM877" s="2" t="s">
        <v>3</v>
      </c>
      <c r="DN877" s="2">
        <v>0</v>
      </c>
      <c r="DO877" s="2">
        <v>0</v>
      </c>
      <c r="DP877" s="2">
        <v>1</v>
      </c>
      <c r="DQ877" s="2">
        <v>1</v>
      </c>
      <c r="DR877" s="2"/>
      <c r="DS877" s="2"/>
      <c r="DT877" s="2"/>
      <c r="DU877" s="2">
        <v>1007</v>
      </c>
      <c r="DV877" s="2" t="s">
        <v>833</v>
      </c>
      <c r="DW877" s="2" t="s">
        <v>833</v>
      </c>
      <c r="DX877" s="2">
        <v>1000</v>
      </c>
      <c r="DY877" s="2"/>
      <c r="DZ877" s="2" t="s">
        <v>3</v>
      </c>
      <c r="EA877" s="2" t="s">
        <v>3</v>
      </c>
      <c r="EB877" s="2" t="s">
        <v>3</v>
      </c>
      <c r="EC877" s="2" t="s">
        <v>3</v>
      </c>
      <c r="ED877" s="2"/>
      <c r="EE877" s="2">
        <v>49994148</v>
      </c>
      <c r="EF877" s="2">
        <v>2</v>
      </c>
      <c r="EG877" s="2" t="s">
        <v>88</v>
      </c>
      <c r="EH877" s="2">
        <v>1</v>
      </c>
      <c r="EI877" s="2" t="s">
        <v>150</v>
      </c>
      <c r="EJ877" s="2">
        <v>1</v>
      </c>
      <c r="EK877" s="2">
        <v>1001</v>
      </c>
      <c r="EL877" s="2" t="s">
        <v>835</v>
      </c>
      <c r="EM877" s="2" t="s">
        <v>152</v>
      </c>
      <c r="EN877" s="2"/>
      <c r="EO877" s="2" t="s">
        <v>34</v>
      </c>
      <c r="EP877" s="2"/>
      <c r="EQ877" s="2">
        <v>131072</v>
      </c>
      <c r="ER877" s="2">
        <v>3894.54</v>
      </c>
      <c r="ES877" s="2">
        <v>4.34</v>
      </c>
      <c r="ET877" s="2">
        <v>3801.2</v>
      </c>
      <c r="EU877" s="2">
        <v>446.72</v>
      </c>
      <c r="EV877" s="2">
        <v>89</v>
      </c>
      <c r="EW877" s="2">
        <v>11.41</v>
      </c>
      <c r="EX877" s="2">
        <v>33.090000000000003</v>
      </c>
      <c r="EY877" s="2">
        <v>0</v>
      </c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>
        <v>0</v>
      </c>
      <c r="FR877" s="2">
        <v>0</v>
      </c>
      <c r="FS877" s="2">
        <v>0</v>
      </c>
      <c r="FT877" s="2"/>
      <c r="FU877" s="2"/>
      <c r="FV877" s="2"/>
      <c r="FW877" s="2"/>
      <c r="FX877" s="2">
        <v>92</v>
      </c>
      <c r="FY877" s="2">
        <v>46</v>
      </c>
      <c r="FZ877" s="2"/>
      <c r="GA877" s="2" t="s">
        <v>3</v>
      </c>
      <c r="GB877" s="2"/>
      <c r="GC877" s="2"/>
      <c r="GD877" s="2">
        <v>1</v>
      </c>
      <c r="GE877" s="2"/>
      <c r="GF877" s="2">
        <v>1965686679</v>
      </c>
      <c r="GG877" s="2">
        <v>2</v>
      </c>
      <c r="GH877" s="2">
        <v>1</v>
      </c>
      <c r="GI877" s="2">
        <v>-2</v>
      </c>
      <c r="GJ877" s="2">
        <v>0</v>
      </c>
      <c r="GK877" s="2">
        <v>0</v>
      </c>
      <c r="GL877" s="2">
        <f t="shared" si="837"/>
        <v>0</v>
      </c>
      <c r="GM877" s="2">
        <f t="shared" si="838"/>
        <v>16.07</v>
      </c>
      <c r="GN877" s="2">
        <f t="shared" si="839"/>
        <v>16.07</v>
      </c>
      <c r="GO877" s="2">
        <f t="shared" si="840"/>
        <v>0</v>
      </c>
      <c r="GP877" s="2">
        <f t="shared" si="841"/>
        <v>0</v>
      </c>
      <c r="GQ877" s="2"/>
      <c r="GR877" s="2">
        <v>0</v>
      </c>
      <c r="GS877" s="2">
        <v>3</v>
      </c>
      <c r="GT877" s="2">
        <v>0</v>
      </c>
      <c r="GU877" s="2" t="s">
        <v>3</v>
      </c>
      <c r="GV877" s="2">
        <f t="shared" si="842"/>
        <v>0</v>
      </c>
      <c r="GW877" s="2">
        <v>1</v>
      </c>
      <c r="GX877" s="2">
        <f t="shared" si="843"/>
        <v>0</v>
      </c>
      <c r="GY877" s="2"/>
      <c r="GZ877" s="2"/>
      <c r="HA877" s="2">
        <v>0</v>
      </c>
      <c r="HB877" s="2">
        <v>0</v>
      </c>
      <c r="HC877" s="2">
        <f t="shared" si="844"/>
        <v>0</v>
      </c>
      <c r="HD877" s="2"/>
      <c r="HE877" s="2" t="s">
        <v>3</v>
      </c>
      <c r="HF877" s="2" t="s">
        <v>3</v>
      </c>
      <c r="HG877" s="2"/>
      <c r="HH877" s="2"/>
      <c r="HI877" s="2"/>
      <c r="HJ877" s="2"/>
      <c r="HK877" s="2"/>
      <c r="HL877" s="2"/>
      <c r="HM877" s="2" t="s">
        <v>3</v>
      </c>
      <c r="HN877" s="2" t="s">
        <v>836</v>
      </c>
      <c r="HO877" s="2" t="s">
        <v>837</v>
      </c>
      <c r="HP877" s="2" t="s">
        <v>835</v>
      </c>
      <c r="HQ877" s="2" t="s">
        <v>835</v>
      </c>
      <c r="HR877" s="2"/>
      <c r="HS877" s="2">
        <v>0</v>
      </c>
      <c r="HT877" s="2"/>
      <c r="HU877" s="2"/>
      <c r="HV877" s="2"/>
      <c r="HW877" s="2"/>
      <c r="HX877" s="2"/>
      <c r="HY877" s="2"/>
      <c r="HZ877" s="2"/>
      <c r="IA877" s="2"/>
      <c r="IB877" s="2"/>
      <c r="IC877" s="2"/>
      <c r="ID877" s="2"/>
      <c r="IE877" s="2"/>
      <c r="IF877" s="2"/>
      <c r="IG877" s="2"/>
      <c r="IH877" s="2"/>
      <c r="II877" s="2"/>
      <c r="IJ877" s="2"/>
      <c r="IK877" s="2">
        <v>0</v>
      </c>
      <c r="IL877" s="2"/>
      <c r="IM877" s="2"/>
      <c r="IN877" s="2"/>
      <c r="IO877" s="2"/>
      <c r="IP877" s="2"/>
      <c r="IQ877" s="2"/>
      <c r="IR877" s="2"/>
      <c r="IS877" s="2"/>
      <c r="IT877" s="2"/>
      <c r="IU877" s="2"/>
    </row>
    <row r="878" spans="1:255" x14ac:dyDescent="0.2">
      <c r="A878">
        <v>17</v>
      </c>
      <c r="B878">
        <v>1</v>
      </c>
      <c r="C878">
        <f>ROW(SmtRes!A1052)</f>
        <v>1052</v>
      </c>
      <c r="D878">
        <f>ROW(EtalonRes!A1054)</f>
        <v>1054</v>
      </c>
      <c r="E878" t="s">
        <v>830</v>
      </c>
      <c r="F878" t="s">
        <v>831</v>
      </c>
      <c r="G878" t="s">
        <v>832</v>
      </c>
      <c r="H878" t="s">
        <v>833</v>
      </c>
      <c r="I878">
        <f>ROUND(ROUND((0.65*0.65/4*3.14*2.9)/1000*3,5),7)</f>
        <v>2.8900000000000002E-3</v>
      </c>
      <c r="J878">
        <v>0</v>
      </c>
      <c r="K878">
        <f>ROUND(ROUND((0.65*0.65/4*3.14*2.9)/1000*3,5),7)</f>
        <v>2.8900000000000002E-3</v>
      </c>
      <c r="O878">
        <f t="shared" si="814"/>
        <v>193.86</v>
      </c>
      <c r="P878">
        <f t="shared" si="815"/>
        <v>0.31</v>
      </c>
      <c r="Q878">
        <f t="shared" si="816"/>
        <v>177.83</v>
      </c>
      <c r="R878">
        <f t="shared" si="817"/>
        <v>78.900000000000006</v>
      </c>
      <c r="S878">
        <f t="shared" si="818"/>
        <v>15.72</v>
      </c>
      <c r="T878">
        <f t="shared" si="819"/>
        <v>0</v>
      </c>
      <c r="U878">
        <f t="shared" si="820"/>
        <v>3.9569899999999998E-2</v>
      </c>
      <c r="V878">
        <f t="shared" si="821"/>
        <v>0.1147561</v>
      </c>
      <c r="W878">
        <f t="shared" si="822"/>
        <v>0</v>
      </c>
      <c r="X878">
        <f t="shared" si="823"/>
        <v>87.05</v>
      </c>
      <c r="Y878">
        <f t="shared" si="824"/>
        <v>43.53</v>
      </c>
      <c r="AA878">
        <v>64976622</v>
      </c>
      <c r="AB878">
        <f t="shared" si="825"/>
        <v>4672.58</v>
      </c>
      <c r="AC878">
        <f t="shared" si="826"/>
        <v>4.34</v>
      </c>
      <c r="AD878">
        <f>ROUND(((((ET878*ROUND(1.2,7)))-((EU878*ROUND(1.2,7))))+AE878),2)</f>
        <v>4561.4399999999996</v>
      </c>
      <c r="AE878">
        <f>ROUND(((EU878*ROUND(1.2,7))),2)</f>
        <v>536.05999999999995</v>
      </c>
      <c r="AF878">
        <f>ROUND(((EV878*ROUND(1.2,7))),2)</f>
        <v>106.8</v>
      </c>
      <c r="AG878">
        <f t="shared" si="827"/>
        <v>0</v>
      </c>
      <c r="AH878">
        <f>((EW878*ROUND(1.2,7)))</f>
        <v>13.692</v>
      </c>
      <c r="AI878">
        <f>((EX878*ROUND(1.2,7)))</f>
        <v>39.708000000000006</v>
      </c>
      <c r="AJ878">
        <f t="shared" si="828"/>
        <v>0</v>
      </c>
      <c r="AK878">
        <v>3894.54</v>
      </c>
      <c r="AL878">
        <v>4.34</v>
      </c>
      <c r="AM878">
        <v>3801.2</v>
      </c>
      <c r="AN878">
        <v>446.72</v>
      </c>
      <c r="AO878">
        <v>89</v>
      </c>
      <c r="AP878">
        <v>0</v>
      </c>
      <c r="AQ878">
        <v>11.41</v>
      </c>
      <c r="AR878">
        <v>33.090000000000003</v>
      </c>
      <c r="AS878">
        <v>0</v>
      </c>
      <c r="AT878">
        <v>92</v>
      </c>
      <c r="AU878">
        <v>46</v>
      </c>
      <c r="AV878">
        <v>1</v>
      </c>
      <c r="AW878">
        <v>1</v>
      </c>
      <c r="AZ878">
        <v>1</v>
      </c>
      <c r="BA878">
        <v>50.93</v>
      </c>
      <c r="BB878">
        <v>13.49</v>
      </c>
      <c r="BC878">
        <v>24.42</v>
      </c>
      <c r="BD878" t="s">
        <v>3</v>
      </c>
      <c r="BE878" t="s">
        <v>3</v>
      </c>
      <c r="BF878" t="s">
        <v>3</v>
      </c>
      <c r="BG878" t="s">
        <v>3</v>
      </c>
      <c r="BH878">
        <v>0</v>
      </c>
      <c r="BI878">
        <v>1</v>
      </c>
      <c r="BJ878" t="s">
        <v>834</v>
      </c>
      <c r="BM878">
        <v>1001</v>
      </c>
      <c r="BN878">
        <v>0</v>
      </c>
      <c r="BO878" t="s">
        <v>831</v>
      </c>
      <c r="BP878">
        <v>1</v>
      </c>
      <c r="BQ878">
        <v>2</v>
      </c>
      <c r="BR878">
        <v>0</v>
      </c>
      <c r="BS878">
        <v>50.93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92</v>
      </c>
      <c r="CA878">
        <v>46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1400</v>
      </c>
      <c r="CO878">
        <v>0</v>
      </c>
      <c r="CP878">
        <f t="shared" si="829"/>
        <v>193.86</v>
      </c>
      <c r="CQ878">
        <f t="shared" si="830"/>
        <v>105.9828</v>
      </c>
      <c r="CR878">
        <f>((((ET878*ROUND(1.2,7)))*BB878-((EU878*ROUND(1.2,7)))*BS878)+AE878*BS878)</f>
        <v>61533.621879999992</v>
      </c>
      <c r="CS878">
        <f t="shared" si="831"/>
        <v>27301.535799999998</v>
      </c>
      <c r="CT878">
        <f t="shared" si="832"/>
        <v>5439.3239999999996</v>
      </c>
      <c r="CU878">
        <f t="shared" si="833"/>
        <v>0</v>
      </c>
      <c r="CV878">
        <f t="shared" si="834"/>
        <v>13.692</v>
      </c>
      <c r="CW878">
        <f t="shared" si="835"/>
        <v>39.708000000000006</v>
      </c>
      <c r="CX878">
        <f t="shared" si="836"/>
        <v>0</v>
      </c>
      <c r="CY878">
        <f t="shared" si="851"/>
        <v>87.05040000000001</v>
      </c>
      <c r="CZ878">
        <f t="shared" si="852"/>
        <v>43.525200000000005</v>
      </c>
      <c r="DB878">
        <v>136</v>
      </c>
      <c r="DC878" t="s">
        <v>3</v>
      </c>
      <c r="DD878" t="s">
        <v>3</v>
      </c>
      <c r="DE878" t="s">
        <v>30</v>
      </c>
      <c r="DF878" t="s">
        <v>30</v>
      </c>
      <c r="DG878" t="s">
        <v>30</v>
      </c>
      <c r="DH878" t="s">
        <v>3</v>
      </c>
      <c r="DI878" t="s">
        <v>30</v>
      </c>
      <c r="DJ878" t="s">
        <v>30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1007</v>
      </c>
      <c r="DV878" t="s">
        <v>833</v>
      </c>
      <c r="DW878" t="s">
        <v>833</v>
      </c>
      <c r="DX878">
        <v>1000</v>
      </c>
      <c r="DZ878" t="s">
        <v>3</v>
      </c>
      <c r="EA878" t="s">
        <v>3</v>
      </c>
      <c r="EB878" t="s">
        <v>3</v>
      </c>
      <c r="EC878" t="s">
        <v>3</v>
      </c>
      <c r="EE878">
        <v>49994148</v>
      </c>
      <c r="EF878">
        <v>2</v>
      </c>
      <c r="EG878" t="s">
        <v>88</v>
      </c>
      <c r="EH878">
        <v>1</v>
      </c>
      <c r="EI878" t="s">
        <v>150</v>
      </c>
      <c r="EJ878">
        <v>1</v>
      </c>
      <c r="EK878">
        <v>1001</v>
      </c>
      <c r="EL878" t="s">
        <v>835</v>
      </c>
      <c r="EM878" t="s">
        <v>152</v>
      </c>
      <c r="EO878" t="s">
        <v>34</v>
      </c>
      <c r="EQ878">
        <v>131072</v>
      </c>
      <c r="ER878">
        <v>3894.54</v>
      </c>
      <c r="ES878">
        <v>4.34</v>
      </c>
      <c r="ET878">
        <v>3801.2</v>
      </c>
      <c r="EU878">
        <v>446.72</v>
      </c>
      <c r="EV878">
        <v>89</v>
      </c>
      <c r="EW878">
        <v>11.41</v>
      </c>
      <c r="EX878">
        <v>33.090000000000003</v>
      </c>
      <c r="EY878">
        <v>0</v>
      </c>
      <c r="FQ878">
        <v>0</v>
      </c>
      <c r="FR878">
        <v>0</v>
      </c>
      <c r="FS878">
        <v>0</v>
      </c>
      <c r="FX878">
        <v>92</v>
      </c>
      <c r="FY878">
        <v>46</v>
      </c>
      <c r="GA878" t="s">
        <v>3</v>
      </c>
      <c r="GD878">
        <v>1</v>
      </c>
      <c r="GF878">
        <v>1965686679</v>
      </c>
      <c r="GG878">
        <v>2</v>
      </c>
      <c r="GH878">
        <v>1</v>
      </c>
      <c r="GI878">
        <v>2</v>
      </c>
      <c r="GJ878">
        <v>0</v>
      </c>
      <c r="GK878">
        <v>0</v>
      </c>
      <c r="GL878">
        <f t="shared" si="837"/>
        <v>0</v>
      </c>
      <c r="GM878">
        <f t="shared" si="838"/>
        <v>324.44</v>
      </c>
      <c r="GN878">
        <f t="shared" si="839"/>
        <v>324.44</v>
      </c>
      <c r="GO878">
        <f t="shared" si="840"/>
        <v>0</v>
      </c>
      <c r="GP878">
        <f t="shared" si="841"/>
        <v>0</v>
      </c>
      <c r="GR878">
        <v>0</v>
      </c>
      <c r="GS878">
        <v>3</v>
      </c>
      <c r="GT878">
        <v>0</v>
      </c>
      <c r="GU878" t="s">
        <v>3</v>
      </c>
      <c r="GV878">
        <f t="shared" si="842"/>
        <v>0</v>
      </c>
      <c r="GW878">
        <v>1</v>
      </c>
      <c r="GX878">
        <f t="shared" si="843"/>
        <v>0</v>
      </c>
      <c r="HA878">
        <v>0</v>
      </c>
      <c r="HB878">
        <v>0</v>
      </c>
      <c r="HC878">
        <f t="shared" si="844"/>
        <v>0</v>
      </c>
      <c r="HE878" t="s">
        <v>3</v>
      </c>
      <c r="HF878" t="s">
        <v>3</v>
      </c>
      <c r="HM878" t="s">
        <v>3</v>
      </c>
      <c r="HN878" t="s">
        <v>836</v>
      </c>
      <c r="HO878" t="s">
        <v>837</v>
      </c>
      <c r="HP878" t="s">
        <v>835</v>
      </c>
      <c r="HQ878" t="s">
        <v>835</v>
      </c>
      <c r="HS878">
        <v>0</v>
      </c>
      <c r="IK878">
        <v>0</v>
      </c>
    </row>
    <row r="879" spans="1:255" x14ac:dyDescent="0.2">
      <c r="A879" s="2">
        <v>17</v>
      </c>
      <c r="B879" s="2">
        <v>1</v>
      </c>
      <c r="C879" s="2">
        <f>ROW(SmtRes!A1053)</f>
        <v>1053</v>
      </c>
      <c r="D879" s="2">
        <f>ROW(EtalonRes!A1055)</f>
        <v>1055</v>
      </c>
      <c r="E879" s="2" t="s">
        <v>838</v>
      </c>
      <c r="F879" s="2" t="s">
        <v>839</v>
      </c>
      <c r="G879" s="2" t="s">
        <v>840</v>
      </c>
      <c r="H879" s="2" t="s">
        <v>841</v>
      </c>
      <c r="I879" s="2">
        <f>ROUND(I877*1000*1.75,7)</f>
        <v>5.0575000000000001</v>
      </c>
      <c r="J879" s="2">
        <v>0</v>
      </c>
      <c r="K879" s="2">
        <f>ROUND(I877*1000*1.75,7)</f>
        <v>5.0575000000000001</v>
      </c>
      <c r="L879" s="2"/>
      <c r="M879" s="2"/>
      <c r="N879" s="2"/>
      <c r="O879" s="2">
        <f t="shared" si="814"/>
        <v>79.66</v>
      </c>
      <c r="P879" s="2">
        <f t="shared" si="815"/>
        <v>0</v>
      </c>
      <c r="Q879" s="2">
        <f t="shared" si="816"/>
        <v>79.66</v>
      </c>
      <c r="R879" s="2">
        <f t="shared" si="817"/>
        <v>0</v>
      </c>
      <c r="S879" s="2">
        <f t="shared" si="818"/>
        <v>0</v>
      </c>
      <c r="T879" s="2">
        <f t="shared" si="819"/>
        <v>0</v>
      </c>
      <c r="U879" s="2">
        <f t="shared" si="820"/>
        <v>0</v>
      </c>
      <c r="V879" s="2">
        <f t="shared" si="821"/>
        <v>0</v>
      </c>
      <c r="W879" s="2">
        <f t="shared" si="822"/>
        <v>0</v>
      </c>
      <c r="X879" s="2">
        <f t="shared" si="823"/>
        <v>0</v>
      </c>
      <c r="Y879" s="2">
        <f t="shared" si="824"/>
        <v>0</v>
      </c>
      <c r="Z879" s="2"/>
      <c r="AA879" s="2">
        <v>64976624</v>
      </c>
      <c r="AB879" s="2">
        <f t="shared" si="825"/>
        <v>15.75</v>
      </c>
      <c r="AC879" s="2">
        <f t="shared" si="826"/>
        <v>0</v>
      </c>
      <c r="AD879" s="2">
        <f>ROUND(((ET879)+ROUND(((EU879)*1.85),2)),2)</f>
        <v>15.75</v>
      </c>
      <c r="AE879" s="2">
        <f>ROUND(((EU879)+ROUND(((EU879)*1.85),2)),2)</f>
        <v>0</v>
      </c>
      <c r="AF879" s="2">
        <f>ROUND(((EV879)+ROUND(((EV879)*1.85),2)),2)</f>
        <v>0</v>
      </c>
      <c r="AG879" s="2">
        <f t="shared" si="827"/>
        <v>0</v>
      </c>
      <c r="AH879" s="2">
        <f>(EW879)</f>
        <v>0</v>
      </c>
      <c r="AI879" s="2">
        <f>(EX879)</f>
        <v>0</v>
      </c>
      <c r="AJ879" s="2">
        <f t="shared" si="828"/>
        <v>0</v>
      </c>
      <c r="AK879" s="2">
        <v>15.75</v>
      </c>
      <c r="AL879" s="2">
        <v>0</v>
      </c>
      <c r="AM879" s="2">
        <v>15.75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1</v>
      </c>
      <c r="AW879" s="2">
        <v>1</v>
      </c>
      <c r="AX879" s="2"/>
      <c r="AY879" s="2"/>
      <c r="AZ879" s="2">
        <v>1</v>
      </c>
      <c r="BA879" s="2">
        <v>1</v>
      </c>
      <c r="BB879" s="2">
        <v>1</v>
      </c>
      <c r="BC879" s="2">
        <v>1</v>
      </c>
      <c r="BD879" s="2" t="s">
        <v>3</v>
      </c>
      <c r="BE879" s="2" t="s">
        <v>3</v>
      </c>
      <c r="BF879" s="2" t="s">
        <v>3</v>
      </c>
      <c r="BG879" s="2" t="s">
        <v>3</v>
      </c>
      <c r="BH879" s="2">
        <v>0</v>
      </c>
      <c r="BI879" s="2">
        <v>1</v>
      </c>
      <c r="BJ879" s="2" t="s">
        <v>842</v>
      </c>
      <c r="BK879" s="2"/>
      <c r="BL879" s="2"/>
      <c r="BM879" s="2">
        <v>700001</v>
      </c>
      <c r="BN879" s="2">
        <v>0</v>
      </c>
      <c r="BO879" s="2" t="s">
        <v>3</v>
      </c>
      <c r="BP879" s="2">
        <v>0</v>
      </c>
      <c r="BQ879" s="2">
        <v>10</v>
      </c>
      <c r="BR879" s="2">
        <v>0</v>
      </c>
      <c r="BS879" s="2">
        <v>1</v>
      </c>
      <c r="BT879" s="2">
        <v>1</v>
      </c>
      <c r="BU879" s="2">
        <v>1</v>
      </c>
      <c r="BV879" s="2">
        <v>1</v>
      </c>
      <c r="BW879" s="2">
        <v>1</v>
      </c>
      <c r="BX879" s="2">
        <v>1</v>
      </c>
      <c r="BY879" s="2" t="s">
        <v>3</v>
      </c>
      <c r="BZ879" s="2">
        <v>0</v>
      </c>
      <c r="CA879" s="2">
        <v>0</v>
      </c>
      <c r="CB879" s="2" t="s">
        <v>3</v>
      </c>
      <c r="CC879" s="2"/>
      <c r="CD879" s="2"/>
      <c r="CE879" s="2">
        <v>0</v>
      </c>
      <c r="CF879" s="2">
        <v>0</v>
      </c>
      <c r="CG879" s="2">
        <v>0</v>
      </c>
      <c r="CH879" s="2"/>
      <c r="CI879" s="2"/>
      <c r="CJ879" s="2"/>
      <c r="CK879" s="2"/>
      <c r="CL879" s="2"/>
      <c r="CM879" s="2">
        <v>0</v>
      </c>
      <c r="CN879" s="2" t="s">
        <v>3</v>
      </c>
      <c r="CO879" s="2">
        <v>0</v>
      </c>
      <c r="CP879" s="2">
        <f t="shared" si="829"/>
        <v>79.66</v>
      </c>
      <c r="CQ879" s="2">
        <f t="shared" si="830"/>
        <v>0</v>
      </c>
      <c r="CR879" s="2">
        <f>(((ET879)*BB879-(EU879)*BS879)+AE879*BS879)</f>
        <v>15.75</v>
      </c>
      <c r="CS879" s="2">
        <f t="shared" si="831"/>
        <v>0</v>
      </c>
      <c r="CT879" s="2">
        <f t="shared" si="832"/>
        <v>0</v>
      </c>
      <c r="CU879" s="2">
        <f t="shared" si="833"/>
        <v>0</v>
      </c>
      <c r="CV879" s="2">
        <f t="shared" si="834"/>
        <v>0</v>
      </c>
      <c r="CW879" s="2">
        <f t="shared" si="835"/>
        <v>0</v>
      </c>
      <c r="CX879" s="2">
        <f t="shared" si="836"/>
        <v>0</v>
      </c>
      <c r="CY879" s="2">
        <f t="shared" si="851"/>
        <v>0</v>
      </c>
      <c r="CZ879" s="2">
        <f t="shared" si="852"/>
        <v>0</v>
      </c>
      <c r="DA879" s="2"/>
      <c r="DB879" s="2"/>
      <c r="DC879" s="2" t="s">
        <v>3</v>
      </c>
      <c r="DD879" s="2" t="s">
        <v>3</v>
      </c>
      <c r="DE879" s="2" t="s">
        <v>3</v>
      </c>
      <c r="DF879" s="2" t="s">
        <v>3</v>
      </c>
      <c r="DG879" s="2" t="s">
        <v>3</v>
      </c>
      <c r="DH879" s="2" t="s">
        <v>3</v>
      </c>
      <c r="DI879" s="2" t="s">
        <v>3</v>
      </c>
      <c r="DJ879" s="2" t="s">
        <v>3</v>
      </c>
      <c r="DK879" s="2" t="s">
        <v>3</v>
      </c>
      <c r="DL879" s="2" t="s">
        <v>3</v>
      </c>
      <c r="DM879" s="2" t="s">
        <v>3</v>
      </c>
      <c r="DN879" s="2">
        <v>0</v>
      </c>
      <c r="DO879" s="2">
        <v>0</v>
      </c>
      <c r="DP879" s="2">
        <v>1</v>
      </c>
      <c r="DQ879" s="2">
        <v>1</v>
      </c>
      <c r="DR879" s="2"/>
      <c r="DS879" s="2"/>
      <c r="DT879" s="2"/>
      <c r="DU879" s="2">
        <v>1013</v>
      </c>
      <c r="DV879" s="2" t="s">
        <v>841</v>
      </c>
      <c r="DW879" s="2" t="s">
        <v>841</v>
      </c>
      <c r="DX879" s="2">
        <v>1</v>
      </c>
      <c r="DY879" s="2"/>
      <c r="DZ879" s="2" t="s">
        <v>3</v>
      </c>
      <c r="EA879" s="2" t="s">
        <v>3</v>
      </c>
      <c r="EB879" s="2" t="s">
        <v>3</v>
      </c>
      <c r="EC879" s="2" t="s">
        <v>3</v>
      </c>
      <c r="ED879" s="2"/>
      <c r="EE879" s="2">
        <v>49994110</v>
      </c>
      <c r="EF879" s="2">
        <v>10</v>
      </c>
      <c r="EG879" s="2" t="s">
        <v>843</v>
      </c>
      <c r="EH879" s="2">
        <v>0</v>
      </c>
      <c r="EI879" s="2" t="s">
        <v>3</v>
      </c>
      <c r="EJ879" s="2">
        <v>1</v>
      </c>
      <c r="EK879" s="2">
        <v>700001</v>
      </c>
      <c r="EL879" s="2" t="s">
        <v>844</v>
      </c>
      <c r="EM879" s="2" t="s">
        <v>845</v>
      </c>
      <c r="EN879" s="2"/>
      <c r="EO879" s="2" t="s">
        <v>3</v>
      </c>
      <c r="EP879" s="2"/>
      <c r="EQ879" s="2">
        <v>131072</v>
      </c>
      <c r="ER879" s="2">
        <v>15.75</v>
      </c>
      <c r="ES879" s="2">
        <v>0</v>
      </c>
      <c r="ET879" s="2">
        <v>15.75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>
        <v>0</v>
      </c>
      <c r="FR879" s="2">
        <v>0</v>
      </c>
      <c r="FS879" s="2">
        <v>0</v>
      </c>
      <c r="FT879" s="2"/>
      <c r="FU879" s="2"/>
      <c r="FV879" s="2"/>
      <c r="FW879" s="2"/>
      <c r="FX879" s="2">
        <v>0</v>
      </c>
      <c r="FY879" s="2">
        <v>0</v>
      </c>
      <c r="FZ879" s="2"/>
      <c r="GA879" s="2" t="s">
        <v>3</v>
      </c>
      <c r="GB879" s="2"/>
      <c r="GC879" s="2"/>
      <c r="GD879" s="2">
        <v>1</v>
      </c>
      <c r="GE879" s="2"/>
      <c r="GF879" s="2">
        <v>2133112672</v>
      </c>
      <c r="GG879" s="2">
        <v>2</v>
      </c>
      <c r="GH879" s="2">
        <v>1</v>
      </c>
      <c r="GI879" s="2">
        <v>-2</v>
      </c>
      <c r="GJ879" s="2">
        <v>0</v>
      </c>
      <c r="GK879" s="2">
        <v>0</v>
      </c>
      <c r="GL879" s="2">
        <f t="shared" si="837"/>
        <v>0</v>
      </c>
      <c r="GM879" s="2">
        <f t="shared" si="838"/>
        <v>79.66</v>
      </c>
      <c r="GN879" s="2">
        <f t="shared" si="839"/>
        <v>79.66</v>
      </c>
      <c r="GO879" s="2">
        <f t="shared" si="840"/>
        <v>0</v>
      </c>
      <c r="GP879" s="2">
        <f t="shared" si="841"/>
        <v>0</v>
      </c>
      <c r="GQ879" s="2"/>
      <c r="GR879" s="2">
        <v>0</v>
      </c>
      <c r="GS879" s="2">
        <v>3</v>
      </c>
      <c r="GT879" s="2">
        <v>0</v>
      </c>
      <c r="GU879" s="2" t="s">
        <v>3</v>
      </c>
      <c r="GV879" s="2">
        <f t="shared" si="842"/>
        <v>0</v>
      </c>
      <c r="GW879" s="2">
        <v>1</v>
      </c>
      <c r="GX879" s="2">
        <f t="shared" si="843"/>
        <v>0</v>
      </c>
      <c r="GY879" s="2"/>
      <c r="GZ879" s="2"/>
      <c r="HA879" s="2">
        <v>0</v>
      </c>
      <c r="HB879" s="2">
        <v>0</v>
      </c>
      <c r="HC879" s="2">
        <f t="shared" si="844"/>
        <v>0</v>
      </c>
      <c r="HD879" s="2">
        <f>GM879</f>
        <v>79.66</v>
      </c>
      <c r="HE879" s="2" t="s">
        <v>3</v>
      </c>
      <c r="HF879" s="2" t="s">
        <v>3</v>
      </c>
      <c r="HG879" s="2"/>
      <c r="HH879" s="2"/>
      <c r="HI879" s="2"/>
      <c r="HJ879" s="2"/>
      <c r="HK879" s="2"/>
      <c r="HL879" s="2"/>
      <c r="HM879" s="2" t="s">
        <v>3</v>
      </c>
      <c r="HN879" s="2" t="s">
        <v>3</v>
      </c>
      <c r="HO879" s="2" t="s">
        <v>3</v>
      </c>
      <c r="HP879" s="2" t="s">
        <v>3</v>
      </c>
      <c r="HQ879" s="2" t="s">
        <v>3</v>
      </c>
      <c r="HR879" s="2"/>
      <c r="HS879" s="2">
        <v>0</v>
      </c>
      <c r="HT879" s="2"/>
      <c r="HU879" s="2"/>
      <c r="HV879" s="2"/>
      <c r="HW879" s="2"/>
      <c r="HX879" s="2"/>
      <c r="HY879" s="2"/>
      <c r="HZ879" s="2"/>
      <c r="IA879" s="2"/>
      <c r="IB879" s="2"/>
      <c r="IC879" s="2"/>
      <c r="ID879" s="2"/>
      <c r="IE879" s="2"/>
      <c r="IF879" s="2"/>
      <c r="IG879" s="2"/>
      <c r="IH879" s="2"/>
      <c r="II879" s="2"/>
      <c r="IJ879" s="2"/>
      <c r="IK879" s="2">
        <v>0</v>
      </c>
      <c r="IL879" s="2"/>
      <c r="IM879" s="2"/>
      <c r="IN879" s="2"/>
      <c r="IO879" s="2"/>
      <c r="IP879" s="2"/>
      <c r="IQ879" s="2"/>
      <c r="IR879" s="2"/>
      <c r="IS879" s="2"/>
      <c r="IT879" s="2"/>
      <c r="IU879" s="2"/>
    </row>
    <row r="880" spans="1:255" x14ac:dyDescent="0.2">
      <c r="A880">
        <v>17</v>
      </c>
      <c r="B880">
        <v>1</v>
      </c>
      <c r="C880">
        <f>ROW(SmtRes!A1054)</f>
        <v>1054</v>
      </c>
      <c r="D880">
        <f>ROW(EtalonRes!A1056)</f>
        <v>1056</v>
      </c>
      <c r="E880" t="s">
        <v>838</v>
      </c>
      <c r="F880" t="s">
        <v>839</v>
      </c>
      <c r="G880" t="s">
        <v>840</v>
      </c>
      <c r="H880" t="s">
        <v>841</v>
      </c>
      <c r="I880">
        <f>ROUND(I878*1000*1.75,7)</f>
        <v>5.0575000000000001</v>
      </c>
      <c r="J880">
        <v>0</v>
      </c>
      <c r="K880">
        <f>ROUND(I878*1000*1.75,7)</f>
        <v>5.0575000000000001</v>
      </c>
      <c r="O880">
        <f t="shared" si="814"/>
        <v>1684.72</v>
      </c>
      <c r="P880">
        <f t="shared" si="815"/>
        <v>0</v>
      </c>
      <c r="Q880">
        <f t="shared" si="816"/>
        <v>1684.72</v>
      </c>
      <c r="R880">
        <f t="shared" si="817"/>
        <v>0</v>
      </c>
      <c r="S880">
        <f t="shared" si="818"/>
        <v>0</v>
      </c>
      <c r="T880">
        <f t="shared" si="819"/>
        <v>0</v>
      </c>
      <c r="U880">
        <f t="shared" si="820"/>
        <v>0</v>
      </c>
      <c r="V880">
        <f t="shared" si="821"/>
        <v>0</v>
      </c>
      <c r="W880">
        <f t="shared" si="822"/>
        <v>0</v>
      </c>
      <c r="X880">
        <f t="shared" si="823"/>
        <v>0</v>
      </c>
      <c r="Y880">
        <f t="shared" si="824"/>
        <v>0</v>
      </c>
      <c r="AA880">
        <v>64976622</v>
      </c>
      <c r="AB880">
        <f t="shared" si="825"/>
        <v>15.75</v>
      </c>
      <c r="AC880">
        <f t="shared" si="826"/>
        <v>0</v>
      </c>
      <c r="AD880">
        <f>ROUND(((ET880)+ROUND(((EU880)*1.85),2)),2)</f>
        <v>15.75</v>
      </c>
      <c r="AE880">
        <f>ROUND(((EU880)+ROUND(((EU880)*1.85),2)),2)</f>
        <v>0</v>
      </c>
      <c r="AF880">
        <f>ROUND(((EV880)+ROUND(((EV880)*1.85),2)),2)</f>
        <v>0</v>
      </c>
      <c r="AG880">
        <f t="shared" si="827"/>
        <v>0</v>
      </c>
      <c r="AH880">
        <f>(EW880)</f>
        <v>0</v>
      </c>
      <c r="AI880">
        <f>(EX880)</f>
        <v>0</v>
      </c>
      <c r="AJ880">
        <f t="shared" si="828"/>
        <v>0</v>
      </c>
      <c r="AK880">
        <v>15.75</v>
      </c>
      <c r="AL880">
        <v>0</v>
      </c>
      <c r="AM880">
        <v>15.75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21.15</v>
      </c>
      <c r="BB880">
        <v>21.15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1</v>
      </c>
      <c r="BJ880" t="s">
        <v>842</v>
      </c>
      <c r="BM880">
        <v>700001</v>
      </c>
      <c r="BN880">
        <v>0</v>
      </c>
      <c r="BO880" t="s">
        <v>3</v>
      </c>
      <c r="BP880">
        <v>0</v>
      </c>
      <c r="BQ880">
        <v>10</v>
      </c>
      <c r="BR880">
        <v>0</v>
      </c>
      <c r="BS880">
        <v>21.15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829"/>
        <v>1684.72</v>
      </c>
      <c r="CQ880">
        <f t="shared" si="830"/>
        <v>0</v>
      </c>
      <c r="CR880">
        <f>(((ET880)*BB880-(EU880)*BS880)+AE880*BS880)</f>
        <v>333.11249999999995</v>
      </c>
      <c r="CS880">
        <f t="shared" si="831"/>
        <v>0</v>
      </c>
      <c r="CT880">
        <f t="shared" si="832"/>
        <v>0</v>
      </c>
      <c r="CU880">
        <f t="shared" si="833"/>
        <v>0</v>
      </c>
      <c r="CV880">
        <f t="shared" si="834"/>
        <v>0</v>
      </c>
      <c r="CW880">
        <f t="shared" si="835"/>
        <v>0</v>
      </c>
      <c r="CX880">
        <f t="shared" si="836"/>
        <v>0</v>
      </c>
      <c r="CY880">
        <f t="shared" si="851"/>
        <v>0</v>
      </c>
      <c r="CZ880">
        <f t="shared" si="852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1013</v>
      </c>
      <c r="DV880" t="s">
        <v>841</v>
      </c>
      <c r="DW880" t="s">
        <v>841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49994110</v>
      </c>
      <c r="EF880">
        <v>10</v>
      </c>
      <c r="EG880" t="s">
        <v>843</v>
      </c>
      <c r="EH880">
        <v>0</v>
      </c>
      <c r="EI880" t="s">
        <v>3</v>
      </c>
      <c r="EJ880">
        <v>1</v>
      </c>
      <c r="EK880">
        <v>700001</v>
      </c>
      <c r="EL880" t="s">
        <v>844</v>
      </c>
      <c r="EM880" t="s">
        <v>845</v>
      </c>
      <c r="EO880" t="s">
        <v>3</v>
      </c>
      <c r="EQ880">
        <v>131072</v>
      </c>
      <c r="ER880">
        <v>15.75</v>
      </c>
      <c r="ES880">
        <v>0</v>
      </c>
      <c r="ET880">
        <v>15.75</v>
      </c>
      <c r="EU880">
        <v>0</v>
      </c>
      <c r="EV880">
        <v>0</v>
      </c>
      <c r="EW880">
        <v>0</v>
      </c>
      <c r="EX880">
        <v>0</v>
      </c>
      <c r="EY880">
        <v>0</v>
      </c>
      <c r="FQ880">
        <v>0</v>
      </c>
      <c r="FR880">
        <v>0</v>
      </c>
      <c r="FS880">
        <v>0</v>
      </c>
      <c r="FX880">
        <v>0</v>
      </c>
      <c r="FY880">
        <v>0</v>
      </c>
      <c r="GA880" t="s">
        <v>3</v>
      </c>
      <c r="GD880">
        <v>1</v>
      </c>
      <c r="GF880">
        <v>2133112672</v>
      </c>
      <c r="GG880">
        <v>2</v>
      </c>
      <c r="GH880">
        <v>1</v>
      </c>
      <c r="GI880">
        <v>2</v>
      </c>
      <c r="GJ880">
        <v>0</v>
      </c>
      <c r="GK880">
        <v>0</v>
      </c>
      <c r="GL880">
        <f t="shared" si="837"/>
        <v>0</v>
      </c>
      <c r="GM880">
        <f t="shared" si="838"/>
        <v>1684.72</v>
      </c>
      <c r="GN880">
        <f t="shared" si="839"/>
        <v>1684.72</v>
      </c>
      <c r="GO880">
        <f t="shared" si="840"/>
        <v>0</v>
      </c>
      <c r="GP880">
        <f t="shared" si="841"/>
        <v>0</v>
      </c>
      <c r="GR880">
        <v>0</v>
      </c>
      <c r="GS880">
        <v>3</v>
      </c>
      <c r="GT880">
        <v>0</v>
      </c>
      <c r="GU880" t="s">
        <v>3</v>
      </c>
      <c r="GV880">
        <f t="shared" si="842"/>
        <v>0</v>
      </c>
      <c r="GW880">
        <v>1</v>
      </c>
      <c r="GX880">
        <f t="shared" si="843"/>
        <v>0</v>
      </c>
      <c r="HA880">
        <v>0</v>
      </c>
      <c r="HB880">
        <v>0</v>
      </c>
      <c r="HC880">
        <f t="shared" si="844"/>
        <v>0</v>
      </c>
      <c r="HD880">
        <f>GM880</f>
        <v>1684.72</v>
      </c>
      <c r="HE880" t="s">
        <v>3</v>
      </c>
      <c r="HF880" t="s">
        <v>3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HS880">
        <v>0</v>
      </c>
      <c r="IK880">
        <v>0</v>
      </c>
    </row>
    <row r="881" spans="1:255" x14ac:dyDescent="0.2">
      <c r="A881" s="2">
        <v>17</v>
      </c>
      <c r="B881" s="2">
        <v>1</v>
      </c>
      <c r="C881" s="2">
        <f>ROW(SmtRes!A1063)</f>
        <v>1063</v>
      </c>
      <c r="D881" s="2">
        <f>ROW(EtalonRes!A1065)</f>
        <v>1065</v>
      </c>
      <c r="E881" s="2" t="s">
        <v>846</v>
      </c>
      <c r="F881" s="2" t="s">
        <v>847</v>
      </c>
      <c r="G881" s="2" t="s">
        <v>848</v>
      </c>
      <c r="H881" s="2" t="s">
        <v>849</v>
      </c>
      <c r="I881" s="2">
        <f>ROUND(0.08*3,7)</f>
        <v>0.24</v>
      </c>
      <c r="J881" s="2">
        <v>0</v>
      </c>
      <c r="K881" s="2">
        <f>ROUND(0.08*3,7)</f>
        <v>0.24</v>
      </c>
      <c r="L881" s="2"/>
      <c r="M881" s="2"/>
      <c r="N881" s="2"/>
      <c r="O881" s="2">
        <f t="shared" si="814"/>
        <v>287.54000000000002</v>
      </c>
      <c r="P881" s="2">
        <f t="shared" si="815"/>
        <v>10.56</v>
      </c>
      <c r="Q881" s="2">
        <f t="shared" si="816"/>
        <v>253.73</v>
      </c>
      <c r="R881" s="2">
        <f t="shared" si="817"/>
        <v>9.1999999999999993</v>
      </c>
      <c r="S881" s="2">
        <f t="shared" si="818"/>
        <v>23.25</v>
      </c>
      <c r="T881" s="2">
        <f t="shared" si="819"/>
        <v>0</v>
      </c>
      <c r="U881" s="2">
        <f t="shared" si="820"/>
        <v>2.4451200000000002</v>
      </c>
      <c r="V881" s="2">
        <f t="shared" si="821"/>
        <v>0.68544000000000005</v>
      </c>
      <c r="W881" s="2">
        <f t="shared" si="822"/>
        <v>0</v>
      </c>
      <c r="X881" s="2">
        <f t="shared" si="823"/>
        <v>37.97</v>
      </c>
      <c r="Y881" s="2">
        <f t="shared" si="824"/>
        <v>22.72</v>
      </c>
      <c r="Z881" s="2"/>
      <c r="AA881" s="2">
        <v>64976624</v>
      </c>
      <c r="AB881" s="2">
        <f t="shared" si="825"/>
        <v>1198.1099999999999</v>
      </c>
      <c r="AC881" s="2">
        <f t="shared" si="826"/>
        <v>44.01</v>
      </c>
      <c r="AD881" s="2">
        <f>ROUND(((((ET881*ROUND(1.2,7)))-((EU881*ROUND(1.2,7))))+AE881),2)</f>
        <v>1057.21</v>
      </c>
      <c r="AE881" s="2">
        <f>ROUND(((EU881*ROUND(1.2,7))),2)</f>
        <v>38.35</v>
      </c>
      <c r="AF881" s="2">
        <f>ROUND(((EV881*ROUND(1.2,7))),2)</f>
        <v>96.89</v>
      </c>
      <c r="AG881" s="2">
        <f t="shared" si="827"/>
        <v>0</v>
      </c>
      <c r="AH881" s="2">
        <f>((EW881*ROUND(1.2,7)))</f>
        <v>10.188000000000001</v>
      </c>
      <c r="AI881" s="2">
        <f>((EX881*ROUND(1.2,7)))</f>
        <v>2.8559999999999999</v>
      </c>
      <c r="AJ881" s="2">
        <f t="shared" si="828"/>
        <v>0</v>
      </c>
      <c r="AK881" s="2">
        <v>1005.76</v>
      </c>
      <c r="AL881" s="2">
        <v>44.01</v>
      </c>
      <c r="AM881" s="2">
        <v>881.01</v>
      </c>
      <c r="AN881" s="2">
        <v>31.96</v>
      </c>
      <c r="AO881" s="2">
        <v>80.739999999999995</v>
      </c>
      <c r="AP881" s="2">
        <v>0</v>
      </c>
      <c r="AQ881" s="2">
        <v>8.49</v>
      </c>
      <c r="AR881" s="2">
        <v>2.38</v>
      </c>
      <c r="AS881" s="2">
        <v>0</v>
      </c>
      <c r="AT881" s="2">
        <v>117</v>
      </c>
      <c r="AU881" s="2">
        <v>70</v>
      </c>
      <c r="AV881" s="2">
        <v>1</v>
      </c>
      <c r="AW881" s="2">
        <v>1</v>
      </c>
      <c r="AX881" s="2"/>
      <c r="AY881" s="2"/>
      <c r="AZ881" s="2">
        <v>1</v>
      </c>
      <c r="BA881" s="2">
        <v>1</v>
      </c>
      <c r="BB881" s="2">
        <v>1</v>
      </c>
      <c r="BC881" s="2">
        <v>1</v>
      </c>
      <c r="BD881" s="2" t="s">
        <v>3</v>
      </c>
      <c r="BE881" s="2" t="s">
        <v>3</v>
      </c>
      <c r="BF881" s="2" t="s">
        <v>3</v>
      </c>
      <c r="BG881" s="2" t="s">
        <v>3</v>
      </c>
      <c r="BH881" s="2">
        <v>0</v>
      </c>
      <c r="BI881" s="2">
        <v>1</v>
      </c>
      <c r="BJ881" s="2" t="s">
        <v>850</v>
      </c>
      <c r="BK881" s="2"/>
      <c r="BL881" s="2"/>
      <c r="BM881" s="2">
        <v>5001</v>
      </c>
      <c r="BN881" s="2">
        <v>0</v>
      </c>
      <c r="BO881" s="2" t="s">
        <v>3</v>
      </c>
      <c r="BP881" s="2">
        <v>0</v>
      </c>
      <c r="BQ881" s="2">
        <v>2</v>
      </c>
      <c r="BR881" s="2">
        <v>0</v>
      </c>
      <c r="BS881" s="2">
        <v>1</v>
      </c>
      <c r="BT881" s="2">
        <v>1</v>
      </c>
      <c r="BU881" s="2">
        <v>1</v>
      </c>
      <c r="BV881" s="2">
        <v>1</v>
      </c>
      <c r="BW881" s="2">
        <v>1</v>
      </c>
      <c r="BX881" s="2">
        <v>1</v>
      </c>
      <c r="BY881" s="2" t="s">
        <v>3</v>
      </c>
      <c r="BZ881" s="2">
        <v>117</v>
      </c>
      <c r="CA881" s="2">
        <v>70</v>
      </c>
      <c r="CB881" s="2" t="s">
        <v>3</v>
      </c>
      <c r="CC881" s="2"/>
      <c r="CD881" s="2"/>
      <c r="CE881" s="2">
        <v>0</v>
      </c>
      <c r="CF881" s="2">
        <v>0</v>
      </c>
      <c r="CG881" s="2">
        <v>0</v>
      </c>
      <c r="CH881" s="2"/>
      <c r="CI881" s="2"/>
      <c r="CJ881" s="2"/>
      <c r="CK881" s="2"/>
      <c r="CL881" s="2"/>
      <c r="CM881" s="2">
        <v>0</v>
      </c>
      <c r="CN881" s="2" t="s">
        <v>1400</v>
      </c>
      <c r="CO881" s="2">
        <v>0</v>
      </c>
      <c r="CP881" s="2">
        <f t="shared" si="829"/>
        <v>287.53999999999996</v>
      </c>
      <c r="CQ881" s="2">
        <f t="shared" si="830"/>
        <v>44.01</v>
      </c>
      <c r="CR881" s="2">
        <f>((((ET881*ROUND(1.2,7)))*BB881-((EU881*ROUND(1.2,7)))*BS881)+AE881*BS881)</f>
        <v>1057.21</v>
      </c>
      <c r="CS881" s="2">
        <f t="shared" si="831"/>
        <v>38.35</v>
      </c>
      <c r="CT881" s="2">
        <f t="shared" si="832"/>
        <v>96.89</v>
      </c>
      <c r="CU881" s="2">
        <f t="shared" si="833"/>
        <v>0</v>
      </c>
      <c r="CV881" s="2">
        <f t="shared" si="834"/>
        <v>10.188000000000001</v>
      </c>
      <c r="CW881" s="2">
        <f t="shared" si="835"/>
        <v>2.8559999999999999</v>
      </c>
      <c r="CX881" s="2">
        <f t="shared" si="836"/>
        <v>0</v>
      </c>
      <c r="CY881" s="2">
        <f t="shared" si="851"/>
        <v>37.966500000000003</v>
      </c>
      <c r="CZ881" s="2">
        <f t="shared" si="852"/>
        <v>22.715</v>
      </c>
      <c r="DA881" s="2"/>
      <c r="DB881" s="2">
        <v>137</v>
      </c>
      <c r="DC881" s="2" t="s">
        <v>3</v>
      </c>
      <c r="DD881" s="2" t="s">
        <v>3</v>
      </c>
      <c r="DE881" s="2" t="s">
        <v>30</v>
      </c>
      <c r="DF881" s="2" t="s">
        <v>30</v>
      </c>
      <c r="DG881" s="2" t="s">
        <v>30</v>
      </c>
      <c r="DH881" s="2" t="s">
        <v>3</v>
      </c>
      <c r="DI881" s="2" t="s">
        <v>30</v>
      </c>
      <c r="DJ881" s="2" t="s">
        <v>30</v>
      </c>
      <c r="DK881" s="2" t="s">
        <v>3</v>
      </c>
      <c r="DL881" s="2" t="s">
        <v>3</v>
      </c>
      <c r="DM881" s="2" t="s">
        <v>3</v>
      </c>
      <c r="DN881" s="2">
        <v>0</v>
      </c>
      <c r="DO881" s="2">
        <v>0</v>
      </c>
      <c r="DP881" s="2">
        <v>1</v>
      </c>
      <c r="DQ881" s="2">
        <v>1</v>
      </c>
      <c r="DR881" s="2"/>
      <c r="DS881" s="2"/>
      <c r="DT881" s="2"/>
      <c r="DU881" s="2">
        <v>1013</v>
      </c>
      <c r="DV881" s="2" t="s">
        <v>849</v>
      </c>
      <c r="DW881" s="2" t="s">
        <v>849</v>
      </c>
      <c r="DX881" s="2">
        <v>1</v>
      </c>
      <c r="DY881" s="2"/>
      <c r="DZ881" s="2" t="s">
        <v>3</v>
      </c>
      <c r="EA881" s="2" t="s">
        <v>3</v>
      </c>
      <c r="EB881" s="2" t="s">
        <v>3</v>
      </c>
      <c r="EC881" s="2" t="s">
        <v>3</v>
      </c>
      <c r="ED881" s="2"/>
      <c r="EE881" s="2">
        <v>49994166</v>
      </c>
      <c r="EF881" s="2">
        <v>2</v>
      </c>
      <c r="EG881" s="2" t="s">
        <v>88</v>
      </c>
      <c r="EH881" s="2">
        <v>5</v>
      </c>
      <c r="EI881" s="2" t="s">
        <v>797</v>
      </c>
      <c r="EJ881" s="2">
        <v>1</v>
      </c>
      <c r="EK881" s="2">
        <v>5001</v>
      </c>
      <c r="EL881" s="2" t="s">
        <v>798</v>
      </c>
      <c r="EM881" s="2" t="s">
        <v>799</v>
      </c>
      <c r="EN881" s="2"/>
      <c r="EO881" s="2" t="s">
        <v>34</v>
      </c>
      <c r="EP881" s="2"/>
      <c r="EQ881" s="2">
        <v>131072</v>
      </c>
      <c r="ER881" s="2">
        <v>1005.76</v>
      </c>
      <c r="ES881" s="2">
        <v>44.01</v>
      </c>
      <c r="ET881" s="2">
        <v>881.01</v>
      </c>
      <c r="EU881" s="2">
        <v>31.96</v>
      </c>
      <c r="EV881" s="2">
        <v>80.739999999999995</v>
      </c>
      <c r="EW881" s="2">
        <v>8.49</v>
      </c>
      <c r="EX881" s="2">
        <v>2.38</v>
      </c>
      <c r="EY881" s="2">
        <v>0</v>
      </c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>
        <v>0</v>
      </c>
      <c r="FR881" s="2">
        <v>0</v>
      </c>
      <c r="FS881" s="2">
        <v>0</v>
      </c>
      <c r="FT881" s="2"/>
      <c r="FU881" s="2"/>
      <c r="FV881" s="2"/>
      <c r="FW881" s="2"/>
      <c r="FX881" s="2">
        <v>117</v>
      </c>
      <c r="FY881" s="2">
        <v>70</v>
      </c>
      <c r="FZ881" s="2"/>
      <c r="GA881" s="2" t="s">
        <v>3</v>
      </c>
      <c r="GB881" s="2"/>
      <c r="GC881" s="2"/>
      <c r="GD881" s="2">
        <v>1</v>
      </c>
      <c r="GE881" s="2"/>
      <c r="GF881" s="2">
        <v>-1139941627</v>
      </c>
      <c r="GG881" s="2">
        <v>2</v>
      </c>
      <c r="GH881" s="2">
        <v>1</v>
      </c>
      <c r="GI881" s="2">
        <v>-2</v>
      </c>
      <c r="GJ881" s="2">
        <v>0</v>
      </c>
      <c r="GK881" s="2">
        <v>0</v>
      </c>
      <c r="GL881" s="2">
        <f t="shared" si="837"/>
        <v>0</v>
      </c>
      <c r="GM881" s="2">
        <f t="shared" si="838"/>
        <v>348.23</v>
      </c>
      <c r="GN881" s="2">
        <f t="shared" si="839"/>
        <v>348.23</v>
      </c>
      <c r="GO881" s="2">
        <f t="shared" si="840"/>
        <v>0</v>
      </c>
      <c r="GP881" s="2">
        <f t="shared" si="841"/>
        <v>0</v>
      </c>
      <c r="GQ881" s="2"/>
      <c r="GR881" s="2">
        <v>0</v>
      </c>
      <c r="GS881" s="2">
        <v>3</v>
      </c>
      <c r="GT881" s="2">
        <v>0</v>
      </c>
      <c r="GU881" s="2" t="s">
        <v>3</v>
      </c>
      <c r="GV881" s="2">
        <f t="shared" si="842"/>
        <v>0</v>
      </c>
      <c r="GW881" s="2">
        <v>1</v>
      </c>
      <c r="GX881" s="2">
        <f t="shared" si="843"/>
        <v>0</v>
      </c>
      <c r="GY881" s="2"/>
      <c r="GZ881" s="2"/>
      <c r="HA881" s="2">
        <v>0</v>
      </c>
      <c r="HB881" s="2">
        <v>0</v>
      </c>
      <c r="HC881" s="2">
        <f t="shared" si="844"/>
        <v>0</v>
      </c>
      <c r="HD881" s="2"/>
      <c r="HE881" s="2" t="s">
        <v>3</v>
      </c>
      <c r="HF881" s="2" t="s">
        <v>3</v>
      </c>
      <c r="HG881" s="2"/>
      <c r="HH881" s="2"/>
      <c r="HI881" s="2"/>
      <c r="HJ881" s="2"/>
      <c r="HK881" s="2"/>
      <c r="HL881" s="2"/>
      <c r="HM881" s="2" t="s">
        <v>3</v>
      </c>
      <c r="HN881" s="2" t="s">
        <v>800</v>
      </c>
      <c r="HO881" s="2" t="s">
        <v>801</v>
      </c>
      <c r="HP881" s="2" t="s">
        <v>802</v>
      </c>
      <c r="HQ881" s="2" t="s">
        <v>803</v>
      </c>
      <c r="HR881" s="2"/>
      <c r="HS881" s="2">
        <v>0</v>
      </c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>
        <v>0</v>
      </c>
      <c r="IL881" s="2"/>
      <c r="IM881" s="2"/>
      <c r="IN881" s="2"/>
      <c r="IO881" s="2"/>
      <c r="IP881" s="2"/>
      <c r="IQ881" s="2"/>
      <c r="IR881" s="2"/>
      <c r="IS881" s="2"/>
      <c r="IT881" s="2"/>
      <c r="IU881" s="2"/>
    </row>
    <row r="882" spans="1:255" x14ac:dyDescent="0.2">
      <c r="A882">
        <v>17</v>
      </c>
      <c r="B882">
        <v>1</v>
      </c>
      <c r="C882">
        <f>ROW(SmtRes!A1072)</f>
        <v>1072</v>
      </c>
      <c r="D882">
        <f>ROW(EtalonRes!A1074)</f>
        <v>1074</v>
      </c>
      <c r="E882" t="s">
        <v>846</v>
      </c>
      <c r="F882" t="s">
        <v>847</v>
      </c>
      <c r="G882" t="s">
        <v>848</v>
      </c>
      <c r="H882" t="s">
        <v>849</v>
      </c>
      <c r="I882">
        <f>ROUND(0.08*3,7)</f>
        <v>0.24</v>
      </c>
      <c r="J882">
        <v>0</v>
      </c>
      <c r="K882">
        <f>ROUND(0.08*3,7)</f>
        <v>0.24</v>
      </c>
      <c r="O882">
        <f t="shared" si="814"/>
        <v>2174.16</v>
      </c>
      <c r="P882">
        <f t="shared" si="815"/>
        <v>109.43</v>
      </c>
      <c r="Q882">
        <f t="shared" si="816"/>
        <v>880.42</v>
      </c>
      <c r="R882">
        <f t="shared" si="817"/>
        <v>468.76</v>
      </c>
      <c r="S882">
        <f t="shared" si="818"/>
        <v>1184.31</v>
      </c>
      <c r="T882">
        <f t="shared" si="819"/>
        <v>0</v>
      </c>
      <c r="U882">
        <f t="shared" si="820"/>
        <v>2.4451200000000002</v>
      </c>
      <c r="V882">
        <f t="shared" si="821"/>
        <v>0.68544000000000005</v>
      </c>
      <c r="W882">
        <f t="shared" si="822"/>
        <v>0</v>
      </c>
      <c r="X882">
        <f t="shared" si="823"/>
        <v>1934.09</v>
      </c>
      <c r="Y882">
        <f t="shared" si="824"/>
        <v>1157.1500000000001</v>
      </c>
      <c r="AA882">
        <v>64976622</v>
      </c>
      <c r="AB882">
        <f t="shared" si="825"/>
        <v>1198.1099999999999</v>
      </c>
      <c r="AC882">
        <f t="shared" si="826"/>
        <v>44.01</v>
      </c>
      <c r="AD882">
        <f>ROUND(((((ET882*ROUND(1.2,7)))-((EU882*ROUND(1.2,7))))+AE882),2)</f>
        <v>1057.21</v>
      </c>
      <c r="AE882">
        <f>ROUND(((EU882*ROUND(1.2,7))),2)</f>
        <v>38.35</v>
      </c>
      <c r="AF882">
        <f>ROUND(((EV882*ROUND(1.2,7))),2)</f>
        <v>96.89</v>
      </c>
      <c r="AG882">
        <f t="shared" si="827"/>
        <v>0</v>
      </c>
      <c r="AH882">
        <f>((EW882*ROUND(1.2,7)))</f>
        <v>10.188000000000001</v>
      </c>
      <c r="AI882">
        <f>((EX882*ROUND(1.2,7)))</f>
        <v>2.8559999999999999</v>
      </c>
      <c r="AJ882">
        <f t="shared" si="828"/>
        <v>0</v>
      </c>
      <c r="AK882">
        <v>1005.76</v>
      </c>
      <c r="AL882">
        <v>44.01</v>
      </c>
      <c r="AM882">
        <v>881.01</v>
      </c>
      <c r="AN882">
        <v>31.96</v>
      </c>
      <c r="AO882">
        <v>80.739999999999995</v>
      </c>
      <c r="AP882">
        <v>0</v>
      </c>
      <c r="AQ882">
        <v>8.49</v>
      </c>
      <c r="AR882">
        <v>2.38</v>
      </c>
      <c r="AS882">
        <v>0</v>
      </c>
      <c r="AT882">
        <v>117</v>
      </c>
      <c r="AU882">
        <v>70</v>
      </c>
      <c r="AV882">
        <v>1</v>
      </c>
      <c r="AW882">
        <v>1</v>
      </c>
      <c r="AZ882">
        <v>1</v>
      </c>
      <c r="BA882">
        <v>50.93</v>
      </c>
      <c r="BB882">
        <v>3.47</v>
      </c>
      <c r="BC882">
        <v>10.36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1</v>
      </c>
      <c r="BJ882" t="s">
        <v>850</v>
      </c>
      <c r="BM882">
        <v>5001</v>
      </c>
      <c r="BN882">
        <v>0</v>
      </c>
      <c r="BO882" t="s">
        <v>847</v>
      </c>
      <c r="BP882">
        <v>1</v>
      </c>
      <c r="BQ882">
        <v>2</v>
      </c>
      <c r="BR882">
        <v>0</v>
      </c>
      <c r="BS882">
        <v>50.93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117</v>
      </c>
      <c r="CA882">
        <v>70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1400</v>
      </c>
      <c r="CO882">
        <v>0</v>
      </c>
      <c r="CP882">
        <f t="shared" si="829"/>
        <v>2174.16</v>
      </c>
      <c r="CQ882">
        <f t="shared" si="830"/>
        <v>455.94359999999995</v>
      </c>
      <c r="CR882">
        <f>((((ET882*ROUND(1.2,7)))*BB882-((EU882*ROUND(1.2,7)))*BS882)+AE882*BS882)</f>
        <v>3668.4237800000005</v>
      </c>
      <c r="CS882">
        <f t="shared" si="831"/>
        <v>1953.1655000000001</v>
      </c>
      <c r="CT882">
        <f t="shared" si="832"/>
        <v>4934.6076999999996</v>
      </c>
      <c r="CU882">
        <f t="shared" si="833"/>
        <v>0</v>
      </c>
      <c r="CV882">
        <f t="shared" si="834"/>
        <v>10.188000000000001</v>
      </c>
      <c r="CW882">
        <f t="shared" si="835"/>
        <v>2.8559999999999999</v>
      </c>
      <c r="CX882">
        <f t="shared" si="836"/>
        <v>0</v>
      </c>
      <c r="CY882">
        <f t="shared" si="851"/>
        <v>1934.0919000000001</v>
      </c>
      <c r="CZ882">
        <f t="shared" si="852"/>
        <v>1157.1489999999999</v>
      </c>
      <c r="DB882">
        <v>138</v>
      </c>
      <c r="DC882" t="s">
        <v>3</v>
      </c>
      <c r="DD882" t="s">
        <v>3</v>
      </c>
      <c r="DE882" t="s">
        <v>30</v>
      </c>
      <c r="DF882" t="s">
        <v>30</v>
      </c>
      <c r="DG882" t="s">
        <v>30</v>
      </c>
      <c r="DH882" t="s">
        <v>3</v>
      </c>
      <c r="DI882" t="s">
        <v>30</v>
      </c>
      <c r="DJ882" t="s">
        <v>30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1013</v>
      </c>
      <c r="DV882" t="s">
        <v>849</v>
      </c>
      <c r="DW882" t="s">
        <v>849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49994166</v>
      </c>
      <c r="EF882">
        <v>2</v>
      </c>
      <c r="EG882" t="s">
        <v>88</v>
      </c>
      <c r="EH882">
        <v>5</v>
      </c>
      <c r="EI882" t="s">
        <v>797</v>
      </c>
      <c r="EJ882">
        <v>1</v>
      </c>
      <c r="EK882">
        <v>5001</v>
      </c>
      <c r="EL882" t="s">
        <v>798</v>
      </c>
      <c r="EM882" t="s">
        <v>799</v>
      </c>
      <c r="EO882" t="s">
        <v>34</v>
      </c>
      <c r="EQ882">
        <v>131072</v>
      </c>
      <c r="ER882">
        <v>1005.76</v>
      </c>
      <c r="ES882">
        <v>44.01</v>
      </c>
      <c r="ET882">
        <v>881.01</v>
      </c>
      <c r="EU882">
        <v>31.96</v>
      </c>
      <c r="EV882">
        <v>80.739999999999995</v>
      </c>
      <c r="EW882">
        <v>8.49</v>
      </c>
      <c r="EX882">
        <v>2.38</v>
      </c>
      <c r="EY882">
        <v>0</v>
      </c>
      <c r="FQ882">
        <v>0</v>
      </c>
      <c r="FR882">
        <v>0</v>
      </c>
      <c r="FS882">
        <v>0</v>
      </c>
      <c r="FX882">
        <v>117</v>
      </c>
      <c r="FY882">
        <v>70</v>
      </c>
      <c r="GA882" t="s">
        <v>3</v>
      </c>
      <c r="GD882">
        <v>1</v>
      </c>
      <c r="GF882">
        <v>-1139941627</v>
      </c>
      <c r="GG882">
        <v>2</v>
      </c>
      <c r="GH882">
        <v>1</v>
      </c>
      <c r="GI882">
        <v>2</v>
      </c>
      <c r="GJ882">
        <v>0</v>
      </c>
      <c r="GK882">
        <v>0</v>
      </c>
      <c r="GL882">
        <f t="shared" si="837"/>
        <v>0</v>
      </c>
      <c r="GM882">
        <f t="shared" si="838"/>
        <v>5265.4</v>
      </c>
      <c r="GN882">
        <f t="shared" si="839"/>
        <v>5265.4</v>
      </c>
      <c r="GO882">
        <f t="shared" si="840"/>
        <v>0</v>
      </c>
      <c r="GP882">
        <f t="shared" si="841"/>
        <v>0</v>
      </c>
      <c r="GR882">
        <v>0</v>
      </c>
      <c r="GS882">
        <v>3</v>
      </c>
      <c r="GT882">
        <v>0</v>
      </c>
      <c r="GU882" t="s">
        <v>3</v>
      </c>
      <c r="GV882">
        <f t="shared" si="842"/>
        <v>0</v>
      </c>
      <c r="GW882">
        <v>1</v>
      </c>
      <c r="GX882">
        <f t="shared" si="843"/>
        <v>0</v>
      </c>
      <c r="HA882">
        <v>0</v>
      </c>
      <c r="HB882">
        <v>0</v>
      </c>
      <c r="HC882">
        <f t="shared" si="844"/>
        <v>0</v>
      </c>
      <c r="HE882" t="s">
        <v>3</v>
      </c>
      <c r="HF882" t="s">
        <v>3</v>
      </c>
      <c r="HM882" t="s">
        <v>3</v>
      </c>
      <c r="HN882" t="s">
        <v>800</v>
      </c>
      <c r="HO882" t="s">
        <v>801</v>
      </c>
      <c r="HP882" t="s">
        <v>802</v>
      </c>
      <c r="HQ882" t="s">
        <v>803</v>
      </c>
      <c r="HS882">
        <v>0</v>
      </c>
      <c r="IK882">
        <v>0</v>
      </c>
    </row>
    <row r="883" spans="1:255" x14ac:dyDescent="0.2">
      <c r="A883" s="2">
        <v>18</v>
      </c>
      <c r="B883" s="2">
        <v>1</v>
      </c>
      <c r="C883" s="2">
        <v>1063</v>
      </c>
      <c r="D883" s="2"/>
      <c r="E883" s="2" t="s">
        <v>851</v>
      </c>
      <c r="F883" s="2" t="s">
        <v>852</v>
      </c>
      <c r="G883" s="2" t="s">
        <v>853</v>
      </c>
      <c r="H883" s="2" t="s">
        <v>166</v>
      </c>
      <c r="I883" s="2">
        <f>I881*J883</f>
        <v>0.3024</v>
      </c>
      <c r="J883" s="2">
        <v>1.26</v>
      </c>
      <c r="K883" s="2">
        <v>1.26</v>
      </c>
      <c r="L883" s="2"/>
      <c r="M883" s="2"/>
      <c r="N883" s="2"/>
      <c r="O883" s="2">
        <f t="shared" si="814"/>
        <v>27.67</v>
      </c>
      <c r="P883" s="2">
        <f t="shared" si="815"/>
        <v>27.67</v>
      </c>
      <c r="Q883" s="2">
        <f t="shared" si="816"/>
        <v>0</v>
      </c>
      <c r="R883" s="2">
        <f t="shared" si="817"/>
        <v>0</v>
      </c>
      <c r="S883" s="2">
        <f t="shared" si="818"/>
        <v>0</v>
      </c>
      <c r="T883" s="2">
        <f t="shared" si="819"/>
        <v>0</v>
      </c>
      <c r="U883" s="2">
        <f t="shared" si="820"/>
        <v>0</v>
      </c>
      <c r="V883" s="2">
        <f t="shared" si="821"/>
        <v>0</v>
      </c>
      <c r="W883" s="2">
        <f t="shared" si="822"/>
        <v>9.33</v>
      </c>
      <c r="X883" s="2">
        <f t="shared" si="823"/>
        <v>0</v>
      </c>
      <c r="Y883" s="2">
        <f t="shared" si="824"/>
        <v>0</v>
      </c>
      <c r="Z883" s="2"/>
      <c r="AA883" s="2">
        <v>64976624</v>
      </c>
      <c r="AB883" s="2">
        <f t="shared" si="825"/>
        <v>91.49</v>
      </c>
      <c r="AC883" s="2">
        <f t="shared" si="826"/>
        <v>91.49</v>
      </c>
      <c r="AD883" s="2">
        <f>ROUND((((ET883)-(EU883))+AE883),2)</f>
        <v>0</v>
      </c>
      <c r="AE883" s="2">
        <f>ROUND((EU883),2)</f>
        <v>0</v>
      </c>
      <c r="AF883" s="2">
        <f>ROUND((EV883),2)</f>
        <v>0</v>
      </c>
      <c r="AG883" s="2">
        <f t="shared" si="827"/>
        <v>0</v>
      </c>
      <c r="AH883" s="2">
        <f>(EW883)</f>
        <v>0</v>
      </c>
      <c r="AI883" s="2">
        <f>(EX883)</f>
        <v>0</v>
      </c>
      <c r="AJ883" s="2">
        <f t="shared" si="828"/>
        <v>30.86</v>
      </c>
      <c r="AK883" s="2">
        <v>91.49</v>
      </c>
      <c r="AL883" s="2">
        <v>91.49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30.86</v>
      </c>
      <c r="AT883" s="2">
        <v>0</v>
      </c>
      <c r="AU883" s="2">
        <v>0</v>
      </c>
      <c r="AV883" s="2">
        <v>1</v>
      </c>
      <c r="AW883" s="2">
        <v>1</v>
      </c>
      <c r="AX883" s="2"/>
      <c r="AY883" s="2"/>
      <c r="AZ883" s="2">
        <v>1</v>
      </c>
      <c r="BA883" s="2">
        <v>1</v>
      </c>
      <c r="BB883" s="2">
        <v>1</v>
      </c>
      <c r="BC883" s="2">
        <v>1</v>
      </c>
      <c r="BD883" s="2" t="s">
        <v>3</v>
      </c>
      <c r="BE883" s="2" t="s">
        <v>3</v>
      </c>
      <c r="BF883" s="2" t="s">
        <v>3</v>
      </c>
      <c r="BG883" s="2" t="s">
        <v>3</v>
      </c>
      <c r="BH883" s="2">
        <v>3</v>
      </c>
      <c r="BI883" s="2">
        <v>1</v>
      </c>
      <c r="BJ883" s="2" t="s">
        <v>854</v>
      </c>
      <c r="BK883" s="2"/>
      <c r="BL883" s="2"/>
      <c r="BM883" s="2">
        <v>500001</v>
      </c>
      <c r="BN883" s="2">
        <v>0</v>
      </c>
      <c r="BO883" s="2" t="s">
        <v>3</v>
      </c>
      <c r="BP883" s="2">
        <v>0</v>
      </c>
      <c r="BQ883" s="2">
        <v>8</v>
      </c>
      <c r="BR883" s="2">
        <v>0</v>
      </c>
      <c r="BS883" s="2">
        <v>1</v>
      </c>
      <c r="BT883" s="2">
        <v>1</v>
      </c>
      <c r="BU883" s="2">
        <v>1</v>
      </c>
      <c r="BV883" s="2">
        <v>1</v>
      </c>
      <c r="BW883" s="2">
        <v>1</v>
      </c>
      <c r="BX883" s="2">
        <v>1</v>
      </c>
      <c r="BY883" s="2" t="s">
        <v>3</v>
      </c>
      <c r="BZ883" s="2">
        <v>0</v>
      </c>
      <c r="CA883" s="2">
        <v>0</v>
      </c>
      <c r="CB883" s="2" t="s">
        <v>3</v>
      </c>
      <c r="CC883" s="2"/>
      <c r="CD883" s="2"/>
      <c r="CE883" s="2">
        <v>0</v>
      </c>
      <c r="CF883" s="2">
        <v>0</v>
      </c>
      <c r="CG883" s="2">
        <v>0</v>
      </c>
      <c r="CH883" s="2"/>
      <c r="CI883" s="2"/>
      <c r="CJ883" s="2"/>
      <c r="CK883" s="2"/>
      <c r="CL883" s="2"/>
      <c r="CM883" s="2">
        <v>0</v>
      </c>
      <c r="CN883" s="2" t="s">
        <v>3</v>
      </c>
      <c r="CO883" s="2">
        <v>0</v>
      </c>
      <c r="CP883" s="2">
        <f t="shared" si="829"/>
        <v>27.67</v>
      </c>
      <c r="CQ883" s="2">
        <f t="shared" si="830"/>
        <v>91.49</v>
      </c>
      <c r="CR883" s="2">
        <f>(((ET883)*BB883-(EU883)*BS883)+AE883*BS883)</f>
        <v>0</v>
      </c>
      <c r="CS883" s="2">
        <f t="shared" si="831"/>
        <v>0</v>
      </c>
      <c r="CT883" s="2">
        <f t="shared" si="832"/>
        <v>0</v>
      </c>
      <c r="CU883" s="2">
        <f t="shared" si="833"/>
        <v>0</v>
      </c>
      <c r="CV883" s="2">
        <f t="shared" si="834"/>
        <v>0</v>
      </c>
      <c r="CW883" s="2">
        <f t="shared" si="835"/>
        <v>0</v>
      </c>
      <c r="CX883" s="2">
        <f t="shared" si="836"/>
        <v>30.86</v>
      </c>
      <c r="CY883" s="2">
        <f>0</f>
        <v>0</v>
      </c>
      <c r="CZ883" s="2">
        <f>0</f>
        <v>0</v>
      </c>
      <c r="DA883" s="2"/>
      <c r="DB883" s="2"/>
      <c r="DC883" s="2" t="s">
        <v>3</v>
      </c>
      <c r="DD883" s="2" t="s">
        <v>3</v>
      </c>
      <c r="DE883" s="2" t="s">
        <v>3</v>
      </c>
      <c r="DF883" s="2" t="s">
        <v>3</v>
      </c>
      <c r="DG883" s="2" t="s">
        <v>3</v>
      </c>
      <c r="DH883" s="2" t="s">
        <v>3</v>
      </c>
      <c r="DI883" s="2" t="s">
        <v>3</v>
      </c>
      <c r="DJ883" s="2" t="s">
        <v>3</v>
      </c>
      <c r="DK883" s="2" t="s">
        <v>3</v>
      </c>
      <c r="DL883" s="2" t="s">
        <v>3</v>
      </c>
      <c r="DM883" s="2" t="s">
        <v>3</v>
      </c>
      <c r="DN883" s="2">
        <v>0</v>
      </c>
      <c r="DO883" s="2">
        <v>0</v>
      </c>
      <c r="DP883" s="2">
        <v>1</v>
      </c>
      <c r="DQ883" s="2">
        <v>1</v>
      </c>
      <c r="DR883" s="2"/>
      <c r="DS883" s="2"/>
      <c r="DT883" s="2"/>
      <c r="DU883" s="2">
        <v>1007</v>
      </c>
      <c r="DV883" s="2" t="s">
        <v>166</v>
      </c>
      <c r="DW883" s="2" t="s">
        <v>166</v>
      </c>
      <c r="DX883" s="2">
        <v>1</v>
      </c>
      <c r="DY883" s="2"/>
      <c r="DZ883" s="2" t="s">
        <v>3</v>
      </c>
      <c r="EA883" s="2" t="s">
        <v>3</v>
      </c>
      <c r="EB883" s="2" t="s">
        <v>3</v>
      </c>
      <c r="EC883" s="2" t="s">
        <v>3</v>
      </c>
      <c r="ED883" s="2"/>
      <c r="EE883" s="2">
        <v>49994105</v>
      </c>
      <c r="EF883" s="2">
        <v>8</v>
      </c>
      <c r="EG883" s="2" t="s">
        <v>113</v>
      </c>
      <c r="EH883" s="2">
        <v>0</v>
      </c>
      <c r="EI883" s="2" t="s">
        <v>3</v>
      </c>
      <c r="EJ883" s="2">
        <v>1</v>
      </c>
      <c r="EK883" s="2">
        <v>500001</v>
      </c>
      <c r="EL883" s="2" t="s">
        <v>114</v>
      </c>
      <c r="EM883" s="2" t="s">
        <v>115</v>
      </c>
      <c r="EN883" s="2"/>
      <c r="EO883" s="2" t="s">
        <v>3</v>
      </c>
      <c r="EP883" s="2"/>
      <c r="EQ883" s="2">
        <v>0</v>
      </c>
      <c r="ER883" s="2">
        <v>91.49</v>
      </c>
      <c r="ES883" s="2">
        <v>91.49</v>
      </c>
      <c r="ET883" s="2">
        <v>0</v>
      </c>
      <c r="EU883" s="2">
        <v>0</v>
      </c>
      <c r="EV883" s="2">
        <v>0</v>
      </c>
      <c r="EW883" s="2">
        <v>0</v>
      </c>
      <c r="EX883" s="2">
        <v>0</v>
      </c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>
        <v>0</v>
      </c>
      <c r="FR883" s="2">
        <v>0</v>
      </c>
      <c r="FS883" s="2">
        <v>0</v>
      </c>
      <c r="FT883" s="2"/>
      <c r="FU883" s="2"/>
      <c r="FV883" s="2"/>
      <c r="FW883" s="2"/>
      <c r="FX883" s="2">
        <v>0</v>
      </c>
      <c r="FY883" s="2">
        <v>0</v>
      </c>
      <c r="FZ883" s="2"/>
      <c r="GA883" s="2" t="s">
        <v>3</v>
      </c>
      <c r="GB883" s="2"/>
      <c r="GC883" s="2"/>
      <c r="GD883" s="2">
        <v>1</v>
      </c>
      <c r="GE883" s="2"/>
      <c r="GF883" s="2">
        <v>814783185</v>
      </c>
      <c r="GG883" s="2">
        <v>2</v>
      </c>
      <c r="GH883" s="2">
        <v>1</v>
      </c>
      <c r="GI883" s="2">
        <v>-2</v>
      </c>
      <c r="GJ883" s="2">
        <v>0</v>
      </c>
      <c r="GK883" s="2">
        <v>0</v>
      </c>
      <c r="GL883" s="2">
        <f t="shared" si="837"/>
        <v>0</v>
      </c>
      <c r="GM883" s="2">
        <f t="shared" si="838"/>
        <v>27.67</v>
      </c>
      <c r="GN883" s="2">
        <f t="shared" si="839"/>
        <v>27.67</v>
      </c>
      <c r="GO883" s="2">
        <f t="shared" si="840"/>
        <v>0</v>
      </c>
      <c r="GP883" s="2">
        <f t="shared" si="841"/>
        <v>0</v>
      </c>
      <c r="GQ883" s="2"/>
      <c r="GR883" s="2">
        <v>0</v>
      </c>
      <c r="GS883" s="2">
        <v>3</v>
      </c>
      <c r="GT883" s="2">
        <v>0</v>
      </c>
      <c r="GU883" s="2" t="s">
        <v>3</v>
      </c>
      <c r="GV883" s="2">
        <f t="shared" si="842"/>
        <v>0</v>
      </c>
      <c r="GW883" s="2">
        <v>1</v>
      </c>
      <c r="GX883" s="2">
        <f t="shared" si="843"/>
        <v>0</v>
      </c>
      <c r="GY883" s="2"/>
      <c r="GZ883" s="2"/>
      <c r="HA883" s="2">
        <v>0</v>
      </c>
      <c r="HB883" s="2">
        <v>0</v>
      </c>
      <c r="HC883" s="2">
        <f t="shared" si="844"/>
        <v>0</v>
      </c>
      <c r="HD883" s="2"/>
      <c r="HE883" s="2" t="s">
        <v>3</v>
      </c>
      <c r="HF883" s="2" t="s">
        <v>3</v>
      </c>
      <c r="HG883" s="2"/>
      <c r="HH883" s="2"/>
      <c r="HI883" s="2"/>
      <c r="HJ883" s="2"/>
      <c r="HK883" s="2"/>
      <c r="HL883" s="2"/>
      <c r="HM883" s="2" t="s">
        <v>3</v>
      </c>
      <c r="HN883" s="2" t="s">
        <v>3</v>
      </c>
      <c r="HO883" s="2" t="s">
        <v>3</v>
      </c>
      <c r="HP883" s="2" t="s">
        <v>3</v>
      </c>
      <c r="HQ883" s="2" t="s">
        <v>3</v>
      </c>
      <c r="HR883" s="2"/>
      <c r="HS883" s="2">
        <v>0</v>
      </c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>
        <v>0</v>
      </c>
      <c r="IL883" s="2"/>
      <c r="IM883" s="2"/>
      <c r="IN883" s="2"/>
      <c r="IO883" s="2"/>
      <c r="IP883" s="2"/>
      <c r="IQ883" s="2"/>
      <c r="IR883" s="2"/>
      <c r="IS883" s="2"/>
      <c r="IT883" s="2"/>
      <c r="IU883" s="2"/>
    </row>
    <row r="884" spans="1:255" x14ac:dyDescent="0.2">
      <c r="A884">
        <v>18</v>
      </c>
      <c r="B884">
        <v>1</v>
      </c>
      <c r="C884">
        <v>1072</v>
      </c>
      <c r="E884" t="s">
        <v>851</v>
      </c>
      <c r="F884" t="s">
        <v>852</v>
      </c>
      <c r="G884" t="s">
        <v>853</v>
      </c>
      <c r="H884" t="s">
        <v>166</v>
      </c>
      <c r="I884">
        <f>I882*J884</f>
        <v>0.3024</v>
      </c>
      <c r="J884">
        <v>1.26</v>
      </c>
      <c r="K884">
        <v>1.26</v>
      </c>
      <c r="O884">
        <f t="shared" si="814"/>
        <v>649.89</v>
      </c>
      <c r="P884">
        <f t="shared" si="815"/>
        <v>649.89</v>
      </c>
      <c r="Q884">
        <f t="shared" si="816"/>
        <v>0</v>
      </c>
      <c r="R884">
        <f t="shared" si="817"/>
        <v>0</v>
      </c>
      <c r="S884">
        <f t="shared" si="818"/>
        <v>0</v>
      </c>
      <c r="T884">
        <f t="shared" si="819"/>
        <v>0</v>
      </c>
      <c r="U884">
        <f t="shared" si="820"/>
        <v>0</v>
      </c>
      <c r="V884">
        <f t="shared" si="821"/>
        <v>0</v>
      </c>
      <c r="W884">
        <f t="shared" si="822"/>
        <v>9.33</v>
      </c>
      <c r="X884">
        <f t="shared" si="823"/>
        <v>0</v>
      </c>
      <c r="Y884">
        <f t="shared" si="824"/>
        <v>0</v>
      </c>
      <c r="AA884">
        <v>64976622</v>
      </c>
      <c r="AB884">
        <f t="shared" si="825"/>
        <v>91.49</v>
      </c>
      <c r="AC884">
        <f t="shared" si="826"/>
        <v>91.49</v>
      </c>
      <c r="AD884">
        <f>ROUND((((ET884)-(EU884))+AE884),2)</f>
        <v>0</v>
      </c>
      <c r="AE884">
        <f>ROUND((EU884),2)</f>
        <v>0</v>
      </c>
      <c r="AF884">
        <f>ROUND((EV884),2)</f>
        <v>0</v>
      </c>
      <c r="AG884">
        <f t="shared" si="827"/>
        <v>0</v>
      </c>
      <c r="AH884">
        <f>(EW884)</f>
        <v>0</v>
      </c>
      <c r="AI884">
        <f>(EX884)</f>
        <v>0</v>
      </c>
      <c r="AJ884">
        <f t="shared" si="828"/>
        <v>30.86</v>
      </c>
      <c r="AK884">
        <v>91.49</v>
      </c>
      <c r="AL884">
        <v>91.49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30.86</v>
      </c>
      <c r="AT884">
        <v>0</v>
      </c>
      <c r="AU884">
        <v>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23.49</v>
      </c>
      <c r="BD884" t="s">
        <v>3</v>
      </c>
      <c r="BE884" t="s">
        <v>3</v>
      </c>
      <c r="BF884" t="s">
        <v>3</v>
      </c>
      <c r="BG884" t="s">
        <v>3</v>
      </c>
      <c r="BH884">
        <v>3</v>
      </c>
      <c r="BI884">
        <v>1</v>
      </c>
      <c r="BJ884" t="s">
        <v>854</v>
      </c>
      <c r="BM884">
        <v>500001</v>
      </c>
      <c r="BN884">
        <v>0</v>
      </c>
      <c r="BO884" t="s">
        <v>852</v>
      </c>
      <c r="BP884">
        <v>1</v>
      </c>
      <c r="BQ884">
        <v>8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0</v>
      </c>
      <c r="CA884">
        <v>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829"/>
        <v>649.89</v>
      </c>
      <c r="CQ884">
        <f t="shared" si="830"/>
        <v>2149.1000999999997</v>
      </c>
      <c r="CR884">
        <f>(((ET884)*BB884-(EU884)*BS884)+AE884*BS884)</f>
        <v>0</v>
      </c>
      <c r="CS884">
        <f t="shared" si="831"/>
        <v>0</v>
      </c>
      <c r="CT884">
        <f t="shared" si="832"/>
        <v>0</v>
      </c>
      <c r="CU884">
        <f t="shared" si="833"/>
        <v>0</v>
      </c>
      <c r="CV884">
        <f t="shared" si="834"/>
        <v>0</v>
      </c>
      <c r="CW884">
        <f t="shared" si="835"/>
        <v>0</v>
      </c>
      <c r="CX884">
        <f t="shared" si="836"/>
        <v>30.86</v>
      </c>
      <c r="CY884">
        <f>0</f>
        <v>0</v>
      </c>
      <c r="CZ884">
        <f>0</f>
        <v>0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1007</v>
      </c>
      <c r="DV884" t="s">
        <v>166</v>
      </c>
      <c r="DW884" t="s">
        <v>166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49994105</v>
      </c>
      <c r="EF884">
        <v>8</v>
      </c>
      <c r="EG884" t="s">
        <v>113</v>
      </c>
      <c r="EH884">
        <v>0</v>
      </c>
      <c r="EI884" t="s">
        <v>3</v>
      </c>
      <c r="EJ884">
        <v>1</v>
      </c>
      <c r="EK884">
        <v>500001</v>
      </c>
      <c r="EL884" t="s">
        <v>114</v>
      </c>
      <c r="EM884" t="s">
        <v>115</v>
      </c>
      <c r="EO884" t="s">
        <v>3</v>
      </c>
      <c r="EQ884">
        <v>0</v>
      </c>
      <c r="ER884">
        <v>91.49</v>
      </c>
      <c r="ES884">
        <v>91.49</v>
      </c>
      <c r="ET884">
        <v>0</v>
      </c>
      <c r="EU884">
        <v>0</v>
      </c>
      <c r="EV884">
        <v>0</v>
      </c>
      <c r="EW884">
        <v>0</v>
      </c>
      <c r="EX884">
        <v>0</v>
      </c>
      <c r="FQ884">
        <v>0</v>
      </c>
      <c r="FR884">
        <v>0</v>
      </c>
      <c r="FS884">
        <v>0</v>
      </c>
      <c r="FX884">
        <v>0</v>
      </c>
      <c r="FY884">
        <v>0</v>
      </c>
      <c r="GA884" t="s">
        <v>3</v>
      </c>
      <c r="GD884">
        <v>1</v>
      </c>
      <c r="GF884">
        <v>814783185</v>
      </c>
      <c r="GG884">
        <v>2</v>
      </c>
      <c r="GH884">
        <v>1</v>
      </c>
      <c r="GI884">
        <v>2</v>
      </c>
      <c r="GJ884">
        <v>0</v>
      </c>
      <c r="GK884">
        <v>0</v>
      </c>
      <c r="GL884">
        <f t="shared" si="837"/>
        <v>0</v>
      </c>
      <c r="GM884">
        <f t="shared" si="838"/>
        <v>649.89</v>
      </c>
      <c r="GN884">
        <f t="shared" si="839"/>
        <v>649.89</v>
      </c>
      <c r="GO884">
        <f t="shared" si="840"/>
        <v>0</v>
      </c>
      <c r="GP884">
        <f t="shared" si="841"/>
        <v>0</v>
      </c>
      <c r="GR884">
        <v>0</v>
      </c>
      <c r="GS884">
        <v>3</v>
      </c>
      <c r="GT884">
        <v>0</v>
      </c>
      <c r="GU884" t="s">
        <v>3</v>
      </c>
      <c r="GV884">
        <f t="shared" si="842"/>
        <v>0</v>
      </c>
      <c r="GW884">
        <v>1</v>
      </c>
      <c r="GX884">
        <f t="shared" si="843"/>
        <v>0</v>
      </c>
      <c r="HA884">
        <v>0</v>
      </c>
      <c r="HB884">
        <v>0</v>
      </c>
      <c r="HC884">
        <f t="shared" si="844"/>
        <v>0</v>
      </c>
      <c r="HE884" t="s">
        <v>3</v>
      </c>
      <c r="HF884" t="s">
        <v>3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HS884">
        <v>0</v>
      </c>
      <c r="IK884">
        <v>0</v>
      </c>
    </row>
    <row r="885" spans="1:255" x14ac:dyDescent="0.2">
      <c r="A885" s="2">
        <v>17</v>
      </c>
      <c r="B885" s="2">
        <v>1</v>
      </c>
      <c r="C885" s="2">
        <f>ROW(SmtRes!A1075)</f>
        <v>1075</v>
      </c>
      <c r="D885" s="2">
        <f>ROW(EtalonRes!A1077)</f>
        <v>1077</v>
      </c>
      <c r="E885" s="2" t="s">
        <v>855</v>
      </c>
      <c r="F885" s="2" t="s">
        <v>856</v>
      </c>
      <c r="G885" s="2" t="s">
        <v>857</v>
      </c>
      <c r="H885" s="2" t="s">
        <v>858</v>
      </c>
      <c r="I885" s="2">
        <f>ROUND((0.43*3)/10,7)</f>
        <v>0.129</v>
      </c>
      <c r="J885" s="2">
        <v>0</v>
      </c>
      <c r="K885" s="2">
        <f>ROUND((0.43*3)/10,7)</f>
        <v>0.129</v>
      </c>
      <c r="L885" s="2"/>
      <c r="M885" s="2"/>
      <c r="N885" s="2"/>
      <c r="O885" s="2">
        <f t="shared" si="814"/>
        <v>378.16</v>
      </c>
      <c r="P885" s="2">
        <f t="shared" si="815"/>
        <v>227.63</v>
      </c>
      <c r="Q885" s="2">
        <f t="shared" si="816"/>
        <v>0</v>
      </c>
      <c r="R885" s="2">
        <f t="shared" si="817"/>
        <v>0</v>
      </c>
      <c r="S885" s="2">
        <f t="shared" si="818"/>
        <v>150.53</v>
      </c>
      <c r="T885" s="2">
        <f t="shared" si="819"/>
        <v>0</v>
      </c>
      <c r="U885" s="2">
        <f t="shared" si="820"/>
        <v>17.647200000000002</v>
      </c>
      <c r="V885" s="2">
        <f t="shared" si="821"/>
        <v>0</v>
      </c>
      <c r="W885" s="2">
        <f t="shared" si="822"/>
        <v>0</v>
      </c>
      <c r="X885" s="2">
        <f t="shared" si="823"/>
        <v>159.56</v>
      </c>
      <c r="Y885" s="2">
        <f t="shared" si="824"/>
        <v>67.739999999999995</v>
      </c>
      <c r="Z885" s="2"/>
      <c r="AA885" s="2">
        <v>64976624</v>
      </c>
      <c r="AB885" s="2">
        <f t="shared" si="825"/>
        <v>2931.5</v>
      </c>
      <c r="AC885" s="2">
        <f t="shared" si="826"/>
        <v>1764.6</v>
      </c>
      <c r="AD885" s="2">
        <f>ROUND(((((ET885*ROUND(1.2,7)))-((EU885*ROUND(1.2,7))))+AE885),2)</f>
        <v>0</v>
      </c>
      <c r="AE885" s="2">
        <f>ROUND(((EU885*ROUND(1.2,7))),2)</f>
        <v>0</v>
      </c>
      <c r="AF885" s="2">
        <f>ROUND(((EV885*ROUND(1.2,7))),2)</f>
        <v>1166.9000000000001</v>
      </c>
      <c r="AG885" s="2">
        <f t="shared" si="827"/>
        <v>0</v>
      </c>
      <c r="AH885" s="2">
        <f>((EW885*ROUND(1.2,7)))</f>
        <v>136.79999999999998</v>
      </c>
      <c r="AI885" s="2">
        <f>((EX885*ROUND(1.2,7)))</f>
        <v>0</v>
      </c>
      <c r="AJ885" s="2">
        <f t="shared" si="828"/>
        <v>0</v>
      </c>
      <c r="AK885" s="2">
        <v>2737.02</v>
      </c>
      <c r="AL885" s="2">
        <v>1764.6</v>
      </c>
      <c r="AM885" s="2">
        <v>0</v>
      </c>
      <c r="AN885" s="2">
        <v>0</v>
      </c>
      <c r="AO885" s="2">
        <v>972.42</v>
      </c>
      <c r="AP885" s="2">
        <v>0</v>
      </c>
      <c r="AQ885" s="2">
        <v>114</v>
      </c>
      <c r="AR885" s="2">
        <v>0</v>
      </c>
      <c r="AS885" s="2">
        <v>0</v>
      </c>
      <c r="AT885" s="2">
        <v>106</v>
      </c>
      <c r="AU885" s="2">
        <v>45</v>
      </c>
      <c r="AV885" s="2">
        <v>1</v>
      </c>
      <c r="AW885" s="2">
        <v>1</v>
      </c>
      <c r="AX885" s="2"/>
      <c r="AY885" s="2"/>
      <c r="AZ885" s="2">
        <v>1</v>
      </c>
      <c r="BA885" s="2">
        <v>1</v>
      </c>
      <c r="BB885" s="2">
        <v>1</v>
      </c>
      <c r="BC885" s="2">
        <v>1</v>
      </c>
      <c r="BD885" s="2" t="s">
        <v>3</v>
      </c>
      <c r="BE885" s="2" t="s">
        <v>3</v>
      </c>
      <c r="BF885" s="2" t="s">
        <v>3</v>
      </c>
      <c r="BG885" s="2" t="s">
        <v>3</v>
      </c>
      <c r="BH885" s="2">
        <v>0</v>
      </c>
      <c r="BI885" s="2">
        <v>1</v>
      </c>
      <c r="BJ885" s="2" t="s">
        <v>859</v>
      </c>
      <c r="BK885" s="2"/>
      <c r="BL885" s="2"/>
      <c r="BM885" s="2">
        <v>4001</v>
      </c>
      <c r="BN885" s="2">
        <v>0</v>
      </c>
      <c r="BO885" s="2" t="s">
        <v>3</v>
      </c>
      <c r="BP885" s="2">
        <v>0</v>
      </c>
      <c r="BQ885" s="2">
        <v>2</v>
      </c>
      <c r="BR885" s="2">
        <v>0</v>
      </c>
      <c r="BS885" s="2">
        <v>1</v>
      </c>
      <c r="BT885" s="2">
        <v>1</v>
      </c>
      <c r="BU885" s="2">
        <v>1</v>
      </c>
      <c r="BV885" s="2">
        <v>1</v>
      </c>
      <c r="BW885" s="2">
        <v>1</v>
      </c>
      <c r="BX885" s="2">
        <v>1</v>
      </c>
      <c r="BY885" s="2" t="s">
        <v>3</v>
      </c>
      <c r="BZ885" s="2">
        <v>106</v>
      </c>
      <c r="CA885" s="2">
        <v>45</v>
      </c>
      <c r="CB885" s="2" t="s">
        <v>3</v>
      </c>
      <c r="CC885" s="2"/>
      <c r="CD885" s="2"/>
      <c r="CE885" s="2">
        <v>0</v>
      </c>
      <c r="CF885" s="2">
        <v>0</v>
      </c>
      <c r="CG885" s="2">
        <v>0</v>
      </c>
      <c r="CH885" s="2"/>
      <c r="CI885" s="2"/>
      <c r="CJ885" s="2"/>
      <c r="CK885" s="2"/>
      <c r="CL885" s="2"/>
      <c r="CM885" s="2">
        <v>0</v>
      </c>
      <c r="CN885" s="2" t="s">
        <v>1400</v>
      </c>
      <c r="CO885" s="2">
        <v>0</v>
      </c>
      <c r="CP885" s="2">
        <f t="shared" si="829"/>
        <v>378.15999999999997</v>
      </c>
      <c r="CQ885" s="2">
        <f t="shared" si="830"/>
        <v>1764.6</v>
      </c>
      <c r="CR885" s="2">
        <f>((((ET885*ROUND(1.2,7)))*BB885-((EU885*ROUND(1.2,7)))*BS885)+AE885*BS885)</f>
        <v>0</v>
      </c>
      <c r="CS885" s="2">
        <f t="shared" si="831"/>
        <v>0</v>
      </c>
      <c r="CT885" s="2">
        <f t="shared" si="832"/>
        <v>1166.9000000000001</v>
      </c>
      <c r="CU885" s="2">
        <f t="shared" si="833"/>
        <v>0</v>
      </c>
      <c r="CV885" s="2">
        <f t="shared" si="834"/>
        <v>136.79999999999998</v>
      </c>
      <c r="CW885" s="2">
        <f t="shared" si="835"/>
        <v>0</v>
      </c>
      <c r="CX885" s="2">
        <f t="shared" si="836"/>
        <v>0</v>
      </c>
      <c r="CY885" s="2">
        <f>(((S885+R885)*AT885)/100)</f>
        <v>159.56180000000001</v>
      </c>
      <c r="CZ885" s="2">
        <f>(((S885+R885)*AU885)/100)</f>
        <v>67.738500000000002</v>
      </c>
      <c r="DA885" s="2"/>
      <c r="DB885" s="2">
        <v>139</v>
      </c>
      <c r="DC885" s="2" t="s">
        <v>3</v>
      </c>
      <c r="DD885" s="2" t="s">
        <v>3</v>
      </c>
      <c r="DE885" s="2" t="s">
        <v>30</v>
      </c>
      <c r="DF885" s="2" t="s">
        <v>30</v>
      </c>
      <c r="DG885" s="2" t="s">
        <v>30</v>
      </c>
      <c r="DH885" s="2" t="s">
        <v>3</v>
      </c>
      <c r="DI885" s="2" t="s">
        <v>30</v>
      </c>
      <c r="DJ885" s="2" t="s">
        <v>30</v>
      </c>
      <c r="DK885" s="2" t="s">
        <v>3</v>
      </c>
      <c r="DL885" s="2" t="s">
        <v>3</v>
      </c>
      <c r="DM885" s="2" t="s">
        <v>3</v>
      </c>
      <c r="DN885" s="2">
        <v>0</v>
      </c>
      <c r="DO885" s="2">
        <v>0</v>
      </c>
      <c r="DP885" s="2">
        <v>1</v>
      </c>
      <c r="DQ885" s="2">
        <v>1</v>
      </c>
      <c r="DR885" s="2"/>
      <c r="DS885" s="2"/>
      <c r="DT885" s="2"/>
      <c r="DU885" s="2">
        <v>1013</v>
      </c>
      <c r="DV885" s="2" t="s">
        <v>858</v>
      </c>
      <c r="DW885" s="2" t="s">
        <v>858</v>
      </c>
      <c r="DX885" s="2">
        <v>1</v>
      </c>
      <c r="DY885" s="2"/>
      <c r="DZ885" s="2" t="s">
        <v>3</v>
      </c>
      <c r="EA885" s="2" t="s">
        <v>3</v>
      </c>
      <c r="EB885" s="2" t="s">
        <v>3</v>
      </c>
      <c r="EC885" s="2" t="s">
        <v>3</v>
      </c>
      <c r="ED885" s="2"/>
      <c r="EE885" s="2">
        <v>49994164</v>
      </c>
      <c r="EF885" s="2">
        <v>2</v>
      </c>
      <c r="EG885" s="2" t="s">
        <v>88</v>
      </c>
      <c r="EH885" s="2">
        <v>4</v>
      </c>
      <c r="EI885" s="2" t="s">
        <v>818</v>
      </c>
      <c r="EJ885" s="2">
        <v>1</v>
      </c>
      <c r="EK885" s="2">
        <v>4001</v>
      </c>
      <c r="EL885" s="2" t="s">
        <v>818</v>
      </c>
      <c r="EM885" s="2" t="s">
        <v>819</v>
      </c>
      <c r="EN885" s="2"/>
      <c r="EO885" s="2" t="s">
        <v>34</v>
      </c>
      <c r="EP885" s="2"/>
      <c r="EQ885" s="2">
        <v>131072</v>
      </c>
      <c r="ER885" s="2">
        <v>2737.02</v>
      </c>
      <c r="ES885" s="2">
        <v>1764.6</v>
      </c>
      <c r="ET885" s="2">
        <v>0</v>
      </c>
      <c r="EU885" s="2">
        <v>0</v>
      </c>
      <c r="EV885" s="2">
        <v>972.42</v>
      </c>
      <c r="EW885" s="2">
        <v>114</v>
      </c>
      <c r="EX885" s="2">
        <v>0</v>
      </c>
      <c r="EY885" s="2">
        <v>0</v>
      </c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>
        <v>0</v>
      </c>
      <c r="FR885" s="2">
        <v>0</v>
      </c>
      <c r="FS885" s="2">
        <v>0</v>
      </c>
      <c r="FT885" s="2"/>
      <c r="FU885" s="2"/>
      <c r="FV885" s="2"/>
      <c r="FW885" s="2"/>
      <c r="FX885" s="2">
        <v>106</v>
      </c>
      <c r="FY885" s="2">
        <v>45</v>
      </c>
      <c r="FZ885" s="2"/>
      <c r="GA885" s="2" t="s">
        <v>3</v>
      </c>
      <c r="GB885" s="2"/>
      <c r="GC885" s="2"/>
      <c r="GD885" s="2">
        <v>1</v>
      </c>
      <c r="GE885" s="2"/>
      <c r="GF885" s="2">
        <v>-1048021585</v>
      </c>
      <c r="GG885" s="2">
        <v>2</v>
      </c>
      <c r="GH885" s="2">
        <v>1</v>
      </c>
      <c r="GI885" s="2">
        <v>-2</v>
      </c>
      <c r="GJ885" s="2">
        <v>0</v>
      </c>
      <c r="GK885" s="2">
        <v>0</v>
      </c>
      <c r="GL885" s="2">
        <f t="shared" si="837"/>
        <v>0</v>
      </c>
      <c r="GM885" s="2">
        <f t="shared" si="838"/>
        <v>605.46</v>
      </c>
      <c r="GN885" s="2">
        <f t="shared" si="839"/>
        <v>605.46</v>
      </c>
      <c r="GO885" s="2">
        <f t="shared" si="840"/>
        <v>0</v>
      </c>
      <c r="GP885" s="2">
        <f t="shared" si="841"/>
        <v>0</v>
      </c>
      <c r="GQ885" s="2"/>
      <c r="GR885" s="2">
        <v>0</v>
      </c>
      <c r="GS885" s="2">
        <v>3</v>
      </c>
      <c r="GT885" s="2">
        <v>0</v>
      </c>
      <c r="GU885" s="2" t="s">
        <v>3</v>
      </c>
      <c r="GV885" s="2">
        <f t="shared" si="842"/>
        <v>0</v>
      </c>
      <c r="GW885" s="2">
        <v>1</v>
      </c>
      <c r="GX885" s="2">
        <f t="shared" si="843"/>
        <v>0</v>
      </c>
      <c r="GY885" s="2"/>
      <c r="GZ885" s="2"/>
      <c r="HA885" s="2">
        <v>0</v>
      </c>
      <c r="HB885" s="2">
        <v>0</v>
      </c>
      <c r="HC885" s="2">
        <f t="shared" si="844"/>
        <v>0</v>
      </c>
      <c r="HD885" s="2"/>
      <c r="HE885" s="2" t="s">
        <v>3</v>
      </c>
      <c r="HF885" s="2" t="s">
        <v>3</v>
      </c>
      <c r="HG885" s="2"/>
      <c r="HH885" s="2"/>
      <c r="HI885" s="2"/>
      <c r="HJ885" s="2"/>
      <c r="HK885" s="2"/>
      <c r="HL885" s="2"/>
      <c r="HM885" s="2" t="s">
        <v>3</v>
      </c>
      <c r="HN885" s="2" t="s">
        <v>820</v>
      </c>
      <c r="HO885" s="2" t="s">
        <v>821</v>
      </c>
      <c r="HP885" s="2" t="s">
        <v>818</v>
      </c>
      <c r="HQ885" s="2" t="s">
        <v>818</v>
      </c>
      <c r="HR885" s="2"/>
      <c r="HS885" s="2">
        <v>0</v>
      </c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>
        <v>0</v>
      </c>
      <c r="IL885" s="2"/>
      <c r="IM885" s="2"/>
      <c r="IN885" s="2"/>
      <c r="IO885" s="2"/>
      <c r="IP885" s="2"/>
      <c r="IQ885" s="2"/>
      <c r="IR885" s="2"/>
      <c r="IS885" s="2"/>
      <c r="IT885" s="2"/>
      <c r="IU885" s="2"/>
    </row>
    <row r="886" spans="1:255" x14ac:dyDescent="0.2">
      <c r="A886">
        <v>17</v>
      </c>
      <c r="B886">
        <v>1</v>
      </c>
      <c r="C886">
        <f>ROW(SmtRes!A1078)</f>
        <v>1078</v>
      </c>
      <c r="D886">
        <f>ROW(EtalonRes!A1080)</f>
        <v>1080</v>
      </c>
      <c r="E886" t="s">
        <v>855</v>
      </c>
      <c r="F886" t="s">
        <v>856</v>
      </c>
      <c r="G886" t="s">
        <v>857</v>
      </c>
      <c r="H886" t="s">
        <v>858</v>
      </c>
      <c r="I886">
        <f>ROUND((0.43*3)/10,7)</f>
        <v>0.129</v>
      </c>
      <c r="J886">
        <v>0</v>
      </c>
      <c r="K886">
        <f>ROUND((0.43*3)/10,7)</f>
        <v>0.129</v>
      </c>
      <c r="O886">
        <f t="shared" si="814"/>
        <v>10933.04</v>
      </c>
      <c r="P886">
        <f t="shared" si="815"/>
        <v>3266.54</v>
      </c>
      <c r="Q886">
        <f t="shared" si="816"/>
        <v>0</v>
      </c>
      <c r="R886">
        <f t="shared" si="817"/>
        <v>0</v>
      </c>
      <c r="S886">
        <f t="shared" si="818"/>
        <v>7666.5</v>
      </c>
      <c r="T886">
        <f t="shared" si="819"/>
        <v>0</v>
      </c>
      <c r="U886">
        <f t="shared" si="820"/>
        <v>17.647200000000002</v>
      </c>
      <c r="V886">
        <f t="shared" si="821"/>
        <v>0</v>
      </c>
      <c r="W886">
        <f t="shared" si="822"/>
        <v>0</v>
      </c>
      <c r="X886">
        <f t="shared" si="823"/>
        <v>8126.49</v>
      </c>
      <c r="Y886">
        <f t="shared" si="824"/>
        <v>3449.93</v>
      </c>
      <c r="AA886">
        <v>64976622</v>
      </c>
      <c r="AB886">
        <f t="shared" si="825"/>
        <v>2931.5</v>
      </c>
      <c r="AC886">
        <f t="shared" si="826"/>
        <v>1764.6</v>
      </c>
      <c r="AD886">
        <f>ROUND(((((ET886*ROUND(1.2,7)))-((EU886*ROUND(1.2,7))))+AE886),2)</f>
        <v>0</v>
      </c>
      <c r="AE886">
        <f>ROUND(((EU886*ROUND(1.2,7))),2)</f>
        <v>0</v>
      </c>
      <c r="AF886">
        <f>ROUND(((EV886*ROUND(1.2,7))),2)</f>
        <v>1166.9000000000001</v>
      </c>
      <c r="AG886">
        <f t="shared" si="827"/>
        <v>0</v>
      </c>
      <c r="AH886">
        <f>((EW886*ROUND(1.2,7)))</f>
        <v>136.79999999999998</v>
      </c>
      <c r="AI886">
        <f>((EX886*ROUND(1.2,7)))</f>
        <v>0</v>
      </c>
      <c r="AJ886">
        <f t="shared" si="828"/>
        <v>0</v>
      </c>
      <c r="AK886">
        <v>2737.02</v>
      </c>
      <c r="AL886">
        <v>1764.6</v>
      </c>
      <c r="AM886">
        <v>0</v>
      </c>
      <c r="AN886">
        <v>0</v>
      </c>
      <c r="AO886">
        <v>972.42</v>
      </c>
      <c r="AP886">
        <v>0</v>
      </c>
      <c r="AQ886">
        <v>114</v>
      </c>
      <c r="AR886">
        <v>0</v>
      </c>
      <c r="AS886">
        <v>0</v>
      </c>
      <c r="AT886">
        <v>106</v>
      </c>
      <c r="AU886">
        <v>45</v>
      </c>
      <c r="AV886">
        <v>1</v>
      </c>
      <c r="AW886">
        <v>1</v>
      </c>
      <c r="AZ886">
        <v>1</v>
      </c>
      <c r="BA886">
        <v>50.93</v>
      </c>
      <c r="BB886">
        <v>1</v>
      </c>
      <c r="BC886">
        <v>14.35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1</v>
      </c>
      <c r="BJ886" t="s">
        <v>859</v>
      </c>
      <c r="BM886">
        <v>4001</v>
      </c>
      <c r="BN886">
        <v>0</v>
      </c>
      <c r="BO886" t="s">
        <v>856</v>
      </c>
      <c r="BP886">
        <v>1</v>
      </c>
      <c r="BQ886">
        <v>2</v>
      </c>
      <c r="BR886">
        <v>0</v>
      </c>
      <c r="BS886">
        <v>50.93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106</v>
      </c>
      <c r="CA886">
        <v>45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1400</v>
      </c>
      <c r="CO886">
        <v>0</v>
      </c>
      <c r="CP886">
        <f t="shared" si="829"/>
        <v>10933.04</v>
      </c>
      <c r="CQ886">
        <f t="shared" si="830"/>
        <v>25322.01</v>
      </c>
      <c r="CR886">
        <f>((((ET886*ROUND(1.2,7)))*BB886-((EU886*ROUND(1.2,7)))*BS886)+AE886*BS886)</f>
        <v>0</v>
      </c>
      <c r="CS886">
        <f t="shared" si="831"/>
        <v>0</v>
      </c>
      <c r="CT886">
        <f t="shared" si="832"/>
        <v>59430.217000000004</v>
      </c>
      <c r="CU886">
        <f t="shared" si="833"/>
        <v>0</v>
      </c>
      <c r="CV886">
        <f t="shared" si="834"/>
        <v>136.79999999999998</v>
      </c>
      <c r="CW886">
        <f t="shared" si="835"/>
        <v>0</v>
      </c>
      <c r="CX886">
        <f t="shared" si="836"/>
        <v>0</v>
      </c>
      <c r="CY886">
        <f>(((S886+R886)*AT886)/100)</f>
        <v>8126.49</v>
      </c>
      <c r="CZ886">
        <f>(((S886+R886)*AU886)/100)</f>
        <v>3449.9250000000002</v>
      </c>
      <c r="DB886">
        <v>140</v>
      </c>
      <c r="DC886" t="s">
        <v>3</v>
      </c>
      <c r="DD886" t="s">
        <v>3</v>
      </c>
      <c r="DE886" t="s">
        <v>30</v>
      </c>
      <c r="DF886" t="s">
        <v>30</v>
      </c>
      <c r="DG886" t="s">
        <v>30</v>
      </c>
      <c r="DH886" t="s">
        <v>3</v>
      </c>
      <c r="DI886" t="s">
        <v>30</v>
      </c>
      <c r="DJ886" t="s">
        <v>30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1013</v>
      </c>
      <c r="DV886" t="s">
        <v>858</v>
      </c>
      <c r="DW886" t="s">
        <v>858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49994164</v>
      </c>
      <c r="EF886">
        <v>2</v>
      </c>
      <c r="EG886" t="s">
        <v>88</v>
      </c>
      <c r="EH886">
        <v>4</v>
      </c>
      <c r="EI886" t="s">
        <v>818</v>
      </c>
      <c r="EJ886">
        <v>1</v>
      </c>
      <c r="EK886">
        <v>4001</v>
      </c>
      <c r="EL886" t="s">
        <v>818</v>
      </c>
      <c r="EM886" t="s">
        <v>819</v>
      </c>
      <c r="EO886" t="s">
        <v>34</v>
      </c>
      <c r="EQ886">
        <v>131072</v>
      </c>
      <c r="ER886">
        <v>2737.02</v>
      </c>
      <c r="ES886">
        <v>1764.6</v>
      </c>
      <c r="ET886">
        <v>0</v>
      </c>
      <c r="EU886">
        <v>0</v>
      </c>
      <c r="EV886">
        <v>972.42</v>
      </c>
      <c r="EW886">
        <v>114</v>
      </c>
      <c r="EX886">
        <v>0</v>
      </c>
      <c r="EY886">
        <v>0</v>
      </c>
      <c r="FQ886">
        <v>0</v>
      </c>
      <c r="FR886">
        <v>0</v>
      </c>
      <c r="FS886">
        <v>0</v>
      </c>
      <c r="FX886">
        <v>106</v>
      </c>
      <c r="FY886">
        <v>45</v>
      </c>
      <c r="GA886" t="s">
        <v>3</v>
      </c>
      <c r="GD886">
        <v>1</v>
      </c>
      <c r="GF886">
        <v>-1048021585</v>
      </c>
      <c r="GG886">
        <v>2</v>
      </c>
      <c r="GH886">
        <v>1</v>
      </c>
      <c r="GI886">
        <v>2</v>
      </c>
      <c r="GJ886">
        <v>0</v>
      </c>
      <c r="GK886">
        <v>0</v>
      </c>
      <c r="GL886">
        <f t="shared" si="837"/>
        <v>0</v>
      </c>
      <c r="GM886">
        <f t="shared" si="838"/>
        <v>22509.46</v>
      </c>
      <c r="GN886">
        <f t="shared" si="839"/>
        <v>22509.46</v>
      </c>
      <c r="GO886">
        <f t="shared" si="840"/>
        <v>0</v>
      </c>
      <c r="GP886">
        <f t="shared" si="841"/>
        <v>0</v>
      </c>
      <c r="GR886">
        <v>0</v>
      </c>
      <c r="GS886">
        <v>3</v>
      </c>
      <c r="GT886">
        <v>0</v>
      </c>
      <c r="GU886" t="s">
        <v>3</v>
      </c>
      <c r="GV886">
        <f t="shared" si="842"/>
        <v>0</v>
      </c>
      <c r="GW886">
        <v>1</v>
      </c>
      <c r="GX886">
        <f t="shared" si="843"/>
        <v>0</v>
      </c>
      <c r="HA886">
        <v>0</v>
      </c>
      <c r="HB886">
        <v>0</v>
      </c>
      <c r="HC886">
        <f t="shared" si="844"/>
        <v>0</v>
      </c>
      <c r="HE886" t="s">
        <v>3</v>
      </c>
      <c r="HF886" t="s">
        <v>3</v>
      </c>
      <c r="HM886" t="s">
        <v>3</v>
      </c>
      <c r="HN886" t="s">
        <v>820</v>
      </c>
      <c r="HO886" t="s">
        <v>821</v>
      </c>
      <c r="HP886" t="s">
        <v>818</v>
      </c>
      <c r="HQ886" t="s">
        <v>818</v>
      </c>
      <c r="HS886">
        <v>0</v>
      </c>
      <c r="IK886">
        <v>0</v>
      </c>
    </row>
    <row r="887" spans="1:255" x14ac:dyDescent="0.2">
      <c r="A887" s="2">
        <v>18</v>
      </c>
      <c r="B887" s="2">
        <v>1</v>
      </c>
      <c r="C887" s="2">
        <v>1074</v>
      </c>
      <c r="D887" s="2"/>
      <c r="E887" s="2" t="s">
        <v>860</v>
      </c>
      <c r="F887" s="2" t="s">
        <v>861</v>
      </c>
      <c r="G887" s="2" t="s">
        <v>862</v>
      </c>
      <c r="H887" s="2" t="s">
        <v>166</v>
      </c>
      <c r="I887" s="2">
        <f>I885*J887</f>
        <v>-1.3158000000000001</v>
      </c>
      <c r="J887" s="2">
        <v>-10.200000000000001</v>
      </c>
      <c r="K887" s="2">
        <v>-10.199999999999999</v>
      </c>
      <c r="L887" s="2"/>
      <c r="M887" s="2"/>
      <c r="N887" s="2"/>
      <c r="O887" s="2">
        <f t="shared" si="814"/>
        <v>-227.63</v>
      </c>
      <c r="P887" s="2">
        <f t="shared" si="815"/>
        <v>-227.63</v>
      </c>
      <c r="Q887" s="2">
        <f t="shared" si="816"/>
        <v>0</v>
      </c>
      <c r="R887" s="2">
        <f t="shared" si="817"/>
        <v>0</v>
      </c>
      <c r="S887" s="2">
        <f t="shared" si="818"/>
        <v>0</v>
      </c>
      <c r="T887" s="2">
        <f t="shared" si="819"/>
        <v>0</v>
      </c>
      <c r="U887" s="2">
        <f t="shared" si="820"/>
        <v>0</v>
      </c>
      <c r="V887" s="2">
        <f t="shared" si="821"/>
        <v>0</v>
      </c>
      <c r="W887" s="2">
        <f t="shared" si="822"/>
        <v>-40.61</v>
      </c>
      <c r="X887" s="2">
        <f t="shared" si="823"/>
        <v>0</v>
      </c>
      <c r="Y887" s="2">
        <f t="shared" si="824"/>
        <v>0</v>
      </c>
      <c r="Z887" s="2"/>
      <c r="AA887" s="2">
        <v>64976624</v>
      </c>
      <c r="AB887" s="2">
        <f t="shared" si="825"/>
        <v>173</v>
      </c>
      <c r="AC887" s="2">
        <f t="shared" si="826"/>
        <v>173</v>
      </c>
      <c r="AD887" s="2">
        <f>ROUND((((ET887)-(EU887))+AE887),2)</f>
        <v>0</v>
      </c>
      <c r="AE887" s="2">
        <f t="shared" ref="AE887:AF890" si="853">ROUND((EU887),2)</f>
        <v>0</v>
      </c>
      <c r="AF887" s="2">
        <f t="shared" si="853"/>
        <v>0</v>
      </c>
      <c r="AG887" s="2">
        <f t="shared" si="827"/>
        <v>0</v>
      </c>
      <c r="AH887" s="2">
        <f t="shared" ref="AH887:AI890" si="854">(EW887)</f>
        <v>0</v>
      </c>
      <c r="AI887" s="2">
        <f t="shared" si="854"/>
        <v>0</v>
      </c>
      <c r="AJ887" s="2">
        <f t="shared" si="828"/>
        <v>30.86</v>
      </c>
      <c r="AK887" s="2">
        <v>173</v>
      </c>
      <c r="AL887" s="2">
        <v>173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30.86</v>
      </c>
      <c r="AT887" s="2">
        <v>0</v>
      </c>
      <c r="AU887" s="2">
        <v>0</v>
      </c>
      <c r="AV887" s="2">
        <v>1</v>
      </c>
      <c r="AW887" s="2">
        <v>1</v>
      </c>
      <c r="AX887" s="2"/>
      <c r="AY887" s="2"/>
      <c r="AZ887" s="2">
        <v>1</v>
      </c>
      <c r="BA887" s="2">
        <v>1</v>
      </c>
      <c r="BB887" s="2">
        <v>1</v>
      </c>
      <c r="BC887" s="2">
        <v>1</v>
      </c>
      <c r="BD887" s="2" t="s">
        <v>3</v>
      </c>
      <c r="BE887" s="2" t="s">
        <v>3</v>
      </c>
      <c r="BF887" s="2" t="s">
        <v>3</v>
      </c>
      <c r="BG887" s="2" t="s">
        <v>3</v>
      </c>
      <c r="BH887" s="2">
        <v>3</v>
      </c>
      <c r="BI887" s="2">
        <v>1</v>
      </c>
      <c r="BJ887" s="2" t="s">
        <v>863</v>
      </c>
      <c r="BK887" s="2"/>
      <c r="BL887" s="2"/>
      <c r="BM887" s="2">
        <v>500001</v>
      </c>
      <c r="BN887" s="2">
        <v>0</v>
      </c>
      <c r="BO887" s="2" t="s">
        <v>3</v>
      </c>
      <c r="BP887" s="2">
        <v>0</v>
      </c>
      <c r="BQ887" s="2">
        <v>8</v>
      </c>
      <c r="BR887" s="2">
        <v>1</v>
      </c>
      <c r="BS887" s="2">
        <v>1</v>
      </c>
      <c r="BT887" s="2">
        <v>1</v>
      </c>
      <c r="BU887" s="2">
        <v>1</v>
      </c>
      <c r="BV887" s="2">
        <v>1</v>
      </c>
      <c r="BW887" s="2">
        <v>1</v>
      </c>
      <c r="BX887" s="2">
        <v>1</v>
      </c>
      <c r="BY887" s="2" t="s">
        <v>3</v>
      </c>
      <c r="BZ887" s="2">
        <v>0</v>
      </c>
      <c r="CA887" s="2">
        <v>0</v>
      </c>
      <c r="CB887" s="2" t="s">
        <v>3</v>
      </c>
      <c r="CC887" s="2"/>
      <c r="CD887" s="2"/>
      <c r="CE887" s="2">
        <v>0</v>
      </c>
      <c r="CF887" s="2">
        <v>0</v>
      </c>
      <c r="CG887" s="2">
        <v>0</v>
      </c>
      <c r="CH887" s="2"/>
      <c r="CI887" s="2"/>
      <c r="CJ887" s="2"/>
      <c r="CK887" s="2"/>
      <c r="CL887" s="2"/>
      <c r="CM887" s="2">
        <v>0</v>
      </c>
      <c r="CN887" s="2" t="s">
        <v>3</v>
      </c>
      <c r="CO887" s="2">
        <v>0</v>
      </c>
      <c r="CP887" s="2">
        <f t="shared" si="829"/>
        <v>-227.63</v>
      </c>
      <c r="CQ887" s="2">
        <f t="shared" si="830"/>
        <v>173</v>
      </c>
      <c r="CR887" s="2">
        <f>(((ET887)*BB887-(EU887)*BS887)+AE887*BS887)</f>
        <v>0</v>
      </c>
      <c r="CS887" s="2">
        <f t="shared" si="831"/>
        <v>0</v>
      </c>
      <c r="CT887" s="2">
        <f t="shared" si="832"/>
        <v>0</v>
      </c>
      <c r="CU887" s="2">
        <f t="shared" si="833"/>
        <v>0</v>
      </c>
      <c r="CV887" s="2">
        <f t="shared" si="834"/>
        <v>0</v>
      </c>
      <c r="CW887" s="2">
        <f t="shared" si="835"/>
        <v>0</v>
      </c>
      <c r="CX887" s="2">
        <f t="shared" si="836"/>
        <v>30.86</v>
      </c>
      <c r="CY887" s="2">
        <f>0</f>
        <v>0</v>
      </c>
      <c r="CZ887" s="2">
        <f>0</f>
        <v>0</v>
      </c>
      <c r="DA887" s="2"/>
      <c r="DB887" s="2"/>
      <c r="DC887" s="2" t="s">
        <v>3</v>
      </c>
      <c r="DD887" s="2" t="s">
        <v>3</v>
      </c>
      <c r="DE887" s="2" t="s">
        <v>3</v>
      </c>
      <c r="DF887" s="2" t="s">
        <v>3</v>
      </c>
      <c r="DG887" s="2" t="s">
        <v>3</v>
      </c>
      <c r="DH887" s="2" t="s">
        <v>3</v>
      </c>
      <c r="DI887" s="2" t="s">
        <v>3</v>
      </c>
      <c r="DJ887" s="2" t="s">
        <v>3</v>
      </c>
      <c r="DK887" s="2" t="s">
        <v>3</v>
      </c>
      <c r="DL887" s="2" t="s">
        <v>3</v>
      </c>
      <c r="DM887" s="2" t="s">
        <v>3</v>
      </c>
      <c r="DN887" s="2">
        <v>0</v>
      </c>
      <c r="DO887" s="2">
        <v>0</v>
      </c>
      <c r="DP887" s="2">
        <v>1</v>
      </c>
      <c r="DQ887" s="2">
        <v>1</v>
      </c>
      <c r="DR887" s="2"/>
      <c r="DS887" s="2"/>
      <c r="DT887" s="2"/>
      <c r="DU887" s="2">
        <v>1007</v>
      </c>
      <c r="DV887" s="2" t="s">
        <v>166</v>
      </c>
      <c r="DW887" s="2" t="s">
        <v>166</v>
      </c>
      <c r="DX887" s="2">
        <v>1</v>
      </c>
      <c r="DY887" s="2"/>
      <c r="DZ887" s="2" t="s">
        <v>3</v>
      </c>
      <c r="EA887" s="2" t="s">
        <v>3</v>
      </c>
      <c r="EB887" s="2" t="s">
        <v>3</v>
      </c>
      <c r="EC887" s="2" t="s">
        <v>3</v>
      </c>
      <c r="ED887" s="2"/>
      <c r="EE887" s="2">
        <v>49994105</v>
      </c>
      <c r="EF887" s="2">
        <v>8</v>
      </c>
      <c r="EG887" s="2" t="s">
        <v>113</v>
      </c>
      <c r="EH887" s="2">
        <v>0</v>
      </c>
      <c r="EI887" s="2" t="s">
        <v>3</v>
      </c>
      <c r="EJ887" s="2">
        <v>1</v>
      </c>
      <c r="EK887" s="2">
        <v>500001</v>
      </c>
      <c r="EL887" s="2" t="s">
        <v>114</v>
      </c>
      <c r="EM887" s="2" t="s">
        <v>115</v>
      </c>
      <c r="EN887" s="2"/>
      <c r="EO887" s="2" t="s">
        <v>3</v>
      </c>
      <c r="EP887" s="2"/>
      <c r="EQ887" s="2">
        <v>0</v>
      </c>
      <c r="ER887" s="2">
        <v>173</v>
      </c>
      <c r="ES887" s="2">
        <v>173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>
        <v>0</v>
      </c>
      <c r="FR887" s="2">
        <v>0</v>
      </c>
      <c r="FS887" s="2">
        <v>0</v>
      </c>
      <c r="FT887" s="2"/>
      <c r="FU887" s="2"/>
      <c r="FV887" s="2"/>
      <c r="FW887" s="2"/>
      <c r="FX887" s="2">
        <v>0</v>
      </c>
      <c r="FY887" s="2">
        <v>0</v>
      </c>
      <c r="FZ887" s="2"/>
      <c r="GA887" s="2" t="s">
        <v>3</v>
      </c>
      <c r="GB887" s="2"/>
      <c r="GC887" s="2"/>
      <c r="GD887" s="2">
        <v>1</v>
      </c>
      <c r="GE887" s="2"/>
      <c r="GF887" s="2">
        <v>1290942647</v>
      </c>
      <c r="GG887" s="2">
        <v>2</v>
      </c>
      <c r="GH887" s="2">
        <v>1</v>
      </c>
      <c r="GI887" s="2">
        <v>-2</v>
      </c>
      <c r="GJ887" s="2">
        <v>0</v>
      </c>
      <c r="GK887" s="2">
        <v>0</v>
      </c>
      <c r="GL887" s="2">
        <f t="shared" si="837"/>
        <v>0</v>
      </c>
      <c r="GM887" s="2">
        <f t="shared" si="838"/>
        <v>-227.63</v>
      </c>
      <c r="GN887" s="2">
        <f t="shared" si="839"/>
        <v>-227.63</v>
      </c>
      <c r="GO887" s="2">
        <f t="shared" si="840"/>
        <v>0</v>
      </c>
      <c r="GP887" s="2">
        <f t="shared" si="841"/>
        <v>0</v>
      </c>
      <c r="GQ887" s="2"/>
      <c r="GR887" s="2">
        <v>0</v>
      </c>
      <c r="GS887" s="2">
        <v>3</v>
      </c>
      <c r="GT887" s="2">
        <v>0</v>
      </c>
      <c r="GU887" s="2" t="s">
        <v>3</v>
      </c>
      <c r="GV887" s="2">
        <f t="shared" si="842"/>
        <v>0</v>
      </c>
      <c r="GW887" s="2">
        <v>1</v>
      </c>
      <c r="GX887" s="2">
        <f t="shared" si="843"/>
        <v>0</v>
      </c>
      <c r="GY887" s="2"/>
      <c r="GZ887" s="2"/>
      <c r="HA887" s="2">
        <v>0</v>
      </c>
      <c r="HB887" s="2">
        <v>0</v>
      </c>
      <c r="HC887" s="2">
        <f t="shared" si="844"/>
        <v>0</v>
      </c>
      <c r="HD887" s="2"/>
      <c r="HE887" s="2" t="s">
        <v>3</v>
      </c>
      <c r="HF887" s="2" t="s">
        <v>3</v>
      </c>
      <c r="HG887" s="2"/>
      <c r="HH887" s="2"/>
      <c r="HI887" s="2"/>
      <c r="HJ887" s="2"/>
      <c r="HK887" s="2"/>
      <c r="HL887" s="2"/>
      <c r="HM887" s="2" t="s">
        <v>3</v>
      </c>
      <c r="HN887" s="2" t="s">
        <v>3</v>
      </c>
      <c r="HO887" s="2" t="s">
        <v>3</v>
      </c>
      <c r="HP887" s="2" t="s">
        <v>3</v>
      </c>
      <c r="HQ887" s="2" t="s">
        <v>3</v>
      </c>
      <c r="HR887" s="2"/>
      <c r="HS887" s="2">
        <v>0</v>
      </c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>
        <v>0</v>
      </c>
      <c r="IL887" s="2"/>
      <c r="IM887" s="2"/>
      <c r="IN887" s="2"/>
      <c r="IO887" s="2"/>
      <c r="IP887" s="2"/>
      <c r="IQ887" s="2"/>
      <c r="IR887" s="2"/>
      <c r="IS887" s="2"/>
      <c r="IT887" s="2"/>
      <c r="IU887" s="2"/>
    </row>
    <row r="888" spans="1:255" x14ac:dyDescent="0.2">
      <c r="A888">
        <v>18</v>
      </c>
      <c r="B888">
        <v>1</v>
      </c>
      <c r="C888">
        <v>1077</v>
      </c>
      <c r="E888" t="s">
        <v>860</v>
      </c>
      <c r="F888" t="s">
        <v>861</v>
      </c>
      <c r="G888" t="s">
        <v>862</v>
      </c>
      <c r="H888" t="s">
        <v>166</v>
      </c>
      <c r="I888">
        <f>I886*J888</f>
        <v>-1.3158000000000001</v>
      </c>
      <c r="J888">
        <v>-10.200000000000001</v>
      </c>
      <c r="K888">
        <v>-10.199999999999999</v>
      </c>
      <c r="O888">
        <f t="shared" si="814"/>
        <v>-3266.54</v>
      </c>
      <c r="P888">
        <f t="shared" si="815"/>
        <v>-3266.54</v>
      </c>
      <c r="Q888">
        <f t="shared" si="816"/>
        <v>0</v>
      </c>
      <c r="R888">
        <f t="shared" si="817"/>
        <v>0</v>
      </c>
      <c r="S888">
        <f t="shared" si="818"/>
        <v>0</v>
      </c>
      <c r="T888">
        <f t="shared" si="819"/>
        <v>0</v>
      </c>
      <c r="U888">
        <f t="shared" si="820"/>
        <v>0</v>
      </c>
      <c r="V888">
        <f t="shared" si="821"/>
        <v>0</v>
      </c>
      <c r="W888">
        <f t="shared" si="822"/>
        <v>-40.61</v>
      </c>
      <c r="X888">
        <f t="shared" si="823"/>
        <v>0</v>
      </c>
      <c r="Y888">
        <f t="shared" si="824"/>
        <v>0</v>
      </c>
      <c r="AA888">
        <v>64976622</v>
      </c>
      <c r="AB888">
        <f t="shared" si="825"/>
        <v>173</v>
      </c>
      <c r="AC888">
        <f t="shared" si="826"/>
        <v>173</v>
      </c>
      <c r="AD888">
        <f>ROUND((((ET888)-(EU888))+AE888),2)</f>
        <v>0</v>
      </c>
      <c r="AE888">
        <f t="shared" si="853"/>
        <v>0</v>
      </c>
      <c r="AF888">
        <f t="shared" si="853"/>
        <v>0</v>
      </c>
      <c r="AG888">
        <f t="shared" si="827"/>
        <v>0</v>
      </c>
      <c r="AH888">
        <f t="shared" si="854"/>
        <v>0</v>
      </c>
      <c r="AI888">
        <f t="shared" si="854"/>
        <v>0</v>
      </c>
      <c r="AJ888">
        <f t="shared" si="828"/>
        <v>30.86</v>
      </c>
      <c r="AK888">
        <v>173</v>
      </c>
      <c r="AL888">
        <v>173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30.86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14.35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1</v>
      </c>
      <c r="BJ888" t="s">
        <v>863</v>
      </c>
      <c r="BM888">
        <v>500001</v>
      </c>
      <c r="BN888">
        <v>0</v>
      </c>
      <c r="BO888" t="s">
        <v>861</v>
      </c>
      <c r="BP888">
        <v>1</v>
      </c>
      <c r="BQ888">
        <v>8</v>
      </c>
      <c r="BR888">
        <v>1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29"/>
        <v>-3266.54</v>
      </c>
      <c r="CQ888">
        <f t="shared" si="830"/>
        <v>2482.5499999999997</v>
      </c>
      <c r="CR888">
        <f>(((ET888)*BB888-(EU888)*BS888)+AE888*BS888)</f>
        <v>0</v>
      </c>
      <c r="CS888">
        <f t="shared" si="831"/>
        <v>0</v>
      </c>
      <c r="CT888">
        <f t="shared" si="832"/>
        <v>0</v>
      </c>
      <c r="CU888">
        <f t="shared" si="833"/>
        <v>0</v>
      </c>
      <c r="CV888">
        <f t="shared" si="834"/>
        <v>0</v>
      </c>
      <c r="CW888">
        <f t="shared" si="835"/>
        <v>0</v>
      </c>
      <c r="CX888">
        <f t="shared" si="836"/>
        <v>30.86</v>
      </c>
      <c r="CY888">
        <f>0</f>
        <v>0</v>
      </c>
      <c r="CZ888">
        <f>0</f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1007</v>
      </c>
      <c r="DV888" t="s">
        <v>166</v>
      </c>
      <c r="DW888" t="s">
        <v>166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49994105</v>
      </c>
      <c r="EF888">
        <v>8</v>
      </c>
      <c r="EG888" t="s">
        <v>113</v>
      </c>
      <c r="EH888">
        <v>0</v>
      </c>
      <c r="EI888" t="s">
        <v>3</v>
      </c>
      <c r="EJ888">
        <v>1</v>
      </c>
      <c r="EK888">
        <v>500001</v>
      </c>
      <c r="EL888" t="s">
        <v>114</v>
      </c>
      <c r="EM888" t="s">
        <v>115</v>
      </c>
      <c r="EO888" t="s">
        <v>3</v>
      </c>
      <c r="EQ888">
        <v>0</v>
      </c>
      <c r="ER888">
        <v>173</v>
      </c>
      <c r="ES888">
        <v>173</v>
      </c>
      <c r="ET888">
        <v>0</v>
      </c>
      <c r="EU888">
        <v>0</v>
      </c>
      <c r="EV888">
        <v>0</v>
      </c>
      <c r="EW888">
        <v>0</v>
      </c>
      <c r="EX888">
        <v>0</v>
      </c>
      <c r="FQ888">
        <v>0</v>
      </c>
      <c r="FR888">
        <v>0</v>
      </c>
      <c r="FS888">
        <v>0</v>
      </c>
      <c r="FX888">
        <v>0</v>
      </c>
      <c r="FY888">
        <v>0</v>
      </c>
      <c r="GA888" t="s">
        <v>3</v>
      </c>
      <c r="GD888">
        <v>1</v>
      </c>
      <c r="GF888">
        <v>1290942647</v>
      </c>
      <c r="GG888">
        <v>2</v>
      </c>
      <c r="GH888">
        <v>1</v>
      </c>
      <c r="GI888">
        <v>2</v>
      </c>
      <c r="GJ888">
        <v>0</v>
      </c>
      <c r="GK888">
        <v>0</v>
      </c>
      <c r="GL888">
        <f t="shared" si="837"/>
        <v>0</v>
      </c>
      <c r="GM888">
        <f t="shared" si="838"/>
        <v>-3266.54</v>
      </c>
      <c r="GN888">
        <f t="shared" si="839"/>
        <v>-3266.54</v>
      </c>
      <c r="GO888">
        <f t="shared" si="840"/>
        <v>0</v>
      </c>
      <c r="GP888">
        <f t="shared" si="841"/>
        <v>0</v>
      </c>
      <c r="GR888">
        <v>0</v>
      </c>
      <c r="GS888">
        <v>3</v>
      </c>
      <c r="GT888">
        <v>0</v>
      </c>
      <c r="GU888" t="s">
        <v>3</v>
      </c>
      <c r="GV888">
        <f t="shared" si="842"/>
        <v>0</v>
      </c>
      <c r="GW888">
        <v>1</v>
      </c>
      <c r="GX888">
        <f t="shared" si="843"/>
        <v>0</v>
      </c>
      <c r="HA888">
        <v>0</v>
      </c>
      <c r="HB888">
        <v>0</v>
      </c>
      <c r="HC888">
        <f t="shared" si="844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HS888">
        <v>0</v>
      </c>
      <c r="IK888">
        <v>0</v>
      </c>
    </row>
    <row r="889" spans="1:255" x14ac:dyDescent="0.2">
      <c r="A889" s="2">
        <v>18</v>
      </c>
      <c r="B889" s="2">
        <v>1</v>
      </c>
      <c r="C889" s="2">
        <v>1075</v>
      </c>
      <c r="D889" s="2"/>
      <c r="E889" s="2" t="s">
        <v>864</v>
      </c>
      <c r="F889" s="2" t="s">
        <v>164</v>
      </c>
      <c r="G889" s="2" t="s">
        <v>165</v>
      </c>
      <c r="H889" s="2" t="s">
        <v>166</v>
      </c>
      <c r="I889" s="2">
        <f>I885*J889</f>
        <v>1.3158000000000001</v>
      </c>
      <c r="J889" s="2">
        <v>10.200000000000001</v>
      </c>
      <c r="K889" s="2">
        <v>10.199999999999999</v>
      </c>
      <c r="L889" s="2"/>
      <c r="M889" s="2"/>
      <c r="N889" s="2"/>
      <c r="O889" s="2">
        <f t="shared" si="814"/>
        <v>78.95</v>
      </c>
      <c r="P889" s="2">
        <f t="shared" si="815"/>
        <v>78.95</v>
      </c>
      <c r="Q889" s="2">
        <f t="shared" si="816"/>
        <v>0</v>
      </c>
      <c r="R889" s="2">
        <f t="shared" si="817"/>
        <v>0</v>
      </c>
      <c r="S889" s="2">
        <f t="shared" si="818"/>
        <v>0</v>
      </c>
      <c r="T889" s="2">
        <f t="shared" si="819"/>
        <v>0</v>
      </c>
      <c r="U889" s="2">
        <f t="shared" si="820"/>
        <v>0</v>
      </c>
      <c r="V889" s="2">
        <f t="shared" si="821"/>
        <v>0</v>
      </c>
      <c r="W889" s="2">
        <f t="shared" si="822"/>
        <v>40.61</v>
      </c>
      <c r="X889" s="2">
        <f t="shared" si="823"/>
        <v>0</v>
      </c>
      <c r="Y889" s="2">
        <f t="shared" si="824"/>
        <v>0</v>
      </c>
      <c r="Z889" s="2"/>
      <c r="AA889" s="2">
        <v>64976624</v>
      </c>
      <c r="AB889" s="2">
        <f t="shared" si="825"/>
        <v>60</v>
      </c>
      <c r="AC889" s="2">
        <f t="shared" si="826"/>
        <v>60</v>
      </c>
      <c r="AD889" s="2">
        <f>ROUND((((ET889)-(EU889))+AE889),2)</f>
        <v>0</v>
      </c>
      <c r="AE889" s="2">
        <f t="shared" si="853"/>
        <v>0</v>
      </c>
      <c r="AF889" s="2">
        <f t="shared" si="853"/>
        <v>0</v>
      </c>
      <c r="AG889" s="2">
        <f t="shared" si="827"/>
        <v>0</v>
      </c>
      <c r="AH889" s="2">
        <f t="shared" si="854"/>
        <v>0</v>
      </c>
      <c r="AI889" s="2">
        <f t="shared" si="854"/>
        <v>0</v>
      </c>
      <c r="AJ889" s="2">
        <f t="shared" si="828"/>
        <v>30.86</v>
      </c>
      <c r="AK889" s="2">
        <v>60</v>
      </c>
      <c r="AL889" s="2">
        <v>60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30.86</v>
      </c>
      <c r="AT889" s="2">
        <v>0</v>
      </c>
      <c r="AU889" s="2">
        <v>0</v>
      </c>
      <c r="AV889" s="2">
        <v>1</v>
      </c>
      <c r="AW889" s="2">
        <v>1</v>
      </c>
      <c r="AX889" s="2"/>
      <c r="AY889" s="2"/>
      <c r="AZ889" s="2">
        <v>1</v>
      </c>
      <c r="BA889" s="2">
        <v>1</v>
      </c>
      <c r="BB889" s="2">
        <v>1</v>
      </c>
      <c r="BC889" s="2">
        <v>1</v>
      </c>
      <c r="BD889" s="2" t="s">
        <v>3</v>
      </c>
      <c r="BE889" s="2" t="s">
        <v>3</v>
      </c>
      <c r="BF889" s="2" t="s">
        <v>3</v>
      </c>
      <c r="BG889" s="2" t="s">
        <v>3</v>
      </c>
      <c r="BH889" s="2">
        <v>3</v>
      </c>
      <c r="BI889" s="2">
        <v>1</v>
      </c>
      <c r="BJ889" s="2" t="s">
        <v>167</v>
      </c>
      <c r="BK889" s="2"/>
      <c r="BL889" s="2"/>
      <c r="BM889" s="2">
        <v>500001</v>
      </c>
      <c r="BN889" s="2">
        <v>0</v>
      </c>
      <c r="BO889" s="2" t="s">
        <v>3</v>
      </c>
      <c r="BP889" s="2">
        <v>0</v>
      </c>
      <c r="BQ889" s="2">
        <v>8</v>
      </c>
      <c r="BR889" s="2">
        <v>0</v>
      </c>
      <c r="BS889" s="2">
        <v>1</v>
      </c>
      <c r="BT889" s="2">
        <v>1</v>
      </c>
      <c r="BU889" s="2">
        <v>1</v>
      </c>
      <c r="BV889" s="2">
        <v>1</v>
      </c>
      <c r="BW889" s="2">
        <v>1</v>
      </c>
      <c r="BX889" s="2">
        <v>1</v>
      </c>
      <c r="BY889" s="2" t="s">
        <v>3</v>
      </c>
      <c r="BZ889" s="2">
        <v>0</v>
      </c>
      <c r="CA889" s="2">
        <v>0</v>
      </c>
      <c r="CB889" s="2" t="s">
        <v>3</v>
      </c>
      <c r="CC889" s="2"/>
      <c r="CD889" s="2"/>
      <c r="CE889" s="2">
        <v>0</v>
      </c>
      <c r="CF889" s="2">
        <v>0</v>
      </c>
      <c r="CG889" s="2">
        <v>0</v>
      </c>
      <c r="CH889" s="2"/>
      <c r="CI889" s="2"/>
      <c r="CJ889" s="2"/>
      <c r="CK889" s="2"/>
      <c r="CL889" s="2"/>
      <c r="CM889" s="2">
        <v>0</v>
      </c>
      <c r="CN889" s="2" t="s">
        <v>3</v>
      </c>
      <c r="CO889" s="2">
        <v>0</v>
      </c>
      <c r="CP889" s="2">
        <f t="shared" si="829"/>
        <v>78.95</v>
      </c>
      <c r="CQ889" s="2">
        <f t="shared" si="830"/>
        <v>60</v>
      </c>
      <c r="CR889" s="2">
        <f>(((ET889)*BB889-(EU889)*BS889)+AE889*BS889)</f>
        <v>0</v>
      </c>
      <c r="CS889" s="2">
        <f t="shared" si="831"/>
        <v>0</v>
      </c>
      <c r="CT889" s="2">
        <f t="shared" si="832"/>
        <v>0</v>
      </c>
      <c r="CU889" s="2">
        <f t="shared" si="833"/>
        <v>0</v>
      </c>
      <c r="CV889" s="2">
        <f t="shared" si="834"/>
        <v>0</v>
      </c>
      <c r="CW889" s="2">
        <f t="shared" si="835"/>
        <v>0</v>
      </c>
      <c r="CX889" s="2">
        <f t="shared" si="836"/>
        <v>30.86</v>
      </c>
      <c r="CY889" s="2">
        <f>0</f>
        <v>0</v>
      </c>
      <c r="CZ889" s="2">
        <f>0</f>
        <v>0</v>
      </c>
      <c r="DA889" s="2"/>
      <c r="DB889" s="2"/>
      <c r="DC889" s="2" t="s">
        <v>3</v>
      </c>
      <c r="DD889" s="2" t="s">
        <v>3</v>
      </c>
      <c r="DE889" s="2" t="s">
        <v>3</v>
      </c>
      <c r="DF889" s="2" t="s">
        <v>3</v>
      </c>
      <c r="DG889" s="2" t="s">
        <v>3</v>
      </c>
      <c r="DH889" s="2" t="s">
        <v>3</v>
      </c>
      <c r="DI889" s="2" t="s">
        <v>3</v>
      </c>
      <c r="DJ889" s="2" t="s">
        <v>3</v>
      </c>
      <c r="DK889" s="2" t="s">
        <v>3</v>
      </c>
      <c r="DL889" s="2" t="s">
        <v>3</v>
      </c>
      <c r="DM889" s="2" t="s">
        <v>3</v>
      </c>
      <c r="DN889" s="2">
        <v>0</v>
      </c>
      <c r="DO889" s="2">
        <v>0</v>
      </c>
      <c r="DP889" s="2">
        <v>1</v>
      </c>
      <c r="DQ889" s="2">
        <v>1</v>
      </c>
      <c r="DR889" s="2"/>
      <c r="DS889" s="2"/>
      <c r="DT889" s="2"/>
      <c r="DU889" s="2">
        <v>1007</v>
      </c>
      <c r="DV889" s="2" t="s">
        <v>166</v>
      </c>
      <c r="DW889" s="2" t="s">
        <v>166</v>
      </c>
      <c r="DX889" s="2">
        <v>1</v>
      </c>
      <c r="DY889" s="2"/>
      <c r="DZ889" s="2" t="s">
        <v>3</v>
      </c>
      <c r="EA889" s="2" t="s">
        <v>3</v>
      </c>
      <c r="EB889" s="2" t="s">
        <v>3</v>
      </c>
      <c r="EC889" s="2" t="s">
        <v>3</v>
      </c>
      <c r="ED889" s="2"/>
      <c r="EE889" s="2">
        <v>49994105</v>
      </c>
      <c r="EF889" s="2">
        <v>8</v>
      </c>
      <c r="EG889" s="2" t="s">
        <v>113</v>
      </c>
      <c r="EH889" s="2">
        <v>0</v>
      </c>
      <c r="EI889" s="2" t="s">
        <v>3</v>
      </c>
      <c r="EJ889" s="2">
        <v>1</v>
      </c>
      <c r="EK889" s="2">
        <v>500001</v>
      </c>
      <c r="EL889" s="2" t="s">
        <v>114</v>
      </c>
      <c r="EM889" s="2" t="s">
        <v>115</v>
      </c>
      <c r="EN889" s="2"/>
      <c r="EO889" s="2" t="s">
        <v>3</v>
      </c>
      <c r="EP889" s="2"/>
      <c r="EQ889" s="2">
        <v>0</v>
      </c>
      <c r="ER889" s="2">
        <v>60</v>
      </c>
      <c r="ES889" s="2">
        <v>60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>
        <v>0</v>
      </c>
      <c r="FR889" s="2">
        <v>0</v>
      </c>
      <c r="FS889" s="2">
        <v>0</v>
      </c>
      <c r="FT889" s="2"/>
      <c r="FU889" s="2"/>
      <c r="FV889" s="2"/>
      <c r="FW889" s="2"/>
      <c r="FX889" s="2">
        <v>0</v>
      </c>
      <c r="FY889" s="2">
        <v>0</v>
      </c>
      <c r="FZ889" s="2"/>
      <c r="GA889" s="2" t="s">
        <v>3</v>
      </c>
      <c r="GB889" s="2"/>
      <c r="GC889" s="2"/>
      <c r="GD889" s="2">
        <v>1</v>
      </c>
      <c r="GE889" s="2"/>
      <c r="GF889" s="2">
        <v>1718811975</v>
      </c>
      <c r="GG889" s="2">
        <v>2</v>
      </c>
      <c r="GH889" s="2">
        <v>1</v>
      </c>
      <c r="GI889" s="2">
        <v>-2</v>
      </c>
      <c r="GJ889" s="2">
        <v>0</v>
      </c>
      <c r="GK889" s="2">
        <v>0</v>
      </c>
      <c r="GL889" s="2">
        <f t="shared" si="837"/>
        <v>0</v>
      </c>
      <c r="GM889" s="2">
        <f t="shared" si="838"/>
        <v>78.95</v>
      </c>
      <c r="GN889" s="2">
        <f t="shared" si="839"/>
        <v>78.95</v>
      </c>
      <c r="GO889" s="2">
        <f t="shared" si="840"/>
        <v>0</v>
      </c>
      <c r="GP889" s="2">
        <f t="shared" si="841"/>
        <v>0</v>
      </c>
      <c r="GQ889" s="2"/>
      <c r="GR889" s="2">
        <v>0</v>
      </c>
      <c r="GS889" s="2">
        <v>3</v>
      </c>
      <c r="GT889" s="2">
        <v>0</v>
      </c>
      <c r="GU889" s="2" t="s">
        <v>3</v>
      </c>
      <c r="GV889" s="2">
        <f t="shared" si="842"/>
        <v>0</v>
      </c>
      <c r="GW889" s="2">
        <v>1</v>
      </c>
      <c r="GX889" s="2">
        <f t="shared" si="843"/>
        <v>0</v>
      </c>
      <c r="GY889" s="2"/>
      <c r="GZ889" s="2"/>
      <c r="HA889" s="2">
        <v>0</v>
      </c>
      <c r="HB889" s="2">
        <v>0</v>
      </c>
      <c r="HC889" s="2">
        <f t="shared" si="844"/>
        <v>0</v>
      </c>
      <c r="HD889" s="2"/>
      <c r="HE889" s="2" t="s">
        <v>3</v>
      </c>
      <c r="HF889" s="2" t="s">
        <v>3</v>
      </c>
      <c r="HG889" s="2"/>
      <c r="HH889" s="2"/>
      <c r="HI889" s="2"/>
      <c r="HJ889" s="2"/>
      <c r="HK889" s="2"/>
      <c r="HL889" s="2"/>
      <c r="HM889" s="2" t="s">
        <v>3</v>
      </c>
      <c r="HN889" s="2" t="s">
        <v>3</v>
      </c>
      <c r="HO889" s="2" t="s">
        <v>3</v>
      </c>
      <c r="HP889" s="2" t="s">
        <v>3</v>
      </c>
      <c r="HQ889" s="2" t="s">
        <v>3</v>
      </c>
      <c r="HR889" s="2"/>
      <c r="HS889" s="2">
        <v>0</v>
      </c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>
        <v>0</v>
      </c>
      <c r="IL889" s="2"/>
      <c r="IM889" s="2"/>
      <c r="IN889" s="2"/>
      <c r="IO889" s="2"/>
      <c r="IP889" s="2"/>
      <c r="IQ889" s="2"/>
      <c r="IR889" s="2"/>
      <c r="IS889" s="2"/>
      <c r="IT889" s="2"/>
      <c r="IU889" s="2"/>
    </row>
    <row r="890" spans="1:255" x14ac:dyDescent="0.2">
      <c r="A890">
        <v>18</v>
      </c>
      <c r="B890">
        <v>1</v>
      </c>
      <c r="C890">
        <v>1078</v>
      </c>
      <c r="E890" t="s">
        <v>864</v>
      </c>
      <c r="F890" t="s">
        <v>164</v>
      </c>
      <c r="G890" t="s">
        <v>165</v>
      </c>
      <c r="H890" t="s">
        <v>166</v>
      </c>
      <c r="I890">
        <f>I886*J890</f>
        <v>1.3158000000000001</v>
      </c>
      <c r="J890">
        <v>10.200000000000001</v>
      </c>
      <c r="K890">
        <v>10.199999999999999</v>
      </c>
      <c r="O890">
        <f t="shared" si="814"/>
        <v>1676.86</v>
      </c>
      <c r="P890">
        <f t="shared" si="815"/>
        <v>1676.86</v>
      </c>
      <c r="Q890">
        <f t="shared" si="816"/>
        <v>0</v>
      </c>
      <c r="R890">
        <f t="shared" si="817"/>
        <v>0</v>
      </c>
      <c r="S890">
        <f t="shared" si="818"/>
        <v>0</v>
      </c>
      <c r="T890">
        <f t="shared" si="819"/>
        <v>0</v>
      </c>
      <c r="U890">
        <f t="shared" si="820"/>
        <v>0</v>
      </c>
      <c r="V890">
        <f t="shared" si="821"/>
        <v>0</v>
      </c>
      <c r="W890">
        <f t="shared" si="822"/>
        <v>40.61</v>
      </c>
      <c r="X890">
        <f t="shared" si="823"/>
        <v>0</v>
      </c>
      <c r="Y890">
        <f t="shared" si="824"/>
        <v>0</v>
      </c>
      <c r="AA890">
        <v>64976622</v>
      </c>
      <c r="AB890">
        <f t="shared" si="825"/>
        <v>60</v>
      </c>
      <c r="AC890">
        <f t="shared" si="826"/>
        <v>60</v>
      </c>
      <c r="AD890">
        <f>ROUND((((ET890)-(EU890))+AE890),2)</f>
        <v>0</v>
      </c>
      <c r="AE890">
        <f t="shared" si="853"/>
        <v>0</v>
      </c>
      <c r="AF890">
        <f t="shared" si="853"/>
        <v>0</v>
      </c>
      <c r="AG890">
        <f t="shared" si="827"/>
        <v>0</v>
      </c>
      <c r="AH890">
        <f t="shared" si="854"/>
        <v>0</v>
      </c>
      <c r="AI890">
        <f t="shared" si="854"/>
        <v>0</v>
      </c>
      <c r="AJ890">
        <f t="shared" si="828"/>
        <v>30.86</v>
      </c>
      <c r="AK890">
        <v>60</v>
      </c>
      <c r="AL890">
        <v>60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30.86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21.24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1</v>
      </c>
      <c r="BJ890" t="s">
        <v>167</v>
      </c>
      <c r="BM890">
        <v>500001</v>
      </c>
      <c r="BN890">
        <v>0</v>
      </c>
      <c r="BO890" t="s">
        <v>164</v>
      </c>
      <c r="BP890">
        <v>1</v>
      </c>
      <c r="BQ890">
        <v>8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29"/>
        <v>1676.86</v>
      </c>
      <c r="CQ890">
        <f t="shared" si="830"/>
        <v>1274.3999999999999</v>
      </c>
      <c r="CR890">
        <f>(((ET890)*BB890-(EU890)*BS890)+AE890*BS890)</f>
        <v>0</v>
      </c>
      <c r="CS890">
        <f t="shared" si="831"/>
        <v>0</v>
      </c>
      <c r="CT890">
        <f t="shared" si="832"/>
        <v>0</v>
      </c>
      <c r="CU890">
        <f t="shared" si="833"/>
        <v>0</v>
      </c>
      <c r="CV890">
        <f t="shared" si="834"/>
        <v>0</v>
      </c>
      <c r="CW890">
        <f t="shared" si="835"/>
        <v>0</v>
      </c>
      <c r="CX890">
        <f t="shared" si="836"/>
        <v>30.86</v>
      </c>
      <c r="CY890">
        <f>0</f>
        <v>0</v>
      </c>
      <c r="CZ890">
        <f>0</f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1007</v>
      </c>
      <c r="DV890" t="s">
        <v>166</v>
      </c>
      <c r="DW890" t="s">
        <v>166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49994105</v>
      </c>
      <c r="EF890">
        <v>8</v>
      </c>
      <c r="EG890" t="s">
        <v>113</v>
      </c>
      <c r="EH890">
        <v>0</v>
      </c>
      <c r="EI890" t="s">
        <v>3</v>
      </c>
      <c r="EJ890">
        <v>1</v>
      </c>
      <c r="EK890">
        <v>500001</v>
      </c>
      <c r="EL890" t="s">
        <v>114</v>
      </c>
      <c r="EM890" t="s">
        <v>115</v>
      </c>
      <c r="EO890" t="s">
        <v>3</v>
      </c>
      <c r="EQ890">
        <v>0</v>
      </c>
      <c r="ER890">
        <v>60</v>
      </c>
      <c r="ES890">
        <v>60</v>
      </c>
      <c r="ET890">
        <v>0</v>
      </c>
      <c r="EU890">
        <v>0</v>
      </c>
      <c r="EV890">
        <v>0</v>
      </c>
      <c r="EW890">
        <v>0</v>
      </c>
      <c r="EX890">
        <v>0</v>
      </c>
      <c r="FQ890">
        <v>0</v>
      </c>
      <c r="FR890">
        <v>0</v>
      </c>
      <c r="FS890">
        <v>0</v>
      </c>
      <c r="FX890">
        <v>0</v>
      </c>
      <c r="FY890">
        <v>0</v>
      </c>
      <c r="GA890" t="s">
        <v>3</v>
      </c>
      <c r="GD890">
        <v>1</v>
      </c>
      <c r="GF890">
        <v>1718811975</v>
      </c>
      <c r="GG890">
        <v>2</v>
      </c>
      <c r="GH890">
        <v>1</v>
      </c>
      <c r="GI890">
        <v>2</v>
      </c>
      <c r="GJ890">
        <v>0</v>
      </c>
      <c r="GK890">
        <v>0</v>
      </c>
      <c r="GL890">
        <f t="shared" si="837"/>
        <v>0</v>
      </c>
      <c r="GM890">
        <f t="shared" si="838"/>
        <v>1676.86</v>
      </c>
      <c r="GN890">
        <f t="shared" si="839"/>
        <v>1676.86</v>
      </c>
      <c r="GO890">
        <f t="shared" si="840"/>
        <v>0</v>
      </c>
      <c r="GP890">
        <f t="shared" si="841"/>
        <v>0</v>
      </c>
      <c r="GR890">
        <v>0</v>
      </c>
      <c r="GS890">
        <v>3</v>
      </c>
      <c r="GT890">
        <v>0</v>
      </c>
      <c r="GU890" t="s">
        <v>3</v>
      </c>
      <c r="GV890">
        <f t="shared" si="842"/>
        <v>0</v>
      </c>
      <c r="GW890">
        <v>1</v>
      </c>
      <c r="GX890">
        <f t="shared" si="843"/>
        <v>0</v>
      </c>
      <c r="HA890">
        <v>0</v>
      </c>
      <c r="HB890">
        <v>0</v>
      </c>
      <c r="HC890">
        <f t="shared" si="844"/>
        <v>0</v>
      </c>
      <c r="HE890" t="s">
        <v>3</v>
      </c>
      <c r="HF890" t="s">
        <v>3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HS890">
        <v>0</v>
      </c>
      <c r="IK890">
        <v>0</v>
      </c>
    </row>
    <row r="891" spans="1:255" x14ac:dyDescent="0.2">
      <c r="A891" s="2">
        <v>17</v>
      </c>
      <c r="B891" s="2">
        <v>1</v>
      </c>
      <c r="C891" s="2">
        <f>ROW(SmtRes!A1086)</f>
        <v>1086</v>
      </c>
      <c r="D891" s="2">
        <f>ROW(EtalonRes!A1088)</f>
        <v>1088</v>
      </c>
      <c r="E891" s="2" t="s">
        <v>865</v>
      </c>
      <c r="F891" s="2" t="s">
        <v>866</v>
      </c>
      <c r="G891" s="2" t="s">
        <v>867</v>
      </c>
      <c r="H891" s="2" t="s">
        <v>868</v>
      </c>
      <c r="I891" s="2">
        <v>3</v>
      </c>
      <c r="J891" s="2">
        <v>0</v>
      </c>
      <c r="K891" s="2">
        <v>3</v>
      </c>
      <c r="L891" s="2"/>
      <c r="M891" s="2"/>
      <c r="N891" s="2"/>
      <c r="O891" s="2">
        <f t="shared" si="814"/>
        <v>932.44</v>
      </c>
      <c r="P891" s="2">
        <f t="shared" si="815"/>
        <v>66</v>
      </c>
      <c r="Q891" s="2">
        <f t="shared" si="816"/>
        <v>673.33</v>
      </c>
      <c r="R891" s="2">
        <f t="shared" si="817"/>
        <v>77.459999999999994</v>
      </c>
      <c r="S891" s="2">
        <f t="shared" si="818"/>
        <v>193.11</v>
      </c>
      <c r="T891" s="2">
        <f t="shared" si="819"/>
        <v>0</v>
      </c>
      <c r="U891" s="2">
        <f t="shared" si="820"/>
        <v>21.527999999999999</v>
      </c>
      <c r="V891" s="2">
        <f t="shared" si="821"/>
        <v>5.6520000000000001</v>
      </c>
      <c r="W891" s="2">
        <f t="shared" si="822"/>
        <v>0</v>
      </c>
      <c r="X891" s="2">
        <f t="shared" si="823"/>
        <v>316.57</v>
      </c>
      <c r="Y891" s="2">
        <f t="shared" si="824"/>
        <v>189.4</v>
      </c>
      <c r="Z891" s="2"/>
      <c r="AA891" s="2">
        <v>64976624</v>
      </c>
      <c r="AB891" s="2">
        <f t="shared" si="825"/>
        <v>310.81</v>
      </c>
      <c r="AC891" s="2">
        <f t="shared" si="826"/>
        <v>22</v>
      </c>
      <c r="AD891" s="2">
        <f>ROUND(((((ET891*ROUND(1.2,7)))-((EU891*ROUND(1.2,7))))+AE891),2)</f>
        <v>224.44</v>
      </c>
      <c r="AE891" s="2">
        <f>ROUND(((EU891*ROUND(1.2,7))),2)</f>
        <v>25.82</v>
      </c>
      <c r="AF891" s="2">
        <f>ROUND(((EV891*ROUND(1.2,7))),2)</f>
        <v>64.37</v>
      </c>
      <c r="AG891" s="2">
        <f t="shared" si="827"/>
        <v>0</v>
      </c>
      <c r="AH891" s="2">
        <f>((EW891*ROUND(1.2,7)))</f>
        <v>7.1760000000000002</v>
      </c>
      <c r="AI891" s="2">
        <f>((EX891*ROUND(1.2,7)))</f>
        <v>1.8839999999999999</v>
      </c>
      <c r="AJ891" s="2">
        <f t="shared" si="828"/>
        <v>0</v>
      </c>
      <c r="AK891" s="2">
        <v>262.68</v>
      </c>
      <c r="AL891" s="2">
        <v>22</v>
      </c>
      <c r="AM891" s="2">
        <v>187.04</v>
      </c>
      <c r="AN891" s="2">
        <v>21.52</v>
      </c>
      <c r="AO891" s="2">
        <v>53.64</v>
      </c>
      <c r="AP891" s="2">
        <v>0</v>
      </c>
      <c r="AQ891" s="2">
        <v>5.98</v>
      </c>
      <c r="AR891" s="2">
        <v>1.57</v>
      </c>
      <c r="AS891" s="2">
        <v>0</v>
      </c>
      <c r="AT891" s="2">
        <v>117</v>
      </c>
      <c r="AU891" s="2">
        <v>70</v>
      </c>
      <c r="AV891" s="2">
        <v>1</v>
      </c>
      <c r="AW891" s="2">
        <v>1</v>
      </c>
      <c r="AX891" s="2"/>
      <c r="AY891" s="2"/>
      <c r="AZ891" s="2">
        <v>1</v>
      </c>
      <c r="BA891" s="2">
        <v>1</v>
      </c>
      <c r="BB891" s="2">
        <v>1</v>
      </c>
      <c r="BC891" s="2">
        <v>1</v>
      </c>
      <c r="BD891" s="2" t="s">
        <v>3</v>
      </c>
      <c r="BE891" s="2" t="s">
        <v>3</v>
      </c>
      <c r="BF891" s="2" t="s">
        <v>3</v>
      </c>
      <c r="BG891" s="2" t="s">
        <v>3</v>
      </c>
      <c r="BH891" s="2">
        <v>0</v>
      </c>
      <c r="BI891" s="2">
        <v>1</v>
      </c>
      <c r="BJ891" s="2" t="s">
        <v>869</v>
      </c>
      <c r="BK891" s="2"/>
      <c r="BL891" s="2"/>
      <c r="BM891" s="2">
        <v>5001</v>
      </c>
      <c r="BN891" s="2">
        <v>0</v>
      </c>
      <c r="BO891" s="2" t="s">
        <v>3</v>
      </c>
      <c r="BP891" s="2">
        <v>0</v>
      </c>
      <c r="BQ891" s="2">
        <v>2</v>
      </c>
      <c r="BR891" s="2">
        <v>0</v>
      </c>
      <c r="BS891" s="2">
        <v>1</v>
      </c>
      <c r="BT891" s="2">
        <v>1</v>
      </c>
      <c r="BU891" s="2">
        <v>1</v>
      </c>
      <c r="BV891" s="2">
        <v>1</v>
      </c>
      <c r="BW891" s="2">
        <v>1</v>
      </c>
      <c r="BX891" s="2">
        <v>1</v>
      </c>
      <c r="BY891" s="2" t="s">
        <v>3</v>
      </c>
      <c r="BZ891" s="2">
        <v>117</v>
      </c>
      <c r="CA891" s="2">
        <v>70</v>
      </c>
      <c r="CB891" s="2" t="s">
        <v>3</v>
      </c>
      <c r="CC891" s="2"/>
      <c r="CD891" s="2"/>
      <c r="CE891" s="2">
        <v>0</v>
      </c>
      <c r="CF891" s="2">
        <v>0</v>
      </c>
      <c r="CG891" s="2">
        <v>0</v>
      </c>
      <c r="CH891" s="2"/>
      <c r="CI891" s="2"/>
      <c r="CJ891" s="2"/>
      <c r="CK891" s="2"/>
      <c r="CL891" s="2"/>
      <c r="CM891" s="2">
        <v>0</v>
      </c>
      <c r="CN891" s="2" t="s">
        <v>1400</v>
      </c>
      <c r="CO891" s="2">
        <v>0</v>
      </c>
      <c r="CP891" s="2">
        <f t="shared" si="829"/>
        <v>932.44</v>
      </c>
      <c r="CQ891" s="2">
        <f t="shared" si="830"/>
        <v>22</v>
      </c>
      <c r="CR891" s="2">
        <f>((((ET891*ROUND(1.2,7)))*BB891-((EU891*ROUND(1.2,7)))*BS891)+AE891*BS891)</f>
        <v>224.44399999999996</v>
      </c>
      <c r="CS891" s="2">
        <f t="shared" si="831"/>
        <v>25.82</v>
      </c>
      <c r="CT891" s="2">
        <f t="shared" si="832"/>
        <v>64.37</v>
      </c>
      <c r="CU891" s="2">
        <f t="shared" si="833"/>
        <v>0</v>
      </c>
      <c r="CV891" s="2">
        <f t="shared" si="834"/>
        <v>7.1760000000000002</v>
      </c>
      <c r="CW891" s="2">
        <f t="shared" si="835"/>
        <v>1.8839999999999999</v>
      </c>
      <c r="CX891" s="2">
        <f t="shared" si="836"/>
        <v>0</v>
      </c>
      <c r="CY891" s="2">
        <f>(((S891+R891)*AT891)/100)</f>
        <v>316.56689999999998</v>
      </c>
      <c r="CZ891" s="2">
        <f>(((S891+R891)*AU891)/100)</f>
        <v>189.39899999999997</v>
      </c>
      <c r="DA891" s="2"/>
      <c r="DB891" s="2">
        <v>141</v>
      </c>
      <c r="DC891" s="2" t="s">
        <v>3</v>
      </c>
      <c r="DD891" s="2" t="s">
        <v>3</v>
      </c>
      <c r="DE891" s="2" t="s">
        <v>30</v>
      </c>
      <c r="DF891" s="2" t="s">
        <v>30</v>
      </c>
      <c r="DG891" s="2" t="s">
        <v>30</v>
      </c>
      <c r="DH891" s="2" t="s">
        <v>3</v>
      </c>
      <c r="DI891" s="2" t="s">
        <v>30</v>
      </c>
      <c r="DJ891" s="2" t="s">
        <v>30</v>
      </c>
      <c r="DK891" s="2" t="s">
        <v>3</v>
      </c>
      <c r="DL891" s="2" t="s">
        <v>3</v>
      </c>
      <c r="DM891" s="2" t="s">
        <v>3</v>
      </c>
      <c r="DN891" s="2">
        <v>0</v>
      </c>
      <c r="DO891" s="2">
        <v>0</v>
      </c>
      <c r="DP891" s="2">
        <v>1</v>
      </c>
      <c r="DQ891" s="2">
        <v>1</v>
      </c>
      <c r="DR891" s="2"/>
      <c r="DS891" s="2"/>
      <c r="DT891" s="2"/>
      <c r="DU891" s="2">
        <v>1013</v>
      </c>
      <c r="DV891" s="2" t="s">
        <v>868</v>
      </c>
      <c r="DW891" s="2" t="s">
        <v>868</v>
      </c>
      <c r="DX891" s="2">
        <v>1</v>
      </c>
      <c r="DY891" s="2"/>
      <c r="DZ891" s="2" t="s">
        <v>3</v>
      </c>
      <c r="EA891" s="2" t="s">
        <v>3</v>
      </c>
      <c r="EB891" s="2" t="s">
        <v>3</v>
      </c>
      <c r="EC891" s="2" t="s">
        <v>3</v>
      </c>
      <c r="ED891" s="2"/>
      <c r="EE891" s="2">
        <v>49994166</v>
      </c>
      <c r="EF891" s="2">
        <v>2</v>
      </c>
      <c r="EG891" s="2" t="s">
        <v>88</v>
      </c>
      <c r="EH891" s="2">
        <v>5</v>
      </c>
      <c r="EI891" s="2" t="s">
        <v>797</v>
      </c>
      <c r="EJ891" s="2">
        <v>1</v>
      </c>
      <c r="EK891" s="2">
        <v>5001</v>
      </c>
      <c r="EL891" s="2" t="s">
        <v>798</v>
      </c>
      <c r="EM891" s="2" t="s">
        <v>799</v>
      </c>
      <c r="EN891" s="2"/>
      <c r="EO891" s="2" t="s">
        <v>34</v>
      </c>
      <c r="EP891" s="2"/>
      <c r="EQ891" s="2">
        <v>131072</v>
      </c>
      <c r="ER891" s="2">
        <v>262.68</v>
      </c>
      <c r="ES891" s="2">
        <v>22</v>
      </c>
      <c r="ET891" s="2">
        <v>187.04</v>
      </c>
      <c r="EU891" s="2">
        <v>21.52</v>
      </c>
      <c r="EV891" s="2">
        <v>53.64</v>
      </c>
      <c r="EW891" s="2">
        <v>5.98</v>
      </c>
      <c r="EX891" s="2">
        <v>1.57</v>
      </c>
      <c r="EY891" s="2">
        <v>0</v>
      </c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>
        <v>0</v>
      </c>
      <c r="FR891" s="2">
        <v>0</v>
      </c>
      <c r="FS891" s="2">
        <v>0</v>
      </c>
      <c r="FT891" s="2"/>
      <c r="FU891" s="2"/>
      <c r="FV891" s="2"/>
      <c r="FW891" s="2"/>
      <c r="FX891" s="2">
        <v>117</v>
      </c>
      <c r="FY891" s="2">
        <v>70</v>
      </c>
      <c r="FZ891" s="2"/>
      <c r="GA891" s="2" t="s">
        <v>3</v>
      </c>
      <c r="GB891" s="2"/>
      <c r="GC891" s="2"/>
      <c r="GD891" s="2">
        <v>1</v>
      </c>
      <c r="GE891" s="2"/>
      <c r="GF891" s="2">
        <v>-2110662715</v>
      </c>
      <c r="GG891" s="2">
        <v>2</v>
      </c>
      <c r="GH891" s="2">
        <v>1</v>
      </c>
      <c r="GI891" s="2">
        <v>-2</v>
      </c>
      <c r="GJ891" s="2">
        <v>0</v>
      </c>
      <c r="GK891" s="2">
        <v>0</v>
      </c>
      <c r="GL891" s="2">
        <f t="shared" si="837"/>
        <v>0</v>
      </c>
      <c r="GM891" s="2">
        <f t="shared" si="838"/>
        <v>1438.41</v>
      </c>
      <c r="GN891" s="2">
        <f t="shared" si="839"/>
        <v>1438.41</v>
      </c>
      <c r="GO891" s="2">
        <f t="shared" si="840"/>
        <v>0</v>
      </c>
      <c r="GP891" s="2">
        <f t="shared" si="841"/>
        <v>0</v>
      </c>
      <c r="GQ891" s="2"/>
      <c r="GR891" s="2">
        <v>0</v>
      </c>
      <c r="GS891" s="2">
        <v>3</v>
      </c>
      <c r="GT891" s="2">
        <v>0</v>
      </c>
      <c r="GU891" s="2" t="s">
        <v>3</v>
      </c>
      <c r="GV891" s="2">
        <f t="shared" si="842"/>
        <v>0</v>
      </c>
      <c r="GW891" s="2">
        <v>1</v>
      </c>
      <c r="GX891" s="2">
        <f t="shared" si="843"/>
        <v>0</v>
      </c>
      <c r="GY891" s="2"/>
      <c r="GZ891" s="2"/>
      <c r="HA891" s="2">
        <v>0</v>
      </c>
      <c r="HB891" s="2">
        <v>0</v>
      </c>
      <c r="HC891" s="2">
        <f t="shared" si="844"/>
        <v>0</v>
      </c>
      <c r="HD891" s="2"/>
      <c r="HE891" s="2" t="s">
        <v>3</v>
      </c>
      <c r="HF891" s="2" t="s">
        <v>3</v>
      </c>
      <c r="HG891" s="2"/>
      <c r="HH891" s="2"/>
      <c r="HI891" s="2"/>
      <c r="HJ891" s="2"/>
      <c r="HK891" s="2"/>
      <c r="HL891" s="2"/>
      <c r="HM891" s="2" t="s">
        <v>3</v>
      </c>
      <c r="HN891" s="2" t="s">
        <v>800</v>
      </c>
      <c r="HO891" s="2" t="s">
        <v>801</v>
      </c>
      <c r="HP891" s="2" t="s">
        <v>802</v>
      </c>
      <c r="HQ891" s="2" t="s">
        <v>803</v>
      </c>
      <c r="HR891" s="2"/>
      <c r="HS891" s="2">
        <v>0</v>
      </c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>
        <v>0</v>
      </c>
      <c r="IL891" s="2"/>
      <c r="IM891" s="2"/>
      <c r="IN891" s="2"/>
      <c r="IO891" s="2"/>
      <c r="IP891" s="2"/>
      <c r="IQ891" s="2"/>
      <c r="IR891" s="2"/>
      <c r="IS891" s="2"/>
      <c r="IT891" s="2"/>
      <c r="IU891" s="2"/>
    </row>
    <row r="892" spans="1:255" x14ac:dyDescent="0.2">
      <c r="A892">
        <v>17</v>
      </c>
      <c r="B892">
        <v>1</v>
      </c>
      <c r="C892">
        <f>ROW(SmtRes!A1094)</f>
        <v>1094</v>
      </c>
      <c r="D892">
        <f>ROW(EtalonRes!A1096)</f>
        <v>1096</v>
      </c>
      <c r="E892" t="s">
        <v>865</v>
      </c>
      <c r="F892" t="s">
        <v>866</v>
      </c>
      <c r="G892" t="s">
        <v>867</v>
      </c>
      <c r="H892" t="s">
        <v>868</v>
      </c>
      <c r="I892">
        <v>3</v>
      </c>
      <c r="J892">
        <v>0</v>
      </c>
      <c r="K892">
        <v>3</v>
      </c>
      <c r="O892">
        <f t="shared" si="814"/>
        <v>19738.009999999998</v>
      </c>
      <c r="P892">
        <f t="shared" si="815"/>
        <v>799.92</v>
      </c>
      <c r="Q892">
        <f t="shared" si="816"/>
        <v>9103</v>
      </c>
      <c r="R892">
        <f t="shared" si="817"/>
        <v>3945.04</v>
      </c>
      <c r="S892">
        <f t="shared" si="818"/>
        <v>9835.09</v>
      </c>
      <c r="T892">
        <f t="shared" si="819"/>
        <v>0</v>
      </c>
      <c r="U892">
        <f t="shared" si="820"/>
        <v>21.527999999999999</v>
      </c>
      <c r="V892">
        <f t="shared" si="821"/>
        <v>5.6520000000000001</v>
      </c>
      <c r="W892">
        <f t="shared" si="822"/>
        <v>0</v>
      </c>
      <c r="X892">
        <f t="shared" si="823"/>
        <v>16122.75</v>
      </c>
      <c r="Y892">
        <f t="shared" si="824"/>
        <v>9646.09</v>
      </c>
      <c r="AA892">
        <v>64976622</v>
      </c>
      <c r="AB892">
        <f t="shared" si="825"/>
        <v>310.81</v>
      </c>
      <c r="AC892">
        <f t="shared" si="826"/>
        <v>22</v>
      </c>
      <c r="AD892">
        <f>ROUND(((((ET892*ROUND(1.2,7)))-((EU892*ROUND(1.2,7))))+AE892),2)</f>
        <v>224.44</v>
      </c>
      <c r="AE892">
        <f>ROUND(((EU892*ROUND(1.2,7))),2)</f>
        <v>25.82</v>
      </c>
      <c r="AF892">
        <f>ROUND(((EV892*ROUND(1.2,7))),2)</f>
        <v>64.37</v>
      </c>
      <c r="AG892">
        <f t="shared" si="827"/>
        <v>0</v>
      </c>
      <c r="AH892">
        <f>((EW892*ROUND(1.2,7)))</f>
        <v>7.1760000000000002</v>
      </c>
      <c r="AI892">
        <f>((EX892*ROUND(1.2,7)))</f>
        <v>1.8839999999999999</v>
      </c>
      <c r="AJ892">
        <f t="shared" si="828"/>
        <v>0</v>
      </c>
      <c r="AK892">
        <v>262.68</v>
      </c>
      <c r="AL892">
        <v>22</v>
      </c>
      <c r="AM892">
        <v>187.04</v>
      </c>
      <c r="AN892">
        <v>21.52</v>
      </c>
      <c r="AO892">
        <v>53.64</v>
      </c>
      <c r="AP892">
        <v>0</v>
      </c>
      <c r="AQ892">
        <v>5.98</v>
      </c>
      <c r="AR892">
        <v>1.57</v>
      </c>
      <c r="AS892">
        <v>0</v>
      </c>
      <c r="AT892">
        <v>117</v>
      </c>
      <c r="AU892">
        <v>70</v>
      </c>
      <c r="AV892">
        <v>1</v>
      </c>
      <c r="AW892">
        <v>1</v>
      </c>
      <c r="AZ892">
        <v>1</v>
      </c>
      <c r="BA892">
        <v>50.93</v>
      </c>
      <c r="BB892">
        <v>13.52</v>
      </c>
      <c r="BC892">
        <v>12.12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869</v>
      </c>
      <c r="BM892">
        <v>5001</v>
      </c>
      <c r="BN892">
        <v>0</v>
      </c>
      <c r="BO892" t="s">
        <v>866</v>
      </c>
      <c r="BP892">
        <v>1</v>
      </c>
      <c r="BQ892">
        <v>2</v>
      </c>
      <c r="BR892">
        <v>0</v>
      </c>
      <c r="BS892">
        <v>50.93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117</v>
      </c>
      <c r="CA892">
        <v>70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1400</v>
      </c>
      <c r="CO892">
        <v>0</v>
      </c>
      <c r="CP892">
        <f t="shared" si="829"/>
        <v>19738.010000000002</v>
      </c>
      <c r="CQ892">
        <f t="shared" si="830"/>
        <v>266.64</v>
      </c>
      <c r="CR892">
        <f>((((ET892*ROUND(1.2,7)))*BB892-((EU892*ROUND(1.2,7)))*BS892)+AE892*BS892)</f>
        <v>3034.3332399999995</v>
      </c>
      <c r="CS892">
        <f t="shared" si="831"/>
        <v>1315.0126</v>
      </c>
      <c r="CT892">
        <f t="shared" si="832"/>
        <v>3278.3641000000002</v>
      </c>
      <c r="CU892">
        <f t="shared" si="833"/>
        <v>0</v>
      </c>
      <c r="CV892">
        <f t="shared" si="834"/>
        <v>7.1760000000000002</v>
      </c>
      <c r="CW892">
        <f t="shared" si="835"/>
        <v>1.8839999999999999</v>
      </c>
      <c r="CX892">
        <f t="shared" si="836"/>
        <v>0</v>
      </c>
      <c r="CY892">
        <f>(((S892+R892)*AT892)/100)</f>
        <v>16122.752100000002</v>
      </c>
      <c r="CZ892">
        <f>(((S892+R892)*AU892)/100)</f>
        <v>9646.0910000000003</v>
      </c>
      <c r="DB892">
        <v>142</v>
      </c>
      <c r="DC892" t="s">
        <v>3</v>
      </c>
      <c r="DD892" t="s">
        <v>3</v>
      </c>
      <c r="DE892" t="s">
        <v>30</v>
      </c>
      <c r="DF892" t="s">
        <v>30</v>
      </c>
      <c r="DG892" t="s">
        <v>30</v>
      </c>
      <c r="DH892" t="s">
        <v>3</v>
      </c>
      <c r="DI892" t="s">
        <v>30</v>
      </c>
      <c r="DJ892" t="s">
        <v>30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868</v>
      </c>
      <c r="DW892" t="s">
        <v>868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49994166</v>
      </c>
      <c r="EF892">
        <v>2</v>
      </c>
      <c r="EG892" t="s">
        <v>88</v>
      </c>
      <c r="EH892">
        <v>5</v>
      </c>
      <c r="EI892" t="s">
        <v>797</v>
      </c>
      <c r="EJ892">
        <v>1</v>
      </c>
      <c r="EK892">
        <v>5001</v>
      </c>
      <c r="EL892" t="s">
        <v>798</v>
      </c>
      <c r="EM892" t="s">
        <v>799</v>
      </c>
      <c r="EO892" t="s">
        <v>34</v>
      </c>
      <c r="EQ892">
        <v>131072</v>
      </c>
      <c r="ER892">
        <v>262.68</v>
      </c>
      <c r="ES892">
        <v>22</v>
      </c>
      <c r="ET892">
        <v>187.04</v>
      </c>
      <c r="EU892">
        <v>21.52</v>
      </c>
      <c r="EV892">
        <v>53.64</v>
      </c>
      <c r="EW892">
        <v>5.98</v>
      </c>
      <c r="EX892">
        <v>1.57</v>
      </c>
      <c r="EY892">
        <v>0</v>
      </c>
      <c r="FQ892">
        <v>0</v>
      </c>
      <c r="FR892">
        <v>0</v>
      </c>
      <c r="FS892">
        <v>0</v>
      </c>
      <c r="FX892">
        <v>117</v>
      </c>
      <c r="FY892">
        <v>70</v>
      </c>
      <c r="GA892" t="s">
        <v>3</v>
      </c>
      <c r="GD892">
        <v>1</v>
      </c>
      <c r="GF892">
        <v>-2110662715</v>
      </c>
      <c r="GG892">
        <v>2</v>
      </c>
      <c r="GH892">
        <v>1</v>
      </c>
      <c r="GI892">
        <v>2</v>
      </c>
      <c r="GJ892">
        <v>0</v>
      </c>
      <c r="GK892">
        <v>0</v>
      </c>
      <c r="GL892">
        <f t="shared" si="837"/>
        <v>0</v>
      </c>
      <c r="GM892">
        <f t="shared" si="838"/>
        <v>45506.85</v>
      </c>
      <c r="GN892">
        <f t="shared" si="839"/>
        <v>45506.85</v>
      </c>
      <c r="GO892">
        <f t="shared" si="840"/>
        <v>0</v>
      </c>
      <c r="GP892">
        <f t="shared" si="841"/>
        <v>0</v>
      </c>
      <c r="GR892">
        <v>0</v>
      </c>
      <c r="GS892">
        <v>3</v>
      </c>
      <c r="GT892">
        <v>0</v>
      </c>
      <c r="GU892" t="s">
        <v>3</v>
      </c>
      <c r="GV892">
        <f t="shared" si="842"/>
        <v>0</v>
      </c>
      <c r="GW892">
        <v>1</v>
      </c>
      <c r="GX892">
        <f t="shared" si="843"/>
        <v>0</v>
      </c>
      <c r="HA892">
        <v>0</v>
      </c>
      <c r="HB892">
        <v>0</v>
      </c>
      <c r="HC892">
        <f t="shared" si="844"/>
        <v>0</v>
      </c>
      <c r="HE892" t="s">
        <v>3</v>
      </c>
      <c r="HF892" t="s">
        <v>3</v>
      </c>
      <c r="HM892" t="s">
        <v>3</v>
      </c>
      <c r="HN892" t="s">
        <v>800</v>
      </c>
      <c r="HO892" t="s">
        <v>801</v>
      </c>
      <c r="HP892" t="s">
        <v>802</v>
      </c>
      <c r="HQ892" t="s">
        <v>803</v>
      </c>
      <c r="HS892">
        <v>0</v>
      </c>
      <c r="IK892">
        <v>0</v>
      </c>
    </row>
    <row r="893" spans="1:255" x14ac:dyDescent="0.2">
      <c r="A893" s="2">
        <v>18</v>
      </c>
      <c r="B893" s="2">
        <v>1</v>
      </c>
      <c r="C893" s="2">
        <v>1086</v>
      </c>
      <c r="D893" s="2"/>
      <c r="E893" s="2" t="s">
        <v>870</v>
      </c>
      <c r="F893" s="2" t="s">
        <v>871</v>
      </c>
      <c r="G893" s="2" t="s">
        <v>872</v>
      </c>
      <c r="H893" s="2" t="s">
        <v>49</v>
      </c>
      <c r="I893" s="2">
        <f>I891*J893</f>
        <v>3</v>
      </c>
      <c r="J893" s="2">
        <v>1</v>
      </c>
      <c r="K893" s="2">
        <v>1</v>
      </c>
      <c r="L893" s="2"/>
      <c r="M893" s="2"/>
      <c r="N893" s="2"/>
      <c r="O893" s="2">
        <f t="shared" si="814"/>
        <v>1997.61</v>
      </c>
      <c r="P893" s="2">
        <f t="shared" si="815"/>
        <v>1997.61</v>
      </c>
      <c r="Q893" s="2">
        <f t="shared" si="816"/>
        <v>0</v>
      </c>
      <c r="R893" s="2">
        <f t="shared" si="817"/>
        <v>0</v>
      </c>
      <c r="S893" s="2">
        <f t="shared" si="818"/>
        <v>0</v>
      </c>
      <c r="T893" s="2">
        <f t="shared" si="819"/>
        <v>0</v>
      </c>
      <c r="U893" s="2">
        <f t="shared" si="820"/>
        <v>0</v>
      </c>
      <c r="V893" s="2">
        <f t="shared" si="821"/>
        <v>0</v>
      </c>
      <c r="W893" s="2">
        <f t="shared" si="822"/>
        <v>25.89</v>
      </c>
      <c r="X893" s="2">
        <f t="shared" si="823"/>
        <v>0</v>
      </c>
      <c r="Y893" s="2">
        <f t="shared" si="824"/>
        <v>0</v>
      </c>
      <c r="Z893" s="2"/>
      <c r="AA893" s="2">
        <v>64976624</v>
      </c>
      <c r="AB893" s="2">
        <f t="shared" si="825"/>
        <v>665.87</v>
      </c>
      <c r="AC893" s="2">
        <f t="shared" si="826"/>
        <v>665.87</v>
      </c>
      <c r="AD893" s="2">
        <f>ROUND((((ET893)-(EU893))+AE893),2)</f>
        <v>0</v>
      </c>
      <c r="AE893" s="2">
        <f>ROUND((EU893),2)</f>
        <v>0</v>
      </c>
      <c r="AF893" s="2">
        <f>ROUND((EV893),2)</f>
        <v>0</v>
      </c>
      <c r="AG893" s="2">
        <f t="shared" si="827"/>
        <v>0</v>
      </c>
      <c r="AH893" s="2">
        <f>(EW893)</f>
        <v>0</v>
      </c>
      <c r="AI893" s="2">
        <f>(EX893)</f>
        <v>0</v>
      </c>
      <c r="AJ893" s="2">
        <f t="shared" si="828"/>
        <v>8.6300000000000008</v>
      </c>
      <c r="AK893" s="2">
        <v>665.87</v>
      </c>
      <c r="AL893" s="2">
        <v>665.87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8.6300000000000008</v>
      </c>
      <c r="AT893" s="2">
        <v>0</v>
      </c>
      <c r="AU893" s="2">
        <v>0</v>
      </c>
      <c r="AV893" s="2">
        <v>1</v>
      </c>
      <c r="AW893" s="2">
        <v>1</v>
      </c>
      <c r="AX893" s="2"/>
      <c r="AY893" s="2"/>
      <c r="AZ893" s="2">
        <v>1</v>
      </c>
      <c r="BA893" s="2">
        <v>1</v>
      </c>
      <c r="BB893" s="2">
        <v>1</v>
      </c>
      <c r="BC893" s="2">
        <v>1</v>
      </c>
      <c r="BD893" s="2" t="s">
        <v>3</v>
      </c>
      <c r="BE893" s="2" t="s">
        <v>3</v>
      </c>
      <c r="BF893" s="2" t="s">
        <v>3</v>
      </c>
      <c r="BG893" s="2" t="s">
        <v>3</v>
      </c>
      <c r="BH893" s="2">
        <v>3</v>
      </c>
      <c r="BI893" s="2">
        <v>1</v>
      </c>
      <c r="BJ893" s="2" t="s">
        <v>873</v>
      </c>
      <c r="BK893" s="2"/>
      <c r="BL893" s="2"/>
      <c r="BM893" s="2">
        <v>500001</v>
      </c>
      <c r="BN893" s="2">
        <v>0</v>
      </c>
      <c r="BO893" s="2" t="s">
        <v>3</v>
      </c>
      <c r="BP893" s="2">
        <v>0</v>
      </c>
      <c r="BQ893" s="2">
        <v>8</v>
      </c>
      <c r="BR893" s="2">
        <v>0</v>
      </c>
      <c r="BS893" s="2">
        <v>1</v>
      </c>
      <c r="BT893" s="2">
        <v>1</v>
      </c>
      <c r="BU893" s="2">
        <v>1</v>
      </c>
      <c r="BV893" s="2">
        <v>1</v>
      </c>
      <c r="BW893" s="2">
        <v>1</v>
      </c>
      <c r="BX893" s="2">
        <v>1</v>
      </c>
      <c r="BY893" s="2" t="s">
        <v>3</v>
      </c>
      <c r="BZ893" s="2">
        <v>0</v>
      </c>
      <c r="CA893" s="2">
        <v>0</v>
      </c>
      <c r="CB893" s="2" t="s">
        <v>3</v>
      </c>
      <c r="CC893" s="2"/>
      <c r="CD893" s="2"/>
      <c r="CE893" s="2">
        <v>0</v>
      </c>
      <c r="CF893" s="2">
        <v>0</v>
      </c>
      <c r="CG893" s="2">
        <v>0</v>
      </c>
      <c r="CH893" s="2"/>
      <c r="CI893" s="2"/>
      <c r="CJ893" s="2"/>
      <c r="CK893" s="2"/>
      <c r="CL893" s="2"/>
      <c r="CM893" s="2">
        <v>0</v>
      </c>
      <c r="CN893" s="2" t="s">
        <v>3</v>
      </c>
      <c r="CO893" s="2">
        <v>0</v>
      </c>
      <c r="CP893" s="2">
        <f t="shared" si="829"/>
        <v>1997.61</v>
      </c>
      <c r="CQ893" s="2">
        <f t="shared" si="830"/>
        <v>665.87</v>
      </c>
      <c r="CR893" s="2">
        <f>(((ET893)*BB893-(EU893)*BS893)+AE893*BS893)</f>
        <v>0</v>
      </c>
      <c r="CS893" s="2">
        <f t="shared" si="831"/>
        <v>0</v>
      </c>
      <c r="CT893" s="2">
        <f t="shared" si="832"/>
        <v>0</v>
      </c>
      <c r="CU893" s="2">
        <f t="shared" si="833"/>
        <v>0</v>
      </c>
      <c r="CV893" s="2">
        <f t="shared" si="834"/>
        <v>0</v>
      </c>
      <c r="CW893" s="2">
        <f t="shared" si="835"/>
        <v>0</v>
      </c>
      <c r="CX893" s="2">
        <f t="shared" si="836"/>
        <v>8.6300000000000008</v>
      </c>
      <c r="CY893" s="2">
        <f>0</f>
        <v>0</v>
      </c>
      <c r="CZ893" s="2">
        <f>0</f>
        <v>0</v>
      </c>
      <c r="DA893" s="2"/>
      <c r="DB893" s="2"/>
      <c r="DC893" s="2" t="s">
        <v>3</v>
      </c>
      <c r="DD893" s="2" t="s">
        <v>3</v>
      </c>
      <c r="DE893" s="2" t="s">
        <v>3</v>
      </c>
      <c r="DF893" s="2" t="s">
        <v>3</v>
      </c>
      <c r="DG893" s="2" t="s">
        <v>3</v>
      </c>
      <c r="DH893" s="2" t="s">
        <v>3</v>
      </c>
      <c r="DI893" s="2" t="s">
        <v>3</v>
      </c>
      <c r="DJ893" s="2" t="s">
        <v>3</v>
      </c>
      <c r="DK893" s="2" t="s">
        <v>3</v>
      </c>
      <c r="DL893" s="2" t="s">
        <v>3</v>
      </c>
      <c r="DM893" s="2" t="s">
        <v>3</v>
      </c>
      <c r="DN893" s="2">
        <v>0</v>
      </c>
      <c r="DO893" s="2">
        <v>0</v>
      </c>
      <c r="DP893" s="2">
        <v>1</v>
      </c>
      <c r="DQ893" s="2">
        <v>1</v>
      </c>
      <c r="DR893" s="2"/>
      <c r="DS893" s="2"/>
      <c r="DT893" s="2"/>
      <c r="DU893" s="2">
        <v>1010</v>
      </c>
      <c r="DV893" s="2" t="s">
        <v>49</v>
      </c>
      <c r="DW893" s="2" t="s">
        <v>49</v>
      </c>
      <c r="DX893" s="2">
        <v>1</v>
      </c>
      <c r="DY893" s="2"/>
      <c r="DZ893" s="2" t="s">
        <v>3</v>
      </c>
      <c r="EA893" s="2" t="s">
        <v>3</v>
      </c>
      <c r="EB893" s="2" t="s">
        <v>3</v>
      </c>
      <c r="EC893" s="2" t="s">
        <v>3</v>
      </c>
      <c r="ED893" s="2"/>
      <c r="EE893" s="2">
        <v>49994105</v>
      </c>
      <c r="EF893" s="2">
        <v>8</v>
      </c>
      <c r="EG893" s="2" t="s">
        <v>113</v>
      </c>
      <c r="EH893" s="2">
        <v>0</v>
      </c>
      <c r="EI893" s="2" t="s">
        <v>3</v>
      </c>
      <c r="EJ893" s="2">
        <v>1</v>
      </c>
      <c r="EK893" s="2">
        <v>500001</v>
      </c>
      <c r="EL893" s="2" t="s">
        <v>114</v>
      </c>
      <c r="EM893" s="2" t="s">
        <v>115</v>
      </c>
      <c r="EN893" s="2"/>
      <c r="EO893" s="2" t="s">
        <v>3</v>
      </c>
      <c r="EP893" s="2"/>
      <c r="EQ893" s="2">
        <v>0</v>
      </c>
      <c r="ER893" s="2">
        <v>665.87</v>
      </c>
      <c r="ES893" s="2">
        <v>665.87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>
        <v>0</v>
      </c>
      <c r="FR893" s="2">
        <v>0</v>
      </c>
      <c r="FS893" s="2">
        <v>0</v>
      </c>
      <c r="FT893" s="2"/>
      <c r="FU893" s="2"/>
      <c r="FV893" s="2"/>
      <c r="FW893" s="2"/>
      <c r="FX893" s="2">
        <v>0</v>
      </c>
      <c r="FY893" s="2">
        <v>0</v>
      </c>
      <c r="FZ893" s="2"/>
      <c r="GA893" s="2" t="s">
        <v>3</v>
      </c>
      <c r="GB893" s="2"/>
      <c r="GC893" s="2"/>
      <c r="GD893" s="2">
        <v>1</v>
      </c>
      <c r="GE893" s="2"/>
      <c r="GF893" s="2">
        <v>-961844953</v>
      </c>
      <c r="GG893" s="2">
        <v>2</v>
      </c>
      <c r="GH893" s="2">
        <v>1</v>
      </c>
      <c r="GI893" s="2">
        <v>-2</v>
      </c>
      <c r="GJ893" s="2">
        <v>0</v>
      </c>
      <c r="GK893" s="2">
        <v>0</v>
      </c>
      <c r="GL893" s="2">
        <f t="shared" si="837"/>
        <v>0</v>
      </c>
      <c r="GM893" s="2">
        <f t="shared" si="838"/>
        <v>1997.61</v>
      </c>
      <c r="GN893" s="2">
        <f t="shared" si="839"/>
        <v>1997.61</v>
      </c>
      <c r="GO893" s="2">
        <f t="shared" si="840"/>
        <v>0</v>
      </c>
      <c r="GP893" s="2">
        <f t="shared" si="841"/>
        <v>0</v>
      </c>
      <c r="GQ893" s="2"/>
      <c r="GR893" s="2">
        <v>0</v>
      </c>
      <c r="GS893" s="2">
        <v>3</v>
      </c>
      <c r="GT893" s="2">
        <v>0</v>
      </c>
      <c r="GU893" s="2" t="s">
        <v>3</v>
      </c>
      <c r="GV893" s="2">
        <f t="shared" si="842"/>
        <v>0</v>
      </c>
      <c r="GW893" s="2">
        <v>1</v>
      </c>
      <c r="GX893" s="2">
        <f t="shared" si="843"/>
        <v>0</v>
      </c>
      <c r="GY893" s="2"/>
      <c r="GZ893" s="2"/>
      <c r="HA893" s="2">
        <v>0</v>
      </c>
      <c r="HB893" s="2">
        <v>0</v>
      </c>
      <c r="HC893" s="2">
        <f t="shared" si="844"/>
        <v>0</v>
      </c>
      <c r="HD893" s="2"/>
      <c r="HE893" s="2" t="s">
        <v>3</v>
      </c>
      <c r="HF893" s="2" t="s">
        <v>3</v>
      </c>
      <c r="HG893" s="2"/>
      <c r="HH893" s="2"/>
      <c r="HI893" s="2"/>
      <c r="HJ893" s="2"/>
      <c r="HK893" s="2"/>
      <c r="HL893" s="2"/>
      <c r="HM893" s="2" t="s">
        <v>3</v>
      </c>
      <c r="HN893" s="2" t="s">
        <v>3</v>
      </c>
      <c r="HO893" s="2" t="s">
        <v>3</v>
      </c>
      <c r="HP893" s="2" t="s">
        <v>3</v>
      </c>
      <c r="HQ893" s="2" t="s">
        <v>3</v>
      </c>
      <c r="HR893" s="2"/>
      <c r="HS893" s="2">
        <v>0</v>
      </c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>
        <v>0</v>
      </c>
      <c r="IL893" s="2"/>
      <c r="IM893" s="2"/>
      <c r="IN893" s="2"/>
      <c r="IO893" s="2"/>
      <c r="IP893" s="2"/>
      <c r="IQ893" s="2"/>
      <c r="IR893" s="2"/>
      <c r="IS893" s="2"/>
      <c r="IT893" s="2"/>
      <c r="IU893" s="2"/>
    </row>
    <row r="894" spans="1:255" x14ac:dyDescent="0.2">
      <c r="A894">
        <v>18</v>
      </c>
      <c r="B894">
        <v>1</v>
      </c>
      <c r="C894">
        <v>1094</v>
      </c>
      <c r="E894" t="s">
        <v>870</v>
      </c>
      <c r="F894" t="s">
        <v>871</v>
      </c>
      <c r="G894" t="s">
        <v>872</v>
      </c>
      <c r="H894" t="s">
        <v>49</v>
      </c>
      <c r="I894">
        <f>I892*J894</f>
        <v>3</v>
      </c>
      <c r="J894">
        <v>1</v>
      </c>
      <c r="K894">
        <v>1</v>
      </c>
      <c r="O894">
        <f t="shared" si="814"/>
        <v>16640.09</v>
      </c>
      <c r="P894">
        <f t="shared" si="815"/>
        <v>16640.09</v>
      </c>
      <c r="Q894">
        <f t="shared" si="816"/>
        <v>0</v>
      </c>
      <c r="R894">
        <f t="shared" si="817"/>
        <v>0</v>
      </c>
      <c r="S894">
        <f t="shared" si="818"/>
        <v>0</v>
      </c>
      <c r="T894">
        <f t="shared" si="819"/>
        <v>0</v>
      </c>
      <c r="U894">
        <f t="shared" si="820"/>
        <v>0</v>
      </c>
      <c r="V894">
        <f t="shared" si="821"/>
        <v>0</v>
      </c>
      <c r="W894">
        <f t="shared" si="822"/>
        <v>25.89</v>
      </c>
      <c r="X894">
        <f t="shared" si="823"/>
        <v>0</v>
      </c>
      <c r="Y894">
        <f t="shared" si="824"/>
        <v>0</v>
      </c>
      <c r="AA894">
        <v>64976622</v>
      </c>
      <c r="AB894">
        <f t="shared" si="825"/>
        <v>665.87</v>
      </c>
      <c r="AC894">
        <f t="shared" si="826"/>
        <v>665.87</v>
      </c>
      <c r="AD894">
        <f>ROUND((((ET894)-(EU894))+AE894),2)</f>
        <v>0</v>
      </c>
      <c r="AE894">
        <f>ROUND((EU894),2)</f>
        <v>0</v>
      </c>
      <c r="AF894">
        <f>ROUND((EV894),2)</f>
        <v>0</v>
      </c>
      <c r="AG894">
        <f t="shared" si="827"/>
        <v>0</v>
      </c>
      <c r="AH894">
        <f>(EW894)</f>
        <v>0</v>
      </c>
      <c r="AI894">
        <f>(EX894)</f>
        <v>0</v>
      </c>
      <c r="AJ894">
        <f t="shared" si="828"/>
        <v>8.6300000000000008</v>
      </c>
      <c r="AK894">
        <v>665.87</v>
      </c>
      <c r="AL894">
        <v>665.87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8.6300000000000008</v>
      </c>
      <c r="AT894">
        <v>0</v>
      </c>
      <c r="AU894">
        <v>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8.33</v>
      </c>
      <c r="BD894" t="s">
        <v>3</v>
      </c>
      <c r="BE894" t="s">
        <v>3</v>
      </c>
      <c r="BF894" t="s">
        <v>3</v>
      </c>
      <c r="BG894" t="s">
        <v>3</v>
      </c>
      <c r="BH894">
        <v>3</v>
      </c>
      <c r="BI894">
        <v>1</v>
      </c>
      <c r="BJ894" t="s">
        <v>873</v>
      </c>
      <c r="BM894">
        <v>500001</v>
      </c>
      <c r="BN894">
        <v>0</v>
      </c>
      <c r="BO894" t="s">
        <v>871</v>
      </c>
      <c r="BP894">
        <v>1</v>
      </c>
      <c r="BQ894">
        <v>8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0</v>
      </c>
      <c r="CA894">
        <v>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829"/>
        <v>16640.09</v>
      </c>
      <c r="CQ894">
        <f t="shared" si="830"/>
        <v>5546.6971000000003</v>
      </c>
      <c r="CR894">
        <f>(((ET894)*BB894-(EU894)*BS894)+AE894*BS894)</f>
        <v>0</v>
      </c>
      <c r="CS894">
        <f t="shared" si="831"/>
        <v>0</v>
      </c>
      <c r="CT894">
        <f t="shared" si="832"/>
        <v>0</v>
      </c>
      <c r="CU894">
        <f t="shared" si="833"/>
        <v>0</v>
      </c>
      <c r="CV894">
        <f t="shared" si="834"/>
        <v>0</v>
      </c>
      <c r="CW894">
        <f t="shared" si="835"/>
        <v>0</v>
      </c>
      <c r="CX894">
        <f t="shared" si="836"/>
        <v>8.6300000000000008</v>
      </c>
      <c r="CY894">
        <f>0</f>
        <v>0</v>
      </c>
      <c r="CZ894">
        <f>0</f>
        <v>0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1010</v>
      </c>
      <c r="DV894" t="s">
        <v>49</v>
      </c>
      <c r="DW894" t="s">
        <v>49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49994105</v>
      </c>
      <c r="EF894">
        <v>8</v>
      </c>
      <c r="EG894" t="s">
        <v>113</v>
      </c>
      <c r="EH894">
        <v>0</v>
      </c>
      <c r="EI894" t="s">
        <v>3</v>
      </c>
      <c r="EJ894">
        <v>1</v>
      </c>
      <c r="EK894">
        <v>500001</v>
      </c>
      <c r="EL894" t="s">
        <v>114</v>
      </c>
      <c r="EM894" t="s">
        <v>115</v>
      </c>
      <c r="EO894" t="s">
        <v>3</v>
      </c>
      <c r="EQ894">
        <v>0</v>
      </c>
      <c r="ER894">
        <v>665.87</v>
      </c>
      <c r="ES894">
        <v>665.87</v>
      </c>
      <c r="ET894">
        <v>0</v>
      </c>
      <c r="EU894">
        <v>0</v>
      </c>
      <c r="EV894">
        <v>0</v>
      </c>
      <c r="EW894">
        <v>0</v>
      </c>
      <c r="EX894">
        <v>0</v>
      </c>
      <c r="FQ894">
        <v>0</v>
      </c>
      <c r="FR894">
        <v>0</v>
      </c>
      <c r="FS894">
        <v>0</v>
      </c>
      <c r="FX894">
        <v>0</v>
      </c>
      <c r="FY894">
        <v>0</v>
      </c>
      <c r="GA894" t="s">
        <v>3</v>
      </c>
      <c r="GD894">
        <v>1</v>
      </c>
      <c r="GF894">
        <v>-961844953</v>
      </c>
      <c r="GG894">
        <v>2</v>
      </c>
      <c r="GH894">
        <v>1</v>
      </c>
      <c r="GI894">
        <v>2</v>
      </c>
      <c r="GJ894">
        <v>0</v>
      </c>
      <c r="GK894">
        <v>0</v>
      </c>
      <c r="GL894">
        <f t="shared" si="837"/>
        <v>0</v>
      </c>
      <c r="GM894">
        <f t="shared" si="838"/>
        <v>16640.09</v>
      </c>
      <c r="GN894">
        <f t="shared" si="839"/>
        <v>16640.09</v>
      </c>
      <c r="GO894">
        <f t="shared" si="840"/>
        <v>0</v>
      </c>
      <c r="GP894">
        <f t="shared" si="841"/>
        <v>0</v>
      </c>
      <c r="GR894">
        <v>0</v>
      </c>
      <c r="GS894">
        <v>3</v>
      </c>
      <c r="GT894">
        <v>0</v>
      </c>
      <c r="GU894" t="s">
        <v>3</v>
      </c>
      <c r="GV894">
        <f t="shared" si="842"/>
        <v>0</v>
      </c>
      <c r="GW894">
        <v>1</v>
      </c>
      <c r="GX894">
        <f t="shared" si="843"/>
        <v>0</v>
      </c>
      <c r="HA894">
        <v>0</v>
      </c>
      <c r="HB894">
        <v>0</v>
      </c>
      <c r="HC894">
        <f t="shared" si="844"/>
        <v>0</v>
      </c>
      <c r="HE894" t="s">
        <v>3</v>
      </c>
      <c r="HF894" t="s">
        <v>3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HS894">
        <v>0</v>
      </c>
      <c r="IK894">
        <v>0</v>
      </c>
    </row>
    <row r="895" spans="1:255" x14ac:dyDescent="0.2">
      <c r="A895" s="2">
        <v>17</v>
      </c>
      <c r="B895" s="2">
        <v>1</v>
      </c>
      <c r="C895" s="2">
        <f>ROW(SmtRes!A1100)</f>
        <v>1100</v>
      </c>
      <c r="D895" s="2">
        <f>ROW(EtalonRes!A1102)</f>
        <v>1102</v>
      </c>
      <c r="E895" s="2" t="s">
        <v>874</v>
      </c>
      <c r="F895" s="2" t="s">
        <v>875</v>
      </c>
      <c r="G895" s="2" t="s">
        <v>876</v>
      </c>
      <c r="H895" s="2" t="s">
        <v>877</v>
      </c>
      <c r="I895" s="2">
        <f>ROUND(0.27*3,7)</f>
        <v>0.81</v>
      </c>
      <c r="J895" s="2">
        <v>0</v>
      </c>
      <c r="K895" s="2">
        <f>ROUND(0.27*3,7)</f>
        <v>0.81</v>
      </c>
      <c r="L895" s="2"/>
      <c r="M895" s="2"/>
      <c r="N895" s="2"/>
      <c r="O895" s="2">
        <f t="shared" ref="O895:O914" si="855">ROUND(CP895,2)</f>
        <v>56.81</v>
      </c>
      <c r="P895" s="2">
        <f t="shared" si="815"/>
        <v>0</v>
      </c>
      <c r="Q895" s="2">
        <f t="shared" ref="Q895:Q914" si="856">ROUND(CR895*I895,2)</f>
        <v>40.369999999999997</v>
      </c>
      <c r="R895" s="2">
        <f t="shared" ref="R895:R914" si="857">ROUND(CS895*I895,2)</f>
        <v>4.3099999999999996</v>
      </c>
      <c r="S895" s="2">
        <f t="shared" ref="S895:S914" si="858">ROUND(CT895*I895,2)</f>
        <v>16.440000000000001</v>
      </c>
      <c r="T895" s="2">
        <f t="shared" ref="T895:T914" si="859">ROUND(CU895*I895,2)</f>
        <v>0</v>
      </c>
      <c r="U895" s="2">
        <f t="shared" ref="U895:U914" si="860">ROUND(CV895*I895,7)</f>
        <v>1.944</v>
      </c>
      <c r="V895" s="2">
        <f t="shared" ref="V895:V914" si="861">ROUND(CW895*I895,7)</f>
        <v>0.42768</v>
      </c>
      <c r="W895" s="2">
        <f t="shared" ref="W895:W914" si="862">ROUND(CX895*I895,2)</f>
        <v>0</v>
      </c>
      <c r="X895" s="2">
        <f t="shared" ref="X895:X914" si="863">ROUND(CY895,2)</f>
        <v>24.28</v>
      </c>
      <c r="Y895" s="2">
        <f t="shared" ref="Y895:Y914" si="864">ROUND(CZ895,2)</f>
        <v>14.53</v>
      </c>
      <c r="Z895" s="2"/>
      <c r="AA895" s="2">
        <v>64976624</v>
      </c>
      <c r="AB895" s="2">
        <f t="shared" ref="AB895:AB914" si="865">ROUND((AC895+AD895+AF895),2)</f>
        <v>70.14</v>
      </c>
      <c r="AC895" s="2">
        <f t="shared" ref="AC895:AC914" si="866">ROUND((ES895),2)</f>
        <v>0</v>
      </c>
      <c r="AD895" s="2">
        <f>ROUND(((((ET895*ROUND(1.2,7)))-((EU895*ROUND(1.2,7))))+AE895),2)</f>
        <v>49.84</v>
      </c>
      <c r="AE895" s="2">
        <f>ROUND(((EU895*ROUND(1.2,7))),2)</f>
        <v>5.32</v>
      </c>
      <c r="AF895" s="2">
        <f>ROUND(((EV895*ROUND(1.2,7))),2)</f>
        <v>20.3</v>
      </c>
      <c r="AG895" s="2">
        <f t="shared" ref="AG895:AG914" si="867">ROUND((AP895),2)</f>
        <v>0</v>
      </c>
      <c r="AH895" s="2">
        <f>((EW895*ROUND(1.2,7)))</f>
        <v>2.4</v>
      </c>
      <c r="AI895" s="2">
        <f>((EX895*ROUND(1.2,7)))</f>
        <v>0.52800000000000002</v>
      </c>
      <c r="AJ895" s="2">
        <f t="shared" ref="AJ895:AJ914" si="868">(AS895)</f>
        <v>0</v>
      </c>
      <c r="AK895" s="2">
        <v>58.45</v>
      </c>
      <c r="AL895" s="2">
        <v>0</v>
      </c>
      <c r="AM895" s="2">
        <v>41.53</v>
      </c>
      <c r="AN895" s="2">
        <v>4.43</v>
      </c>
      <c r="AO895" s="2">
        <v>16.920000000000002</v>
      </c>
      <c r="AP895" s="2">
        <v>0</v>
      </c>
      <c r="AQ895" s="2">
        <v>2</v>
      </c>
      <c r="AR895" s="2">
        <v>0.44</v>
      </c>
      <c r="AS895" s="2">
        <v>0</v>
      </c>
      <c r="AT895" s="2">
        <v>117</v>
      </c>
      <c r="AU895" s="2">
        <v>70</v>
      </c>
      <c r="AV895" s="2">
        <v>1</v>
      </c>
      <c r="AW895" s="2">
        <v>1</v>
      </c>
      <c r="AX895" s="2"/>
      <c r="AY895" s="2"/>
      <c r="AZ895" s="2">
        <v>1</v>
      </c>
      <c r="BA895" s="2">
        <v>1</v>
      </c>
      <c r="BB895" s="2">
        <v>1</v>
      </c>
      <c r="BC895" s="2">
        <v>1</v>
      </c>
      <c r="BD895" s="2" t="s">
        <v>3</v>
      </c>
      <c r="BE895" s="2" t="s">
        <v>3</v>
      </c>
      <c r="BF895" s="2" t="s">
        <v>3</v>
      </c>
      <c r="BG895" s="2" t="s">
        <v>3</v>
      </c>
      <c r="BH895" s="2">
        <v>0</v>
      </c>
      <c r="BI895" s="2">
        <v>1</v>
      </c>
      <c r="BJ895" s="2" t="s">
        <v>878</v>
      </c>
      <c r="BK895" s="2"/>
      <c r="BL895" s="2"/>
      <c r="BM895" s="2">
        <v>5001</v>
      </c>
      <c r="BN895" s="2">
        <v>0</v>
      </c>
      <c r="BO895" s="2" t="s">
        <v>3</v>
      </c>
      <c r="BP895" s="2">
        <v>0</v>
      </c>
      <c r="BQ895" s="2">
        <v>2</v>
      </c>
      <c r="BR895" s="2">
        <v>0</v>
      </c>
      <c r="BS895" s="2">
        <v>1</v>
      </c>
      <c r="BT895" s="2">
        <v>1</v>
      </c>
      <c r="BU895" s="2">
        <v>1</v>
      </c>
      <c r="BV895" s="2">
        <v>1</v>
      </c>
      <c r="BW895" s="2">
        <v>1</v>
      </c>
      <c r="BX895" s="2">
        <v>1</v>
      </c>
      <c r="BY895" s="2" t="s">
        <v>3</v>
      </c>
      <c r="BZ895" s="2">
        <v>117</v>
      </c>
      <c r="CA895" s="2">
        <v>70</v>
      </c>
      <c r="CB895" s="2" t="s">
        <v>3</v>
      </c>
      <c r="CC895" s="2"/>
      <c r="CD895" s="2"/>
      <c r="CE895" s="2">
        <v>0</v>
      </c>
      <c r="CF895" s="2">
        <v>0</v>
      </c>
      <c r="CG895" s="2">
        <v>0</v>
      </c>
      <c r="CH895" s="2"/>
      <c r="CI895" s="2"/>
      <c r="CJ895" s="2"/>
      <c r="CK895" s="2"/>
      <c r="CL895" s="2"/>
      <c r="CM895" s="2">
        <v>0</v>
      </c>
      <c r="CN895" s="2" t="s">
        <v>1400</v>
      </c>
      <c r="CO895" s="2">
        <v>0</v>
      </c>
      <c r="CP895" s="2">
        <f t="shared" ref="CP895:CP914" si="869">(P895+Q895+S895)</f>
        <v>56.81</v>
      </c>
      <c r="CQ895" s="2">
        <f t="shared" si="830"/>
        <v>0</v>
      </c>
      <c r="CR895" s="2">
        <f>((((ET895*ROUND(1.2,7)))*BB895-((EU895*ROUND(1.2,7)))*BS895)+AE895*BS895)</f>
        <v>49.839999999999996</v>
      </c>
      <c r="CS895" s="2">
        <f t="shared" ref="CS895:CS914" si="870">AE895*BS895</f>
        <v>5.32</v>
      </c>
      <c r="CT895" s="2">
        <f t="shared" ref="CT895:CT914" si="871">AF895*BA895</f>
        <v>20.3</v>
      </c>
      <c r="CU895" s="2">
        <f t="shared" ref="CU895:CU914" si="872">AG895</f>
        <v>0</v>
      </c>
      <c r="CV895" s="2">
        <f t="shared" ref="CV895:CV914" si="873">AH895</f>
        <v>2.4</v>
      </c>
      <c r="CW895" s="2">
        <f t="shared" ref="CW895:CW914" si="874">AI895</f>
        <v>0.52800000000000002</v>
      </c>
      <c r="CX895" s="2">
        <f t="shared" ref="CX895:CX914" si="875">AJ895</f>
        <v>0</v>
      </c>
      <c r="CY895" s="2">
        <f>(((S895+R895)*AT895)/100)</f>
        <v>24.2775</v>
      </c>
      <c r="CZ895" s="2">
        <f>(((S895+R895)*AU895)/100)</f>
        <v>14.525</v>
      </c>
      <c r="DA895" s="2"/>
      <c r="DB895" s="2">
        <v>143</v>
      </c>
      <c r="DC895" s="2" t="s">
        <v>3</v>
      </c>
      <c r="DD895" s="2" t="s">
        <v>3</v>
      </c>
      <c r="DE895" s="2" t="s">
        <v>30</v>
      </c>
      <c r="DF895" s="2" t="s">
        <v>30</v>
      </c>
      <c r="DG895" s="2" t="s">
        <v>30</v>
      </c>
      <c r="DH895" s="2" t="s">
        <v>3</v>
      </c>
      <c r="DI895" s="2" t="s">
        <v>30</v>
      </c>
      <c r="DJ895" s="2" t="s">
        <v>30</v>
      </c>
      <c r="DK895" s="2" t="s">
        <v>3</v>
      </c>
      <c r="DL895" s="2" t="s">
        <v>3</v>
      </c>
      <c r="DM895" s="2" t="s">
        <v>3</v>
      </c>
      <c r="DN895" s="2">
        <v>0</v>
      </c>
      <c r="DO895" s="2">
        <v>0</v>
      </c>
      <c r="DP895" s="2">
        <v>1</v>
      </c>
      <c r="DQ895" s="2">
        <v>1</v>
      </c>
      <c r="DR895" s="2"/>
      <c r="DS895" s="2"/>
      <c r="DT895" s="2"/>
      <c r="DU895" s="2">
        <v>1013</v>
      </c>
      <c r="DV895" s="2" t="s">
        <v>877</v>
      </c>
      <c r="DW895" s="2" t="s">
        <v>877</v>
      </c>
      <c r="DX895" s="2">
        <v>1</v>
      </c>
      <c r="DY895" s="2"/>
      <c r="DZ895" s="2" t="s">
        <v>3</v>
      </c>
      <c r="EA895" s="2" t="s">
        <v>3</v>
      </c>
      <c r="EB895" s="2" t="s">
        <v>3</v>
      </c>
      <c r="EC895" s="2" t="s">
        <v>3</v>
      </c>
      <c r="ED895" s="2"/>
      <c r="EE895" s="2">
        <v>49994166</v>
      </c>
      <c r="EF895" s="2">
        <v>2</v>
      </c>
      <c r="EG895" s="2" t="s">
        <v>88</v>
      </c>
      <c r="EH895" s="2">
        <v>5</v>
      </c>
      <c r="EI895" s="2" t="s">
        <v>797</v>
      </c>
      <c r="EJ895" s="2">
        <v>1</v>
      </c>
      <c r="EK895" s="2">
        <v>5001</v>
      </c>
      <c r="EL895" s="2" t="s">
        <v>798</v>
      </c>
      <c r="EM895" s="2" t="s">
        <v>799</v>
      </c>
      <c r="EN895" s="2"/>
      <c r="EO895" s="2" t="s">
        <v>34</v>
      </c>
      <c r="EP895" s="2"/>
      <c r="EQ895" s="2">
        <v>131072</v>
      </c>
      <c r="ER895" s="2">
        <v>58.45</v>
      </c>
      <c r="ES895" s="2">
        <v>0</v>
      </c>
      <c r="ET895" s="2">
        <v>41.53</v>
      </c>
      <c r="EU895" s="2">
        <v>4.43</v>
      </c>
      <c r="EV895" s="2">
        <v>16.920000000000002</v>
      </c>
      <c r="EW895" s="2">
        <v>2</v>
      </c>
      <c r="EX895" s="2">
        <v>0.44</v>
      </c>
      <c r="EY895" s="2">
        <v>0</v>
      </c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>
        <v>0</v>
      </c>
      <c r="FR895" s="2">
        <v>0</v>
      </c>
      <c r="FS895" s="2">
        <v>0</v>
      </c>
      <c r="FT895" s="2"/>
      <c r="FU895" s="2"/>
      <c r="FV895" s="2"/>
      <c r="FW895" s="2"/>
      <c r="FX895" s="2">
        <v>117</v>
      </c>
      <c r="FY895" s="2">
        <v>70</v>
      </c>
      <c r="FZ895" s="2"/>
      <c r="GA895" s="2" t="s">
        <v>3</v>
      </c>
      <c r="GB895" s="2"/>
      <c r="GC895" s="2"/>
      <c r="GD895" s="2">
        <v>1</v>
      </c>
      <c r="GE895" s="2"/>
      <c r="GF895" s="2">
        <v>224839529</v>
      </c>
      <c r="GG895" s="2">
        <v>2</v>
      </c>
      <c r="GH895" s="2">
        <v>1</v>
      </c>
      <c r="GI895" s="2">
        <v>-2</v>
      </c>
      <c r="GJ895" s="2">
        <v>0</v>
      </c>
      <c r="GK895" s="2">
        <v>0</v>
      </c>
      <c r="GL895" s="2">
        <f t="shared" ref="GL895:GL914" si="876">ROUND(IF(AND(BH895=3,BI895=3,FS895&lt;&gt;0),P895,0),2)</f>
        <v>0</v>
      </c>
      <c r="GM895" s="2">
        <f t="shared" ref="GM895:GM914" si="877">ROUND(O895+X895+Y895,2)+GX895</f>
        <v>95.62</v>
      </c>
      <c r="GN895" s="2">
        <f t="shared" ref="GN895:GN914" si="878">IF(OR(BI895=0,BI895=1),GM895-GX895,0)</f>
        <v>95.62</v>
      </c>
      <c r="GO895" s="2">
        <f t="shared" ref="GO895:GO914" si="879">IF(BI895=2,GM895-GX895,0)</f>
        <v>0</v>
      </c>
      <c r="GP895" s="2">
        <f t="shared" ref="GP895:GP914" si="880">IF(BI895=4,GM895-GX895,0)</f>
        <v>0</v>
      </c>
      <c r="GQ895" s="2"/>
      <c r="GR895" s="2">
        <v>0</v>
      </c>
      <c r="GS895" s="2">
        <v>3</v>
      </c>
      <c r="GT895" s="2">
        <v>0</v>
      </c>
      <c r="GU895" s="2" t="s">
        <v>3</v>
      </c>
      <c r="GV895" s="2">
        <f t="shared" ref="GV895:GV914" si="881">ROUND((GT895),2)</f>
        <v>0</v>
      </c>
      <c r="GW895" s="2">
        <v>1</v>
      </c>
      <c r="GX895" s="2">
        <f t="shared" ref="GX895:GX914" si="882">ROUND(HC895*I895,2)</f>
        <v>0</v>
      </c>
      <c r="GY895" s="2"/>
      <c r="GZ895" s="2"/>
      <c r="HA895" s="2">
        <v>0</v>
      </c>
      <c r="HB895" s="2">
        <v>0</v>
      </c>
      <c r="HC895" s="2">
        <f t="shared" ref="HC895:HC914" si="883">GV895*GW895</f>
        <v>0</v>
      </c>
      <c r="HD895" s="2"/>
      <c r="HE895" s="2" t="s">
        <v>3</v>
      </c>
      <c r="HF895" s="2" t="s">
        <v>3</v>
      </c>
      <c r="HG895" s="2"/>
      <c r="HH895" s="2"/>
      <c r="HI895" s="2"/>
      <c r="HJ895" s="2"/>
      <c r="HK895" s="2"/>
      <c r="HL895" s="2"/>
      <c r="HM895" s="2" t="s">
        <v>3</v>
      </c>
      <c r="HN895" s="2" t="s">
        <v>800</v>
      </c>
      <c r="HO895" s="2" t="s">
        <v>801</v>
      </c>
      <c r="HP895" s="2" t="s">
        <v>802</v>
      </c>
      <c r="HQ895" s="2" t="s">
        <v>803</v>
      </c>
      <c r="HR895" s="2"/>
      <c r="HS895" s="2">
        <v>0</v>
      </c>
      <c r="HT895" s="2"/>
      <c r="HU895" s="2"/>
      <c r="HV895" s="2"/>
      <c r="HW895" s="2"/>
      <c r="HX895" s="2"/>
      <c r="HY895" s="2"/>
      <c r="HZ895" s="2"/>
      <c r="IA895" s="2"/>
      <c r="IB895" s="2"/>
      <c r="IC895" s="2"/>
      <c r="ID895" s="2"/>
      <c r="IE895" s="2"/>
      <c r="IF895" s="2"/>
      <c r="IG895" s="2"/>
      <c r="IH895" s="2"/>
      <c r="II895" s="2"/>
      <c r="IJ895" s="2"/>
      <c r="IK895" s="2">
        <v>0</v>
      </c>
      <c r="IL895" s="2"/>
      <c r="IM895" s="2"/>
      <c r="IN895" s="2"/>
      <c r="IO895" s="2"/>
      <c r="IP895" s="2"/>
      <c r="IQ895" s="2"/>
      <c r="IR895" s="2"/>
      <c r="IS895" s="2"/>
      <c r="IT895" s="2"/>
      <c r="IU895" s="2"/>
    </row>
    <row r="896" spans="1:255" x14ac:dyDescent="0.2">
      <c r="A896">
        <v>17</v>
      </c>
      <c r="B896">
        <v>1</v>
      </c>
      <c r="C896">
        <f>ROW(SmtRes!A1106)</f>
        <v>1106</v>
      </c>
      <c r="D896">
        <f>ROW(EtalonRes!A1108)</f>
        <v>1108</v>
      </c>
      <c r="E896" t="s">
        <v>874</v>
      </c>
      <c r="F896" t="s">
        <v>875</v>
      </c>
      <c r="G896" t="s">
        <v>876</v>
      </c>
      <c r="H896" t="s">
        <v>877</v>
      </c>
      <c r="I896">
        <f>ROUND(0.27*3,7)</f>
        <v>0.81</v>
      </c>
      <c r="J896">
        <v>0</v>
      </c>
      <c r="K896">
        <f>ROUND(0.27*3,7)</f>
        <v>0.81</v>
      </c>
      <c r="O896">
        <f t="shared" si="855"/>
        <v>1370.86</v>
      </c>
      <c r="P896">
        <f t="shared" si="815"/>
        <v>0</v>
      </c>
      <c r="Q896">
        <f t="shared" si="856"/>
        <v>533.41999999999996</v>
      </c>
      <c r="R896">
        <f t="shared" si="857"/>
        <v>219.47</v>
      </c>
      <c r="S896">
        <f t="shared" si="858"/>
        <v>837.44</v>
      </c>
      <c r="T896">
        <f t="shared" si="859"/>
        <v>0</v>
      </c>
      <c r="U896">
        <f t="shared" si="860"/>
        <v>1.944</v>
      </c>
      <c r="V896">
        <f t="shared" si="861"/>
        <v>0.42768</v>
      </c>
      <c r="W896">
        <f t="shared" si="862"/>
        <v>0</v>
      </c>
      <c r="X896">
        <f t="shared" si="863"/>
        <v>1236.58</v>
      </c>
      <c r="Y896">
        <f t="shared" si="864"/>
        <v>739.84</v>
      </c>
      <c r="AA896">
        <v>64976622</v>
      </c>
      <c r="AB896">
        <f t="shared" si="865"/>
        <v>70.14</v>
      </c>
      <c r="AC896">
        <f t="shared" si="866"/>
        <v>0</v>
      </c>
      <c r="AD896">
        <f>ROUND(((((ET896*ROUND(1.2,7)))-((EU896*ROUND(1.2,7))))+AE896),2)</f>
        <v>49.84</v>
      </c>
      <c r="AE896">
        <f>ROUND(((EU896*ROUND(1.2,7))),2)</f>
        <v>5.32</v>
      </c>
      <c r="AF896">
        <f>ROUND(((EV896*ROUND(1.2,7))),2)</f>
        <v>20.3</v>
      </c>
      <c r="AG896">
        <f t="shared" si="867"/>
        <v>0</v>
      </c>
      <c r="AH896">
        <f>((EW896*ROUND(1.2,7)))</f>
        <v>2.4</v>
      </c>
      <c r="AI896">
        <f>((EX896*ROUND(1.2,7)))</f>
        <v>0.52800000000000002</v>
      </c>
      <c r="AJ896">
        <f t="shared" si="868"/>
        <v>0</v>
      </c>
      <c r="AK896">
        <v>58.45</v>
      </c>
      <c r="AL896">
        <v>0</v>
      </c>
      <c r="AM896">
        <v>41.53</v>
      </c>
      <c r="AN896">
        <v>4.43</v>
      </c>
      <c r="AO896">
        <v>16.920000000000002</v>
      </c>
      <c r="AP896">
        <v>0</v>
      </c>
      <c r="AQ896">
        <v>2</v>
      </c>
      <c r="AR896">
        <v>0.44</v>
      </c>
      <c r="AS896">
        <v>0</v>
      </c>
      <c r="AT896">
        <v>117</v>
      </c>
      <c r="AU896">
        <v>70</v>
      </c>
      <c r="AV896">
        <v>1</v>
      </c>
      <c r="AW896">
        <v>1</v>
      </c>
      <c r="AZ896">
        <v>1</v>
      </c>
      <c r="BA896">
        <v>50.93</v>
      </c>
      <c r="BB896">
        <v>13.21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878</v>
      </c>
      <c r="BM896">
        <v>5001</v>
      </c>
      <c r="BN896">
        <v>0</v>
      </c>
      <c r="BO896" t="s">
        <v>875</v>
      </c>
      <c r="BP896">
        <v>1</v>
      </c>
      <c r="BQ896">
        <v>2</v>
      </c>
      <c r="BR896">
        <v>0</v>
      </c>
      <c r="BS896">
        <v>50.93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117</v>
      </c>
      <c r="CA896">
        <v>70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1400</v>
      </c>
      <c r="CO896">
        <v>0</v>
      </c>
      <c r="CP896">
        <f t="shared" si="869"/>
        <v>1370.8600000000001</v>
      </c>
      <c r="CQ896">
        <f t="shared" si="830"/>
        <v>0</v>
      </c>
      <c r="CR896">
        <f>((((ET896*ROUND(1.2,7)))*BB896-((EU896*ROUND(1.2,7)))*BS896)+AE896*BS896)</f>
        <v>658.53728000000001</v>
      </c>
      <c r="CS896">
        <f t="shared" si="870"/>
        <v>270.94760000000002</v>
      </c>
      <c r="CT896">
        <f t="shared" si="871"/>
        <v>1033.8790000000001</v>
      </c>
      <c r="CU896">
        <f t="shared" si="872"/>
        <v>0</v>
      </c>
      <c r="CV896">
        <f t="shared" si="873"/>
        <v>2.4</v>
      </c>
      <c r="CW896">
        <f t="shared" si="874"/>
        <v>0.52800000000000002</v>
      </c>
      <c r="CX896">
        <f t="shared" si="875"/>
        <v>0</v>
      </c>
      <c r="CY896">
        <f>(((S896+R896)*AT896)/100)</f>
        <v>1236.5847000000001</v>
      </c>
      <c r="CZ896">
        <f>(((S896+R896)*AU896)/100)</f>
        <v>739.8370000000001</v>
      </c>
      <c r="DB896">
        <v>144</v>
      </c>
      <c r="DC896" t="s">
        <v>3</v>
      </c>
      <c r="DD896" t="s">
        <v>3</v>
      </c>
      <c r="DE896" t="s">
        <v>30</v>
      </c>
      <c r="DF896" t="s">
        <v>30</v>
      </c>
      <c r="DG896" t="s">
        <v>30</v>
      </c>
      <c r="DH896" t="s">
        <v>3</v>
      </c>
      <c r="DI896" t="s">
        <v>30</v>
      </c>
      <c r="DJ896" t="s">
        <v>30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1013</v>
      </c>
      <c r="DV896" t="s">
        <v>877</v>
      </c>
      <c r="DW896" t="s">
        <v>877</v>
      </c>
      <c r="DX896">
        <v>1</v>
      </c>
      <c r="DZ896" t="s">
        <v>3</v>
      </c>
      <c r="EA896" t="s">
        <v>3</v>
      </c>
      <c r="EB896" t="s">
        <v>3</v>
      </c>
      <c r="EC896" t="s">
        <v>3</v>
      </c>
      <c r="EE896">
        <v>49994166</v>
      </c>
      <c r="EF896">
        <v>2</v>
      </c>
      <c r="EG896" t="s">
        <v>88</v>
      </c>
      <c r="EH896">
        <v>5</v>
      </c>
      <c r="EI896" t="s">
        <v>797</v>
      </c>
      <c r="EJ896">
        <v>1</v>
      </c>
      <c r="EK896">
        <v>5001</v>
      </c>
      <c r="EL896" t="s">
        <v>798</v>
      </c>
      <c r="EM896" t="s">
        <v>799</v>
      </c>
      <c r="EO896" t="s">
        <v>34</v>
      </c>
      <c r="EQ896">
        <v>131072</v>
      </c>
      <c r="ER896">
        <v>58.45</v>
      </c>
      <c r="ES896">
        <v>0</v>
      </c>
      <c r="ET896">
        <v>41.53</v>
      </c>
      <c r="EU896">
        <v>4.43</v>
      </c>
      <c r="EV896">
        <v>16.920000000000002</v>
      </c>
      <c r="EW896">
        <v>2</v>
      </c>
      <c r="EX896">
        <v>0.44</v>
      </c>
      <c r="EY896">
        <v>0</v>
      </c>
      <c r="FQ896">
        <v>0</v>
      </c>
      <c r="FR896">
        <v>0</v>
      </c>
      <c r="FS896">
        <v>0</v>
      </c>
      <c r="FX896">
        <v>117</v>
      </c>
      <c r="FY896">
        <v>70</v>
      </c>
      <c r="GA896" t="s">
        <v>3</v>
      </c>
      <c r="GD896">
        <v>1</v>
      </c>
      <c r="GF896">
        <v>224839529</v>
      </c>
      <c r="GG896">
        <v>2</v>
      </c>
      <c r="GH896">
        <v>1</v>
      </c>
      <c r="GI896">
        <v>2</v>
      </c>
      <c r="GJ896">
        <v>0</v>
      </c>
      <c r="GK896">
        <v>0</v>
      </c>
      <c r="GL896">
        <f t="shared" si="876"/>
        <v>0</v>
      </c>
      <c r="GM896">
        <f t="shared" si="877"/>
        <v>3347.28</v>
      </c>
      <c r="GN896">
        <f t="shared" si="878"/>
        <v>3347.28</v>
      </c>
      <c r="GO896">
        <f t="shared" si="879"/>
        <v>0</v>
      </c>
      <c r="GP896">
        <f t="shared" si="880"/>
        <v>0</v>
      </c>
      <c r="GR896">
        <v>0</v>
      </c>
      <c r="GS896">
        <v>3</v>
      </c>
      <c r="GT896">
        <v>0</v>
      </c>
      <c r="GU896" t="s">
        <v>3</v>
      </c>
      <c r="GV896">
        <f t="shared" si="881"/>
        <v>0</v>
      </c>
      <c r="GW896">
        <v>1</v>
      </c>
      <c r="GX896">
        <f t="shared" si="882"/>
        <v>0</v>
      </c>
      <c r="HA896">
        <v>0</v>
      </c>
      <c r="HB896">
        <v>0</v>
      </c>
      <c r="HC896">
        <f t="shared" si="883"/>
        <v>0</v>
      </c>
      <c r="HE896" t="s">
        <v>3</v>
      </c>
      <c r="HF896" t="s">
        <v>3</v>
      </c>
      <c r="HM896" t="s">
        <v>3</v>
      </c>
      <c r="HN896" t="s">
        <v>800</v>
      </c>
      <c r="HO896" t="s">
        <v>801</v>
      </c>
      <c r="HP896" t="s">
        <v>802</v>
      </c>
      <c r="HQ896" t="s">
        <v>803</v>
      </c>
      <c r="HS896">
        <v>0</v>
      </c>
      <c r="IK896">
        <v>0</v>
      </c>
    </row>
    <row r="897" spans="1:255" x14ac:dyDescent="0.2">
      <c r="A897" s="2">
        <v>18</v>
      </c>
      <c r="B897" s="2">
        <v>1</v>
      </c>
      <c r="C897" s="2">
        <v>1100</v>
      </c>
      <c r="D897" s="2"/>
      <c r="E897" s="2" t="s">
        <v>879</v>
      </c>
      <c r="F897" s="2" t="s">
        <v>880</v>
      </c>
      <c r="G897" s="2" t="s">
        <v>881</v>
      </c>
      <c r="H897" s="2" t="s">
        <v>166</v>
      </c>
      <c r="I897" s="2">
        <f>I895*J897</f>
        <v>0.81810000000000005</v>
      </c>
      <c r="J897" s="2">
        <v>1.01</v>
      </c>
      <c r="K897" s="2">
        <v>1.01</v>
      </c>
      <c r="L897" s="2"/>
      <c r="M897" s="2"/>
      <c r="N897" s="2"/>
      <c r="O897" s="2">
        <f t="shared" si="855"/>
        <v>490.86</v>
      </c>
      <c r="P897" s="2">
        <f t="shared" si="815"/>
        <v>490.86</v>
      </c>
      <c r="Q897" s="2">
        <f t="shared" si="856"/>
        <v>0</v>
      </c>
      <c r="R897" s="2">
        <f t="shared" si="857"/>
        <v>0</v>
      </c>
      <c r="S897" s="2">
        <f t="shared" si="858"/>
        <v>0</v>
      </c>
      <c r="T897" s="2">
        <f t="shared" si="859"/>
        <v>0</v>
      </c>
      <c r="U897" s="2">
        <f t="shared" si="860"/>
        <v>0</v>
      </c>
      <c r="V897" s="2">
        <f t="shared" si="861"/>
        <v>0</v>
      </c>
      <c r="W897" s="2">
        <f t="shared" si="862"/>
        <v>53.76</v>
      </c>
      <c r="X897" s="2">
        <f t="shared" si="863"/>
        <v>0</v>
      </c>
      <c r="Y897" s="2">
        <f t="shared" si="864"/>
        <v>0</v>
      </c>
      <c r="Z897" s="2"/>
      <c r="AA897" s="2">
        <v>64976624</v>
      </c>
      <c r="AB897" s="2">
        <f t="shared" si="865"/>
        <v>600</v>
      </c>
      <c r="AC897" s="2">
        <f t="shared" si="866"/>
        <v>600</v>
      </c>
      <c r="AD897" s="2">
        <f>ROUND((((ET897)-(EU897))+AE897),2)</f>
        <v>0</v>
      </c>
      <c r="AE897" s="2">
        <f>ROUND((EU897),2)</f>
        <v>0</v>
      </c>
      <c r="AF897" s="2">
        <f>ROUND((EV897),2)</f>
        <v>0</v>
      </c>
      <c r="AG897" s="2">
        <f t="shared" si="867"/>
        <v>0</v>
      </c>
      <c r="AH897" s="2">
        <f>(EW897)</f>
        <v>0</v>
      </c>
      <c r="AI897" s="2">
        <f>(EX897)</f>
        <v>0</v>
      </c>
      <c r="AJ897" s="2">
        <f t="shared" si="868"/>
        <v>65.709999999999994</v>
      </c>
      <c r="AK897" s="2">
        <v>600</v>
      </c>
      <c r="AL897" s="2">
        <v>600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65.709999999999994</v>
      </c>
      <c r="AT897" s="2">
        <v>0</v>
      </c>
      <c r="AU897" s="2">
        <v>0</v>
      </c>
      <c r="AV897" s="2">
        <v>1</v>
      </c>
      <c r="AW897" s="2">
        <v>1</v>
      </c>
      <c r="AX897" s="2"/>
      <c r="AY897" s="2"/>
      <c r="AZ897" s="2">
        <v>1</v>
      </c>
      <c r="BA897" s="2">
        <v>1</v>
      </c>
      <c r="BB897" s="2">
        <v>1</v>
      </c>
      <c r="BC897" s="2">
        <v>1</v>
      </c>
      <c r="BD897" s="2" t="s">
        <v>3</v>
      </c>
      <c r="BE897" s="2" t="s">
        <v>3</v>
      </c>
      <c r="BF897" s="2" t="s">
        <v>3</v>
      </c>
      <c r="BG897" s="2" t="s">
        <v>3</v>
      </c>
      <c r="BH897" s="2">
        <v>3</v>
      </c>
      <c r="BI897" s="2">
        <v>1</v>
      </c>
      <c r="BJ897" s="2" t="s">
        <v>882</v>
      </c>
      <c r="BK897" s="2"/>
      <c r="BL897" s="2"/>
      <c r="BM897" s="2">
        <v>500001</v>
      </c>
      <c r="BN897" s="2">
        <v>0</v>
      </c>
      <c r="BO897" s="2" t="s">
        <v>3</v>
      </c>
      <c r="BP897" s="2">
        <v>0</v>
      </c>
      <c r="BQ897" s="2">
        <v>8</v>
      </c>
      <c r="BR897" s="2">
        <v>0</v>
      </c>
      <c r="BS897" s="2">
        <v>1</v>
      </c>
      <c r="BT897" s="2">
        <v>1</v>
      </c>
      <c r="BU897" s="2">
        <v>1</v>
      </c>
      <c r="BV897" s="2">
        <v>1</v>
      </c>
      <c r="BW897" s="2">
        <v>1</v>
      </c>
      <c r="BX897" s="2">
        <v>1</v>
      </c>
      <c r="BY897" s="2" t="s">
        <v>3</v>
      </c>
      <c r="BZ897" s="2">
        <v>0</v>
      </c>
      <c r="CA897" s="2">
        <v>0</v>
      </c>
      <c r="CB897" s="2" t="s">
        <v>3</v>
      </c>
      <c r="CC897" s="2"/>
      <c r="CD897" s="2"/>
      <c r="CE897" s="2">
        <v>0</v>
      </c>
      <c r="CF897" s="2">
        <v>0</v>
      </c>
      <c r="CG897" s="2">
        <v>0</v>
      </c>
      <c r="CH897" s="2"/>
      <c r="CI897" s="2"/>
      <c r="CJ897" s="2"/>
      <c r="CK897" s="2"/>
      <c r="CL897" s="2"/>
      <c r="CM897" s="2">
        <v>0</v>
      </c>
      <c r="CN897" s="2" t="s">
        <v>3</v>
      </c>
      <c r="CO897" s="2">
        <v>0</v>
      </c>
      <c r="CP897" s="2">
        <f t="shared" si="869"/>
        <v>490.86</v>
      </c>
      <c r="CQ897" s="2">
        <f t="shared" si="830"/>
        <v>600</v>
      </c>
      <c r="CR897" s="2">
        <f>(((ET897)*BB897-(EU897)*BS897)+AE897*BS897)</f>
        <v>0</v>
      </c>
      <c r="CS897" s="2">
        <f t="shared" si="870"/>
        <v>0</v>
      </c>
      <c r="CT897" s="2">
        <f t="shared" si="871"/>
        <v>0</v>
      </c>
      <c r="CU897" s="2">
        <f t="shared" si="872"/>
        <v>0</v>
      </c>
      <c r="CV897" s="2">
        <f t="shared" si="873"/>
        <v>0</v>
      </c>
      <c r="CW897" s="2">
        <f t="shared" si="874"/>
        <v>0</v>
      </c>
      <c r="CX897" s="2">
        <f t="shared" si="875"/>
        <v>65.709999999999994</v>
      </c>
      <c r="CY897" s="2">
        <f>0</f>
        <v>0</v>
      </c>
      <c r="CZ897" s="2">
        <f>0</f>
        <v>0</v>
      </c>
      <c r="DA897" s="2"/>
      <c r="DB897" s="2"/>
      <c r="DC897" s="2" t="s">
        <v>3</v>
      </c>
      <c r="DD897" s="2" t="s">
        <v>3</v>
      </c>
      <c r="DE897" s="2" t="s">
        <v>3</v>
      </c>
      <c r="DF897" s="2" t="s">
        <v>3</v>
      </c>
      <c r="DG897" s="2" t="s">
        <v>3</v>
      </c>
      <c r="DH897" s="2" t="s">
        <v>3</v>
      </c>
      <c r="DI897" s="2" t="s">
        <v>3</v>
      </c>
      <c r="DJ897" s="2" t="s">
        <v>3</v>
      </c>
      <c r="DK897" s="2" t="s">
        <v>3</v>
      </c>
      <c r="DL897" s="2" t="s">
        <v>3</v>
      </c>
      <c r="DM897" s="2" t="s">
        <v>3</v>
      </c>
      <c r="DN897" s="2">
        <v>0</v>
      </c>
      <c r="DO897" s="2">
        <v>0</v>
      </c>
      <c r="DP897" s="2">
        <v>1</v>
      </c>
      <c r="DQ897" s="2">
        <v>1</v>
      </c>
      <c r="DR897" s="2"/>
      <c r="DS897" s="2"/>
      <c r="DT897" s="2"/>
      <c r="DU897" s="2">
        <v>1007</v>
      </c>
      <c r="DV897" s="2" t="s">
        <v>166</v>
      </c>
      <c r="DW897" s="2" t="s">
        <v>166</v>
      </c>
      <c r="DX897" s="2">
        <v>1</v>
      </c>
      <c r="DY897" s="2"/>
      <c r="DZ897" s="2" t="s">
        <v>3</v>
      </c>
      <c r="EA897" s="2" t="s">
        <v>3</v>
      </c>
      <c r="EB897" s="2" t="s">
        <v>3</v>
      </c>
      <c r="EC897" s="2" t="s">
        <v>3</v>
      </c>
      <c r="ED897" s="2"/>
      <c r="EE897" s="2">
        <v>49994105</v>
      </c>
      <c r="EF897" s="2">
        <v>8</v>
      </c>
      <c r="EG897" s="2" t="s">
        <v>113</v>
      </c>
      <c r="EH897" s="2">
        <v>0</v>
      </c>
      <c r="EI897" s="2" t="s">
        <v>3</v>
      </c>
      <c r="EJ897" s="2">
        <v>1</v>
      </c>
      <c r="EK897" s="2">
        <v>500001</v>
      </c>
      <c r="EL897" s="2" t="s">
        <v>114</v>
      </c>
      <c r="EM897" s="2" t="s">
        <v>115</v>
      </c>
      <c r="EN897" s="2"/>
      <c r="EO897" s="2" t="s">
        <v>3</v>
      </c>
      <c r="EP897" s="2"/>
      <c r="EQ897" s="2">
        <v>0</v>
      </c>
      <c r="ER897" s="2">
        <v>600</v>
      </c>
      <c r="ES897" s="2">
        <v>600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>
        <v>0</v>
      </c>
      <c r="FR897" s="2">
        <v>0</v>
      </c>
      <c r="FS897" s="2">
        <v>0</v>
      </c>
      <c r="FT897" s="2"/>
      <c r="FU897" s="2"/>
      <c r="FV897" s="2"/>
      <c r="FW897" s="2"/>
      <c r="FX897" s="2">
        <v>0</v>
      </c>
      <c r="FY897" s="2">
        <v>0</v>
      </c>
      <c r="FZ897" s="2"/>
      <c r="GA897" s="2" t="s">
        <v>3</v>
      </c>
      <c r="GB897" s="2"/>
      <c r="GC897" s="2"/>
      <c r="GD897" s="2">
        <v>1</v>
      </c>
      <c r="GE897" s="2"/>
      <c r="GF897" s="2">
        <v>1316438381</v>
      </c>
      <c r="GG897" s="2">
        <v>2</v>
      </c>
      <c r="GH897" s="2">
        <v>1</v>
      </c>
      <c r="GI897" s="2">
        <v>-2</v>
      </c>
      <c r="GJ897" s="2">
        <v>0</v>
      </c>
      <c r="GK897" s="2">
        <v>0</v>
      </c>
      <c r="GL897" s="2">
        <f t="shared" si="876"/>
        <v>0</v>
      </c>
      <c r="GM897" s="2">
        <f t="shared" si="877"/>
        <v>490.86</v>
      </c>
      <c r="GN897" s="2">
        <f t="shared" si="878"/>
        <v>490.86</v>
      </c>
      <c r="GO897" s="2">
        <f t="shared" si="879"/>
        <v>0</v>
      </c>
      <c r="GP897" s="2">
        <f t="shared" si="880"/>
        <v>0</v>
      </c>
      <c r="GQ897" s="2"/>
      <c r="GR897" s="2">
        <v>0</v>
      </c>
      <c r="GS897" s="2">
        <v>3</v>
      </c>
      <c r="GT897" s="2">
        <v>0</v>
      </c>
      <c r="GU897" s="2" t="s">
        <v>3</v>
      </c>
      <c r="GV897" s="2">
        <f t="shared" si="881"/>
        <v>0</v>
      </c>
      <c r="GW897" s="2">
        <v>1</v>
      </c>
      <c r="GX897" s="2">
        <f t="shared" si="882"/>
        <v>0</v>
      </c>
      <c r="GY897" s="2"/>
      <c r="GZ897" s="2"/>
      <c r="HA897" s="2">
        <v>0</v>
      </c>
      <c r="HB897" s="2">
        <v>0</v>
      </c>
      <c r="HC897" s="2">
        <f t="shared" si="883"/>
        <v>0</v>
      </c>
      <c r="HD897" s="2"/>
      <c r="HE897" s="2" t="s">
        <v>3</v>
      </c>
      <c r="HF897" s="2" t="s">
        <v>3</v>
      </c>
      <c r="HG897" s="2"/>
      <c r="HH897" s="2"/>
      <c r="HI897" s="2"/>
      <c r="HJ897" s="2"/>
      <c r="HK897" s="2"/>
      <c r="HL897" s="2"/>
      <c r="HM897" s="2" t="s">
        <v>3</v>
      </c>
      <c r="HN897" s="2" t="s">
        <v>3</v>
      </c>
      <c r="HO897" s="2" t="s">
        <v>3</v>
      </c>
      <c r="HP897" s="2" t="s">
        <v>3</v>
      </c>
      <c r="HQ897" s="2" t="s">
        <v>3</v>
      </c>
      <c r="HR897" s="2"/>
      <c r="HS897" s="2">
        <v>0</v>
      </c>
      <c r="HT897" s="2"/>
      <c r="HU897" s="2"/>
      <c r="HV897" s="2"/>
      <c r="HW897" s="2"/>
      <c r="HX897" s="2"/>
      <c r="HY897" s="2"/>
      <c r="HZ897" s="2"/>
      <c r="IA897" s="2"/>
      <c r="IB897" s="2"/>
      <c r="IC897" s="2"/>
      <c r="ID897" s="2"/>
      <c r="IE897" s="2"/>
      <c r="IF897" s="2"/>
      <c r="IG897" s="2"/>
      <c r="IH897" s="2"/>
      <c r="II897" s="2"/>
      <c r="IJ897" s="2"/>
      <c r="IK897" s="2">
        <v>0</v>
      </c>
      <c r="IL897" s="2"/>
      <c r="IM897" s="2"/>
      <c r="IN897" s="2"/>
      <c r="IO897" s="2"/>
      <c r="IP897" s="2"/>
      <c r="IQ897" s="2"/>
      <c r="IR897" s="2"/>
      <c r="IS897" s="2"/>
      <c r="IT897" s="2"/>
      <c r="IU897" s="2"/>
    </row>
    <row r="898" spans="1:255" x14ac:dyDescent="0.2">
      <c r="A898">
        <v>18</v>
      </c>
      <c r="B898">
        <v>1</v>
      </c>
      <c r="C898">
        <v>1106</v>
      </c>
      <c r="E898" t="s">
        <v>879</v>
      </c>
      <c r="F898" t="s">
        <v>880</v>
      </c>
      <c r="G898" t="s">
        <v>881</v>
      </c>
      <c r="H898" t="s">
        <v>166</v>
      </c>
      <c r="I898">
        <f>I896*J898</f>
        <v>0.81810000000000005</v>
      </c>
      <c r="J898">
        <v>1.01</v>
      </c>
      <c r="K898">
        <v>1.01</v>
      </c>
      <c r="O898">
        <f t="shared" si="855"/>
        <v>4118.32</v>
      </c>
      <c r="P898">
        <f t="shared" si="815"/>
        <v>4118.32</v>
      </c>
      <c r="Q898">
        <f t="shared" si="856"/>
        <v>0</v>
      </c>
      <c r="R898">
        <f t="shared" si="857"/>
        <v>0</v>
      </c>
      <c r="S898">
        <f t="shared" si="858"/>
        <v>0</v>
      </c>
      <c r="T898">
        <f t="shared" si="859"/>
        <v>0</v>
      </c>
      <c r="U898">
        <f t="shared" si="860"/>
        <v>0</v>
      </c>
      <c r="V898">
        <f t="shared" si="861"/>
        <v>0</v>
      </c>
      <c r="W898">
        <f t="shared" si="862"/>
        <v>53.76</v>
      </c>
      <c r="X898">
        <f t="shared" si="863"/>
        <v>0</v>
      </c>
      <c r="Y898">
        <f t="shared" si="864"/>
        <v>0</v>
      </c>
      <c r="AA898">
        <v>64976622</v>
      </c>
      <c r="AB898">
        <f t="shared" si="865"/>
        <v>600</v>
      </c>
      <c r="AC898">
        <f t="shared" si="866"/>
        <v>600</v>
      </c>
      <c r="AD898">
        <f>ROUND((((ET898)-(EU898))+AE898),2)</f>
        <v>0</v>
      </c>
      <c r="AE898">
        <f>ROUND((EU898),2)</f>
        <v>0</v>
      </c>
      <c r="AF898">
        <f>ROUND((EV898),2)</f>
        <v>0</v>
      </c>
      <c r="AG898">
        <f t="shared" si="867"/>
        <v>0</v>
      </c>
      <c r="AH898">
        <f>(EW898)</f>
        <v>0</v>
      </c>
      <c r="AI898">
        <f>(EX898)</f>
        <v>0</v>
      </c>
      <c r="AJ898">
        <f t="shared" si="868"/>
        <v>65.709999999999994</v>
      </c>
      <c r="AK898">
        <v>600</v>
      </c>
      <c r="AL898">
        <v>600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65.709999999999994</v>
      </c>
      <c r="AT898">
        <v>0</v>
      </c>
      <c r="AU898">
        <v>0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8.39</v>
      </c>
      <c r="BD898" t="s">
        <v>3</v>
      </c>
      <c r="BE898" t="s">
        <v>3</v>
      </c>
      <c r="BF898" t="s">
        <v>3</v>
      </c>
      <c r="BG898" t="s">
        <v>3</v>
      </c>
      <c r="BH898">
        <v>3</v>
      </c>
      <c r="BI898">
        <v>1</v>
      </c>
      <c r="BJ898" t="s">
        <v>882</v>
      </c>
      <c r="BM898">
        <v>500001</v>
      </c>
      <c r="BN898">
        <v>0</v>
      </c>
      <c r="BO898" t="s">
        <v>880</v>
      </c>
      <c r="BP898">
        <v>1</v>
      </c>
      <c r="BQ898">
        <v>8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0</v>
      </c>
      <c r="CA898">
        <v>0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869"/>
        <v>4118.32</v>
      </c>
      <c r="CQ898">
        <f t="shared" si="830"/>
        <v>5034</v>
      </c>
      <c r="CR898">
        <f>(((ET898)*BB898-(EU898)*BS898)+AE898*BS898)</f>
        <v>0</v>
      </c>
      <c r="CS898">
        <f t="shared" si="870"/>
        <v>0</v>
      </c>
      <c r="CT898">
        <f t="shared" si="871"/>
        <v>0</v>
      </c>
      <c r="CU898">
        <f t="shared" si="872"/>
        <v>0</v>
      </c>
      <c r="CV898">
        <f t="shared" si="873"/>
        <v>0</v>
      </c>
      <c r="CW898">
        <f t="shared" si="874"/>
        <v>0</v>
      </c>
      <c r="CX898">
        <f t="shared" si="875"/>
        <v>65.709999999999994</v>
      </c>
      <c r="CY898">
        <f>0</f>
        <v>0</v>
      </c>
      <c r="CZ898">
        <f>0</f>
        <v>0</v>
      </c>
      <c r="DC898" t="s">
        <v>3</v>
      </c>
      <c r="DD898" t="s">
        <v>3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1007</v>
      </c>
      <c r="DV898" t="s">
        <v>166</v>
      </c>
      <c r="DW898" t="s">
        <v>166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49994105</v>
      </c>
      <c r="EF898">
        <v>8</v>
      </c>
      <c r="EG898" t="s">
        <v>113</v>
      </c>
      <c r="EH898">
        <v>0</v>
      </c>
      <c r="EI898" t="s">
        <v>3</v>
      </c>
      <c r="EJ898">
        <v>1</v>
      </c>
      <c r="EK898">
        <v>500001</v>
      </c>
      <c r="EL898" t="s">
        <v>114</v>
      </c>
      <c r="EM898" t="s">
        <v>115</v>
      </c>
      <c r="EO898" t="s">
        <v>3</v>
      </c>
      <c r="EQ898">
        <v>0</v>
      </c>
      <c r="ER898">
        <v>600</v>
      </c>
      <c r="ES898">
        <v>600</v>
      </c>
      <c r="ET898">
        <v>0</v>
      </c>
      <c r="EU898">
        <v>0</v>
      </c>
      <c r="EV898">
        <v>0</v>
      </c>
      <c r="EW898">
        <v>0</v>
      </c>
      <c r="EX898">
        <v>0</v>
      </c>
      <c r="FQ898">
        <v>0</v>
      </c>
      <c r="FR898">
        <v>0</v>
      </c>
      <c r="FS898">
        <v>0</v>
      </c>
      <c r="FX898">
        <v>0</v>
      </c>
      <c r="FY898">
        <v>0</v>
      </c>
      <c r="GA898" t="s">
        <v>3</v>
      </c>
      <c r="GD898">
        <v>1</v>
      </c>
      <c r="GF898">
        <v>1316438381</v>
      </c>
      <c r="GG898">
        <v>2</v>
      </c>
      <c r="GH898">
        <v>1</v>
      </c>
      <c r="GI898">
        <v>2</v>
      </c>
      <c r="GJ898">
        <v>0</v>
      </c>
      <c r="GK898">
        <v>0</v>
      </c>
      <c r="GL898">
        <f t="shared" si="876"/>
        <v>0</v>
      </c>
      <c r="GM898">
        <f t="shared" si="877"/>
        <v>4118.32</v>
      </c>
      <c r="GN898">
        <f t="shared" si="878"/>
        <v>4118.32</v>
      </c>
      <c r="GO898">
        <f t="shared" si="879"/>
        <v>0</v>
      </c>
      <c r="GP898">
        <f t="shared" si="880"/>
        <v>0</v>
      </c>
      <c r="GR898">
        <v>0</v>
      </c>
      <c r="GS898">
        <v>3</v>
      </c>
      <c r="GT898">
        <v>0</v>
      </c>
      <c r="GU898" t="s">
        <v>3</v>
      </c>
      <c r="GV898">
        <f t="shared" si="881"/>
        <v>0</v>
      </c>
      <c r="GW898">
        <v>1</v>
      </c>
      <c r="GX898">
        <f t="shared" si="882"/>
        <v>0</v>
      </c>
      <c r="HA898">
        <v>0</v>
      </c>
      <c r="HB898">
        <v>0</v>
      </c>
      <c r="HC898">
        <f t="shared" si="883"/>
        <v>0</v>
      </c>
      <c r="HE898" t="s">
        <v>3</v>
      </c>
      <c r="HF898" t="s">
        <v>3</v>
      </c>
      <c r="HM898" t="s">
        <v>3</v>
      </c>
      <c r="HN898" t="s">
        <v>3</v>
      </c>
      <c r="HO898" t="s">
        <v>3</v>
      </c>
      <c r="HP898" t="s">
        <v>3</v>
      </c>
      <c r="HQ898" t="s">
        <v>3</v>
      </c>
      <c r="HS898">
        <v>0</v>
      </c>
      <c r="IK898">
        <v>0</v>
      </c>
    </row>
    <row r="899" spans="1:255" x14ac:dyDescent="0.2">
      <c r="A899" s="2">
        <v>17</v>
      </c>
      <c r="B899" s="2">
        <v>1</v>
      </c>
      <c r="C899" s="2">
        <f>ROW(SmtRes!A1113)</f>
        <v>1113</v>
      </c>
      <c r="D899" s="2">
        <f>ROW(EtalonRes!A1115)</f>
        <v>1115</v>
      </c>
      <c r="E899" s="2" t="s">
        <v>883</v>
      </c>
      <c r="F899" s="2" t="s">
        <v>775</v>
      </c>
      <c r="G899" s="2" t="s">
        <v>776</v>
      </c>
      <c r="H899" s="2" t="s">
        <v>777</v>
      </c>
      <c r="I899" s="2">
        <f>ROUND(((0.91/0.35)+(9.1/3.5))/100*3,7)</f>
        <v>0.156</v>
      </c>
      <c r="J899" s="2">
        <v>0</v>
      </c>
      <c r="K899" s="2">
        <f>ROUND(((0.91/0.35)+(9.1/3.5))/100*3,7)</f>
        <v>0.156</v>
      </c>
      <c r="L899" s="2"/>
      <c r="M899" s="2"/>
      <c r="N899" s="2"/>
      <c r="O899" s="2">
        <f t="shared" si="855"/>
        <v>192.11</v>
      </c>
      <c r="P899" s="2">
        <f t="shared" si="815"/>
        <v>140.16</v>
      </c>
      <c r="Q899" s="2">
        <f t="shared" si="856"/>
        <v>14.21</v>
      </c>
      <c r="R899" s="2">
        <f t="shared" si="857"/>
        <v>0</v>
      </c>
      <c r="S899" s="2">
        <f t="shared" si="858"/>
        <v>37.74</v>
      </c>
      <c r="T899" s="2">
        <f t="shared" si="859"/>
        <v>0</v>
      </c>
      <c r="U899" s="2">
        <f t="shared" si="860"/>
        <v>3.9686400000000002</v>
      </c>
      <c r="V899" s="2">
        <f t="shared" si="861"/>
        <v>0</v>
      </c>
      <c r="W899" s="2">
        <f t="shared" si="862"/>
        <v>0</v>
      </c>
      <c r="X899" s="2">
        <f t="shared" si="863"/>
        <v>41.51</v>
      </c>
      <c r="Y899" s="2">
        <f t="shared" si="864"/>
        <v>26.04</v>
      </c>
      <c r="Z899" s="2"/>
      <c r="AA899" s="2">
        <v>64976624</v>
      </c>
      <c r="AB899" s="2">
        <f t="shared" si="865"/>
        <v>1231.53</v>
      </c>
      <c r="AC899" s="2">
        <f t="shared" si="866"/>
        <v>898.48</v>
      </c>
      <c r="AD899" s="2">
        <f>ROUND(((((ET899*ROUND(1.2,7)))-((EU899*ROUND(1.2,7))))+AE899),2)</f>
        <v>91.12</v>
      </c>
      <c r="AE899" s="2">
        <f t="shared" ref="AE899:AF902" si="884">ROUND(((EU899*ROUND(1.2,7))),2)</f>
        <v>0</v>
      </c>
      <c r="AF899" s="2">
        <f t="shared" si="884"/>
        <v>241.93</v>
      </c>
      <c r="AG899" s="2">
        <f t="shared" si="867"/>
        <v>0</v>
      </c>
      <c r="AH899" s="2">
        <f t="shared" ref="AH899:AI902" si="885">((EW899*ROUND(1.2,7)))</f>
        <v>25.439999999999998</v>
      </c>
      <c r="AI899" s="2">
        <f t="shared" si="885"/>
        <v>0</v>
      </c>
      <c r="AJ899" s="2">
        <f t="shared" si="868"/>
        <v>0</v>
      </c>
      <c r="AK899" s="2">
        <v>1176.02</v>
      </c>
      <c r="AL899" s="2">
        <v>898.48</v>
      </c>
      <c r="AM899" s="2">
        <v>75.930000000000007</v>
      </c>
      <c r="AN899" s="2">
        <v>0</v>
      </c>
      <c r="AO899" s="2">
        <v>201.61</v>
      </c>
      <c r="AP899" s="2">
        <v>0</v>
      </c>
      <c r="AQ899" s="2">
        <v>21.2</v>
      </c>
      <c r="AR899" s="2">
        <v>0</v>
      </c>
      <c r="AS899" s="2">
        <v>0</v>
      </c>
      <c r="AT899" s="2">
        <v>110</v>
      </c>
      <c r="AU899" s="2">
        <v>69</v>
      </c>
      <c r="AV899" s="2">
        <v>1</v>
      </c>
      <c r="AW899" s="2">
        <v>1</v>
      </c>
      <c r="AX899" s="2"/>
      <c r="AY899" s="2"/>
      <c r="AZ899" s="2">
        <v>1</v>
      </c>
      <c r="BA899" s="2">
        <v>1</v>
      </c>
      <c r="BB899" s="2">
        <v>1</v>
      </c>
      <c r="BC899" s="2">
        <v>1</v>
      </c>
      <c r="BD899" s="2" t="s">
        <v>3</v>
      </c>
      <c r="BE899" s="2" t="s">
        <v>3</v>
      </c>
      <c r="BF899" s="2" t="s">
        <v>3</v>
      </c>
      <c r="BG899" s="2" t="s">
        <v>3</v>
      </c>
      <c r="BH899" s="2">
        <v>0</v>
      </c>
      <c r="BI899" s="2">
        <v>1</v>
      </c>
      <c r="BJ899" s="2" t="s">
        <v>778</v>
      </c>
      <c r="BK899" s="2"/>
      <c r="BL899" s="2"/>
      <c r="BM899" s="2">
        <v>8001</v>
      </c>
      <c r="BN899" s="2">
        <v>0</v>
      </c>
      <c r="BO899" s="2" t="s">
        <v>3</v>
      </c>
      <c r="BP899" s="2">
        <v>0</v>
      </c>
      <c r="BQ899" s="2">
        <v>2</v>
      </c>
      <c r="BR899" s="2">
        <v>0</v>
      </c>
      <c r="BS899" s="2">
        <v>1</v>
      </c>
      <c r="BT899" s="2">
        <v>1</v>
      </c>
      <c r="BU899" s="2">
        <v>1</v>
      </c>
      <c r="BV899" s="2">
        <v>1</v>
      </c>
      <c r="BW899" s="2">
        <v>1</v>
      </c>
      <c r="BX899" s="2">
        <v>1</v>
      </c>
      <c r="BY899" s="2" t="s">
        <v>3</v>
      </c>
      <c r="BZ899" s="2">
        <v>110</v>
      </c>
      <c r="CA899" s="2">
        <v>69</v>
      </c>
      <c r="CB899" s="2" t="s">
        <v>3</v>
      </c>
      <c r="CC899" s="2"/>
      <c r="CD899" s="2"/>
      <c r="CE899" s="2">
        <v>0</v>
      </c>
      <c r="CF899" s="2">
        <v>0</v>
      </c>
      <c r="CG899" s="2">
        <v>0</v>
      </c>
      <c r="CH899" s="2"/>
      <c r="CI899" s="2"/>
      <c r="CJ899" s="2"/>
      <c r="CK899" s="2"/>
      <c r="CL899" s="2"/>
      <c r="CM899" s="2">
        <v>0</v>
      </c>
      <c r="CN899" s="2" t="s">
        <v>1400</v>
      </c>
      <c r="CO899" s="2">
        <v>0</v>
      </c>
      <c r="CP899" s="2">
        <f t="shared" si="869"/>
        <v>192.11</v>
      </c>
      <c r="CQ899" s="2">
        <f t="shared" si="830"/>
        <v>898.48</v>
      </c>
      <c r="CR899" s="2">
        <f>((((ET899*ROUND(1.2,7)))*BB899-((EU899*ROUND(1.2,7)))*BS899)+AE899*BS899)</f>
        <v>91.116</v>
      </c>
      <c r="CS899" s="2">
        <f t="shared" si="870"/>
        <v>0</v>
      </c>
      <c r="CT899" s="2">
        <f t="shared" si="871"/>
        <v>241.93</v>
      </c>
      <c r="CU899" s="2">
        <f t="shared" si="872"/>
        <v>0</v>
      </c>
      <c r="CV899" s="2">
        <f t="shared" si="873"/>
        <v>25.439999999999998</v>
      </c>
      <c r="CW899" s="2">
        <f t="shared" si="874"/>
        <v>0</v>
      </c>
      <c r="CX899" s="2">
        <f t="shared" si="875"/>
        <v>0</v>
      </c>
      <c r="CY899" s="2">
        <f>(((S899+R899)*AT899)/100)</f>
        <v>41.514000000000003</v>
      </c>
      <c r="CZ899" s="2">
        <f>(((S899+R899)*AU899)/100)</f>
        <v>26.040599999999998</v>
      </c>
      <c r="DA899" s="2"/>
      <c r="DB899" s="2">
        <v>145</v>
      </c>
      <c r="DC899" s="2" t="s">
        <v>3</v>
      </c>
      <c r="DD899" s="2" t="s">
        <v>3</v>
      </c>
      <c r="DE899" s="2" t="s">
        <v>30</v>
      </c>
      <c r="DF899" s="2" t="s">
        <v>30</v>
      </c>
      <c r="DG899" s="2" t="s">
        <v>30</v>
      </c>
      <c r="DH899" s="2" t="s">
        <v>3</v>
      </c>
      <c r="DI899" s="2" t="s">
        <v>30</v>
      </c>
      <c r="DJ899" s="2" t="s">
        <v>30</v>
      </c>
      <c r="DK899" s="2" t="s">
        <v>3</v>
      </c>
      <c r="DL899" s="2" t="s">
        <v>3</v>
      </c>
      <c r="DM899" s="2" t="s">
        <v>3</v>
      </c>
      <c r="DN899" s="2">
        <v>0</v>
      </c>
      <c r="DO899" s="2">
        <v>0</v>
      </c>
      <c r="DP899" s="2">
        <v>1</v>
      </c>
      <c r="DQ899" s="2">
        <v>1</v>
      </c>
      <c r="DR899" s="2"/>
      <c r="DS899" s="2"/>
      <c r="DT899" s="2"/>
      <c r="DU899" s="2">
        <v>1005</v>
      </c>
      <c r="DV899" s="2" t="s">
        <v>777</v>
      </c>
      <c r="DW899" s="2" t="s">
        <v>777</v>
      </c>
      <c r="DX899" s="2">
        <v>100</v>
      </c>
      <c r="DY899" s="2"/>
      <c r="DZ899" s="2" t="s">
        <v>3</v>
      </c>
      <c r="EA899" s="2" t="s">
        <v>3</v>
      </c>
      <c r="EB899" s="2" t="s">
        <v>3</v>
      </c>
      <c r="EC899" s="2" t="s">
        <v>3</v>
      </c>
      <c r="ED899" s="2"/>
      <c r="EE899" s="2">
        <v>49994187</v>
      </c>
      <c r="EF899" s="2">
        <v>2</v>
      </c>
      <c r="EG899" s="2" t="s">
        <v>88</v>
      </c>
      <c r="EH899" s="2">
        <v>8</v>
      </c>
      <c r="EI899" s="2" t="s">
        <v>185</v>
      </c>
      <c r="EJ899" s="2">
        <v>1</v>
      </c>
      <c r="EK899" s="2">
        <v>8001</v>
      </c>
      <c r="EL899" s="2" t="s">
        <v>185</v>
      </c>
      <c r="EM899" s="2" t="s">
        <v>186</v>
      </c>
      <c r="EN899" s="2"/>
      <c r="EO899" s="2" t="s">
        <v>34</v>
      </c>
      <c r="EP899" s="2"/>
      <c r="EQ899" s="2">
        <v>2490368</v>
      </c>
      <c r="ER899" s="2">
        <v>1176.02</v>
      </c>
      <c r="ES899" s="2">
        <v>898.48</v>
      </c>
      <c r="ET899" s="2">
        <v>75.930000000000007</v>
      </c>
      <c r="EU899" s="2">
        <v>0</v>
      </c>
      <c r="EV899" s="2">
        <v>201.61</v>
      </c>
      <c r="EW899" s="2">
        <v>21.2</v>
      </c>
      <c r="EX899" s="2">
        <v>0</v>
      </c>
      <c r="EY899" s="2">
        <v>0</v>
      </c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>
        <v>0</v>
      </c>
      <c r="FR899" s="2">
        <v>0</v>
      </c>
      <c r="FS899" s="2">
        <v>0</v>
      </c>
      <c r="FT899" s="2"/>
      <c r="FU899" s="2"/>
      <c r="FV899" s="2"/>
      <c r="FW899" s="2"/>
      <c r="FX899" s="2">
        <v>110</v>
      </c>
      <c r="FY899" s="2">
        <v>69</v>
      </c>
      <c r="FZ899" s="2"/>
      <c r="GA899" s="2" t="s">
        <v>3</v>
      </c>
      <c r="GB899" s="2"/>
      <c r="GC899" s="2"/>
      <c r="GD899" s="2">
        <v>1</v>
      </c>
      <c r="GE899" s="2"/>
      <c r="GF899" s="2">
        <v>-293874410</v>
      </c>
      <c r="GG899" s="2">
        <v>2</v>
      </c>
      <c r="GH899" s="2">
        <v>1</v>
      </c>
      <c r="GI899" s="2">
        <v>-2</v>
      </c>
      <c r="GJ899" s="2">
        <v>0</v>
      </c>
      <c r="GK899" s="2">
        <v>0</v>
      </c>
      <c r="GL899" s="2">
        <f t="shared" si="876"/>
        <v>0</v>
      </c>
      <c r="GM899" s="2">
        <f t="shared" si="877"/>
        <v>259.66000000000003</v>
      </c>
      <c r="GN899" s="2">
        <f t="shared" si="878"/>
        <v>259.66000000000003</v>
      </c>
      <c r="GO899" s="2">
        <f t="shared" si="879"/>
        <v>0</v>
      </c>
      <c r="GP899" s="2">
        <f t="shared" si="880"/>
        <v>0</v>
      </c>
      <c r="GQ899" s="2"/>
      <c r="GR899" s="2">
        <v>0</v>
      </c>
      <c r="GS899" s="2">
        <v>3</v>
      </c>
      <c r="GT899" s="2">
        <v>0</v>
      </c>
      <c r="GU899" s="2" t="s">
        <v>3</v>
      </c>
      <c r="GV899" s="2">
        <f t="shared" si="881"/>
        <v>0</v>
      </c>
      <c r="GW899" s="2">
        <v>1</v>
      </c>
      <c r="GX899" s="2">
        <f t="shared" si="882"/>
        <v>0</v>
      </c>
      <c r="GY899" s="2"/>
      <c r="GZ899" s="2"/>
      <c r="HA899" s="2">
        <v>0</v>
      </c>
      <c r="HB899" s="2">
        <v>0</v>
      </c>
      <c r="HC899" s="2">
        <f t="shared" si="883"/>
        <v>0</v>
      </c>
      <c r="HD899" s="2"/>
      <c r="HE899" s="2" t="s">
        <v>3</v>
      </c>
      <c r="HF899" s="2" t="s">
        <v>3</v>
      </c>
      <c r="HG899" s="2"/>
      <c r="HH899" s="2"/>
      <c r="HI899" s="2"/>
      <c r="HJ899" s="2"/>
      <c r="HK899" s="2"/>
      <c r="HL899" s="2"/>
      <c r="HM899" s="2" t="s">
        <v>3</v>
      </c>
      <c r="HN899" s="2" t="s">
        <v>187</v>
      </c>
      <c r="HO899" s="2" t="s">
        <v>188</v>
      </c>
      <c r="HP899" s="2" t="s">
        <v>185</v>
      </c>
      <c r="HQ899" s="2" t="s">
        <v>185</v>
      </c>
      <c r="HR899" s="2"/>
      <c r="HS899" s="2">
        <v>0</v>
      </c>
      <c r="HT899" s="2"/>
      <c r="HU899" s="2"/>
      <c r="HV899" s="2"/>
      <c r="HW899" s="2"/>
      <c r="HX899" s="2"/>
      <c r="HY899" s="2"/>
      <c r="HZ899" s="2"/>
      <c r="IA899" s="2"/>
      <c r="IB899" s="2"/>
      <c r="IC899" s="2"/>
      <c r="ID899" s="2"/>
      <c r="IE899" s="2"/>
      <c r="IF899" s="2"/>
      <c r="IG899" s="2"/>
      <c r="IH899" s="2"/>
      <c r="II899" s="2"/>
      <c r="IJ899" s="2"/>
      <c r="IK899" s="2">
        <v>0</v>
      </c>
      <c r="IL899" s="2"/>
      <c r="IM899" s="2"/>
      <c r="IN899" s="2"/>
      <c r="IO899" s="2"/>
      <c r="IP899" s="2"/>
      <c r="IQ899" s="2"/>
      <c r="IR899" s="2"/>
      <c r="IS899" s="2"/>
      <c r="IT899" s="2"/>
      <c r="IU899" s="2"/>
    </row>
    <row r="900" spans="1:255" x14ac:dyDescent="0.2">
      <c r="A900">
        <v>17</v>
      </c>
      <c r="B900">
        <v>1</v>
      </c>
      <c r="C900">
        <f>ROW(SmtRes!A1120)</f>
        <v>1120</v>
      </c>
      <c r="D900">
        <f>ROW(EtalonRes!A1122)</f>
        <v>1122</v>
      </c>
      <c r="E900" t="s">
        <v>883</v>
      </c>
      <c r="F900" t="s">
        <v>775</v>
      </c>
      <c r="G900" t="s">
        <v>776</v>
      </c>
      <c r="H900" t="s">
        <v>777</v>
      </c>
      <c r="I900">
        <f>ROUND(((0.91/0.35)+(9.1/3.5))/100*3,7)</f>
        <v>0.156</v>
      </c>
      <c r="J900">
        <v>0</v>
      </c>
      <c r="K900">
        <f>ROUND(((0.91/0.35)+(9.1/3.5))/100*3,7)</f>
        <v>0.156</v>
      </c>
      <c r="O900">
        <f t="shared" si="855"/>
        <v>3737.94</v>
      </c>
      <c r="P900">
        <f t="shared" si="815"/>
        <v>1686.16</v>
      </c>
      <c r="Q900">
        <f t="shared" si="856"/>
        <v>129.63</v>
      </c>
      <c r="R900">
        <f t="shared" si="857"/>
        <v>0</v>
      </c>
      <c r="S900">
        <f t="shared" si="858"/>
        <v>1922.15</v>
      </c>
      <c r="T900">
        <f t="shared" si="859"/>
        <v>0</v>
      </c>
      <c r="U900">
        <f t="shared" si="860"/>
        <v>3.9686400000000002</v>
      </c>
      <c r="V900">
        <f t="shared" si="861"/>
        <v>0</v>
      </c>
      <c r="W900">
        <f t="shared" si="862"/>
        <v>0</v>
      </c>
      <c r="X900">
        <f t="shared" si="863"/>
        <v>2114.37</v>
      </c>
      <c r="Y900">
        <f t="shared" si="864"/>
        <v>1326.28</v>
      </c>
      <c r="AA900">
        <v>64976622</v>
      </c>
      <c r="AB900">
        <f t="shared" si="865"/>
        <v>1231.53</v>
      </c>
      <c r="AC900">
        <f t="shared" si="866"/>
        <v>898.48</v>
      </c>
      <c r="AD900">
        <f>ROUND(((((ET900*ROUND(1.2,7)))-((EU900*ROUND(1.2,7))))+AE900),2)</f>
        <v>91.12</v>
      </c>
      <c r="AE900">
        <f t="shared" si="884"/>
        <v>0</v>
      </c>
      <c r="AF900">
        <f t="shared" si="884"/>
        <v>241.93</v>
      </c>
      <c r="AG900">
        <f t="shared" si="867"/>
        <v>0</v>
      </c>
      <c r="AH900">
        <f t="shared" si="885"/>
        <v>25.439999999999998</v>
      </c>
      <c r="AI900">
        <f t="shared" si="885"/>
        <v>0</v>
      </c>
      <c r="AJ900">
        <f t="shared" si="868"/>
        <v>0</v>
      </c>
      <c r="AK900">
        <v>1176.02</v>
      </c>
      <c r="AL900">
        <v>898.48</v>
      </c>
      <c r="AM900">
        <v>75.930000000000007</v>
      </c>
      <c r="AN900">
        <v>0</v>
      </c>
      <c r="AO900">
        <v>201.61</v>
      </c>
      <c r="AP900">
        <v>0</v>
      </c>
      <c r="AQ900">
        <v>21.2</v>
      </c>
      <c r="AR900">
        <v>0</v>
      </c>
      <c r="AS900">
        <v>0</v>
      </c>
      <c r="AT900">
        <v>110</v>
      </c>
      <c r="AU900">
        <v>69</v>
      </c>
      <c r="AV900">
        <v>1</v>
      </c>
      <c r="AW900">
        <v>1</v>
      </c>
      <c r="AZ900">
        <v>1</v>
      </c>
      <c r="BA900">
        <v>50.93</v>
      </c>
      <c r="BB900">
        <v>9.1199999999999992</v>
      </c>
      <c r="BC900">
        <v>12.03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778</v>
      </c>
      <c r="BM900">
        <v>8001</v>
      </c>
      <c r="BN900">
        <v>0</v>
      </c>
      <c r="BO900" t="s">
        <v>775</v>
      </c>
      <c r="BP900">
        <v>1</v>
      </c>
      <c r="BQ900">
        <v>2</v>
      </c>
      <c r="BR900">
        <v>0</v>
      </c>
      <c r="BS900">
        <v>50.93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110</v>
      </c>
      <c r="CA900">
        <v>69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1400</v>
      </c>
      <c r="CO900">
        <v>0</v>
      </c>
      <c r="CP900">
        <f t="shared" si="869"/>
        <v>3737.94</v>
      </c>
      <c r="CQ900">
        <f t="shared" si="830"/>
        <v>10808.714399999999</v>
      </c>
      <c r="CR900">
        <f>((((ET900*ROUND(1.2,7)))*BB900-((EU900*ROUND(1.2,7)))*BS900)+AE900*BS900)</f>
        <v>830.97791999999993</v>
      </c>
      <c r="CS900">
        <f t="shared" si="870"/>
        <v>0</v>
      </c>
      <c r="CT900">
        <f t="shared" si="871"/>
        <v>12321.4949</v>
      </c>
      <c r="CU900">
        <f t="shared" si="872"/>
        <v>0</v>
      </c>
      <c r="CV900">
        <f t="shared" si="873"/>
        <v>25.439999999999998</v>
      </c>
      <c r="CW900">
        <f t="shared" si="874"/>
        <v>0</v>
      </c>
      <c r="CX900">
        <f t="shared" si="875"/>
        <v>0</v>
      </c>
      <c r="CY900">
        <f>(((S900+R900)*AT900)/100)</f>
        <v>2114.3649999999998</v>
      </c>
      <c r="CZ900">
        <f>(((S900+R900)*AU900)/100)</f>
        <v>1326.2835</v>
      </c>
      <c r="DB900">
        <v>146</v>
      </c>
      <c r="DC900" t="s">
        <v>3</v>
      </c>
      <c r="DD900" t="s">
        <v>3</v>
      </c>
      <c r="DE900" t="s">
        <v>30</v>
      </c>
      <c r="DF900" t="s">
        <v>30</v>
      </c>
      <c r="DG900" t="s">
        <v>30</v>
      </c>
      <c r="DH900" t="s">
        <v>3</v>
      </c>
      <c r="DI900" t="s">
        <v>30</v>
      </c>
      <c r="DJ900" t="s">
        <v>30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777</v>
      </c>
      <c r="DW900" t="s">
        <v>777</v>
      </c>
      <c r="DX900">
        <v>100</v>
      </c>
      <c r="DZ900" t="s">
        <v>3</v>
      </c>
      <c r="EA900" t="s">
        <v>3</v>
      </c>
      <c r="EB900" t="s">
        <v>3</v>
      </c>
      <c r="EC900" t="s">
        <v>3</v>
      </c>
      <c r="EE900">
        <v>49994187</v>
      </c>
      <c r="EF900">
        <v>2</v>
      </c>
      <c r="EG900" t="s">
        <v>88</v>
      </c>
      <c r="EH900">
        <v>8</v>
      </c>
      <c r="EI900" t="s">
        <v>185</v>
      </c>
      <c r="EJ900">
        <v>1</v>
      </c>
      <c r="EK900">
        <v>8001</v>
      </c>
      <c r="EL900" t="s">
        <v>185</v>
      </c>
      <c r="EM900" t="s">
        <v>186</v>
      </c>
      <c r="EO900" t="s">
        <v>34</v>
      </c>
      <c r="EQ900">
        <v>2490368</v>
      </c>
      <c r="ER900">
        <v>1176.02</v>
      </c>
      <c r="ES900">
        <v>898.48</v>
      </c>
      <c r="ET900">
        <v>75.930000000000007</v>
      </c>
      <c r="EU900">
        <v>0</v>
      </c>
      <c r="EV900">
        <v>201.61</v>
      </c>
      <c r="EW900">
        <v>21.2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110</v>
      </c>
      <c r="FY900">
        <v>69</v>
      </c>
      <c r="GA900" t="s">
        <v>3</v>
      </c>
      <c r="GD900">
        <v>1</v>
      </c>
      <c r="GF900">
        <v>-293874410</v>
      </c>
      <c r="GG900">
        <v>2</v>
      </c>
      <c r="GH900">
        <v>1</v>
      </c>
      <c r="GI900">
        <v>2</v>
      </c>
      <c r="GJ900">
        <v>0</v>
      </c>
      <c r="GK900">
        <v>0</v>
      </c>
      <c r="GL900">
        <f t="shared" si="876"/>
        <v>0</v>
      </c>
      <c r="GM900">
        <f t="shared" si="877"/>
        <v>7178.59</v>
      </c>
      <c r="GN900">
        <f t="shared" si="878"/>
        <v>7178.59</v>
      </c>
      <c r="GO900">
        <f t="shared" si="879"/>
        <v>0</v>
      </c>
      <c r="GP900">
        <f t="shared" si="880"/>
        <v>0</v>
      </c>
      <c r="GR900">
        <v>0</v>
      </c>
      <c r="GS900">
        <v>3</v>
      </c>
      <c r="GT900">
        <v>0</v>
      </c>
      <c r="GU900" t="s">
        <v>3</v>
      </c>
      <c r="GV900">
        <f t="shared" si="881"/>
        <v>0</v>
      </c>
      <c r="GW900">
        <v>1</v>
      </c>
      <c r="GX900">
        <f t="shared" si="882"/>
        <v>0</v>
      </c>
      <c r="HA900">
        <v>0</v>
      </c>
      <c r="HB900">
        <v>0</v>
      </c>
      <c r="HC900">
        <f t="shared" si="883"/>
        <v>0</v>
      </c>
      <c r="HE900" t="s">
        <v>3</v>
      </c>
      <c r="HF900" t="s">
        <v>3</v>
      </c>
      <c r="HM900" t="s">
        <v>3</v>
      </c>
      <c r="HN900" t="s">
        <v>187</v>
      </c>
      <c r="HO900" t="s">
        <v>188</v>
      </c>
      <c r="HP900" t="s">
        <v>185</v>
      </c>
      <c r="HQ900" t="s">
        <v>185</v>
      </c>
      <c r="HS900">
        <v>0</v>
      </c>
      <c r="IK900">
        <v>0</v>
      </c>
    </row>
    <row r="901" spans="1:255" x14ac:dyDescent="0.2">
      <c r="A901" s="2">
        <v>17</v>
      </c>
      <c r="B901" s="2">
        <v>1</v>
      </c>
      <c r="C901" s="2">
        <f>ROW(SmtRes!A1128)</f>
        <v>1128</v>
      </c>
      <c r="D901" s="2">
        <f>ROW(EtalonRes!A1130)</f>
        <v>1130</v>
      </c>
      <c r="E901" s="2" t="s">
        <v>884</v>
      </c>
      <c r="F901" s="2" t="s">
        <v>885</v>
      </c>
      <c r="G901" s="2" t="s">
        <v>886</v>
      </c>
      <c r="H901" s="2" t="s">
        <v>609</v>
      </c>
      <c r="I901" s="2">
        <f>ROUND(0.1955*3,7)</f>
        <v>0.58650000000000002</v>
      </c>
      <c r="J901" s="2">
        <v>0</v>
      </c>
      <c r="K901" s="2">
        <f>ROUND(0.1955*3,7)</f>
        <v>0.58650000000000002</v>
      </c>
      <c r="L901" s="2"/>
      <c r="M901" s="2"/>
      <c r="N901" s="2"/>
      <c r="O901" s="2">
        <f t="shared" si="855"/>
        <v>599.59</v>
      </c>
      <c r="P901" s="2">
        <f t="shared" si="815"/>
        <v>68.62</v>
      </c>
      <c r="Q901" s="2">
        <f t="shared" si="856"/>
        <v>410.69</v>
      </c>
      <c r="R901" s="2">
        <f t="shared" si="857"/>
        <v>44.27</v>
      </c>
      <c r="S901" s="2">
        <f t="shared" si="858"/>
        <v>120.28</v>
      </c>
      <c r="T901" s="2">
        <f t="shared" si="859"/>
        <v>0</v>
      </c>
      <c r="U901" s="2">
        <f t="shared" si="860"/>
        <v>12.323537999999999</v>
      </c>
      <c r="V901" s="2">
        <f t="shared" si="861"/>
        <v>3.2797079999999998</v>
      </c>
      <c r="W901" s="2">
        <f t="shared" si="862"/>
        <v>0</v>
      </c>
      <c r="X901" s="2">
        <f t="shared" si="863"/>
        <v>169.49</v>
      </c>
      <c r="Y901" s="2">
        <f t="shared" si="864"/>
        <v>98.73</v>
      </c>
      <c r="Z901" s="2"/>
      <c r="AA901" s="2">
        <v>64976624</v>
      </c>
      <c r="AB901" s="2">
        <f t="shared" si="865"/>
        <v>1022.31</v>
      </c>
      <c r="AC901" s="2">
        <f t="shared" si="866"/>
        <v>117</v>
      </c>
      <c r="AD901" s="2">
        <f>ROUND(((((ET901*ROUND(1.2,7)))-((EU901*ROUND(1.2,7))))+AE901),2)</f>
        <v>700.23</v>
      </c>
      <c r="AE901" s="2">
        <f t="shared" si="884"/>
        <v>75.489999999999995</v>
      </c>
      <c r="AF901" s="2">
        <f t="shared" si="884"/>
        <v>205.08</v>
      </c>
      <c r="AG901" s="2">
        <f t="shared" si="867"/>
        <v>0</v>
      </c>
      <c r="AH901" s="2">
        <f t="shared" si="885"/>
        <v>21.012</v>
      </c>
      <c r="AI901" s="2">
        <f t="shared" si="885"/>
        <v>5.5919999999999996</v>
      </c>
      <c r="AJ901" s="2">
        <f t="shared" si="868"/>
        <v>0</v>
      </c>
      <c r="AK901" s="2">
        <v>871.43</v>
      </c>
      <c r="AL901" s="2">
        <v>117</v>
      </c>
      <c r="AM901" s="2">
        <v>583.53</v>
      </c>
      <c r="AN901" s="2">
        <v>62.91</v>
      </c>
      <c r="AO901" s="2">
        <v>170.9</v>
      </c>
      <c r="AP901" s="2">
        <v>0</v>
      </c>
      <c r="AQ901" s="2">
        <v>17.510000000000002</v>
      </c>
      <c r="AR901" s="2">
        <v>4.66</v>
      </c>
      <c r="AS901" s="2">
        <v>0</v>
      </c>
      <c r="AT901" s="2">
        <v>103</v>
      </c>
      <c r="AU901" s="2">
        <v>60</v>
      </c>
      <c r="AV901" s="2">
        <v>1</v>
      </c>
      <c r="AW901" s="2">
        <v>1</v>
      </c>
      <c r="AX901" s="2"/>
      <c r="AY901" s="2"/>
      <c r="AZ901" s="2">
        <v>1</v>
      </c>
      <c r="BA901" s="2">
        <v>1</v>
      </c>
      <c r="BB901" s="2">
        <v>1</v>
      </c>
      <c r="BC901" s="2">
        <v>1</v>
      </c>
      <c r="BD901" s="2" t="s">
        <v>3</v>
      </c>
      <c r="BE901" s="2" t="s">
        <v>3</v>
      </c>
      <c r="BF901" s="2" t="s">
        <v>3</v>
      </c>
      <c r="BG901" s="2" t="s">
        <v>3</v>
      </c>
      <c r="BH901" s="2">
        <v>0</v>
      </c>
      <c r="BI901" s="2">
        <v>1</v>
      </c>
      <c r="BJ901" s="2" t="s">
        <v>887</v>
      </c>
      <c r="BK901" s="2"/>
      <c r="BL901" s="2"/>
      <c r="BM901" s="2">
        <v>33001</v>
      </c>
      <c r="BN901" s="2">
        <v>0</v>
      </c>
      <c r="BO901" s="2" t="s">
        <v>3</v>
      </c>
      <c r="BP901" s="2">
        <v>0</v>
      </c>
      <c r="BQ901" s="2">
        <v>2</v>
      </c>
      <c r="BR901" s="2">
        <v>0</v>
      </c>
      <c r="BS901" s="2">
        <v>1</v>
      </c>
      <c r="BT901" s="2">
        <v>1</v>
      </c>
      <c r="BU901" s="2">
        <v>1</v>
      </c>
      <c r="BV901" s="2">
        <v>1</v>
      </c>
      <c r="BW901" s="2">
        <v>1</v>
      </c>
      <c r="BX901" s="2">
        <v>1</v>
      </c>
      <c r="BY901" s="2" t="s">
        <v>3</v>
      </c>
      <c r="BZ901" s="2">
        <v>103</v>
      </c>
      <c r="CA901" s="2">
        <v>60</v>
      </c>
      <c r="CB901" s="2" t="s">
        <v>3</v>
      </c>
      <c r="CC901" s="2"/>
      <c r="CD901" s="2"/>
      <c r="CE901" s="2">
        <v>0</v>
      </c>
      <c r="CF901" s="2">
        <v>0</v>
      </c>
      <c r="CG901" s="2">
        <v>0</v>
      </c>
      <c r="CH901" s="2"/>
      <c r="CI901" s="2"/>
      <c r="CJ901" s="2"/>
      <c r="CK901" s="2"/>
      <c r="CL901" s="2"/>
      <c r="CM901" s="2">
        <v>0</v>
      </c>
      <c r="CN901" s="2" t="s">
        <v>1400</v>
      </c>
      <c r="CO901" s="2">
        <v>0</v>
      </c>
      <c r="CP901" s="2">
        <f t="shared" si="869"/>
        <v>599.59</v>
      </c>
      <c r="CQ901" s="2">
        <f t="shared" si="830"/>
        <v>117</v>
      </c>
      <c r="CR901" s="2">
        <f>((((ET901*ROUND(1.2,7)))*BB901-((EU901*ROUND(1.2,7)))*BS901)+AE901*BS901)</f>
        <v>700.23400000000004</v>
      </c>
      <c r="CS901" s="2">
        <f t="shared" si="870"/>
        <v>75.489999999999995</v>
      </c>
      <c r="CT901" s="2">
        <f t="shared" si="871"/>
        <v>205.08</v>
      </c>
      <c r="CU901" s="2">
        <f t="shared" si="872"/>
        <v>0</v>
      </c>
      <c r="CV901" s="2">
        <f t="shared" si="873"/>
        <v>21.012</v>
      </c>
      <c r="CW901" s="2">
        <f t="shared" si="874"/>
        <v>5.5919999999999996</v>
      </c>
      <c r="CX901" s="2">
        <f t="shared" si="875"/>
        <v>0</v>
      </c>
      <c r="CY901" s="2">
        <f>(((S901+R901)*AT901)/100)</f>
        <v>169.48650000000001</v>
      </c>
      <c r="CZ901" s="2">
        <f>(((S901+R901)*AU901)/100)</f>
        <v>98.73</v>
      </c>
      <c r="DA901" s="2"/>
      <c r="DB901" s="2">
        <v>147</v>
      </c>
      <c r="DC901" s="2" t="s">
        <v>3</v>
      </c>
      <c r="DD901" s="2" t="s">
        <v>3</v>
      </c>
      <c r="DE901" s="2" t="s">
        <v>30</v>
      </c>
      <c r="DF901" s="2" t="s">
        <v>30</v>
      </c>
      <c r="DG901" s="2" t="s">
        <v>30</v>
      </c>
      <c r="DH901" s="2" t="s">
        <v>3</v>
      </c>
      <c r="DI901" s="2" t="s">
        <v>30</v>
      </c>
      <c r="DJ901" s="2" t="s">
        <v>30</v>
      </c>
      <c r="DK901" s="2" t="s">
        <v>3</v>
      </c>
      <c r="DL901" s="2" t="s">
        <v>3</v>
      </c>
      <c r="DM901" s="2" t="s">
        <v>3</v>
      </c>
      <c r="DN901" s="2">
        <v>0</v>
      </c>
      <c r="DO901" s="2">
        <v>0</v>
      </c>
      <c r="DP901" s="2">
        <v>1</v>
      </c>
      <c r="DQ901" s="2">
        <v>1</v>
      </c>
      <c r="DR901" s="2"/>
      <c r="DS901" s="2"/>
      <c r="DT901" s="2"/>
      <c r="DU901" s="2">
        <v>1013</v>
      </c>
      <c r="DV901" s="2" t="s">
        <v>609</v>
      </c>
      <c r="DW901" s="2" t="s">
        <v>609</v>
      </c>
      <c r="DX901" s="2">
        <v>1</v>
      </c>
      <c r="DY901" s="2"/>
      <c r="DZ901" s="2" t="s">
        <v>3</v>
      </c>
      <c r="EA901" s="2" t="s">
        <v>3</v>
      </c>
      <c r="EB901" s="2" t="s">
        <v>3</v>
      </c>
      <c r="EC901" s="2" t="s">
        <v>3</v>
      </c>
      <c r="ED901" s="2"/>
      <c r="EE901" s="2">
        <v>49994268</v>
      </c>
      <c r="EF901" s="2">
        <v>2</v>
      </c>
      <c r="EG901" s="2" t="s">
        <v>88</v>
      </c>
      <c r="EH901" s="2">
        <v>27</v>
      </c>
      <c r="EI901" s="2" t="s">
        <v>611</v>
      </c>
      <c r="EJ901" s="2">
        <v>1</v>
      </c>
      <c r="EK901" s="2">
        <v>33001</v>
      </c>
      <c r="EL901" s="2" t="s">
        <v>611</v>
      </c>
      <c r="EM901" s="2" t="s">
        <v>612</v>
      </c>
      <c r="EN901" s="2"/>
      <c r="EO901" s="2" t="s">
        <v>34</v>
      </c>
      <c r="EP901" s="2"/>
      <c r="EQ901" s="2">
        <v>131072</v>
      </c>
      <c r="ER901" s="2">
        <v>871.43</v>
      </c>
      <c r="ES901" s="2">
        <v>117</v>
      </c>
      <c r="ET901" s="2">
        <v>583.53</v>
      </c>
      <c r="EU901" s="2">
        <v>62.91</v>
      </c>
      <c r="EV901" s="2">
        <v>170.9</v>
      </c>
      <c r="EW901" s="2">
        <v>17.510000000000002</v>
      </c>
      <c r="EX901" s="2">
        <v>4.66</v>
      </c>
      <c r="EY901" s="2">
        <v>0</v>
      </c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>
        <v>0</v>
      </c>
      <c r="FR901" s="2">
        <v>0</v>
      </c>
      <c r="FS901" s="2">
        <v>0</v>
      </c>
      <c r="FT901" s="2"/>
      <c r="FU901" s="2"/>
      <c r="FV901" s="2"/>
      <c r="FW901" s="2"/>
      <c r="FX901" s="2">
        <v>103</v>
      </c>
      <c r="FY901" s="2">
        <v>60</v>
      </c>
      <c r="FZ901" s="2"/>
      <c r="GA901" s="2" t="s">
        <v>3</v>
      </c>
      <c r="GB901" s="2"/>
      <c r="GC901" s="2"/>
      <c r="GD901" s="2">
        <v>1</v>
      </c>
      <c r="GE901" s="2"/>
      <c r="GF901" s="2">
        <v>-1188713441</v>
      </c>
      <c r="GG901" s="2">
        <v>2</v>
      </c>
      <c r="GH901" s="2">
        <v>1</v>
      </c>
      <c r="GI901" s="2">
        <v>-2</v>
      </c>
      <c r="GJ901" s="2">
        <v>0</v>
      </c>
      <c r="GK901" s="2">
        <v>0</v>
      </c>
      <c r="GL901" s="2">
        <f t="shared" si="876"/>
        <v>0</v>
      </c>
      <c r="GM901" s="2">
        <f t="shared" si="877"/>
        <v>867.81</v>
      </c>
      <c r="GN901" s="2">
        <f t="shared" si="878"/>
        <v>867.81</v>
      </c>
      <c r="GO901" s="2">
        <f t="shared" si="879"/>
        <v>0</v>
      </c>
      <c r="GP901" s="2">
        <f t="shared" si="880"/>
        <v>0</v>
      </c>
      <c r="GQ901" s="2"/>
      <c r="GR901" s="2">
        <v>0</v>
      </c>
      <c r="GS901" s="2">
        <v>3</v>
      </c>
      <c r="GT901" s="2">
        <v>0</v>
      </c>
      <c r="GU901" s="2" t="s">
        <v>3</v>
      </c>
      <c r="GV901" s="2">
        <f t="shared" si="881"/>
        <v>0</v>
      </c>
      <c r="GW901" s="2">
        <v>1</v>
      </c>
      <c r="GX901" s="2">
        <f t="shared" si="882"/>
        <v>0</v>
      </c>
      <c r="GY901" s="2"/>
      <c r="GZ901" s="2"/>
      <c r="HA901" s="2">
        <v>0</v>
      </c>
      <c r="HB901" s="2">
        <v>0</v>
      </c>
      <c r="HC901" s="2">
        <f t="shared" si="883"/>
        <v>0</v>
      </c>
      <c r="HD901" s="2"/>
      <c r="HE901" s="2" t="s">
        <v>3</v>
      </c>
      <c r="HF901" s="2" t="s">
        <v>3</v>
      </c>
      <c r="HG901" s="2"/>
      <c r="HH901" s="2"/>
      <c r="HI901" s="2"/>
      <c r="HJ901" s="2"/>
      <c r="HK901" s="2"/>
      <c r="HL901" s="2"/>
      <c r="HM901" s="2" t="s">
        <v>3</v>
      </c>
      <c r="HN901" s="2" t="s">
        <v>613</v>
      </c>
      <c r="HO901" s="2" t="s">
        <v>614</v>
      </c>
      <c r="HP901" s="2" t="s">
        <v>611</v>
      </c>
      <c r="HQ901" s="2" t="s">
        <v>611</v>
      </c>
      <c r="HR901" s="2"/>
      <c r="HS901" s="2">
        <v>0</v>
      </c>
      <c r="HT901" s="2"/>
      <c r="HU901" s="2"/>
      <c r="HV901" s="2"/>
      <c r="HW901" s="2"/>
      <c r="HX901" s="2"/>
      <c r="HY901" s="2"/>
      <c r="HZ901" s="2"/>
      <c r="IA901" s="2"/>
      <c r="IB901" s="2"/>
      <c r="IC901" s="2"/>
      <c r="ID901" s="2"/>
      <c r="IE901" s="2"/>
      <c r="IF901" s="2"/>
      <c r="IG901" s="2"/>
      <c r="IH901" s="2"/>
      <c r="II901" s="2"/>
      <c r="IJ901" s="2"/>
      <c r="IK901" s="2">
        <v>0</v>
      </c>
      <c r="IL901" s="2"/>
      <c r="IM901" s="2"/>
      <c r="IN901" s="2"/>
      <c r="IO901" s="2"/>
      <c r="IP901" s="2"/>
      <c r="IQ901" s="2"/>
      <c r="IR901" s="2"/>
      <c r="IS901" s="2"/>
      <c r="IT901" s="2"/>
      <c r="IU901" s="2"/>
    </row>
    <row r="902" spans="1:255" x14ac:dyDescent="0.2">
      <c r="A902">
        <v>17</v>
      </c>
      <c r="B902">
        <v>1</v>
      </c>
      <c r="C902">
        <f>ROW(SmtRes!A1136)</f>
        <v>1136</v>
      </c>
      <c r="D902">
        <f>ROW(EtalonRes!A1138)</f>
        <v>1138</v>
      </c>
      <c r="E902" t="s">
        <v>884</v>
      </c>
      <c r="F902" t="s">
        <v>885</v>
      </c>
      <c r="G902" t="s">
        <v>886</v>
      </c>
      <c r="H902" t="s">
        <v>609</v>
      </c>
      <c r="I902">
        <f>ROUND(0.1955*3,7)</f>
        <v>0.58650000000000002</v>
      </c>
      <c r="J902">
        <v>0</v>
      </c>
      <c r="K902">
        <f>ROUND(0.1955*3,7)</f>
        <v>0.58650000000000002</v>
      </c>
      <c r="O902">
        <f t="shared" si="855"/>
        <v>12853.07</v>
      </c>
      <c r="P902">
        <f t="shared" si="815"/>
        <v>1449.95</v>
      </c>
      <c r="Q902">
        <f t="shared" si="856"/>
        <v>5277.29</v>
      </c>
      <c r="R902">
        <f t="shared" si="857"/>
        <v>2254.92</v>
      </c>
      <c r="S902">
        <f t="shared" si="858"/>
        <v>6125.83</v>
      </c>
      <c r="T902">
        <f t="shared" si="859"/>
        <v>0</v>
      </c>
      <c r="U902">
        <f t="shared" si="860"/>
        <v>12.323537999999999</v>
      </c>
      <c r="V902">
        <f t="shared" si="861"/>
        <v>3.2797079999999998</v>
      </c>
      <c r="W902">
        <f t="shared" si="862"/>
        <v>0</v>
      </c>
      <c r="X902">
        <f t="shared" si="863"/>
        <v>8632.17</v>
      </c>
      <c r="Y902">
        <f t="shared" si="864"/>
        <v>5028.45</v>
      </c>
      <c r="AA902">
        <v>64976622</v>
      </c>
      <c r="AB902">
        <f t="shared" si="865"/>
        <v>1022.31</v>
      </c>
      <c r="AC902">
        <f t="shared" si="866"/>
        <v>117</v>
      </c>
      <c r="AD902">
        <f>ROUND(((((ET902*ROUND(1.2,7)))-((EU902*ROUND(1.2,7))))+AE902),2)</f>
        <v>700.23</v>
      </c>
      <c r="AE902">
        <f t="shared" si="884"/>
        <v>75.489999999999995</v>
      </c>
      <c r="AF902">
        <f t="shared" si="884"/>
        <v>205.08</v>
      </c>
      <c r="AG902">
        <f t="shared" si="867"/>
        <v>0</v>
      </c>
      <c r="AH902">
        <f t="shared" si="885"/>
        <v>21.012</v>
      </c>
      <c r="AI902">
        <f t="shared" si="885"/>
        <v>5.5919999999999996</v>
      </c>
      <c r="AJ902">
        <f t="shared" si="868"/>
        <v>0</v>
      </c>
      <c r="AK902">
        <v>871.43</v>
      </c>
      <c r="AL902">
        <v>117</v>
      </c>
      <c r="AM902">
        <v>583.53</v>
      </c>
      <c r="AN902">
        <v>62.91</v>
      </c>
      <c r="AO902">
        <v>170.9</v>
      </c>
      <c r="AP902">
        <v>0</v>
      </c>
      <c r="AQ902">
        <v>17.510000000000002</v>
      </c>
      <c r="AR902">
        <v>4.66</v>
      </c>
      <c r="AS902">
        <v>0</v>
      </c>
      <c r="AT902">
        <v>103</v>
      </c>
      <c r="AU902">
        <v>60</v>
      </c>
      <c r="AV902">
        <v>1</v>
      </c>
      <c r="AW902">
        <v>1</v>
      </c>
      <c r="AZ902">
        <v>1</v>
      </c>
      <c r="BA902">
        <v>50.93</v>
      </c>
      <c r="BB902">
        <v>12.85</v>
      </c>
      <c r="BC902">
        <v>21.13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1</v>
      </c>
      <c r="BJ902" t="s">
        <v>887</v>
      </c>
      <c r="BM902">
        <v>33001</v>
      </c>
      <c r="BN902">
        <v>0</v>
      </c>
      <c r="BO902" t="s">
        <v>885</v>
      </c>
      <c r="BP902">
        <v>1</v>
      </c>
      <c r="BQ902">
        <v>2</v>
      </c>
      <c r="BR902">
        <v>0</v>
      </c>
      <c r="BS902">
        <v>50.93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103</v>
      </c>
      <c r="CA902">
        <v>60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1400</v>
      </c>
      <c r="CO902">
        <v>0</v>
      </c>
      <c r="CP902">
        <f t="shared" si="869"/>
        <v>12853.07</v>
      </c>
      <c r="CQ902">
        <f t="shared" si="830"/>
        <v>2472.21</v>
      </c>
      <c r="CR902">
        <f>((((ET902*ROUND(1.2,7)))*BB902-((EU902*ROUND(1.2,7)))*BS902)+AE902*BS902)</f>
        <v>8997.9307399999998</v>
      </c>
      <c r="CS902">
        <f t="shared" si="870"/>
        <v>3844.7056999999995</v>
      </c>
      <c r="CT902">
        <f t="shared" si="871"/>
        <v>10444.724400000001</v>
      </c>
      <c r="CU902">
        <f t="shared" si="872"/>
        <v>0</v>
      </c>
      <c r="CV902">
        <f t="shared" si="873"/>
        <v>21.012</v>
      </c>
      <c r="CW902">
        <f t="shared" si="874"/>
        <v>5.5919999999999996</v>
      </c>
      <c r="CX902">
        <f t="shared" si="875"/>
        <v>0</v>
      </c>
      <c r="CY902">
        <f>(((S902+R902)*AT902)/100)</f>
        <v>8632.1725000000006</v>
      </c>
      <c r="CZ902">
        <f>(((S902+R902)*AU902)/100)</f>
        <v>5028.45</v>
      </c>
      <c r="DB902">
        <v>148</v>
      </c>
      <c r="DC902" t="s">
        <v>3</v>
      </c>
      <c r="DD902" t="s">
        <v>3</v>
      </c>
      <c r="DE902" t="s">
        <v>30</v>
      </c>
      <c r="DF902" t="s">
        <v>30</v>
      </c>
      <c r="DG902" t="s">
        <v>30</v>
      </c>
      <c r="DH902" t="s">
        <v>3</v>
      </c>
      <c r="DI902" t="s">
        <v>30</v>
      </c>
      <c r="DJ902" t="s">
        <v>30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1013</v>
      </c>
      <c r="DV902" t="s">
        <v>609</v>
      </c>
      <c r="DW902" t="s">
        <v>609</v>
      </c>
      <c r="DX902">
        <v>1</v>
      </c>
      <c r="DZ902" t="s">
        <v>3</v>
      </c>
      <c r="EA902" t="s">
        <v>3</v>
      </c>
      <c r="EB902" t="s">
        <v>3</v>
      </c>
      <c r="EC902" t="s">
        <v>3</v>
      </c>
      <c r="EE902">
        <v>49994268</v>
      </c>
      <c r="EF902">
        <v>2</v>
      </c>
      <c r="EG902" t="s">
        <v>88</v>
      </c>
      <c r="EH902">
        <v>27</v>
      </c>
      <c r="EI902" t="s">
        <v>611</v>
      </c>
      <c r="EJ902">
        <v>1</v>
      </c>
      <c r="EK902">
        <v>33001</v>
      </c>
      <c r="EL902" t="s">
        <v>611</v>
      </c>
      <c r="EM902" t="s">
        <v>612</v>
      </c>
      <c r="EO902" t="s">
        <v>34</v>
      </c>
      <c r="EQ902">
        <v>131072</v>
      </c>
      <c r="ER902">
        <v>871.43</v>
      </c>
      <c r="ES902">
        <v>117</v>
      </c>
      <c r="ET902">
        <v>583.53</v>
      </c>
      <c r="EU902">
        <v>62.91</v>
      </c>
      <c r="EV902">
        <v>170.9</v>
      </c>
      <c r="EW902">
        <v>17.510000000000002</v>
      </c>
      <c r="EX902">
        <v>4.66</v>
      </c>
      <c r="EY902">
        <v>0</v>
      </c>
      <c r="FQ902">
        <v>0</v>
      </c>
      <c r="FR902">
        <v>0</v>
      </c>
      <c r="FS902">
        <v>0</v>
      </c>
      <c r="FX902">
        <v>103</v>
      </c>
      <c r="FY902">
        <v>60</v>
      </c>
      <c r="GA902" t="s">
        <v>3</v>
      </c>
      <c r="GD902">
        <v>1</v>
      </c>
      <c r="GF902">
        <v>-1188713441</v>
      </c>
      <c r="GG902">
        <v>2</v>
      </c>
      <c r="GH902">
        <v>1</v>
      </c>
      <c r="GI902">
        <v>2</v>
      </c>
      <c r="GJ902">
        <v>0</v>
      </c>
      <c r="GK902">
        <v>0</v>
      </c>
      <c r="GL902">
        <f t="shared" si="876"/>
        <v>0</v>
      </c>
      <c r="GM902">
        <f t="shared" si="877"/>
        <v>26513.69</v>
      </c>
      <c r="GN902">
        <f t="shared" si="878"/>
        <v>26513.69</v>
      </c>
      <c r="GO902">
        <f t="shared" si="879"/>
        <v>0</v>
      </c>
      <c r="GP902">
        <f t="shared" si="880"/>
        <v>0</v>
      </c>
      <c r="GR902">
        <v>0</v>
      </c>
      <c r="GS902">
        <v>3</v>
      </c>
      <c r="GT902">
        <v>0</v>
      </c>
      <c r="GU902" t="s">
        <v>3</v>
      </c>
      <c r="GV902">
        <f t="shared" si="881"/>
        <v>0</v>
      </c>
      <c r="GW902">
        <v>1</v>
      </c>
      <c r="GX902">
        <f t="shared" si="882"/>
        <v>0</v>
      </c>
      <c r="HA902">
        <v>0</v>
      </c>
      <c r="HB902">
        <v>0</v>
      </c>
      <c r="HC902">
        <f t="shared" si="883"/>
        <v>0</v>
      </c>
      <c r="HE902" t="s">
        <v>3</v>
      </c>
      <c r="HF902" t="s">
        <v>3</v>
      </c>
      <c r="HM902" t="s">
        <v>3</v>
      </c>
      <c r="HN902" t="s">
        <v>613</v>
      </c>
      <c r="HO902" t="s">
        <v>614</v>
      </c>
      <c r="HP902" t="s">
        <v>611</v>
      </c>
      <c r="HQ902" t="s">
        <v>611</v>
      </c>
      <c r="HS902">
        <v>0</v>
      </c>
      <c r="IK902">
        <v>0</v>
      </c>
    </row>
    <row r="903" spans="1:255" x14ac:dyDescent="0.2">
      <c r="A903" s="2">
        <v>18</v>
      </c>
      <c r="B903" s="2">
        <v>1</v>
      </c>
      <c r="C903" s="2">
        <v>1127</v>
      </c>
      <c r="D903" s="2"/>
      <c r="E903" s="2" t="s">
        <v>888</v>
      </c>
      <c r="F903" s="2" t="s">
        <v>719</v>
      </c>
      <c r="G903" s="2" t="s">
        <v>720</v>
      </c>
      <c r="H903" s="2" t="s">
        <v>140</v>
      </c>
      <c r="I903" s="2">
        <f>I901*J903</f>
        <v>0</v>
      </c>
      <c r="J903" s="2">
        <v>0</v>
      </c>
      <c r="K903" s="2">
        <v>0</v>
      </c>
      <c r="L903" s="2"/>
      <c r="M903" s="2"/>
      <c r="N903" s="2"/>
      <c r="O903" s="2">
        <f t="shared" si="855"/>
        <v>0</v>
      </c>
      <c r="P903" s="2">
        <f t="shared" si="815"/>
        <v>0</v>
      </c>
      <c r="Q903" s="2">
        <f t="shared" si="856"/>
        <v>0</v>
      </c>
      <c r="R903" s="2">
        <f t="shared" si="857"/>
        <v>0</v>
      </c>
      <c r="S903" s="2">
        <f t="shared" si="858"/>
        <v>0</v>
      </c>
      <c r="T903" s="2">
        <f t="shared" si="859"/>
        <v>0</v>
      </c>
      <c r="U903" s="2">
        <f t="shared" si="860"/>
        <v>0</v>
      </c>
      <c r="V903" s="2">
        <f t="shared" si="861"/>
        <v>0</v>
      </c>
      <c r="W903" s="2">
        <f t="shared" si="862"/>
        <v>0</v>
      </c>
      <c r="X903" s="2">
        <f t="shared" si="863"/>
        <v>0</v>
      </c>
      <c r="Y903" s="2">
        <f t="shared" si="864"/>
        <v>0</v>
      </c>
      <c r="Z903" s="2"/>
      <c r="AA903" s="2">
        <v>64976624</v>
      </c>
      <c r="AB903" s="2">
        <f t="shared" si="865"/>
        <v>9040.01</v>
      </c>
      <c r="AC903" s="2">
        <f t="shared" si="866"/>
        <v>9040.01</v>
      </c>
      <c r="AD903" s="2">
        <f t="shared" ref="AD903:AD914" si="886">ROUND((((ET903)-(EU903))+AE903),2)</f>
        <v>0</v>
      </c>
      <c r="AE903" s="2">
        <f t="shared" ref="AE903:AE914" si="887">ROUND((EU903),2)</f>
        <v>0</v>
      </c>
      <c r="AF903" s="2">
        <f t="shared" ref="AF903:AF914" si="888">ROUND((EV903),2)</f>
        <v>0</v>
      </c>
      <c r="AG903" s="2">
        <f t="shared" si="867"/>
        <v>0</v>
      </c>
      <c r="AH903" s="2">
        <f t="shared" ref="AH903:AH914" si="889">(EW903)</f>
        <v>0</v>
      </c>
      <c r="AI903" s="2">
        <f t="shared" ref="AI903:AI914" si="890">(EX903)</f>
        <v>0</v>
      </c>
      <c r="AJ903" s="2">
        <f t="shared" si="868"/>
        <v>38.270000000000003</v>
      </c>
      <c r="AK903" s="2">
        <v>9040.01</v>
      </c>
      <c r="AL903" s="2">
        <v>9040.01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38.270000000000003</v>
      </c>
      <c r="AT903" s="2">
        <v>0</v>
      </c>
      <c r="AU903" s="2">
        <v>0</v>
      </c>
      <c r="AV903" s="2">
        <v>1</v>
      </c>
      <c r="AW903" s="2">
        <v>1</v>
      </c>
      <c r="AX903" s="2"/>
      <c r="AY903" s="2"/>
      <c r="AZ903" s="2">
        <v>1</v>
      </c>
      <c r="BA903" s="2">
        <v>1</v>
      </c>
      <c r="BB903" s="2">
        <v>1</v>
      </c>
      <c r="BC903" s="2">
        <v>1</v>
      </c>
      <c r="BD903" s="2" t="s">
        <v>3</v>
      </c>
      <c r="BE903" s="2" t="s">
        <v>3</v>
      </c>
      <c r="BF903" s="2" t="s">
        <v>3</v>
      </c>
      <c r="BG903" s="2" t="s">
        <v>3</v>
      </c>
      <c r="BH903" s="2">
        <v>3</v>
      </c>
      <c r="BI903" s="2">
        <v>1</v>
      </c>
      <c r="BJ903" s="2" t="s">
        <v>721</v>
      </c>
      <c r="BK903" s="2"/>
      <c r="BL903" s="2"/>
      <c r="BM903" s="2">
        <v>500001</v>
      </c>
      <c r="BN903" s="2">
        <v>0</v>
      </c>
      <c r="BO903" s="2" t="s">
        <v>3</v>
      </c>
      <c r="BP903" s="2">
        <v>0</v>
      </c>
      <c r="BQ903" s="2">
        <v>8</v>
      </c>
      <c r="BR903" s="2">
        <v>0</v>
      </c>
      <c r="BS903" s="2">
        <v>1</v>
      </c>
      <c r="BT903" s="2">
        <v>1</v>
      </c>
      <c r="BU903" s="2">
        <v>1</v>
      </c>
      <c r="BV903" s="2">
        <v>1</v>
      </c>
      <c r="BW903" s="2">
        <v>1</v>
      </c>
      <c r="BX903" s="2">
        <v>1</v>
      </c>
      <c r="BY903" s="2" t="s">
        <v>3</v>
      </c>
      <c r="BZ903" s="2">
        <v>0</v>
      </c>
      <c r="CA903" s="2">
        <v>0</v>
      </c>
      <c r="CB903" s="2" t="s">
        <v>3</v>
      </c>
      <c r="CC903" s="2"/>
      <c r="CD903" s="2"/>
      <c r="CE903" s="2">
        <v>0</v>
      </c>
      <c r="CF903" s="2">
        <v>0</v>
      </c>
      <c r="CG903" s="2">
        <v>0</v>
      </c>
      <c r="CH903" s="2"/>
      <c r="CI903" s="2"/>
      <c r="CJ903" s="2"/>
      <c r="CK903" s="2"/>
      <c r="CL903" s="2"/>
      <c r="CM903" s="2">
        <v>0</v>
      </c>
      <c r="CN903" s="2" t="s">
        <v>3</v>
      </c>
      <c r="CO903" s="2">
        <v>0</v>
      </c>
      <c r="CP903" s="2">
        <f t="shared" si="869"/>
        <v>0</v>
      </c>
      <c r="CQ903" s="2">
        <f t="shared" si="830"/>
        <v>9040.01</v>
      </c>
      <c r="CR903" s="2">
        <f>(((ET903)*BB903-(EU903)*BS903)+AE903*BS903)</f>
        <v>0</v>
      </c>
      <c r="CS903" s="2">
        <f t="shared" si="870"/>
        <v>0</v>
      </c>
      <c r="CT903" s="2">
        <f t="shared" si="871"/>
        <v>0</v>
      </c>
      <c r="CU903" s="2">
        <f t="shared" si="872"/>
        <v>0</v>
      </c>
      <c r="CV903" s="2">
        <f t="shared" si="873"/>
        <v>0</v>
      </c>
      <c r="CW903" s="2">
        <f t="shared" si="874"/>
        <v>0</v>
      </c>
      <c r="CX903" s="2">
        <f t="shared" si="875"/>
        <v>38.270000000000003</v>
      </c>
      <c r="CY903" s="2">
        <f>0</f>
        <v>0</v>
      </c>
      <c r="CZ903" s="2">
        <f>0</f>
        <v>0</v>
      </c>
      <c r="DA903" s="2"/>
      <c r="DB903" s="2"/>
      <c r="DC903" s="2" t="s">
        <v>3</v>
      </c>
      <c r="DD903" s="2" t="s">
        <v>3</v>
      </c>
      <c r="DE903" s="2" t="s">
        <v>3</v>
      </c>
      <c r="DF903" s="2" t="s">
        <v>3</v>
      </c>
      <c r="DG903" s="2" t="s">
        <v>3</v>
      </c>
      <c r="DH903" s="2" t="s">
        <v>3</v>
      </c>
      <c r="DI903" s="2" t="s">
        <v>3</v>
      </c>
      <c r="DJ903" s="2" t="s">
        <v>3</v>
      </c>
      <c r="DK903" s="2" t="s">
        <v>3</v>
      </c>
      <c r="DL903" s="2" t="s">
        <v>3</v>
      </c>
      <c r="DM903" s="2" t="s">
        <v>3</v>
      </c>
      <c r="DN903" s="2">
        <v>0</v>
      </c>
      <c r="DO903" s="2">
        <v>0</v>
      </c>
      <c r="DP903" s="2">
        <v>1</v>
      </c>
      <c r="DQ903" s="2">
        <v>1</v>
      </c>
      <c r="DR903" s="2"/>
      <c r="DS903" s="2"/>
      <c r="DT903" s="2"/>
      <c r="DU903" s="2">
        <v>1009</v>
      </c>
      <c r="DV903" s="2" t="s">
        <v>140</v>
      </c>
      <c r="DW903" s="2" t="s">
        <v>140</v>
      </c>
      <c r="DX903" s="2">
        <v>1000</v>
      </c>
      <c r="DY903" s="2"/>
      <c r="DZ903" s="2" t="s">
        <v>3</v>
      </c>
      <c r="EA903" s="2" t="s">
        <v>3</v>
      </c>
      <c r="EB903" s="2" t="s">
        <v>3</v>
      </c>
      <c r="EC903" s="2" t="s">
        <v>3</v>
      </c>
      <c r="ED903" s="2"/>
      <c r="EE903" s="2">
        <v>49994105</v>
      </c>
      <c r="EF903" s="2">
        <v>8</v>
      </c>
      <c r="EG903" s="2" t="s">
        <v>113</v>
      </c>
      <c r="EH903" s="2">
        <v>0</v>
      </c>
      <c r="EI903" s="2" t="s">
        <v>3</v>
      </c>
      <c r="EJ903" s="2">
        <v>1</v>
      </c>
      <c r="EK903" s="2">
        <v>500001</v>
      </c>
      <c r="EL903" s="2" t="s">
        <v>114</v>
      </c>
      <c r="EM903" s="2" t="s">
        <v>115</v>
      </c>
      <c r="EN903" s="2"/>
      <c r="EO903" s="2" t="s">
        <v>3</v>
      </c>
      <c r="EP903" s="2"/>
      <c r="EQ903" s="2">
        <v>0</v>
      </c>
      <c r="ER903" s="2">
        <v>9040.01</v>
      </c>
      <c r="ES903" s="2">
        <v>9040.01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>
        <v>0</v>
      </c>
      <c r="FR903" s="2">
        <v>0</v>
      </c>
      <c r="FS903" s="2">
        <v>0</v>
      </c>
      <c r="FT903" s="2"/>
      <c r="FU903" s="2"/>
      <c r="FV903" s="2"/>
      <c r="FW903" s="2"/>
      <c r="FX903" s="2">
        <v>0</v>
      </c>
      <c r="FY903" s="2">
        <v>0</v>
      </c>
      <c r="FZ903" s="2"/>
      <c r="GA903" s="2" t="s">
        <v>3</v>
      </c>
      <c r="GB903" s="2"/>
      <c r="GC903" s="2"/>
      <c r="GD903" s="2">
        <v>1</v>
      </c>
      <c r="GE903" s="2"/>
      <c r="GF903" s="2">
        <v>969423507</v>
      </c>
      <c r="GG903" s="2">
        <v>2</v>
      </c>
      <c r="GH903" s="2">
        <v>1</v>
      </c>
      <c r="GI903" s="2">
        <v>-2</v>
      </c>
      <c r="GJ903" s="2">
        <v>0</v>
      </c>
      <c r="GK903" s="2">
        <v>0</v>
      </c>
      <c r="GL903" s="2">
        <f t="shared" si="876"/>
        <v>0</v>
      </c>
      <c r="GM903" s="2">
        <f t="shared" si="877"/>
        <v>0</v>
      </c>
      <c r="GN903" s="2">
        <f t="shared" si="878"/>
        <v>0</v>
      </c>
      <c r="GO903" s="2">
        <f t="shared" si="879"/>
        <v>0</v>
      </c>
      <c r="GP903" s="2">
        <f t="shared" si="880"/>
        <v>0</v>
      </c>
      <c r="GQ903" s="2"/>
      <c r="GR903" s="2">
        <v>0</v>
      </c>
      <c r="GS903" s="2">
        <v>3</v>
      </c>
      <c r="GT903" s="2">
        <v>0</v>
      </c>
      <c r="GU903" s="2" t="s">
        <v>3</v>
      </c>
      <c r="GV903" s="2">
        <f t="shared" si="881"/>
        <v>0</v>
      </c>
      <c r="GW903" s="2">
        <v>1</v>
      </c>
      <c r="GX903" s="2">
        <f t="shared" si="882"/>
        <v>0</v>
      </c>
      <c r="GY903" s="2"/>
      <c r="GZ903" s="2"/>
      <c r="HA903" s="2">
        <v>0</v>
      </c>
      <c r="HB903" s="2">
        <v>0</v>
      </c>
      <c r="HC903" s="2">
        <f t="shared" si="883"/>
        <v>0</v>
      </c>
      <c r="HD903" s="2"/>
      <c r="HE903" s="2" t="s">
        <v>3</v>
      </c>
      <c r="HF903" s="2" t="s">
        <v>3</v>
      </c>
      <c r="HG903" s="2"/>
      <c r="HH903" s="2"/>
      <c r="HI903" s="2"/>
      <c r="HJ903" s="2"/>
      <c r="HK903" s="2"/>
      <c r="HL903" s="2"/>
      <c r="HM903" s="2" t="s">
        <v>3</v>
      </c>
      <c r="HN903" s="2" t="s">
        <v>3</v>
      </c>
      <c r="HO903" s="2" t="s">
        <v>3</v>
      </c>
      <c r="HP903" s="2" t="s">
        <v>3</v>
      </c>
      <c r="HQ903" s="2" t="s">
        <v>3</v>
      </c>
      <c r="HR903" s="2"/>
      <c r="HS903" s="2">
        <v>0</v>
      </c>
      <c r="HT903" s="2"/>
      <c r="HU903" s="2"/>
      <c r="HV903" s="2"/>
      <c r="HW903" s="2"/>
      <c r="HX903" s="2"/>
      <c r="HY903" s="2"/>
      <c r="HZ903" s="2"/>
      <c r="IA903" s="2"/>
      <c r="IB903" s="2"/>
      <c r="IC903" s="2"/>
      <c r="ID903" s="2"/>
      <c r="IE903" s="2"/>
      <c r="IF903" s="2"/>
      <c r="IG903" s="2"/>
      <c r="IH903" s="2"/>
      <c r="II903" s="2"/>
      <c r="IJ903" s="2"/>
      <c r="IK903" s="2">
        <v>0</v>
      </c>
      <c r="IL903" s="2"/>
      <c r="IM903" s="2"/>
      <c r="IN903" s="2"/>
      <c r="IO903" s="2"/>
      <c r="IP903" s="2"/>
      <c r="IQ903" s="2"/>
      <c r="IR903" s="2"/>
      <c r="IS903" s="2"/>
      <c r="IT903" s="2"/>
      <c r="IU903" s="2"/>
    </row>
    <row r="904" spans="1:255" x14ac:dyDescent="0.2">
      <c r="A904">
        <v>18</v>
      </c>
      <c r="B904">
        <v>1</v>
      </c>
      <c r="C904">
        <v>1135</v>
      </c>
      <c r="E904" t="s">
        <v>888</v>
      </c>
      <c r="F904" t="s">
        <v>719</v>
      </c>
      <c r="G904" t="s">
        <v>720</v>
      </c>
      <c r="H904" t="s">
        <v>140</v>
      </c>
      <c r="I904">
        <f>I902*J904</f>
        <v>0</v>
      </c>
      <c r="J904">
        <v>0</v>
      </c>
      <c r="K904">
        <v>0</v>
      </c>
      <c r="O904">
        <f t="shared" si="855"/>
        <v>0</v>
      </c>
      <c r="P904">
        <f t="shared" si="815"/>
        <v>0</v>
      </c>
      <c r="Q904">
        <f t="shared" si="856"/>
        <v>0</v>
      </c>
      <c r="R904">
        <f t="shared" si="857"/>
        <v>0</v>
      </c>
      <c r="S904">
        <f t="shared" si="858"/>
        <v>0</v>
      </c>
      <c r="T904">
        <f t="shared" si="859"/>
        <v>0</v>
      </c>
      <c r="U904">
        <f t="shared" si="860"/>
        <v>0</v>
      </c>
      <c r="V904">
        <f t="shared" si="861"/>
        <v>0</v>
      </c>
      <c r="W904">
        <f t="shared" si="862"/>
        <v>0</v>
      </c>
      <c r="X904">
        <f t="shared" si="863"/>
        <v>0</v>
      </c>
      <c r="Y904">
        <f t="shared" si="864"/>
        <v>0</v>
      </c>
      <c r="AA904">
        <v>64976622</v>
      </c>
      <c r="AB904">
        <f t="shared" si="865"/>
        <v>9040.01</v>
      </c>
      <c r="AC904">
        <f t="shared" si="866"/>
        <v>9040.01</v>
      </c>
      <c r="AD904">
        <f t="shared" si="886"/>
        <v>0</v>
      </c>
      <c r="AE904">
        <f t="shared" si="887"/>
        <v>0</v>
      </c>
      <c r="AF904">
        <f t="shared" si="888"/>
        <v>0</v>
      </c>
      <c r="AG904">
        <f t="shared" si="867"/>
        <v>0</v>
      </c>
      <c r="AH904">
        <f t="shared" si="889"/>
        <v>0</v>
      </c>
      <c r="AI904">
        <f t="shared" si="890"/>
        <v>0</v>
      </c>
      <c r="AJ904">
        <f t="shared" si="868"/>
        <v>38.270000000000003</v>
      </c>
      <c r="AK904">
        <v>9040.01</v>
      </c>
      <c r="AL904">
        <v>9040.01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38.270000000000003</v>
      </c>
      <c r="AT904">
        <v>0</v>
      </c>
      <c r="AU904">
        <v>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15.15</v>
      </c>
      <c r="BD904" t="s">
        <v>3</v>
      </c>
      <c r="BE904" t="s">
        <v>3</v>
      </c>
      <c r="BF904" t="s">
        <v>3</v>
      </c>
      <c r="BG904" t="s">
        <v>3</v>
      </c>
      <c r="BH904">
        <v>3</v>
      </c>
      <c r="BI904">
        <v>1</v>
      </c>
      <c r="BJ904" t="s">
        <v>721</v>
      </c>
      <c r="BM904">
        <v>500001</v>
      </c>
      <c r="BN904">
        <v>0</v>
      </c>
      <c r="BO904" t="s">
        <v>719</v>
      </c>
      <c r="BP904">
        <v>1</v>
      </c>
      <c r="BQ904">
        <v>8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0</v>
      </c>
      <c r="CA904">
        <v>0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869"/>
        <v>0</v>
      </c>
      <c r="CQ904">
        <f t="shared" si="830"/>
        <v>136956.15150000001</v>
      </c>
      <c r="CR904">
        <f>(((ET904)*BB904-(EU904)*BS904)+AE904*BS904)</f>
        <v>0</v>
      </c>
      <c r="CS904">
        <f t="shared" si="870"/>
        <v>0</v>
      </c>
      <c r="CT904">
        <f t="shared" si="871"/>
        <v>0</v>
      </c>
      <c r="CU904">
        <f t="shared" si="872"/>
        <v>0</v>
      </c>
      <c r="CV904">
        <f t="shared" si="873"/>
        <v>0</v>
      </c>
      <c r="CW904">
        <f t="shared" si="874"/>
        <v>0</v>
      </c>
      <c r="CX904">
        <f t="shared" si="875"/>
        <v>38.270000000000003</v>
      </c>
      <c r="CY904">
        <f>0</f>
        <v>0</v>
      </c>
      <c r="CZ904">
        <f>0</f>
        <v>0</v>
      </c>
      <c r="DC904" t="s">
        <v>3</v>
      </c>
      <c r="DD904" t="s">
        <v>3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1009</v>
      </c>
      <c r="DV904" t="s">
        <v>140</v>
      </c>
      <c r="DW904" t="s">
        <v>140</v>
      </c>
      <c r="DX904">
        <v>1000</v>
      </c>
      <c r="DZ904" t="s">
        <v>3</v>
      </c>
      <c r="EA904" t="s">
        <v>3</v>
      </c>
      <c r="EB904" t="s">
        <v>3</v>
      </c>
      <c r="EC904" t="s">
        <v>3</v>
      </c>
      <c r="EE904">
        <v>49994105</v>
      </c>
      <c r="EF904">
        <v>8</v>
      </c>
      <c r="EG904" t="s">
        <v>113</v>
      </c>
      <c r="EH904">
        <v>0</v>
      </c>
      <c r="EI904" t="s">
        <v>3</v>
      </c>
      <c r="EJ904">
        <v>1</v>
      </c>
      <c r="EK904">
        <v>500001</v>
      </c>
      <c r="EL904" t="s">
        <v>114</v>
      </c>
      <c r="EM904" t="s">
        <v>115</v>
      </c>
      <c r="EO904" t="s">
        <v>3</v>
      </c>
      <c r="EQ904">
        <v>0</v>
      </c>
      <c r="ER904">
        <v>9040.01</v>
      </c>
      <c r="ES904">
        <v>9040.01</v>
      </c>
      <c r="ET904">
        <v>0</v>
      </c>
      <c r="EU904">
        <v>0</v>
      </c>
      <c r="EV904">
        <v>0</v>
      </c>
      <c r="EW904">
        <v>0</v>
      </c>
      <c r="EX904">
        <v>0</v>
      </c>
      <c r="FQ904">
        <v>0</v>
      </c>
      <c r="FR904">
        <v>0</v>
      </c>
      <c r="FS904">
        <v>0</v>
      </c>
      <c r="FX904">
        <v>0</v>
      </c>
      <c r="FY904">
        <v>0</v>
      </c>
      <c r="GA904" t="s">
        <v>3</v>
      </c>
      <c r="GD904">
        <v>1</v>
      </c>
      <c r="GF904">
        <v>969423507</v>
      </c>
      <c r="GG904">
        <v>2</v>
      </c>
      <c r="GH904">
        <v>1</v>
      </c>
      <c r="GI904">
        <v>2</v>
      </c>
      <c r="GJ904">
        <v>0</v>
      </c>
      <c r="GK904">
        <v>0</v>
      </c>
      <c r="GL904">
        <f t="shared" si="876"/>
        <v>0</v>
      </c>
      <c r="GM904">
        <f t="shared" si="877"/>
        <v>0</v>
      </c>
      <c r="GN904">
        <f t="shared" si="878"/>
        <v>0</v>
      </c>
      <c r="GO904">
        <f t="shared" si="879"/>
        <v>0</v>
      </c>
      <c r="GP904">
        <f t="shared" si="880"/>
        <v>0</v>
      </c>
      <c r="GR904">
        <v>0</v>
      </c>
      <c r="GS904">
        <v>3</v>
      </c>
      <c r="GT904">
        <v>0</v>
      </c>
      <c r="GU904" t="s">
        <v>3</v>
      </c>
      <c r="GV904">
        <f t="shared" si="881"/>
        <v>0</v>
      </c>
      <c r="GW904">
        <v>1</v>
      </c>
      <c r="GX904">
        <f t="shared" si="882"/>
        <v>0</v>
      </c>
      <c r="HA904">
        <v>0</v>
      </c>
      <c r="HB904">
        <v>0</v>
      </c>
      <c r="HC904">
        <f t="shared" si="883"/>
        <v>0</v>
      </c>
      <c r="HE904" t="s">
        <v>3</v>
      </c>
      <c r="HF904" t="s">
        <v>3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HS904">
        <v>0</v>
      </c>
      <c r="IK904">
        <v>0</v>
      </c>
    </row>
    <row r="905" spans="1:255" x14ac:dyDescent="0.2">
      <c r="A905" s="2">
        <v>18</v>
      </c>
      <c r="B905" s="2">
        <v>1</v>
      </c>
      <c r="C905" s="2">
        <v>1128</v>
      </c>
      <c r="D905" s="2"/>
      <c r="E905" s="2" t="s">
        <v>889</v>
      </c>
      <c r="F905" s="2" t="s">
        <v>786</v>
      </c>
      <c r="G905" s="2" t="s">
        <v>787</v>
      </c>
      <c r="H905" s="2" t="s">
        <v>140</v>
      </c>
      <c r="I905" s="2">
        <f>I901*J905</f>
        <v>0.60409500000000005</v>
      </c>
      <c r="J905" s="2">
        <v>1.03</v>
      </c>
      <c r="K905" s="2">
        <v>1.03</v>
      </c>
      <c r="L905" s="2"/>
      <c r="M905" s="2"/>
      <c r="N905" s="2"/>
      <c r="O905" s="2">
        <f t="shared" si="855"/>
        <v>0</v>
      </c>
      <c r="P905" s="2">
        <f t="shared" si="815"/>
        <v>0</v>
      </c>
      <c r="Q905" s="2">
        <f t="shared" si="856"/>
        <v>0</v>
      </c>
      <c r="R905" s="2">
        <f t="shared" si="857"/>
        <v>0</v>
      </c>
      <c r="S905" s="2">
        <f t="shared" si="858"/>
        <v>0</v>
      </c>
      <c r="T905" s="2">
        <f t="shared" si="859"/>
        <v>0</v>
      </c>
      <c r="U905" s="2">
        <f t="shared" si="860"/>
        <v>0</v>
      </c>
      <c r="V905" s="2">
        <f t="shared" si="861"/>
        <v>0</v>
      </c>
      <c r="W905" s="2">
        <f t="shared" si="862"/>
        <v>0</v>
      </c>
      <c r="X905" s="2">
        <f t="shared" si="863"/>
        <v>0</v>
      </c>
      <c r="Y905" s="2">
        <f t="shared" si="864"/>
        <v>0</v>
      </c>
      <c r="Z905" s="2"/>
      <c r="AA905" s="2">
        <v>64976624</v>
      </c>
      <c r="AB905" s="2">
        <f t="shared" si="865"/>
        <v>0</v>
      </c>
      <c r="AC905" s="2">
        <f t="shared" si="866"/>
        <v>0</v>
      </c>
      <c r="AD905" s="2">
        <f t="shared" si="886"/>
        <v>0</v>
      </c>
      <c r="AE905" s="2">
        <f t="shared" si="887"/>
        <v>0</v>
      </c>
      <c r="AF905" s="2">
        <f t="shared" si="888"/>
        <v>0</v>
      </c>
      <c r="AG905" s="2">
        <f t="shared" si="867"/>
        <v>0</v>
      </c>
      <c r="AH905" s="2">
        <f t="shared" si="889"/>
        <v>0</v>
      </c>
      <c r="AI905" s="2">
        <f t="shared" si="890"/>
        <v>0</v>
      </c>
      <c r="AJ905" s="2">
        <f t="shared" si="868"/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0</v>
      </c>
      <c r="AV905" s="2">
        <v>1</v>
      </c>
      <c r="AW905" s="2">
        <v>1</v>
      </c>
      <c r="AX905" s="2"/>
      <c r="AY905" s="2"/>
      <c r="AZ905" s="2">
        <v>1</v>
      </c>
      <c r="BA905" s="2">
        <v>1</v>
      </c>
      <c r="BB905" s="2">
        <v>1</v>
      </c>
      <c r="BC905" s="2">
        <v>1</v>
      </c>
      <c r="BD905" s="2" t="s">
        <v>3</v>
      </c>
      <c r="BE905" s="2" t="s">
        <v>3</v>
      </c>
      <c r="BF905" s="2" t="s">
        <v>3</v>
      </c>
      <c r="BG905" s="2" t="s">
        <v>3</v>
      </c>
      <c r="BH905" s="2">
        <v>3</v>
      </c>
      <c r="BI905" s="2">
        <v>1</v>
      </c>
      <c r="BJ905" s="2" t="s">
        <v>788</v>
      </c>
      <c r="BK905" s="2"/>
      <c r="BL905" s="2"/>
      <c r="BM905" s="2">
        <v>500001</v>
      </c>
      <c r="BN905" s="2">
        <v>0</v>
      </c>
      <c r="BO905" s="2" t="s">
        <v>3</v>
      </c>
      <c r="BP905" s="2">
        <v>0</v>
      </c>
      <c r="BQ905" s="2">
        <v>8</v>
      </c>
      <c r="BR905" s="2">
        <v>0</v>
      </c>
      <c r="BS905" s="2">
        <v>1</v>
      </c>
      <c r="BT905" s="2">
        <v>1</v>
      </c>
      <c r="BU905" s="2">
        <v>1</v>
      </c>
      <c r="BV905" s="2">
        <v>1</v>
      </c>
      <c r="BW905" s="2">
        <v>1</v>
      </c>
      <c r="BX905" s="2">
        <v>1</v>
      </c>
      <c r="BY905" s="2" t="s">
        <v>3</v>
      </c>
      <c r="BZ905" s="2">
        <v>0</v>
      </c>
      <c r="CA905" s="2">
        <v>0</v>
      </c>
      <c r="CB905" s="2" t="s">
        <v>3</v>
      </c>
      <c r="CC905" s="2"/>
      <c r="CD905" s="2"/>
      <c r="CE905" s="2">
        <v>0</v>
      </c>
      <c r="CF905" s="2">
        <v>0</v>
      </c>
      <c r="CG905" s="2">
        <v>0</v>
      </c>
      <c r="CH905" s="2"/>
      <c r="CI905" s="2"/>
      <c r="CJ905" s="2"/>
      <c r="CK905" s="2"/>
      <c r="CL905" s="2"/>
      <c r="CM905" s="2">
        <v>0</v>
      </c>
      <c r="CN905" s="2" t="s">
        <v>3</v>
      </c>
      <c r="CO905" s="2">
        <v>0</v>
      </c>
      <c r="CP905" s="2">
        <f t="shared" si="869"/>
        <v>0</v>
      </c>
      <c r="CQ905" s="2">
        <f t="shared" si="830"/>
        <v>0</v>
      </c>
      <c r="CR905" s="2">
        <f>(((ET905)*BB905-(EU905)*BS905)+AE905*BS905)</f>
        <v>0</v>
      </c>
      <c r="CS905" s="2">
        <f t="shared" si="870"/>
        <v>0</v>
      </c>
      <c r="CT905" s="2">
        <f t="shared" si="871"/>
        <v>0</v>
      </c>
      <c r="CU905" s="2">
        <f t="shared" si="872"/>
        <v>0</v>
      </c>
      <c r="CV905" s="2">
        <f t="shared" si="873"/>
        <v>0</v>
      </c>
      <c r="CW905" s="2">
        <f t="shared" si="874"/>
        <v>0</v>
      </c>
      <c r="CX905" s="2">
        <f t="shared" si="875"/>
        <v>0</v>
      </c>
      <c r="CY905" s="2">
        <f>0</f>
        <v>0</v>
      </c>
      <c r="CZ905" s="2">
        <f>0</f>
        <v>0</v>
      </c>
      <c r="DA905" s="2"/>
      <c r="DB905" s="2"/>
      <c r="DC905" s="2" t="s">
        <v>3</v>
      </c>
      <c r="DD905" s="2" t="s">
        <v>3</v>
      </c>
      <c r="DE905" s="2" t="s">
        <v>3</v>
      </c>
      <c r="DF905" s="2" t="s">
        <v>3</v>
      </c>
      <c r="DG905" s="2" t="s">
        <v>3</v>
      </c>
      <c r="DH905" s="2" t="s">
        <v>3</v>
      </c>
      <c r="DI905" s="2" t="s">
        <v>3</v>
      </c>
      <c r="DJ905" s="2" t="s">
        <v>3</v>
      </c>
      <c r="DK905" s="2" t="s">
        <v>3</v>
      </c>
      <c r="DL905" s="2" t="s">
        <v>3</v>
      </c>
      <c r="DM905" s="2" t="s">
        <v>3</v>
      </c>
      <c r="DN905" s="2">
        <v>0</v>
      </c>
      <c r="DO905" s="2">
        <v>0</v>
      </c>
      <c r="DP905" s="2">
        <v>1</v>
      </c>
      <c r="DQ905" s="2">
        <v>1</v>
      </c>
      <c r="DR905" s="2"/>
      <c r="DS905" s="2"/>
      <c r="DT905" s="2"/>
      <c r="DU905" s="2">
        <v>1009</v>
      </c>
      <c r="DV905" s="2" t="s">
        <v>140</v>
      </c>
      <c r="DW905" s="2" t="s">
        <v>140</v>
      </c>
      <c r="DX905" s="2">
        <v>1000</v>
      </c>
      <c r="DY905" s="2"/>
      <c r="DZ905" s="2" t="s">
        <v>3</v>
      </c>
      <c r="EA905" s="2" t="s">
        <v>3</v>
      </c>
      <c r="EB905" s="2" t="s">
        <v>3</v>
      </c>
      <c r="EC905" s="2" t="s">
        <v>3</v>
      </c>
      <c r="ED905" s="2"/>
      <c r="EE905" s="2">
        <v>49994105</v>
      </c>
      <c r="EF905" s="2">
        <v>8</v>
      </c>
      <c r="EG905" s="2" t="s">
        <v>113</v>
      </c>
      <c r="EH905" s="2">
        <v>0</v>
      </c>
      <c r="EI905" s="2" t="s">
        <v>3</v>
      </c>
      <c r="EJ905" s="2">
        <v>1</v>
      </c>
      <c r="EK905" s="2">
        <v>500001</v>
      </c>
      <c r="EL905" s="2" t="s">
        <v>114</v>
      </c>
      <c r="EM905" s="2" t="s">
        <v>115</v>
      </c>
      <c r="EN905" s="2"/>
      <c r="EO905" s="2" t="s">
        <v>3</v>
      </c>
      <c r="EP905" s="2"/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>
        <v>0</v>
      </c>
      <c r="FR905" s="2">
        <v>0</v>
      </c>
      <c r="FS905" s="2">
        <v>0</v>
      </c>
      <c r="FT905" s="2"/>
      <c r="FU905" s="2"/>
      <c r="FV905" s="2"/>
      <c r="FW905" s="2"/>
      <c r="FX905" s="2">
        <v>0</v>
      </c>
      <c r="FY905" s="2">
        <v>0</v>
      </c>
      <c r="FZ905" s="2"/>
      <c r="GA905" s="2" t="s">
        <v>3</v>
      </c>
      <c r="GB905" s="2"/>
      <c r="GC905" s="2"/>
      <c r="GD905" s="2">
        <v>1</v>
      </c>
      <c r="GE905" s="2"/>
      <c r="GF905" s="2">
        <v>1963472415</v>
      </c>
      <c r="GG905" s="2">
        <v>2</v>
      </c>
      <c r="GH905" s="2">
        <v>1</v>
      </c>
      <c r="GI905" s="2">
        <v>-2</v>
      </c>
      <c r="GJ905" s="2">
        <v>0</v>
      </c>
      <c r="GK905" s="2">
        <v>0</v>
      </c>
      <c r="GL905" s="2">
        <f t="shared" si="876"/>
        <v>0</v>
      </c>
      <c r="GM905" s="2">
        <f t="shared" si="877"/>
        <v>0</v>
      </c>
      <c r="GN905" s="2">
        <f t="shared" si="878"/>
        <v>0</v>
      </c>
      <c r="GO905" s="2">
        <f t="shared" si="879"/>
        <v>0</v>
      </c>
      <c r="GP905" s="2">
        <f t="shared" si="880"/>
        <v>0</v>
      </c>
      <c r="GQ905" s="2"/>
      <c r="GR905" s="2">
        <v>0</v>
      </c>
      <c r="GS905" s="2">
        <v>3</v>
      </c>
      <c r="GT905" s="2">
        <v>0</v>
      </c>
      <c r="GU905" s="2" t="s">
        <v>3</v>
      </c>
      <c r="GV905" s="2">
        <f t="shared" si="881"/>
        <v>0</v>
      </c>
      <c r="GW905" s="2">
        <v>1</v>
      </c>
      <c r="GX905" s="2">
        <f t="shared" si="882"/>
        <v>0</v>
      </c>
      <c r="GY905" s="2"/>
      <c r="GZ905" s="2"/>
      <c r="HA905" s="2">
        <v>0</v>
      </c>
      <c r="HB905" s="2">
        <v>0</v>
      </c>
      <c r="HC905" s="2">
        <f t="shared" si="883"/>
        <v>0</v>
      </c>
      <c r="HD905" s="2"/>
      <c r="HE905" s="2" t="s">
        <v>3</v>
      </c>
      <c r="HF905" s="2" t="s">
        <v>3</v>
      </c>
      <c r="HG905" s="2"/>
      <c r="HH905" s="2"/>
      <c r="HI905" s="2"/>
      <c r="HJ905" s="2"/>
      <c r="HK905" s="2"/>
      <c r="HL905" s="2"/>
      <c r="HM905" s="2" t="s">
        <v>3</v>
      </c>
      <c r="HN905" s="2" t="s">
        <v>3</v>
      </c>
      <c r="HO905" s="2" t="s">
        <v>3</v>
      </c>
      <c r="HP905" s="2" t="s">
        <v>3</v>
      </c>
      <c r="HQ905" s="2" t="s">
        <v>3</v>
      </c>
      <c r="HR905" s="2"/>
      <c r="HS905" s="2">
        <v>0</v>
      </c>
      <c r="HT905" s="2"/>
      <c r="HU905" s="2"/>
      <c r="HV905" s="2"/>
      <c r="HW905" s="2"/>
      <c r="HX905" s="2"/>
      <c r="HY905" s="2"/>
      <c r="HZ905" s="2"/>
      <c r="IA905" s="2"/>
      <c r="IB905" s="2"/>
      <c r="IC905" s="2"/>
      <c r="ID905" s="2"/>
      <c r="IE905" s="2"/>
      <c r="IF905" s="2"/>
      <c r="IG905" s="2"/>
      <c r="IH905" s="2"/>
      <c r="II905" s="2"/>
      <c r="IJ905" s="2"/>
      <c r="IK905" s="2">
        <v>0</v>
      </c>
      <c r="IL905" s="2"/>
      <c r="IM905" s="2"/>
      <c r="IN905" s="2"/>
      <c r="IO905" s="2"/>
      <c r="IP905" s="2"/>
      <c r="IQ905" s="2"/>
      <c r="IR905" s="2"/>
      <c r="IS905" s="2"/>
      <c r="IT905" s="2"/>
      <c r="IU905" s="2"/>
    </row>
    <row r="906" spans="1:255" x14ac:dyDescent="0.2">
      <c r="A906">
        <v>18</v>
      </c>
      <c r="B906">
        <v>1</v>
      </c>
      <c r="C906">
        <v>1136</v>
      </c>
      <c r="E906" t="s">
        <v>889</v>
      </c>
      <c r="F906" t="s">
        <v>786</v>
      </c>
      <c r="G906" t="s">
        <v>787</v>
      </c>
      <c r="H906" t="s">
        <v>140</v>
      </c>
      <c r="I906">
        <f>I902*J906</f>
        <v>0.60409500000000005</v>
      </c>
      <c r="J906">
        <v>1.03</v>
      </c>
      <c r="K906">
        <v>1.03</v>
      </c>
      <c r="O906">
        <f t="shared" si="855"/>
        <v>0</v>
      </c>
      <c r="P906">
        <f t="shared" si="815"/>
        <v>0</v>
      </c>
      <c r="Q906">
        <f t="shared" si="856"/>
        <v>0</v>
      </c>
      <c r="R906">
        <f t="shared" si="857"/>
        <v>0</v>
      </c>
      <c r="S906">
        <f t="shared" si="858"/>
        <v>0</v>
      </c>
      <c r="T906">
        <f t="shared" si="859"/>
        <v>0</v>
      </c>
      <c r="U906">
        <f t="shared" si="860"/>
        <v>0</v>
      </c>
      <c r="V906">
        <f t="shared" si="861"/>
        <v>0</v>
      </c>
      <c r="W906">
        <f t="shared" si="862"/>
        <v>0</v>
      </c>
      <c r="X906">
        <f t="shared" si="863"/>
        <v>0</v>
      </c>
      <c r="Y906">
        <f t="shared" si="864"/>
        <v>0</v>
      </c>
      <c r="AA906">
        <v>64976622</v>
      </c>
      <c r="AB906">
        <f t="shared" si="865"/>
        <v>0</v>
      </c>
      <c r="AC906">
        <f t="shared" si="866"/>
        <v>0</v>
      </c>
      <c r="AD906">
        <f t="shared" si="886"/>
        <v>0</v>
      </c>
      <c r="AE906">
        <f t="shared" si="887"/>
        <v>0</v>
      </c>
      <c r="AF906">
        <f t="shared" si="888"/>
        <v>0</v>
      </c>
      <c r="AG906">
        <f t="shared" si="867"/>
        <v>0</v>
      </c>
      <c r="AH906">
        <f t="shared" si="889"/>
        <v>0</v>
      </c>
      <c r="AI906">
        <f t="shared" si="890"/>
        <v>0</v>
      </c>
      <c r="AJ906">
        <f t="shared" si="868"/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9.2200000000000006</v>
      </c>
      <c r="BD906" t="s">
        <v>3</v>
      </c>
      <c r="BE906" t="s">
        <v>3</v>
      </c>
      <c r="BF906" t="s">
        <v>3</v>
      </c>
      <c r="BG906" t="s">
        <v>3</v>
      </c>
      <c r="BH906">
        <v>3</v>
      </c>
      <c r="BI906">
        <v>1</v>
      </c>
      <c r="BJ906" t="s">
        <v>788</v>
      </c>
      <c r="BM906">
        <v>500001</v>
      </c>
      <c r="BN906">
        <v>0</v>
      </c>
      <c r="BO906" t="s">
        <v>3</v>
      </c>
      <c r="BP906">
        <v>0</v>
      </c>
      <c r="BQ906">
        <v>8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0</v>
      </c>
      <c r="CA906">
        <v>0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869"/>
        <v>0</v>
      </c>
      <c r="CQ906">
        <f t="shared" si="830"/>
        <v>0</v>
      </c>
      <c r="CR906">
        <f>(((ET906)*BB906-(EU906)*BS906)+AE906*BS906)</f>
        <v>0</v>
      </c>
      <c r="CS906">
        <f t="shared" si="870"/>
        <v>0</v>
      </c>
      <c r="CT906">
        <f t="shared" si="871"/>
        <v>0</v>
      </c>
      <c r="CU906">
        <f t="shared" si="872"/>
        <v>0</v>
      </c>
      <c r="CV906">
        <f t="shared" si="873"/>
        <v>0</v>
      </c>
      <c r="CW906">
        <f t="shared" si="874"/>
        <v>0</v>
      </c>
      <c r="CX906">
        <f t="shared" si="875"/>
        <v>0</v>
      </c>
      <c r="CY906">
        <f>0</f>
        <v>0</v>
      </c>
      <c r="CZ906">
        <f>0</f>
        <v>0</v>
      </c>
      <c r="DC906" t="s">
        <v>3</v>
      </c>
      <c r="DD906" t="s">
        <v>3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1009</v>
      </c>
      <c r="DV906" t="s">
        <v>140</v>
      </c>
      <c r="DW906" t="s">
        <v>140</v>
      </c>
      <c r="DX906">
        <v>1000</v>
      </c>
      <c r="DZ906" t="s">
        <v>3</v>
      </c>
      <c r="EA906" t="s">
        <v>3</v>
      </c>
      <c r="EB906" t="s">
        <v>3</v>
      </c>
      <c r="EC906" t="s">
        <v>3</v>
      </c>
      <c r="EE906">
        <v>49994105</v>
      </c>
      <c r="EF906">
        <v>8</v>
      </c>
      <c r="EG906" t="s">
        <v>113</v>
      </c>
      <c r="EH906">
        <v>0</v>
      </c>
      <c r="EI906" t="s">
        <v>3</v>
      </c>
      <c r="EJ906">
        <v>1</v>
      </c>
      <c r="EK906">
        <v>500001</v>
      </c>
      <c r="EL906" t="s">
        <v>114</v>
      </c>
      <c r="EM906" t="s">
        <v>115</v>
      </c>
      <c r="EO906" t="s">
        <v>3</v>
      </c>
      <c r="EQ906">
        <v>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0</v>
      </c>
      <c r="EX906">
        <v>0</v>
      </c>
      <c r="FQ906">
        <v>0</v>
      </c>
      <c r="FR906">
        <v>0</v>
      </c>
      <c r="FS906">
        <v>0</v>
      </c>
      <c r="FX906">
        <v>0</v>
      </c>
      <c r="FY906">
        <v>0</v>
      </c>
      <c r="GA906" t="s">
        <v>3</v>
      </c>
      <c r="GD906">
        <v>1</v>
      </c>
      <c r="GF906">
        <v>1963472415</v>
      </c>
      <c r="GG906">
        <v>2</v>
      </c>
      <c r="GH906">
        <v>1</v>
      </c>
      <c r="GI906">
        <v>5</v>
      </c>
      <c r="GJ906">
        <v>0</v>
      </c>
      <c r="GK906">
        <v>0</v>
      </c>
      <c r="GL906">
        <f t="shared" si="876"/>
        <v>0</v>
      </c>
      <c r="GM906">
        <f t="shared" si="877"/>
        <v>0</v>
      </c>
      <c r="GN906">
        <f t="shared" si="878"/>
        <v>0</v>
      </c>
      <c r="GO906">
        <f t="shared" si="879"/>
        <v>0</v>
      </c>
      <c r="GP906">
        <f t="shared" si="880"/>
        <v>0</v>
      </c>
      <c r="GR906">
        <v>0</v>
      </c>
      <c r="GS906">
        <v>3</v>
      </c>
      <c r="GT906">
        <v>0</v>
      </c>
      <c r="GU906" t="s">
        <v>3</v>
      </c>
      <c r="GV906">
        <f t="shared" si="881"/>
        <v>0</v>
      </c>
      <c r="GW906">
        <v>1</v>
      </c>
      <c r="GX906">
        <f t="shared" si="882"/>
        <v>0</v>
      </c>
      <c r="HA906">
        <v>0</v>
      </c>
      <c r="HB906">
        <v>0</v>
      </c>
      <c r="HC906">
        <f t="shared" si="883"/>
        <v>0</v>
      </c>
      <c r="HE906" t="s">
        <v>3</v>
      </c>
      <c r="HF906" t="s">
        <v>3</v>
      </c>
      <c r="HM906" t="s">
        <v>3</v>
      </c>
      <c r="HN906" t="s">
        <v>3</v>
      </c>
      <c r="HO906" t="s">
        <v>3</v>
      </c>
      <c r="HP906" t="s">
        <v>3</v>
      </c>
      <c r="HQ906" t="s">
        <v>3</v>
      </c>
      <c r="HS906">
        <v>0</v>
      </c>
      <c r="IK906">
        <v>0</v>
      </c>
    </row>
    <row r="907" spans="1:255" x14ac:dyDescent="0.2">
      <c r="A907" s="2">
        <v>17</v>
      </c>
      <c r="B907" s="2">
        <v>1</v>
      </c>
      <c r="C907" s="2"/>
      <c r="D907" s="2"/>
      <c r="E907" s="2" t="s">
        <v>890</v>
      </c>
      <c r="F907" s="2" t="s">
        <v>745</v>
      </c>
      <c r="G907" s="2" t="s">
        <v>891</v>
      </c>
      <c r="H907" s="2" t="s">
        <v>49</v>
      </c>
      <c r="I907" s="2">
        <v>3</v>
      </c>
      <c r="J907" s="2">
        <v>0</v>
      </c>
      <c r="K907" s="2">
        <v>3</v>
      </c>
      <c r="L907" s="2"/>
      <c r="M907" s="2"/>
      <c r="N907" s="2"/>
      <c r="O907" s="2">
        <f t="shared" si="855"/>
        <v>573750</v>
      </c>
      <c r="P907" s="2">
        <f>ROUND(ROUND(CQ907*I907,2)/BC907,2)</f>
        <v>573750</v>
      </c>
      <c r="Q907" s="2">
        <f t="shared" si="856"/>
        <v>0</v>
      </c>
      <c r="R907" s="2">
        <f t="shared" si="857"/>
        <v>0</v>
      </c>
      <c r="S907" s="2">
        <f t="shared" si="858"/>
        <v>0</v>
      </c>
      <c r="T907" s="2">
        <f t="shared" si="859"/>
        <v>0</v>
      </c>
      <c r="U907" s="2">
        <f t="shared" si="860"/>
        <v>0</v>
      </c>
      <c r="V907" s="2">
        <f t="shared" si="861"/>
        <v>0</v>
      </c>
      <c r="W907" s="2">
        <f t="shared" si="862"/>
        <v>0</v>
      </c>
      <c r="X907" s="2">
        <f t="shared" si="863"/>
        <v>0</v>
      </c>
      <c r="Y907" s="2">
        <f t="shared" si="864"/>
        <v>0</v>
      </c>
      <c r="Z907" s="2"/>
      <c r="AA907" s="2">
        <v>64976624</v>
      </c>
      <c r="AB907" s="2">
        <f t="shared" si="865"/>
        <v>191250</v>
      </c>
      <c r="AC907" s="2">
        <f t="shared" si="866"/>
        <v>191250</v>
      </c>
      <c r="AD907" s="2">
        <f t="shared" si="886"/>
        <v>0</v>
      </c>
      <c r="AE907" s="2">
        <f t="shared" si="887"/>
        <v>0</v>
      </c>
      <c r="AF907" s="2">
        <f t="shared" si="888"/>
        <v>0</v>
      </c>
      <c r="AG907" s="2">
        <f t="shared" si="867"/>
        <v>0</v>
      </c>
      <c r="AH907" s="2">
        <f t="shared" si="889"/>
        <v>0</v>
      </c>
      <c r="AI907" s="2">
        <f t="shared" si="890"/>
        <v>0</v>
      </c>
      <c r="AJ907" s="2">
        <f t="shared" si="868"/>
        <v>0</v>
      </c>
      <c r="AK907" s="2">
        <v>191250</v>
      </c>
      <c r="AL907" s="2">
        <v>191250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v>0</v>
      </c>
      <c r="AV907" s="2">
        <v>1</v>
      </c>
      <c r="AW907" s="2">
        <v>1</v>
      </c>
      <c r="AX907" s="2"/>
      <c r="AY907" s="2"/>
      <c r="AZ907" s="2">
        <v>1</v>
      </c>
      <c r="BA907" s="2">
        <v>1</v>
      </c>
      <c r="BB907" s="2">
        <v>1</v>
      </c>
      <c r="BC907" s="2">
        <v>1</v>
      </c>
      <c r="BD907" s="2" t="s">
        <v>3</v>
      </c>
      <c r="BE907" s="2" t="s">
        <v>3</v>
      </c>
      <c r="BF907" s="2" t="s">
        <v>3</v>
      </c>
      <c r="BG907" s="2" t="s">
        <v>3</v>
      </c>
      <c r="BH907" s="2">
        <v>3</v>
      </c>
      <c r="BI907" s="2">
        <v>1</v>
      </c>
      <c r="BJ907" s="2" t="s">
        <v>3</v>
      </c>
      <c r="BK907" s="2"/>
      <c r="BL907" s="2"/>
      <c r="BM907" s="2">
        <v>1100</v>
      </c>
      <c r="BN907" s="2">
        <v>0</v>
      </c>
      <c r="BO907" s="2" t="s">
        <v>3</v>
      </c>
      <c r="BP907" s="2">
        <v>0</v>
      </c>
      <c r="BQ907" s="2">
        <v>8</v>
      </c>
      <c r="BR907" s="2">
        <v>0</v>
      </c>
      <c r="BS907" s="2">
        <v>1</v>
      </c>
      <c r="BT907" s="2">
        <v>1</v>
      </c>
      <c r="BU907" s="2">
        <v>1</v>
      </c>
      <c r="BV907" s="2">
        <v>1</v>
      </c>
      <c r="BW907" s="2">
        <v>1</v>
      </c>
      <c r="BX907" s="2">
        <v>1</v>
      </c>
      <c r="BY907" s="2" t="s">
        <v>3</v>
      </c>
      <c r="BZ907" s="2">
        <v>0</v>
      </c>
      <c r="CA907" s="2">
        <v>0</v>
      </c>
      <c r="CB907" s="2" t="s">
        <v>3</v>
      </c>
      <c r="CC907" s="2"/>
      <c r="CD907" s="2"/>
      <c r="CE907" s="2">
        <v>0</v>
      </c>
      <c r="CF907" s="2">
        <v>0</v>
      </c>
      <c r="CG907" s="2">
        <v>0</v>
      </c>
      <c r="CH907" s="2"/>
      <c r="CI907" s="2"/>
      <c r="CJ907" s="2"/>
      <c r="CK907" s="2"/>
      <c r="CL907" s="2"/>
      <c r="CM907" s="2">
        <v>0</v>
      </c>
      <c r="CN907" s="2" t="s">
        <v>3</v>
      </c>
      <c r="CO907" s="2">
        <v>0</v>
      </c>
      <c r="CP907" s="2">
        <f t="shared" si="869"/>
        <v>573750</v>
      </c>
      <c r="CQ907" s="2">
        <f>AC907</f>
        <v>191250</v>
      </c>
      <c r="CR907" s="2">
        <f>(((ET907)-(EU907)*BS907)+AE907*BS907)</f>
        <v>0</v>
      </c>
      <c r="CS907" s="2">
        <f t="shared" si="870"/>
        <v>0</v>
      </c>
      <c r="CT907" s="2">
        <f t="shared" si="871"/>
        <v>0</v>
      </c>
      <c r="CU907" s="2">
        <f t="shared" si="872"/>
        <v>0</v>
      </c>
      <c r="CV907" s="2">
        <f t="shared" si="873"/>
        <v>0</v>
      </c>
      <c r="CW907" s="2">
        <f t="shared" si="874"/>
        <v>0</v>
      </c>
      <c r="CX907" s="2">
        <f t="shared" si="875"/>
        <v>0</v>
      </c>
      <c r="CY907" s="2">
        <f>(((S907+R907)*AT907)/100)</f>
        <v>0</v>
      </c>
      <c r="CZ907" s="2">
        <f>(((S907+R907)*AU907)/100)</f>
        <v>0</v>
      </c>
      <c r="DA907" s="2"/>
      <c r="DB907" s="2"/>
      <c r="DC907" s="2" t="s">
        <v>3</v>
      </c>
      <c r="DD907" s="2" t="s">
        <v>3</v>
      </c>
      <c r="DE907" s="2" t="s">
        <v>3</v>
      </c>
      <c r="DF907" s="2" t="s">
        <v>3</v>
      </c>
      <c r="DG907" s="2" t="s">
        <v>3</v>
      </c>
      <c r="DH907" s="2" t="s">
        <v>3</v>
      </c>
      <c r="DI907" s="2" t="s">
        <v>3</v>
      </c>
      <c r="DJ907" s="2" t="s">
        <v>3</v>
      </c>
      <c r="DK907" s="2" t="s">
        <v>3</v>
      </c>
      <c r="DL907" s="2" t="s">
        <v>3</v>
      </c>
      <c r="DM907" s="2" t="s">
        <v>3</v>
      </c>
      <c r="DN907" s="2">
        <v>0</v>
      </c>
      <c r="DO907" s="2">
        <v>0</v>
      </c>
      <c r="DP907" s="2">
        <v>1</v>
      </c>
      <c r="DQ907" s="2">
        <v>1</v>
      </c>
      <c r="DR907" s="2"/>
      <c r="DS907" s="2"/>
      <c r="DT907" s="2"/>
      <c r="DU907" s="2">
        <v>1010</v>
      </c>
      <c r="DV907" s="2" t="s">
        <v>49</v>
      </c>
      <c r="DW907" s="2" t="s">
        <v>49</v>
      </c>
      <c r="DX907" s="2">
        <v>1</v>
      </c>
      <c r="DY907" s="2"/>
      <c r="DZ907" s="2" t="s">
        <v>3</v>
      </c>
      <c r="EA907" s="2" t="s">
        <v>3</v>
      </c>
      <c r="EB907" s="2" t="s">
        <v>3</v>
      </c>
      <c r="EC907" s="2" t="s">
        <v>3</v>
      </c>
      <c r="ED907" s="2"/>
      <c r="EE907" s="2">
        <v>49994432</v>
      </c>
      <c r="EF907" s="2">
        <v>8</v>
      </c>
      <c r="EG907" s="2" t="s">
        <v>113</v>
      </c>
      <c r="EH907" s="2">
        <v>0</v>
      </c>
      <c r="EI907" s="2" t="s">
        <v>3</v>
      </c>
      <c r="EJ907" s="2">
        <v>1</v>
      </c>
      <c r="EK907" s="2">
        <v>1100</v>
      </c>
      <c r="EL907" s="2" t="s">
        <v>119</v>
      </c>
      <c r="EM907" s="2" t="s">
        <v>120</v>
      </c>
      <c r="EN907" s="2"/>
      <c r="EO907" s="2" t="s">
        <v>3</v>
      </c>
      <c r="EP907" s="2"/>
      <c r="EQ907" s="2">
        <v>131072</v>
      </c>
      <c r="ER907" s="2">
        <v>0</v>
      </c>
      <c r="ES907" s="2">
        <v>191250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5</v>
      </c>
      <c r="FA907" s="2"/>
      <c r="FB907" s="2"/>
      <c r="FC907" s="2">
        <v>0</v>
      </c>
      <c r="FD907" s="2">
        <v>18</v>
      </c>
      <c r="FE907" s="2"/>
      <c r="FF907" s="2">
        <v>187500</v>
      </c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>
        <v>0</v>
      </c>
      <c r="FR907" s="2">
        <v>0</v>
      </c>
      <c r="FS907" s="2">
        <v>0</v>
      </c>
      <c r="FT907" s="2"/>
      <c r="FU907" s="2"/>
      <c r="FV907" s="2"/>
      <c r="FW907" s="2"/>
      <c r="FX907" s="2">
        <v>0</v>
      </c>
      <c r="FY907" s="2">
        <v>0</v>
      </c>
      <c r="FZ907" s="2"/>
      <c r="GA907" s="2" t="s">
        <v>892</v>
      </c>
      <c r="GB907" s="2"/>
      <c r="GC907" s="2"/>
      <c r="GD907" s="2">
        <v>1</v>
      </c>
      <c r="GE907" s="2"/>
      <c r="GF907" s="2">
        <v>-1666775039</v>
      </c>
      <c r="GG907" s="2">
        <v>2</v>
      </c>
      <c r="GH907" s="2">
        <v>3</v>
      </c>
      <c r="GI907" s="2">
        <v>-2</v>
      </c>
      <c r="GJ907" s="2">
        <v>0</v>
      </c>
      <c r="GK907" s="2">
        <v>0</v>
      </c>
      <c r="GL907" s="2">
        <f t="shared" si="876"/>
        <v>0</v>
      </c>
      <c r="GM907" s="2">
        <f t="shared" si="877"/>
        <v>573750</v>
      </c>
      <c r="GN907" s="2">
        <f t="shared" si="878"/>
        <v>573750</v>
      </c>
      <c r="GO907" s="2">
        <f t="shared" si="879"/>
        <v>0</v>
      </c>
      <c r="GP907" s="2">
        <f t="shared" si="880"/>
        <v>0</v>
      </c>
      <c r="GQ907" s="2"/>
      <c r="GR907" s="2">
        <v>1</v>
      </c>
      <c r="GS907" s="2">
        <v>1</v>
      </c>
      <c r="GT907" s="2">
        <v>0</v>
      </c>
      <c r="GU907" s="2" t="s">
        <v>3</v>
      </c>
      <c r="GV907" s="2">
        <f t="shared" si="881"/>
        <v>0</v>
      </c>
      <c r="GW907" s="2">
        <v>1</v>
      </c>
      <c r="GX907" s="2">
        <f t="shared" si="882"/>
        <v>0</v>
      </c>
      <c r="GY907" s="2"/>
      <c r="GZ907" s="2"/>
      <c r="HA907" s="2">
        <v>0</v>
      </c>
      <c r="HB907" s="2">
        <v>0</v>
      </c>
      <c r="HC907" s="2">
        <f t="shared" si="883"/>
        <v>0</v>
      </c>
      <c r="HD907" s="2"/>
      <c r="HE907" s="2" t="s">
        <v>46</v>
      </c>
      <c r="HF907" s="2" t="s">
        <v>37</v>
      </c>
      <c r="HG907" s="2">
        <f>ROUND(AC907*I907,2)</f>
        <v>573750</v>
      </c>
      <c r="HH907" s="2"/>
      <c r="HI907" s="2"/>
      <c r="HJ907" s="2"/>
      <c r="HK907" s="2"/>
      <c r="HL907" s="2"/>
      <c r="HM907" s="2" t="s">
        <v>3</v>
      </c>
      <c r="HN907" s="2" t="s">
        <v>3</v>
      </c>
      <c r="HO907" s="2" t="s">
        <v>3</v>
      </c>
      <c r="HP907" s="2" t="s">
        <v>3</v>
      </c>
      <c r="HQ907" s="2" t="s">
        <v>3</v>
      </c>
      <c r="HR907" s="2"/>
      <c r="HS907" s="2">
        <v>0</v>
      </c>
      <c r="HT907" s="2"/>
      <c r="HU907" s="2"/>
      <c r="HV907" s="2"/>
      <c r="HW907" s="2"/>
      <c r="HX907" s="2"/>
      <c r="HY907" s="2"/>
      <c r="HZ907" s="2"/>
      <c r="IA907" s="2"/>
      <c r="IB907" s="2"/>
      <c r="IC907" s="2"/>
      <c r="ID907" s="2"/>
      <c r="IE907" s="2"/>
      <c r="IF907" s="2"/>
      <c r="IG907" s="2"/>
      <c r="IH907" s="2"/>
      <c r="II907" s="2"/>
      <c r="IJ907" s="2"/>
      <c r="IK907" s="2">
        <v>0</v>
      </c>
      <c r="IL907" s="2"/>
      <c r="IM907" s="2"/>
      <c r="IN907" s="2"/>
      <c r="IO907" s="2"/>
      <c r="IP907" s="2"/>
      <c r="IQ907" s="2"/>
      <c r="IR907" s="2"/>
      <c r="IS907" s="2"/>
      <c r="IT907" s="2"/>
      <c r="IU907" s="2"/>
    </row>
    <row r="908" spans="1:255" x14ac:dyDescent="0.2">
      <c r="A908">
        <v>17</v>
      </c>
      <c r="B908">
        <v>1</v>
      </c>
      <c r="E908" t="s">
        <v>890</v>
      </c>
      <c r="F908" t="s">
        <v>745</v>
      </c>
      <c r="G908" t="s">
        <v>891</v>
      </c>
      <c r="H908" t="s">
        <v>49</v>
      </c>
      <c r="I908">
        <v>3</v>
      </c>
      <c r="J908">
        <v>0</v>
      </c>
      <c r="K908">
        <v>3</v>
      </c>
      <c r="O908">
        <f t="shared" si="855"/>
        <v>573750</v>
      </c>
      <c r="P908">
        <f t="shared" ref="P908:P914" si="891">ROUND(CQ908*I908,2)</f>
        <v>573750</v>
      </c>
      <c r="Q908">
        <f t="shared" si="856"/>
        <v>0</v>
      </c>
      <c r="R908">
        <f t="shared" si="857"/>
        <v>0</v>
      </c>
      <c r="S908">
        <f t="shared" si="858"/>
        <v>0</v>
      </c>
      <c r="T908">
        <f t="shared" si="859"/>
        <v>0</v>
      </c>
      <c r="U908">
        <f t="shared" si="860"/>
        <v>0</v>
      </c>
      <c r="V908">
        <f t="shared" si="861"/>
        <v>0</v>
      </c>
      <c r="W908">
        <f t="shared" si="862"/>
        <v>0</v>
      </c>
      <c r="X908">
        <f t="shared" si="863"/>
        <v>0</v>
      </c>
      <c r="Y908">
        <f t="shared" si="864"/>
        <v>0</v>
      </c>
      <c r="AA908">
        <v>64976622</v>
      </c>
      <c r="AB908">
        <f t="shared" si="865"/>
        <v>191250</v>
      </c>
      <c r="AC908">
        <f t="shared" si="866"/>
        <v>191250</v>
      </c>
      <c r="AD908">
        <f t="shared" si="886"/>
        <v>0</v>
      </c>
      <c r="AE908">
        <f t="shared" si="887"/>
        <v>0</v>
      </c>
      <c r="AF908">
        <f t="shared" si="888"/>
        <v>0</v>
      </c>
      <c r="AG908">
        <f t="shared" si="867"/>
        <v>0</v>
      </c>
      <c r="AH908">
        <f t="shared" si="889"/>
        <v>0</v>
      </c>
      <c r="AI908">
        <f t="shared" si="890"/>
        <v>0</v>
      </c>
      <c r="AJ908">
        <f t="shared" si="868"/>
        <v>0</v>
      </c>
      <c r="AK908">
        <v>191250</v>
      </c>
      <c r="AL908">
        <v>191250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9.2200000000000006</v>
      </c>
      <c r="BD908" t="s">
        <v>3</v>
      </c>
      <c r="BE908" t="s">
        <v>3</v>
      </c>
      <c r="BF908" t="s">
        <v>3</v>
      </c>
      <c r="BG908" t="s">
        <v>3</v>
      </c>
      <c r="BH908">
        <v>3</v>
      </c>
      <c r="BI908">
        <v>1</v>
      </c>
      <c r="BJ908" t="s">
        <v>3</v>
      </c>
      <c r="BM908">
        <v>1100</v>
      </c>
      <c r="BN908">
        <v>0</v>
      </c>
      <c r="BO908" t="s">
        <v>3</v>
      </c>
      <c r="BP908">
        <v>0</v>
      </c>
      <c r="BQ908">
        <v>8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0</v>
      </c>
      <c r="CA908">
        <v>0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869"/>
        <v>573750</v>
      </c>
      <c r="CQ908">
        <f>AC908</f>
        <v>191250</v>
      </c>
      <c r="CR908">
        <f>(((ET908)-(EU908)*BS908)+AE908*BS908)</f>
        <v>0</v>
      </c>
      <c r="CS908">
        <f t="shared" si="870"/>
        <v>0</v>
      </c>
      <c r="CT908">
        <f t="shared" si="871"/>
        <v>0</v>
      </c>
      <c r="CU908">
        <f t="shared" si="872"/>
        <v>0</v>
      </c>
      <c r="CV908">
        <f t="shared" si="873"/>
        <v>0</v>
      </c>
      <c r="CW908">
        <f t="shared" si="874"/>
        <v>0</v>
      </c>
      <c r="CX908">
        <f t="shared" si="875"/>
        <v>0</v>
      </c>
      <c r="CY908">
        <f>(((S908+R908)*AT908)/100)</f>
        <v>0</v>
      </c>
      <c r="CZ908">
        <f>(((S908+R908)*AU908)/100)</f>
        <v>0</v>
      </c>
      <c r="DC908" t="s">
        <v>3</v>
      </c>
      <c r="DD908" t="s">
        <v>3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1010</v>
      </c>
      <c r="DV908" t="s">
        <v>49</v>
      </c>
      <c r="DW908" t="s">
        <v>49</v>
      </c>
      <c r="DX908">
        <v>1</v>
      </c>
      <c r="DZ908" t="s">
        <v>3</v>
      </c>
      <c r="EA908" t="s">
        <v>3</v>
      </c>
      <c r="EB908" t="s">
        <v>3</v>
      </c>
      <c r="EC908" t="s">
        <v>3</v>
      </c>
      <c r="EE908">
        <v>49994432</v>
      </c>
      <c r="EF908">
        <v>8</v>
      </c>
      <c r="EG908" t="s">
        <v>113</v>
      </c>
      <c r="EH908">
        <v>0</v>
      </c>
      <c r="EI908" t="s">
        <v>3</v>
      </c>
      <c r="EJ908">
        <v>1</v>
      </c>
      <c r="EK908">
        <v>1100</v>
      </c>
      <c r="EL908" t="s">
        <v>119</v>
      </c>
      <c r="EM908" t="s">
        <v>120</v>
      </c>
      <c r="EO908" t="s">
        <v>3</v>
      </c>
      <c r="EQ908">
        <v>131072</v>
      </c>
      <c r="ER908">
        <v>191250</v>
      </c>
      <c r="ES908">
        <v>191250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5</v>
      </c>
      <c r="FC908">
        <v>0</v>
      </c>
      <c r="FD908">
        <v>18</v>
      </c>
      <c r="FF908">
        <v>187500</v>
      </c>
      <c r="FQ908">
        <v>0</v>
      </c>
      <c r="FR908">
        <v>0</v>
      </c>
      <c r="FS908">
        <v>0</v>
      </c>
      <c r="FX908">
        <v>0</v>
      </c>
      <c r="FY908">
        <v>0</v>
      </c>
      <c r="GA908" t="s">
        <v>892</v>
      </c>
      <c r="GD908">
        <v>1</v>
      </c>
      <c r="GF908">
        <v>-1666775039</v>
      </c>
      <c r="GG908">
        <v>2</v>
      </c>
      <c r="GH908">
        <v>3</v>
      </c>
      <c r="GI908">
        <v>5</v>
      </c>
      <c r="GJ908">
        <v>0</v>
      </c>
      <c r="GK908">
        <v>0</v>
      </c>
      <c r="GL908">
        <f t="shared" si="876"/>
        <v>0</v>
      </c>
      <c r="GM908">
        <f t="shared" si="877"/>
        <v>573750</v>
      </c>
      <c r="GN908">
        <f t="shared" si="878"/>
        <v>573750</v>
      </c>
      <c r="GO908">
        <f t="shared" si="879"/>
        <v>0</v>
      </c>
      <c r="GP908">
        <f t="shared" si="880"/>
        <v>0</v>
      </c>
      <c r="GR908">
        <v>1</v>
      </c>
      <c r="GS908">
        <v>1</v>
      </c>
      <c r="GT908">
        <v>0</v>
      </c>
      <c r="GU908" t="s">
        <v>3</v>
      </c>
      <c r="GV908">
        <f t="shared" si="881"/>
        <v>0</v>
      </c>
      <c r="GW908">
        <v>1</v>
      </c>
      <c r="GX908">
        <f t="shared" si="882"/>
        <v>0</v>
      </c>
      <c r="HA908">
        <v>0</v>
      </c>
      <c r="HB908">
        <v>0</v>
      </c>
      <c r="HC908">
        <f t="shared" si="883"/>
        <v>0</v>
      </c>
      <c r="HE908" t="s">
        <v>46</v>
      </c>
      <c r="HF908" t="s">
        <v>37</v>
      </c>
      <c r="HG908">
        <f>ROUND(AC908*I908,2)</f>
        <v>573750</v>
      </c>
      <c r="HM908" t="s">
        <v>3</v>
      </c>
      <c r="HN908" t="s">
        <v>3</v>
      </c>
      <c r="HO908" t="s">
        <v>3</v>
      </c>
      <c r="HP908" t="s">
        <v>3</v>
      </c>
      <c r="HQ908" t="s">
        <v>3</v>
      </c>
      <c r="HS908">
        <v>0</v>
      </c>
      <c r="IK908">
        <v>0</v>
      </c>
    </row>
    <row r="909" spans="1:255" x14ac:dyDescent="0.2">
      <c r="A909" s="2">
        <v>17</v>
      </c>
      <c r="B909" s="2">
        <v>1</v>
      </c>
      <c r="C909" s="2"/>
      <c r="D909" s="2"/>
      <c r="E909" s="2" t="s">
        <v>893</v>
      </c>
      <c r="F909" s="2" t="s">
        <v>894</v>
      </c>
      <c r="G909" s="2" t="s">
        <v>895</v>
      </c>
      <c r="H909" s="2" t="s">
        <v>140</v>
      </c>
      <c r="I909" s="2">
        <f>ROUND(4*1.6/1000*3,7)</f>
        <v>1.9199999999999998E-2</v>
      </c>
      <c r="J909" s="2">
        <v>0</v>
      </c>
      <c r="K909" s="2">
        <f>ROUND(4*1.6/1000*3,7)</f>
        <v>1.9199999999999998E-2</v>
      </c>
      <c r="L909" s="2"/>
      <c r="M909" s="2"/>
      <c r="N909" s="2"/>
      <c r="O909" s="2">
        <f t="shared" si="855"/>
        <v>255.66</v>
      </c>
      <c r="P909" s="2">
        <f t="shared" si="891"/>
        <v>255.66</v>
      </c>
      <c r="Q909" s="2">
        <f t="shared" si="856"/>
        <v>0</v>
      </c>
      <c r="R909" s="2">
        <f t="shared" si="857"/>
        <v>0</v>
      </c>
      <c r="S909" s="2">
        <f t="shared" si="858"/>
        <v>0</v>
      </c>
      <c r="T909" s="2">
        <f t="shared" si="859"/>
        <v>0</v>
      </c>
      <c r="U909" s="2">
        <f t="shared" si="860"/>
        <v>0</v>
      </c>
      <c r="V909" s="2">
        <f t="shared" si="861"/>
        <v>0</v>
      </c>
      <c r="W909" s="2">
        <f t="shared" si="862"/>
        <v>0.73</v>
      </c>
      <c r="X909" s="2">
        <f t="shared" si="863"/>
        <v>0</v>
      </c>
      <c r="Y909" s="2">
        <f t="shared" si="864"/>
        <v>0</v>
      </c>
      <c r="Z909" s="2"/>
      <c r="AA909" s="2">
        <v>64976624</v>
      </c>
      <c r="AB909" s="2">
        <f t="shared" si="865"/>
        <v>13315.54</v>
      </c>
      <c r="AC909" s="2">
        <f t="shared" si="866"/>
        <v>13315.54</v>
      </c>
      <c r="AD909" s="2">
        <f t="shared" si="886"/>
        <v>0</v>
      </c>
      <c r="AE909" s="2">
        <f t="shared" si="887"/>
        <v>0</v>
      </c>
      <c r="AF909" s="2">
        <f t="shared" si="888"/>
        <v>0</v>
      </c>
      <c r="AG909" s="2">
        <f t="shared" si="867"/>
        <v>0</v>
      </c>
      <c r="AH909" s="2">
        <f t="shared" si="889"/>
        <v>0</v>
      </c>
      <c r="AI909" s="2">
        <f t="shared" si="890"/>
        <v>0</v>
      </c>
      <c r="AJ909" s="2">
        <f t="shared" si="868"/>
        <v>38.270000000000003</v>
      </c>
      <c r="AK909" s="2">
        <v>13315.54</v>
      </c>
      <c r="AL909" s="2">
        <v>13315.54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38.270000000000003</v>
      </c>
      <c r="AT909" s="2">
        <v>0</v>
      </c>
      <c r="AU909" s="2">
        <v>0</v>
      </c>
      <c r="AV909" s="2">
        <v>1</v>
      </c>
      <c r="AW909" s="2">
        <v>1</v>
      </c>
      <c r="AX909" s="2"/>
      <c r="AY909" s="2"/>
      <c r="AZ909" s="2">
        <v>1</v>
      </c>
      <c r="BA909" s="2">
        <v>1</v>
      </c>
      <c r="BB909" s="2">
        <v>1</v>
      </c>
      <c r="BC909" s="2">
        <v>1</v>
      </c>
      <c r="BD909" s="2" t="s">
        <v>3</v>
      </c>
      <c r="BE909" s="2" t="s">
        <v>3</v>
      </c>
      <c r="BF909" s="2" t="s">
        <v>3</v>
      </c>
      <c r="BG909" s="2" t="s">
        <v>3</v>
      </c>
      <c r="BH909" s="2">
        <v>3</v>
      </c>
      <c r="BI909" s="2">
        <v>1</v>
      </c>
      <c r="BJ909" s="2" t="s">
        <v>896</v>
      </c>
      <c r="BK909" s="2"/>
      <c r="BL909" s="2"/>
      <c r="BM909" s="2">
        <v>500001</v>
      </c>
      <c r="BN909" s="2">
        <v>0</v>
      </c>
      <c r="BO909" s="2" t="s">
        <v>3</v>
      </c>
      <c r="BP909" s="2">
        <v>0</v>
      </c>
      <c r="BQ909" s="2">
        <v>8</v>
      </c>
      <c r="BR909" s="2">
        <v>0</v>
      </c>
      <c r="BS909" s="2">
        <v>1</v>
      </c>
      <c r="BT909" s="2">
        <v>1</v>
      </c>
      <c r="BU909" s="2">
        <v>1</v>
      </c>
      <c r="BV909" s="2">
        <v>1</v>
      </c>
      <c r="BW909" s="2">
        <v>1</v>
      </c>
      <c r="BX909" s="2">
        <v>1</v>
      </c>
      <c r="BY909" s="2" t="s">
        <v>3</v>
      </c>
      <c r="BZ909" s="2">
        <v>0</v>
      </c>
      <c r="CA909" s="2">
        <v>0</v>
      </c>
      <c r="CB909" s="2" t="s">
        <v>3</v>
      </c>
      <c r="CC909" s="2"/>
      <c r="CD909" s="2"/>
      <c r="CE909" s="2">
        <v>0</v>
      </c>
      <c r="CF909" s="2">
        <v>0</v>
      </c>
      <c r="CG909" s="2">
        <v>0</v>
      </c>
      <c r="CH909" s="2"/>
      <c r="CI909" s="2"/>
      <c r="CJ909" s="2"/>
      <c r="CK909" s="2"/>
      <c r="CL909" s="2"/>
      <c r="CM909" s="2">
        <v>0</v>
      </c>
      <c r="CN909" s="2" t="s">
        <v>3</v>
      </c>
      <c r="CO909" s="2">
        <v>0</v>
      </c>
      <c r="CP909" s="2">
        <f t="shared" si="869"/>
        <v>255.66</v>
      </c>
      <c r="CQ909" s="2">
        <f t="shared" ref="CQ909:CQ914" si="892">AC909*BC909</f>
        <v>13315.54</v>
      </c>
      <c r="CR909" s="2">
        <f t="shared" ref="CR909:CR914" si="893">(((ET909)*BB909-(EU909)*BS909)+AE909*BS909)</f>
        <v>0</v>
      </c>
      <c r="CS909" s="2">
        <f t="shared" si="870"/>
        <v>0</v>
      </c>
      <c r="CT909" s="2">
        <f t="shared" si="871"/>
        <v>0</v>
      </c>
      <c r="CU909" s="2">
        <f t="shared" si="872"/>
        <v>0</v>
      </c>
      <c r="CV909" s="2">
        <f t="shared" si="873"/>
        <v>0</v>
      </c>
      <c r="CW909" s="2">
        <f t="shared" si="874"/>
        <v>0</v>
      </c>
      <c r="CX909" s="2">
        <f t="shared" si="875"/>
        <v>38.270000000000003</v>
      </c>
      <c r="CY909" s="2">
        <f>0</f>
        <v>0</v>
      </c>
      <c r="CZ909" s="2">
        <f>0</f>
        <v>0</v>
      </c>
      <c r="DA909" s="2"/>
      <c r="DB909" s="2"/>
      <c r="DC909" s="2" t="s">
        <v>3</v>
      </c>
      <c r="DD909" s="2" t="s">
        <v>3</v>
      </c>
      <c r="DE909" s="2" t="s">
        <v>3</v>
      </c>
      <c r="DF909" s="2" t="s">
        <v>3</v>
      </c>
      <c r="DG909" s="2" t="s">
        <v>3</v>
      </c>
      <c r="DH909" s="2" t="s">
        <v>3</v>
      </c>
      <c r="DI909" s="2" t="s">
        <v>3</v>
      </c>
      <c r="DJ909" s="2" t="s">
        <v>3</v>
      </c>
      <c r="DK909" s="2" t="s">
        <v>3</v>
      </c>
      <c r="DL909" s="2" t="s">
        <v>3</v>
      </c>
      <c r="DM909" s="2" t="s">
        <v>3</v>
      </c>
      <c r="DN909" s="2">
        <v>0</v>
      </c>
      <c r="DO909" s="2">
        <v>0</v>
      </c>
      <c r="DP909" s="2">
        <v>1</v>
      </c>
      <c r="DQ909" s="2">
        <v>1</v>
      </c>
      <c r="DR909" s="2"/>
      <c r="DS909" s="2"/>
      <c r="DT909" s="2"/>
      <c r="DU909" s="2">
        <v>1009</v>
      </c>
      <c r="DV909" s="2" t="s">
        <v>140</v>
      </c>
      <c r="DW909" s="2" t="s">
        <v>140</v>
      </c>
      <c r="DX909" s="2">
        <v>1000</v>
      </c>
      <c r="DY909" s="2"/>
      <c r="DZ909" s="2" t="s">
        <v>3</v>
      </c>
      <c r="EA909" s="2" t="s">
        <v>3</v>
      </c>
      <c r="EB909" s="2" t="s">
        <v>3</v>
      </c>
      <c r="EC909" s="2" t="s">
        <v>3</v>
      </c>
      <c r="ED909" s="2"/>
      <c r="EE909" s="2">
        <v>49994105</v>
      </c>
      <c r="EF909" s="2">
        <v>8</v>
      </c>
      <c r="EG909" s="2" t="s">
        <v>113</v>
      </c>
      <c r="EH909" s="2">
        <v>0</v>
      </c>
      <c r="EI909" s="2" t="s">
        <v>3</v>
      </c>
      <c r="EJ909" s="2">
        <v>1</v>
      </c>
      <c r="EK909" s="2">
        <v>500001</v>
      </c>
      <c r="EL909" s="2" t="s">
        <v>114</v>
      </c>
      <c r="EM909" s="2" t="s">
        <v>115</v>
      </c>
      <c r="EN909" s="2"/>
      <c r="EO909" s="2" t="s">
        <v>3</v>
      </c>
      <c r="EP909" s="2"/>
      <c r="EQ909" s="2">
        <v>131072</v>
      </c>
      <c r="ER909" s="2">
        <v>13315.54</v>
      </c>
      <c r="ES909" s="2">
        <v>13315.54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>
        <v>0</v>
      </c>
      <c r="FR909" s="2">
        <v>0</v>
      </c>
      <c r="FS909" s="2">
        <v>0</v>
      </c>
      <c r="FT909" s="2"/>
      <c r="FU909" s="2"/>
      <c r="FV909" s="2"/>
      <c r="FW909" s="2"/>
      <c r="FX909" s="2">
        <v>0</v>
      </c>
      <c r="FY909" s="2">
        <v>0</v>
      </c>
      <c r="FZ909" s="2"/>
      <c r="GA909" s="2" t="s">
        <v>3</v>
      </c>
      <c r="GB909" s="2"/>
      <c r="GC909" s="2"/>
      <c r="GD909" s="2">
        <v>1</v>
      </c>
      <c r="GE909" s="2"/>
      <c r="GF909" s="2">
        <v>701503646</v>
      </c>
      <c r="GG909" s="2">
        <v>2</v>
      </c>
      <c r="GH909" s="2">
        <v>1</v>
      </c>
      <c r="GI909" s="2">
        <v>-2</v>
      </c>
      <c r="GJ909" s="2">
        <v>0</v>
      </c>
      <c r="GK909" s="2">
        <v>0</v>
      </c>
      <c r="GL909" s="2">
        <f t="shared" si="876"/>
        <v>0</v>
      </c>
      <c r="GM909" s="2">
        <f t="shared" si="877"/>
        <v>255.66</v>
      </c>
      <c r="GN909" s="2">
        <f t="shared" si="878"/>
        <v>255.66</v>
      </c>
      <c r="GO909" s="2">
        <f t="shared" si="879"/>
        <v>0</v>
      </c>
      <c r="GP909" s="2">
        <f t="shared" si="880"/>
        <v>0</v>
      </c>
      <c r="GQ909" s="2"/>
      <c r="GR909" s="2">
        <v>0</v>
      </c>
      <c r="GS909" s="2">
        <v>3</v>
      </c>
      <c r="GT909" s="2">
        <v>0</v>
      </c>
      <c r="GU909" s="2" t="s">
        <v>3</v>
      </c>
      <c r="GV909" s="2">
        <f t="shared" si="881"/>
        <v>0</v>
      </c>
      <c r="GW909" s="2">
        <v>1</v>
      </c>
      <c r="GX909" s="2">
        <f t="shared" si="882"/>
        <v>0</v>
      </c>
      <c r="GY909" s="2"/>
      <c r="GZ909" s="2"/>
      <c r="HA909" s="2">
        <v>0</v>
      </c>
      <c r="HB909" s="2">
        <v>0</v>
      </c>
      <c r="HC909" s="2">
        <f t="shared" si="883"/>
        <v>0</v>
      </c>
      <c r="HD909" s="2"/>
      <c r="HE909" s="2" t="s">
        <v>3</v>
      </c>
      <c r="HF909" s="2" t="s">
        <v>3</v>
      </c>
      <c r="HG909" s="2"/>
      <c r="HH909" s="2"/>
      <c r="HI909" s="2"/>
      <c r="HJ909" s="2"/>
      <c r="HK909" s="2"/>
      <c r="HL909" s="2"/>
      <c r="HM909" s="2" t="s">
        <v>3</v>
      </c>
      <c r="HN909" s="2" t="s">
        <v>3</v>
      </c>
      <c r="HO909" s="2" t="s">
        <v>3</v>
      </c>
      <c r="HP909" s="2" t="s">
        <v>3</v>
      </c>
      <c r="HQ909" s="2" t="s">
        <v>3</v>
      </c>
      <c r="HR909" s="2"/>
      <c r="HS909" s="2">
        <v>0</v>
      </c>
      <c r="HT909" s="2"/>
      <c r="HU909" s="2"/>
      <c r="HV909" s="2"/>
      <c r="HW909" s="2"/>
      <c r="HX909" s="2"/>
      <c r="HY909" s="2"/>
      <c r="HZ909" s="2"/>
      <c r="IA909" s="2"/>
      <c r="IB909" s="2"/>
      <c r="IC909" s="2"/>
      <c r="ID909" s="2"/>
      <c r="IE909" s="2"/>
      <c r="IF909" s="2"/>
      <c r="IG909" s="2"/>
      <c r="IH909" s="2"/>
      <c r="II909" s="2"/>
      <c r="IJ909" s="2"/>
      <c r="IK909" s="2">
        <v>0</v>
      </c>
      <c r="IL909" s="2"/>
      <c r="IM909" s="2"/>
      <c r="IN909" s="2"/>
      <c r="IO909" s="2"/>
      <c r="IP909" s="2"/>
      <c r="IQ909" s="2"/>
      <c r="IR909" s="2"/>
      <c r="IS909" s="2"/>
      <c r="IT909" s="2"/>
      <c r="IU909" s="2"/>
    </row>
    <row r="910" spans="1:255" x14ac:dyDescent="0.2">
      <c r="A910">
        <v>17</v>
      </c>
      <c r="B910">
        <v>1</v>
      </c>
      <c r="E910" t="s">
        <v>893</v>
      </c>
      <c r="F910" t="s">
        <v>894</v>
      </c>
      <c r="G910" t="s">
        <v>895</v>
      </c>
      <c r="H910" t="s">
        <v>140</v>
      </c>
      <c r="I910">
        <f>ROUND(4*1.6/1000*3,7)</f>
        <v>1.9199999999999998E-2</v>
      </c>
      <c r="J910">
        <v>0</v>
      </c>
      <c r="K910">
        <f>ROUND(4*1.6/1000*3,7)</f>
        <v>1.9199999999999998E-2</v>
      </c>
      <c r="O910">
        <f t="shared" si="855"/>
        <v>3839.99</v>
      </c>
      <c r="P910">
        <f t="shared" si="891"/>
        <v>3839.99</v>
      </c>
      <c r="Q910">
        <f t="shared" si="856"/>
        <v>0</v>
      </c>
      <c r="R910">
        <f t="shared" si="857"/>
        <v>0</v>
      </c>
      <c r="S910">
        <f t="shared" si="858"/>
        <v>0</v>
      </c>
      <c r="T910">
        <f t="shared" si="859"/>
        <v>0</v>
      </c>
      <c r="U910">
        <f t="shared" si="860"/>
        <v>0</v>
      </c>
      <c r="V910">
        <f t="shared" si="861"/>
        <v>0</v>
      </c>
      <c r="W910">
        <f t="shared" si="862"/>
        <v>0.73</v>
      </c>
      <c r="X910">
        <f t="shared" si="863"/>
        <v>0</v>
      </c>
      <c r="Y910">
        <f t="shared" si="864"/>
        <v>0</v>
      </c>
      <c r="AA910">
        <v>64976622</v>
      </c>
      <c r="AB910">
        <f t="shared" si="865"/>
        <v>13315.54</v>
      </c>
      <c r="AC910">
        <f t="shared" si="866"/>
        <v>13315.54</v>
      </c>
      <c r="AD910">
        <f t="shared" si="886"/>
        <v>0</v>
      </c>
      <c r="AE910">
        <f t="shared" si="887"/>
        <v>0</v>
      </c>
      <c r="AF910">
        <f t="shared" si="888"/>
        <v>0</v>
      </c>
      <c r="AG910">
        <f t="shared" si="867"/>
        <v>0</v>
      </c>
      <c r="AH910">
        <f t="shared" si="889"/>
        <v>0</v>
      </c>
      <c r="AI910">
        <f t="shared" si="890"/>
        <v>0</v>
      </c>
      <c r="AJ910">
        <f t="shared" si="868"/>
        <v>38.270000000000003</v>
      </c>
      <c r="AK910">
        <v>13315.54</v>
      </c>
      <c r="AL910">
        <v>13315.54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38.270000000000003</v>
      </c>
      <c r="AT910">
        <v>0</v>
      </c>
      <c r="AU910">
        <v>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15.02</v>
      </c>
      <c r="BD910" t="s">
        <v>3</v>
      </c>
      <c r="BE910" t="s">
        <v>3</v>
      </c>
      <c r="BF910" t="s">
        <v>3</v>
      </c>
      <c r="BG910" t="s">
        <v>3</v>
      </c>
      <c r="BH910">
        <v>3</v>
      </c>
      <c r="BI910">
        <v>1</v>
      </c>
      <c r="BJ910" t="s">
        <v>896</v>
      </c>
      <c r="BM910">
        <v>500001</v>
      </c>
      <c r="BN910">
        <v>0</v>
      </c>
      <c r="BO910" t="s">
        <v>894</v>
      </c>
      <c r="BP910">
        <v>1</v>
      </c>
      <c r="BQ910">
        <v>8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0</v>
      </c>
      <c r="CA910">
        <v>0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869"/>
        <v>3839.99</v>
      </c>
      <c r="CQ910">
        <f t="shared" si="892"/>
        <v>199999.41080000001</v>
      </c>
      <c r="CR910">
        <f t="shared" si="893"/>
        <v>0</v>
      </c>
      <c r="CS910">
        <f t="shared" si="870"/>
        <v>0</v>
      </c>
      <c r="CT910">
        <f t="shared" si="871"/>
        <v>0</v>
      </c>
      <c r="CU910">
        <f t="shared" si="872"/>
        <v>0</v>
      </c>
      <c r="CV910">
        <f t="shared" si="873"/>
        <v>0</v>
      </c>
      <c r="CW910">
        <f t="shared" si="874"/>
        <v>0</v>
      </c>
      <c r="CX910">
        <f t="shared" si="875"/>
        <v>38.270000000000003</v>
      </c>
      <c r="CY910">
        <f>0</f>
        <v>0</v>
      </c>
      <c r="CZ910">
        <f>0</f>
        <v>0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1009</v>
      </c>
      <c r="DV910" t="s">
        <v>140</v>
      </c>
      <c r="DW910" t="s">
        <v>140</v>
      </c>
      <c r="DX910">
        <v>1000</v>
      </c>
      <c r="DZ910" t="s">
        <v>3</v>
      </c>
      <c r="EA910" t="s">
        <v>3</v>
      </c>
      <c r="EB910" t="s">
        <v>3</v>
      </c>
      <c r="EC910" t="s">
        <v>3</v>
      </c>
      <c r="EE910">
        <v>49994105</v>
      </c>
      <c r="EF910">
        <v>8</v>
      </c>
      <c r="EG910" t="s">
        <v>113</v>
      </c>
      <c r="EH910">
        <v>0</v>
      </c>
      <c r="EI910" t="s">
        <v>3</v>
      </c>
      <c r="EJ910">
        <v>1</v>
      </c>
      <c r="EK910">
        <v>500001</v>
      </c>
      <c r="EL910" t="s">
        <v>114</v>
      </c>
      <c r="EM910" t="s">
        <v>115</v>
      </c>
      <c r="EO910" t="s">
        <v>3</v>
      </c>
      <c r="EQ910">
        <v>131072</v>
      </c>
      <c r="ER910">
        <v>13315.54</v>
      </c>
      <c r="ES910">
        <v>13315.54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FQ910">
        <v>0</v>
      </c>
      <c r="FR910">
        <v>0</v>
      </c>
      <c r="FS910">
        <v>0</v>
      </c>
      <c r="FX910">
        <v>0</v>
      </c>
      <c r="FY910">
        <v>0</v>
      </c>
      <c r="GA910" t="s">
        <v>3</v>
      </c>
      <c r="GD910">
        <v>1</v>
      </c>
      <c r="GF910">
        <v>701503646</v>
      </c>
      <c r="GG910">
        <v>2</v>
      </c>
      <c r="GH910">
        <v>1</v>
      </c>
      <c r="GI910">
        <v>2</v>
      </c>
      <c r="GJ910">
        <v>0</v>
      </c>
      <c r="GK910">
        <v>0</v>
      </c>
      <c r="GL910">
        <f t="shared" si="876"/>
        <v>0</v>
      </c>
      <c r="GM910">
        <f t="shared" si="877"/>
        <v>3839.99</v>
      </c>
      <c r="GN910">
        <f t="shared" si="878"/>
        <v>3839.99</v>
      </c>
      <c r="GO910">
        <f t="shared" si="879"/>
        <v>0</v>
      </c>
      <c r="GP910">
        <f t="shared" si="880"/>
        <v>0</v>
      </c>
      <c r="GR910">
        <v>0</v>
      </c>
      <c r="GS910">
        <v>3</v>
      </c>
      <c r="GT910">
        <v>0</v>
      </c>
      <c r="GU910" t="s">
        <v>3</v>
      </c>
      <c r="GV910">
        <f t="shared" si="881"/>
        <v>0</v>
      </c>
      <c r="GW910">
        <v>1</v>
      </c>
      <c r="GX910">
        <f t="shared" si="882"/>
        <v>0</v>
      </c>
      <c r="HA910">
        <v>0</v>
      </c>
      <c r="HB910">
        <v>0</v>
      </c>
      <c r="HC910">
        <f t="shared" si="883"/>
        <v>0</v>
      </c>
      <c r="HE910" t="s">
        <v>3</v>
      </c>
      <c r="HF910" t="s">
        <v>3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HS910">
        <v>0</v>
      </c>
      <c r="IK910">
        <v>0</v>
      </c>
    </row>
    <row r="911" spans="1:255" x14ac:dyDescent="0.2">
      <c r="A911" s="2">
        <v>17</v>
      </c>
      <c r="B911" s="2">
        <v>1</v>
      </c>
      <c r="C911" s="2"/>
      <c r="D911" s="2"/>
      <c r="E911" s="2" t="s">
        <v>897</v>
      </c>
      <c r="F911" s="2" t="s">
        <v>898</v>
      </c>
      <c r="G911" s="2" t="s">
        <v>899</v>
      </c>
      <c r="H911" s="2" t="s">
        <v>900</v>
      </c>
      <c r="I911" s="2">
        <f>ROUND(24/10*3,7)</f>
        <v>7.2</v>
      </c>
      <c r="J911" s="2">
        <v>0</v>
      </c>
      <c r="K911" s="2">
        <f>ROUND(24/10*3,7)</f>
        <v>7.2</v>
      </c>
      <c r="L911" s="2"/>
      <c r="M911" s="2"/>
      <c r="N911" s="2"/>
      <c r="O911" s="2">
        <f t="shared" si="855"/>
        <v>234.72</v>
      </c>
      <c r="P911" s="2">
        <f t="shared" si="891"/>
        <v>234.72</v>
      </c>
      <c r="Q911" s="2">
        <f t="shared" si="856"/>
        <v>0</v>
      </c>
      <c r="R911" s="2">
        <f t="shared" si="857"/>
        <v>0</v>
      </c>
      <c r="S911" s="2">
        <f t="shared" si="858"/>
        <v>0</v>
      </c>
      <c r="T911" s="2">
        <f t="shared" si="859"/>
        <v>0</v>
      </c>
      <c r="U911" s="2">
        <f t="shared" si="860"/>
        <v>0</v>
      </c>
      <c r="V911" s="2">
        <f t="shared" si="861"/>
        <v>0</v>
      </c>
      <c r="W911" s="2">
        <f t="shared" si="862"/>
        <v>0.28999999999999998</v>
      </c>
      <c r="X911" s="2">
        <f t="shared" si="863"/>
        <v>0</v>
      </c>
      <c r="Y911" s="2">
        <f t="shared" si="864"/>
        <v>0</v>
      </c>
      <c r="Z911" s="2"/>
      <c r="AA911" s="2">
        <v>64976624</v>
      </c>
      <c r="AB911" s="2">
        <f t="shared" si="865"/>
        <v>32.6</v>
      </c>
      <c r="AC911" s="2">
        <f t="shared" si="866"/>
        <v>32.6</v>
      </c>
      <c r="AD911" s="2">
        <f t="shared" si="886"/>
        <v>0</v>
      </c>
      <c r="AE911" s="2">
        <f t="shared" si="887"/>
        <v>0</v>
      </c>
      <c r="AF911" s="2">
        <f t="shared" si="888"/>
        <v>0</v>
      </c>
      <c r="AG911" s="2">
        <f t="shared" si="867"/>
        <v>0</v>
      </c>
      <c r="AH911" s="2">
        <f t="shared" si="889"/>
        <v>0</v>
      </c>
      <c r="AI911" s="2">
        <f t="shared" si="890"/>
        <v>0</v>
      </c>
      <c r="AJ911" s="2">
        <f t="shared" si="868"/>
        <v>0.04</v>
      </c>
      <c r="AK911" s="2">
        <v>32.6</v>
      </c>
      <c r="AL911" s="2">
        <v>32.6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0.04</v>
      </c>
      <c r="AT911" s="2">
        <v>0</v>
      </c>
      <c r="AU911" s="2">
        <v>0</v>
      </c>
      <c r="AV911" s="2">
        <v>1</v>
      </c>
      <c r="AW911" s="2">
        <v>1</v>
      </c>
      <c r="AX911" s="2"/>
      <c r="AY911" s="2"/>
      <c r="AZ911" s="2">
        <v>1</v>
      </c>
      <c r="BA911" s="2">
        <v>1</v>
      </c>
      <c r="BB911" s="2">
        <v>1</v>
      </c>
      <c r="BC911" s="2">
        <v>1</v>
      </c>
      <c r="BD911" s="2" t="s">
        <v>3</v>
      </c>
      <c r="BE911" s="2" t="s">
        <v>3</v>
      </c>
      <c r="BF911" s="2" t="s">
        <v>3</v>
      </c>
      <c r="BG911" s="2" t="s">
        <v>3</v>
      </c>
      <c r="BH911" s="2">
        <v>3</v>
      </c>
      <c r="BI911" s="2">
        <v>1</v>
      </c>
      <c r="BJ911" s="2" t="s">
        <v>901</v>
      </c>
      <c r="BK911" s="2"/>
      <c r="BL911" s="2"/>
      <c r="BM911" s="2">
        <v>500001</v>
      </c>
      <c r="BN911" s="2">
        <v>0</v>
      </c>
      <c r="BO911" s="2" t="s">
        <v>3</v>
      </c>
      <c r="BP911" s="2">
        <v>0</v>
      </c>
      <c r="BQ911" s="2">
        <v>8</v>
      </c>
      <c r="BR911" s="2">
        <v>0</v>
      </c>
      <c r="BS911" s="2">
        <v>1</v>
      </c>
      <c r="BT911" s="2">
        <v>1</v>
      </c>
      <c r="BU911" s="2">
        <v>1</v>
      </c>
      <c r="BV911" s="2">
        <v>1</v>
      </c>
      <c r="BW911" s="2">
        <v>1</v>
      </c>
      <c r="BX911" s="2">
        <v>1</v>
      </c>
      <c r="BY911" s="2" t="s">
        <v>3</v>
      </c>
      <c r="BZ911" s="2">
        <v>0</v>
      </c>
      <c r="CA911" s="2">
        <v>0</v>
      </c>
      <c r="CB911" s="2" t="s">
        <v>3</v>
      </c>
      <c r="CC911" s="2"/>
      <c r="CD911" s="2"/>
      <c r="CE911" s="2">
        <v>0</v>
      </c>
      <c r="CF911" s="2">
        <v>0</v>
      </c>
      <c r="CG911" s="2">
        <v>0</v>
      </c>
      <c r="CH911" s="2"/>
      <c r="CI911" s="2"/>
      <c r="CJ911" s="2"/>
      <c r="CK911" s="2"/>
      <c r="CL911" s="2"/>
      <c r="CM911" s="2">
        <v>0</v>
      </c>
      <c r="CN911" s="2" t="s">
        <v>3</v>
      </c>
      <c r="CO911" s="2">
        <v>0</v>
      </c>
      <c r="CP911" s="2">
        <f t="shared" si="869"/>
        <v>234.72</v>
      </c>
      <c r="CQ911" s="2">
        <f t="shared" si="892"/>
        <v>32.6</v>
      </c>
      <c r="CR911" s="2">
        <f t="shared" si="893"/>
        <v>0</v>
      </c>
      <c r="CS911" s="2">
        <f t="shared" si="870"/>
        <v>0</v>
      </c>
      <c r="CT911" s="2">
        <f t="shared" si="871"/>
        <v>0</v>
      </c>
      <c r="CU911" s="2">
        <f t="shared" si="872"/>
        <v>0</v>
      </c>
      <c r="CV911" s="2">
        <f t="shared" si="873"/>
        <v>0</v>
      </c>
      <c r="CW911" s="2">
        <f t="shared" si="874"/>
        <v>0</v>
      </c>
      <c r="CX911" s="2">
        <f t="shared" si="875"/>
        <v>0.04</v>
      </c>
      <c r="CY911" s="2">
        <f>0</f>
        <v>0</v>
      </c>
      <c r="CZ911" s="2">
        <f>0</f>
        <v>0</v>
      </c>
      <c r="DA911" s="2"/>
      <c r="DB911" s="2"/>
      <c r="DC911" s="2" t="s">
        <v>3</v>
      </c>
      <c r="DD911" s="2" t="s">
        <v>3</v>
      </c>
      <c r="DE911" s="2" t="s">
        <v>3</v>
      </c>
      <c r="DF911" s="2" t="s">
        <v>3</v>
      </c>
      <c r="DG911" s="2" t="s">
        <v>3</v>
      </c>
      <c r="DH911" s="2" t="s">
        <v>3</v>
      </c>
      <c r="DI911" s="2" t="s">
        <v>3</v>
      </c>
      <c r="DJ911" s="2" t="s">
        <v>3</v>
      </c>
      <c r="DK911" s="2" t="s">
        <v>3</v>
      </c>
      <c r="DL911" s="2" t="s">
        <v>3</v>
      </c>
      <c r="DM911" s="2" t="s">
        <v>3</v>
      </c>
      <c r="DN911" s="2">
        <v>0</v>
      </c>
      <c r="DO911" s="2">
        <v>0</v>
      </c>
      <c r="DP911" s="2">
        <v>1</v>
      </c>
      <c r="DQ911" s="2">
        <v>1</v>
      </c>
      <c r="DR911" s="2"/>
      <c r="DS911" s="2"/>
      <c r="DT911" s="2"/>
      <c r="DU911" s="2">
        <v>1010</v>
      </c>
      <c r="DV911" s="2" t="s">
        <v>900</v>
      </c>
      <c r="DW911" s="2" t="s">
        <v>900</v>
      </c>
      <c r="DX911" s="2">
        <v>10</v>
      </c>
      <c r="DY911" s="2"/>
      <c r="DZ911" s="2" t="s">
        <v>3</v>
      </c>
      <c r="EA911" s="2" t="s">
        <v>3</v>
      </c>
      <c r="EB911" s="2" t="s">
        <v>3</v>
      </c>
      <c r="EC911" s="2" t="s">
        <v>3</v>
      </c>
      <c r="ED911" s="2"/>
      <c r="EE911" s="2">
        <v>49994105</v>
      </c>
      <c r="EF911" s="2">
        <v>8</v>
      </c>
      <c r="EG911" s="2" t="s">
        <v>113</v>
      </c>
      <c r="EH911" s="2">
        <v>0</v>
      </c>
      <c r="EI911" s="2" t="s">
        <v>3</v>
      </c>
      <c r="EJ911" s="2">
        <v>1</v>
      </c>
      <c r="EK911" s="2">
        <v>500001</v>
      </c>
      <c r="EL911" s="2" t="s">
        <v>114</v>
      </c>
      <c r="EM911" s="2" t="s">
        <v>115</v>
      </c>
      <c r="EN911" s="2"/>
      <c r="EO911" s="2" t="s">
        <v>3</v>
      </c>
      <c r="EP911" s="2"/>
      <c r="EQ911" s="2">
        <v>131072</v>
      </c>
      <c r="ER911" s="2">
        <v>32.6</v>
      </c>
      <c r="ES911" s="2">
        <v>32.6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>
        <v>0</v>
      </c>
      <c r="FR911" s="2">
        <v>0</v>
      </c>
      <c r="FS911" s="2">
        <v>0</v>
      </c>
      <c r="FT911" s="2"/>
      <c r="FU911" s="2"/>
      <c r="FV911" s="2"/>
      <c r="FW911" s="2"/>
      <c r="FX911" s="2">
        <v>0</v>
      </c>
      <c r="FY911" s="2">
        <v>0</v>
      </c>
      <c r="FZ911" s="2"/>
      <c r="GA911" s="2" t="s">
        <v>3</v>
      </c>
      <c r="GB911" s="2"/>
      <c r="GC911" s="2"/>
      <c r="GD911" s="2">
        <v>1</v>
      </c>
      <c r="GE911" s="2"/>
      <c r="GF911" s="2">
        <v>1275464771</v>
      </c>
      <c r="GG911" s="2">
        <v>2</v>
      </c>
      <c r="GH911" s="2">
        <v>1</v>
      </c>
      <c r="GI911" s="2">
        <v>-2</v>
      </c>
      <c r="GJ911" s="2">
        <v>0</v>
      </c>
      <c r="GK911" s="2">
        <v>0</v>
      </c>
      <c r="GL911" s="2">
        <f t="shared" si="876"/>
        <v>0</v>
      </c>
      <c r="GM911" s="2">
        <f t="shared" si="877"/>
        <v>234.72</v>
      </c>
      <c r="GN911" s="2">
        <f t="shared" si="878"/>
        <v>234.72</v>
      </c>
      <c r="GO911" s="2">
        <f t="shared" si="879"/>
        <v>0</v>
      </c>
      <c r="GP911" s="2">
        <f t="shared" si="880"/>
        <v>0</v>
      </c>
      <c r="GQ911" s="2"/>
      <c r="GR911" s="2">
        <v>0</v>
      </c>
      <c r="GS911" s="2">
        <v>3</v>
      </c>
      <c r="GT911" s="2">
        <v>0</v>
      </c>
      <c r="GU911" s="2" t="s">
        <v>3</v>
      </c>
      <c r="GV911" s="2">
        <f t="shared" si="881"/>
        <v>0</v>
      </c>
      <c r="GW911" s="2">
        <v>1</v>
      </c>
      <c r="GX911" s="2">
        <f t="shared" si="882"/>
        <v>0</v>
      </c>
      <c r="GY911" s="2"/>
      <c r="GZ911" s="2"/>
      <c r="HA911" s="2">
        <v>0</v>
      </c>
      <c r="HB911" s="2">
        <v>0</v>
      </c>
      <c r="HC911" s="2">
        <f t="shared" si="883"/>
        <v>0</v>
      </c>
      <c r="HD911" s="2"/>
      <c r="HE911" s="2" t="s">
        <v>3</v>
      </c>
      <c r="HF911" s="2" t="s">
        <v>3</v>
      </c>
      <c r="HG911" s="2"/>
      <c r="HH911" s="2"/>
      <c r="HI911" s="2"/>
      <c r="HJ911" s="2"/>
      <c r="HK911" s="2"/>
      <c r="HL911" s="2"/>
      <c r="HM911" s="2" t="s">
        <v>3</v>
      </c>
      <c r="HN911" s="2" t="s">
        <v>3</v>
      </c>
      <c r="HO911" s="2" t="s">
        <v>3</v>
      </c>
      <c r="HP911" s="2" t="s">
        <v>3</v>
      </c>
      <c r="HQ911" s="2" t="s">
        <v>3</v>
      </c>
      <c r="HR911" s="2"/>
      <c r="HS911" s="2">
        <v>0</v>
      </c>
      <c r="HT911" s="2"/>
      <c r="HU911" s="2"/>
      <c r="HV911" s="2"/>
      <c r="HW911" s="2"/>
      <c r="HX911" s="2"/>
      <c r="HY911" s="2"/>
      <c r="HZ911" s="2"/>
      <c r="IA911" s="2"/>
      <c r="IB911" s="2"/>
      <c r="IC911" s="2"/>
      <c r="ID911" s="2"/>
      <c r="IE911" s="2"/>
      <c r="IF911" s="2"/>
      <c r="IG911" s="2"/>
      <c r="IH911" s="2"/>
      <c r="II911" s="2"/>
      <c r="IJ911" s="2"/>
      <c r="IK911" s="2">
        <v>0</v>
      </c>
      <c r="IL911" s="2"/>
      <c r="IM911" s="2"/>
      <c r="IN911" s="2"/>
      <c r="IO911" s="2"/>
      <c r="IP911" s="2"/>
      <c r="IQ911" s="2"/>
      <c r="IR911" s="2"/>
      <c r="IS911" s="2"/>
      <c r="IT911" s="2"/>
      <c r="IU911" s="2"/>
    </row>
    <row r="912" spans="1:255" x14ac:dyDescent="0.2">
      <c r="A912">
        <v>17</v>
      </c>
      <c r="B912">
        <v>1</v>
      </c>
      <c r="E912" t="s">
        <v>897</v>
      </c>
      <c r="F912" t="s">
        <v>898</v>
      </c>
      <c r="G912" t="s">
        <v>899</v>
      </c>
      <c r="H912" t="s">
        <v>900</v>
      </c>
      <c r="I912">
        <f>ROUND(24/10*3,7)</f>
        <v>7.2</v>
      </c>
      <c r="J912">
        <v>0</v>
      </c>
      <c r="K912">
        <f>ROUND(24/10*3,7)</f>
        <v>7.2</v>
      </c>
      <c r="O912">
        <f t="shared" si="855"/>
        <v>1769.79</v>
      </c>
      <c r="P912">
        <f t="shared" si="891"/>
        <v>1769.79</v>
      </c>
      <c r="Q912">
        <f t="shared" si="856"/>
        <v>0</v>
      </c>
      <c r="R912">
        <f t="shared" si="857"/>
        <v>0</v>
      </c>
      <c r="S912">
        <f t="shared" si="858"/>
        <v>0</v>
      </c>
      <c r="T912">
        <f t="shared" si="859"/>
        <v>0</v>
      </c>
      <c r="U912">
        <f t="shared" si="860"/>
        <v>0</v>
      </c>
      <c r="V912">
        <f t="shared" si="861"/>
        <v>0</v>
      </c>
      <c r="W912">
        <f t="shared" si="862"/>
        <v>0.28999999999999998</v>
      </c>
      <c r="X912">
        <f t="shared" si="863"/>
        <v>0</v>
      </c>
      <c r="Y912">
        <f t="shared" si="864"/>
        <v>0</v>
      </c>
      <c r="AA912">
        <v>64976622</v>
      </c>
      <c r="AB912">
        <f t="shared" si="865"/>
        <v>32.6</v>
      </c>
      <c r="AC912">
        <f t="shared" si="866"/>
        <v>32.6</v>
      </c>
      <c r="AD912">
        <f t="shared" si="886"/>
        <v>0</v>
      </c>
      <c r="AE912">
        <f t="shared" si="887"/>
        <v>0</v>
      </c>
      <c r="AF912">
        <f t="shared" si="888"/>
        <v>0</v>
      </c>
      <c r="AG912">
        <f t="shared" si="867"/>
        <v>0</v>
      </c>
      <c r="AH912">
        <f t="shared" si="889"/>
        <v>0</v>
      </c>
      <c r="AI912">
        <f t="shared" si="890"/>
        <v>0</v>
      </c>
      <c r="AJ912">
        <f t="shared" si="868"/>
        <v>0.04</v>
      </c>
      <c r="AK912">
        <v>32.6</v>
      </c>
      <c r="AL912">
        <v>32.6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0.04</v>
      </c>
      <c r="AT912">
        <v>0</v>
      </c>
      <c r="AU912">
        <v>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7.54</v>
      </c>
      <c r="BD912" t="s">
        <v>3</v>
      </c>
      <c r="BE912" t="s">
        <v>3</v>
      </c>
      <c r="BF912" t="s">
        <v>3</v>
      </c>
      <c r="BG912" t="s">
        <v>3</v>
      </c>
      <c r="BH912">
        <v>3</v>
      </c>
      <c r="BI912">
        <v>1</v>
      </c>
      <c r="BJ912" t="s">
        <v>901</v>
      </c>
      <c r="BM912">
        <v>500001</v>
      </c>
      <c r="BN912">
        <v>0</v>
      </c>
      <c r="BO912" t="s">
        <v>898</v>
      </c>
      <c r="BP912">
        <v>1</v>
      </c>
      <c r="BQ912">
        <v>8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0</v>
      </c>
      <c r="CA912">
        <v>0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869"/>
        <v>1769.79</v>
      </c>
      <c r="CQ912">
        <f t="shared" si="892"/>
        <v>245.804</v>
      </c>
      <c r="CR912">
        <f t="shared" si="893"/>
        <v>0</v>
      </c>
      <c r="CS912">
        <f t="shared" si="870"/>
        <v>0</v>
      </c>
      <c r="CT912">
        <f t="shared" si="871"/>
        <v>0</v>
      </c>
      <c r="CU912">
        <f t="shared" si="872"/>
        <v>0</v>
      </c>
      <c r="CV912">
        <f t="shared" si="873"/>
        <v>0</v>
      </c>
      <c r="CW912">
        <f t="shared" si="874"/>
        <v>0</v>
      </c>
      <c r="CX912">
        <f t="shared" si="875"/>
        <v>0.04</v>
      </c>
      <c r="CY912">
        <f>0</f>
        <v>0</v>
      </c>
      <c r="CZ912">
        <f>0</f>
        <v>0</v>
      </c>
      <c r="DC912" t="s">
        <v>3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1010</v>
      </c>
      <c r="DV912" t="s">
        <v>900</v>
      </c>
      <c r="DW912" t="s">
        <v>900</v>
      </c>
      <c r="DX912">
        <v>10</v>
      </c>
      <c r="DZ912" t="s">
        <v>3</v>
      </c>
      <c r="EA912" t="s">
        <v>3</v>
      </c>
      <c r="EB912" t="s">
        <v>3</v>
      </c>
      <c r="EC912" t="s">
        <v>3</v>
      </c>
      <c r="EE912">
        <v>49994105</v>
      </c>
      <c r="EF912">
        <v>8</v>
      </c>
      <c r="EG912" t="s">
        <v>113</v>
      </c>
      <c r="EH912">
        <v>0</v>
      </c>
      <c r="EI912" t="s">
        <v>3</v>
      </c>
      <c r="EJ912">
        <v>1</v>
      </c>
      <c r="EK912">
        <v>500001</v>
      </c>
      <c r="EL912" t="s">
        <v>114</v>
      </c>
      <c r="EM912" t="s">
        <v>115</v>
      </c>
      <c r="EO912" t="s">
        <v>3</v>
      </c>
      <c r="EQ912">
        <v>131072</v>
      </c>
      <c r="ER912">
        <v>32.6</v>
      </c>
      <c r="ES912">
        <v>32.6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0</v>
      </c>
      <c r="FY912">
        <v>0</v>
      </c>
      <c r="GA912" t="s">
        <v>3</v>
      </c>
      <c r="GD912">
        <v>1</v>
      </c>
      <c r="GF912">
        <v>1275464771</v>
      </c>
      <c r="GG912">
        <v>2</v>
      </c>
      <c r="GH912">
        <v>1</v>
      </c>
      <c r="GI912">
        <v>2</v>
      </c>
      <c r="GJ912">
        <v>0</v>
      </c>
      <c r="GK912">
        <v>0</v>
      </c>
      <c r="GL912">
        <f t="shared" si="876"/>
        <v>0</v>
      </c>
      <c r="GM912">
        <f t="shared" si="877"/>
        <v>1769.79</v>
      </c>
      <c r="GN912">
        <f t="shared" si="878"/>
        <v>1769.79</v>
      </c>
      <c r="GO912">
        <f t="shared" si="879"/>
        <v>0</v>
      </c>
      <c r="GP912">
        <f t="shared" si="880"/>
        <v>0</v>
      </c>
      <c r="GR912">
        <v>0</v>
      </c>
      <c r="GS912">
        <v>3</v>
      </c>
      <c r="GT912">
        <v>0</v>
      </c>
      <c r="GU912" t="s">
        <v>3</v>
      </c>
      <c r="GV912">
        <f t="shared" si="881"/>
        <v>0</v>
      </c>
      <c r="GW912">
        <v>1</v>
      </c>
      <c r="GX912">
        <f t="shared" si="882"/>
        <v>0</v>
      </c>
      <c r="HA912">
        <v>0</v>
      </c>
      <c r="HB912">
        <v>0</v>
      </c>
      <c r="HC912">
        <f t="shared" si="883"/>
        <v>0</v>
      </c>
      <c r="HE912" t="s">
        <v>3</v>
      </c>
      <c r="HF912" t="s">
        <v>3</v>
      </c>
      <c r="HM912" t="s">
        <v>3</v>
      </c>
      <c r="HN912" t="s">
        <v>3</v>
      </c>
      <c r="HO912" t="s">
        <v>3</v>
      </c>
      <c r="HP912" t="s">
        <v>3</v>
      </c>
      <c r="HQ912" t="s">
        <v>3</v>
      </c>
      <c r="HS912">
        <v>0</v>
      </c>
      <c r="IK912">
        <v>0</v>
      </c>
    </row>
    <row r="913" spans="1:255" x14ac:dyDescent="0.2">
      <c r="A913" s="2">
        <v>17</v>
      </c>
      <c r="B913" s="2">
        <v>1</v>
      </c>
      <c r="C913" s="2"/>
      <c r="D913" s="2"/>
      <c r="E913" s="2" t="s">
        <v>902</v>
      </c>
      <c r="F913" s="2" t="s">
        <v>903</v>
      </c>
      <c r="G913" s="2" t="s">
        <v>904</v>
      </c>
      <c r="H913" s="2" t="s">
        <v>244</v>
      </c>
      <c r="I913" s="2">
        <f>ROUND(16*0.0536*3,7)</f>
        <v>2.5728</v>
      </c>
      <c r="J913" s="2">
        <v>0</v>
      </c>
      <c r="K913" s="2">
        <f>ROUND(16*0.0536*3,7)</f>
        <v>2.5728</v>
      </c>
      <c r="L913" s="2"/>
      <c r="M913" s="2"/>
      <c r="N913" s="2"/>
      <c r="O913" s="2">
        <f t="shared" si="855"/>
        <v>73.89</v>
      </c>
      <c r="P913" s="2">
        <f t="shared" si="891"/>
        <v>73.89</v>
      </c>
      <c r="Q913" s="2">
        <f t="shared" si="856"/>
        <v>0</v>
      </c>
      <c r="R913" s="2">
        <f t="shared" si="857"/>
        <v>0</v>
      </c>
      <c r="S913" s="2">
        <f t="shared" si="858"/>
        <v>0</v>
      </c>
      <c r="T913" s="2">
        <f t="shared" si="859"/>
        <v>0</v>
      </c>
      <c r="U913" s="2">
        <f t="shared" si="860"/>
        <v>0</v>
      </c>
      <c r="V913" s="2">
        <f t="shared" si="861"/>
        <v>0</v>
      </c>
      <c r="W913" s="2">
        <f t="shared" si="862"/>
        <v>0.1</v>
      </c>
      <c r="X913" s="2">
        <f t="shared" si="863"/>
        <v>0</v>
      </c>
      <c r="Y913" s="2">
        <f t="shared" si="864"/>
        <v>0</v>
      </c>
      <c r="Z913" s="2"/>
      <c r="AA913" s="2">
        <v>64976624</v>
      </c>
      <c r="AB913" s="2">
        <f t="shared" si="865"/>
        <v>28.72</v>
      </c>
      <c r="AC913" s="2">
        <f t="shared" si="866"/>
        <v>28.72</v>
      </c>
      <c r="AD913" s="2">
        <f t="shared" si="886"/>
        <v>0</v>
      </c>
      <c r="AE913" s="2">
        <f t="shared" si="887"/>
        <v>0</v>
      </c>
      <c r="AF913" s="2">
        <f t="shared" si="888"/>
        <v>0</v>
      </c>
      <c r="AG913" s="2">
        <f t="shared" si="867"/>
        <v>0</v>
      </c>
      <c r="AH913" s="2">
        <f t="shared" si="889"/>
        <v>0</v>
      </c>
      <c r="AI913" s="2">
        <f t="shared" si="890"/>
        <v>0</v>
      </c>
      <c r="AJ913" s="2">
        <f t="shared" si="868"/>
        <v>0.04</v>
      </c>
      <c r="AK913" s="2">
        <v>28.72</v>
      </c>
      <c r="AL913" s="2">
        <v>28.72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0.04</v>
      </c>
      <c r="AT913" s="2">
        <v>0</v>
      </c>
      <c r="AU913" s="2">
        <v>0</v>
      </c>
      <c r="AV913" s="2">
        <v>1</v>
      </c>
      <c r="AW913" s="2">
        <v>1</v>
      </c>
      <c r="AX913" s="2"/>
      <c r="AY913" s="2"/>
      <c r="AZ913" s="2">
        <v>1</v>
      </c>
      <c r="BA913" s="2">
        <v>1</v>
      </c>
      <c r="BB913" s="2">
        <v>1</v>
      </c>
      <c r="BC913" s="2">
        <v>1</v>
      </c>
      <c r="BD913" s="2" t="s">
        <v>3</v>
      </c>
      <c r="BE913" s="2" t="s">
        <v>3</v>
      </c>
      <c r="BF913" s="2" t="s">
        <v>3</v>
      </c>
      <c r="BG913" s="2" t="s">
        <v>3</v>
      </c>
      <c r="BH913" s="2">
        <v>3</v>
      </c>
      <c r="BI913" s="2">
        <v>1</v>
      </c>
      <c r="BJ913" s="2" t="s">
        <v>905</v>
      </c>
      <c r="BK913" s="2"/>
      <c r="BL913" s="2"/>
      <c r="BM913" s="2">
        <v>500001</v>
      </c>
      <c r="BN913" s="2">
        <v>0</v>
      </c>
      <c r="BO913" s="2" t="s">
        <v>3</v>
      </c>
      <c r="BP913" s="2">
        <v>0</v>
      </c>
      <c r="BQ913" s="2">
        <v>8</v>
      </c>
      <c r="BR913" s="2">
        <v>0</v>
      </c>
      <c r="BS913" s="2">
        <v>1</v>
      </c>
      <c r="BT913" s="2">
        <v>1</v>
      </c>
      <c r="BU913" s="2">
        <v>1</v>
      </c>
      <c r="BV913" s="2">
        <v>1</v>
      </c>
      <c r="BW913" s="2">
        <v>1</v>
      </c>
      <c r="BX913" s="2">
        <v>1</v>
      </c>
      <c r="BY913" s="2" t="s">
        <v>3</v>
      </c>
      <c r="BZ913" s="2">
        <v>0</v>
      </c>
      <c r="CA913" s="2">
        <v>0</v>
      </c>
      <c r="CB913" s="2" t="s">
        <v>3</v>
      </c>
      <c r="CC913" s="2"/>
      <c r="CD913" s="2"/>
      <c r="CE913" s="2">
        <v>0</v>
      </c>
      <c r="CF913" s="2">
        <v>0</v>
      </c>
      <c r="CG913" s="2">
        <v>0</v>
      </c>
      <c r="CH913" s="2"/>
      <c r="CI913" s="2"/>
      <c r="CJ913" s="2"/>
      <c r="CK913" s="2"/>
      <c r="CL913" s="2"/>
      <c r="CM913" s="2">
        <v>0</v>
      </c>
      <c r="CN913" s="2" t="s">
        <v>3</v>
      </c>
      <c r="CO913" s="2">
        <v>0</v>
      </c>
      <c r="CP913" s="2">
        <f t="shared" si="869"/>
        <v>73.89</v>
      </c>
      <c r="CQ913" s="2">
        <f t="shared" si="892"/>
        <v>28.72</v>
      </c>
      <c r="CR913" s="2">
        <f t="shared" si="893"/>
        <v>0</v>
      </c>
      <c r="CS913" s="2">
        <f t="shared" si="870"/>
        <v>0</v>
      </c>
      <c r="CT913" s="2">
        <f t="shared" si="871"/>
        <v>0</v>
      </c>
      <c r="CU913" s="2">
        <f t="shared" si="872"/>
        <v>0</v>
      </c>
      <c r="CV913" s="2">
        <f t="shared" si="873"/>
        <v>0</v>
      </c>
      <c r="CW913" s="2">
        <f t="shared" si="874"/>
        <v>0</v>
      </c>
      <c r="CX913" s="2">
        <f t="shared" si="875"/>
        <v>0.04</v>
      </c>
      <c r="CY913" s="2">
        <f>0</f>
        <v>0</v>
      </c>
      <c r="CZ913" s="2">
        <f>0</f>
        <v>0</v>
      </c>
      <c r="DA913" s="2"/>
      <c r="DB913" s="2"/>
      <c r="DC913" s="2" t="s">
        <v>3</v>
      </c>
      <c r="DD913" s="2" t="s">
        <v>3</v>
      </c>
      <c r="DE913" s="2" t="s">
        <v>3</v>
      </c>
      <c r="DF913" s="2" t="s">
        <v>3</v>
      </c>
      <c r="DG913" s="2" t="s">
        <v>3</v>
      </c>
      <c r="DH913" s="2" t="s">
        <v>3</v>
      </c>
      <c r="DI913" s="2" t="s">
        <v>3</v>
      </c>
      <c r="DJ913" s="2" t="s">
        <v>3</v>
      </c>
      <c r="DK913" s="2" t="s">
        <v>3</v>
      </c>
      <c r="DL913" s="2" t="s">
        <v>3</v>
      </c>
      <c r="DM913" s="2" t="s">
        <v>3</v>
      </c>
      <c r="DN913" s="2">
        <v>0</v>
      </c>
      <c r="DO913" s="2">
        <v>0</v>
      </c>
      <c r="DP913" s="2">
        <v>1</v>
      </c>
      <c r="DQ913" s="2">
        <v>1</v>
      </c>
      <c r="DR913" s="2"/>
      <c r="DS913" s="2"/>
      <c r="DT913" s="2"/>
      <c r="DU913" s="2">
        <v>1009</v>
      </c>
      <c r="DV913" s="2" t="s">
        <v>244</v>
      </c>
      <c r="DW913" s="2" t="s">
        <v>244</v>
      </c>
      <c r="DX913" s="2">
        <v>1</v>
      </c>
      <c r="DY913" s="2"/>
      <c r="DZ913" s="2" t="s">
        <v>3</v>
      </c>
      <c r="EA913" s="2" t="s">
        <v>3</v>
      </c>
      <c r="EB913" s="2" t="s">
        <v>3</v>
      </c>
      <c r="EC913" s="2" t="s">
        <v>3</v>
      </c>
      <c r="ED913" s="2"/>
      <c r="EE913" s="2">
        <v>49994105</v>
      </c>
      <c r="EF913" s="2">
        <v>8</v>
      </c>
      <c r="EG913" s="2" t="s">
        <v>113</v>
      </c>
      <c r="EH913" s="2">
        <v>0</v>
      </c>
      <c r="EI913" s="2" t="s">
        <v>3</v>
      </c>
      <c r="EJ913" s="2">
        <v>1</v>
      </c>
      <c r="EK913" s="2">
        <v>500001</v>
      </c>
      <c r="EL913" s="2" t="s">
        <v>114</v>
      </c>
      <c r="EM913" s="2" t="s">
        <v>115</v>
      </c>
      <c r="EN913" s="2"/>
      <c r="EO913" s="2" t="s">
        <v>3</v>
      </c>
      <c r="EP913" s="2"/>
      <c r="EQ913" s="2">
        <v>131072</v>
      </c>
      <c r="ER913" s="2">
        <v>28.72</v>
      </c>
      <c r="ES913" s="2">
        <v>28.72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>
        <v>0</v>
      </c>
      <c r="FR913" s="2">
        <v>0</v>
      </c>
      <c r="FS913" s="2">
        <v>0</v>
      </c>
      <c r="FT913" s="2"/>
      <c r="FU913" s="2"/>
      <c r="FV913" s="2"/>
      <c r="FW913" s="2"/>
      <c r="FX913" s="2">
        <v>0</v>
      </c>
      <c r="FY913" s="2">
        <v>0</v>
      </c>
      <c r="FZ913" s="2"/>
      <c r="GA913" s="2" t="s">
        <v>3</v>
      </c>
      <c r="GB913" s="2"/>
      <c r="GC913" s="2"/>
      <c r="GD913" s="2">
        <v>1</v>
      </c>
      <c r="GE913" s="2"/>
      <c r="GF913" s="2">
        <v>-140677890</v>
      </c>
      <c r="GG913" s="2">
        <v>2</v>
      </c>
      <c r="GH913" s="2">
        <v>1</v>
      </c>
      <c r="GI913" s="2">
        <v>-2</v>
      </c>
      <c r="GJ913" s="2">
        <v>0</v>
      </c>
      <c r="GK913" s="2">
        <v>0</v>
      </c>
      <c r="GL913" s="2">
        <f t="shared" si="876"/>
        <v>0</v>
      </c>
      <c r="GM913" s="2">
        <f t="shared" si="877"/>
        <v>73.89</v>
      </c>
      <c r="GN913" s="2">
        <f t="shared" si="878"/>
        <v>73.89</v>
      </c>
      <c r="GO913" s="2">
        <f t="shared" si="879"/>
        <v>0</v>
      </c>
      <c r="GP913" s="2">
        <f t="shared" si="880"/>
        <v>0</v>
      </c>
      <c r="GQ913" s="2"/>
      <c r="GR913" s="2">
        <v>0</v>
      </c>
      <c r="GS913" s="2">
        <v>3</v>
      </c>
      <c r="GT913" s="2">
        <v>0</v>
      </c>
      <c r="GU913" s="2" t="s">
        <v>3</v>
      </c>
      <c r="GV913" s="2">
        <f t="shared" si="881"/>
        <v>0</v>
      </c>
      <c r="GW913" s="2">
        <v>1</v>
      </c>
      <c r="GX913" s="2">
        <f t="shared" si="882"/>
        <v>0</v>
      </c>
      <c r="GY913" s="2"/>
      <c r="GZ913" s="2"/>
      <c r="HA913" s="2">
        <v>0</v>
      </c>
      <c r="HB913" s="2">
        <v>0</v>
      </c>
      <c r="HC913" s="2">
        <f t="shared" si="883"/>
        <v>0</v>
      </c>
      <c r="HD913" s="2"/>
      <c r="HE913" s="2" t="s">
        <v>3</v>
      </c>
      <c r="HF913" s="2" t="s">
        <v>3</v>
      </c>
      <c r="HG913" s="2"/>
      <c r="HH913" s="2"/>
      <c r="HI913" s="2"/>
      <c r="HJ913" s="2"/>
      <c r="HK913" s="2"/>
      <c r="HL913" s="2"/>
      <c r="HM913" s="2" t="s">
        <v>3</v>
      </c>
      <c r="HN913" s="2" t="s">
        <v>3</v>
      </c>
      <c r="HO913" s="2" t="s">
        <v>3</v>
      </c>
      <c r="HP913" s="2" t="s">
        <v>3</v>
      </c>
      <c r="HQ913" s="2" t="s">
        <v>3</v>
      </c>
      <c r="HR913" s="2"/>
      <c r="HS913" s="2">
        <v>0</v>
      </c>
      <c r="HT913" s="2"/>
      <c r="HU913" s="2"/>
      <c r="HV913" s="2"/>
      <c r="HW913" s="2"/>
      <c r="HX913" s="2"/>
      <c r="HY913" s="2"/>
      <c r="HZ913" s="2"/>
      <c r="IA913" s="2"/>
      <c r="IB913" s="2"/>
      <c r="IC913" s="2"/>
      <c r="ID913" s="2"/>
      <c r="IE913" s="2"/>
      <c r="IF913" s="2"/>
      <c r="IG913" s="2"/>
      <c r="IH913" s="2"/>
      <c r="II913" s="2"/>
      <c r="IJ913" s="2"/>
      <c r="IK913" s="2">
        <v>0</v>
      </c>
      <c r="IL913" s="2"/>
      <c r="IM913" s="2"/>
      <c r="IN913" s="2"/>
      <c r="IO913" s="2"/>
      <c r="IP913" s="2"/>
      <c r="IQ913" s="2"/>
      <c r="IR913" s="2"/>
      <c r="IS913" s="2"/>
      <c r="IT913" s="2"/>
      <c r="IU913" s="2"/>
    </row>
    <row r="914" spans="1:255" x14ac:dyDescent="0.2">
      <c r="A914">
        <v>17</v>
      </c>
      <c r="B914">
        <v>1</v>
      </c>
      <c r="E914" t="s">
        <v>902</v>
      </c>
      <c r="F914" t="s">
        <v>903</v>
      </c>
      <c r="G914" t="s">
        <v>904</v>
      </c>
      <c r="H914" t="s">
        <v>244</v>
      </c>
      <c r="I914">
        <f>ROUND(16*0.0536*3,7)</f>
        <v>2.5728</v>
      </c>
      <c r="J914">
        <v>0</v>
      </c>
      <c r="K914">
        <f>ROUND(16*0.0536*3,7)</f>
        <v>2.5728</v>
      </c>
      <c r="O914">
        <f t="shared" si="855"/>
        <v>407.14</v>
      </c>
      <c r="P914">
        <f t="shared" si="891"/>
        <v>407.14</v>
      </c>
      <c r="Q914">
        <f t="shared" si="856"/>
        <v>0</v>
      </c>
      <c r="R914">
        <f t="shared" si="857"/>
        <v>0</v>
      </c>
      <c r="S914">
        <f t="shared" si="858"/>
        <v>0</v>
      </c>
      <c r="T914">
        <f t="shared" si="859"/>
        <v>0</v>
      </c>
      <c r="U914">
        <f t="shared" si="860"/>
        <v>0</v>
      </c>
      <c r="V914">
        <f t="shared" si="861"/>
        <v>0</v>
      </c>
      <c r="W914">
        <f t="shared" si="862"/>
        <v>0.1</v>
      </c>
      <c r="X914">
        <f t="shared" si="863"/>
        <v>0</v>
      </c>
      <c r="Y914">
        <f t="shared" si="864"/>
        <v>0</v>
      </c>
      <c r="AA914">
        <v>64976622</v>
      </c>
      <c r="AB914">
        <f t="shared" si="865"/>
        <v>28.72</v>
      </c>
      <c r="AC914">
        <f t="shared" si="866"/>
        <v>28.72</v>
      </c>
      <c r="AD914">
        <f t="shared" si="886"/>
        <v>0</v>
      </c>
      <c r="AE914">
        <f t="shared" si="887"/>
        <v>0</v>
      </c>
      <c r="AF914">
        <f t="shared" si="888"/>
        <v>0</v>
      </c>
      <c r="AG914">
        <f t="shared" si="867"/>
        <v>0</v>
      </c>
      <c r="AH914">
        <f t="shared" si="889"/>
        <v>0</v>
      </c>
      <c r="AI914">
        <f t="shared" si="890"/>
        <v>0</v>
      </c>
      <c r="AJ914">
        <f t="shared" si="868"/>
        <v>0.04</v>
      </c>
      <c r="AK914">
        <v>28.72</v>
      </c>
      <c r="AL914">
        <v>28.72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0.04</v>
      </c>
      <c r="AT914">
        <v>0</v>
      </c>
      <c r="AU914">
        <v>0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5.51</v>
      </c>
      <c r="BD914" t="s">
        <v>3</v>
      </c>
      <c r="BE914" t="s">
        <v>3</v>
      </c>
      <c r="BF914" t="s">
        <v>3</v>
      </c>
      <c r="BG914" t="s">
        <v>3</v>
      </c>
      <c r="BH914">
        <v>3</v>
      </c>
      <c r="BI914">
        <v>1</v>
      </c>
      <c r="BJ914" t="s">
        <v>905</v>
      </c>
      <c r="BM914">
        <v>500001</v>
      </c>
      <c r="BN914">
        <v>0</v>
      </c>
      <c r="BO914" t="s">
        <v>903</v>
      </c>
      <c r="BP914">
        <v>1</v>
      </c>
      <c r="BQ914">
        <v>8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0</v>
      </c>
      <c r="CA914">
        <v>0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869"/>
        <v>407.14</v>
      </c>
      <c r="CQ914">
        <f t="shared" si="892"/>
        <v>158.24719999999999</v>
      </c>
      <c r="CR914">
        <f t="shared" si="893"/>
        <v>0</v>
      </c>
      <c r="CS914">
        <f t="shared" si="870"/>
        <v>0</v>
      </c>
      <c r="CT914">
        <f t="shared" si="871"/>
        <v>0</v>
      </c>
      <c r="CU914">
        <f t="shared" si="872"/>
        <v>0</v>
      </c>
      <c r="CV914">
        <f t="shared" si="873"/>
        <v>0</v>
      </c>
      <c r="CW914">
        <f t="shared" si="874"/>
        <v>0</v>
      </c>
      <c r="CX914">
        <f t="shared" si="875"/>
        <v>0.04</v>
      </c>
      <c r="CY914">
        <f>0</f>
        <v>0</v>
      </c>
      <c r="CZ914">
        <f>0</f>
        <v>0</v>
      </c>
      <c r="DC914" t="s">
        <v>3</v>
      </c>
      <c r="DD914" t="s">
        <v>3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1009</v>
      </c>
      <c r="DV914" t="s">
        <v>244</v>
      </c>
      <c r="DW914" t="s">
        <v>244</v>
      </c>
      <c r="DX914">
        <v>1</v>
      </c>
      <c r="DZ914" t="s">
        <v>3</v>
      </c>
      <c r="EA914" t="s">
        <v>3</v>
      </c>
      <c r="EB914" t="s">
        <v>3</v>
      </c>
      <c r="EC914" t="s">
        <v>3</v>
      </c>
      <c r="EE914">
        <v>49994105</v>
      </c>
      <c r="EF914">
        <v>8</v>
      </c>
      <c r="EG914" t="s">
        <v>113</v>
      </c>
      <c r="EH914">
        <v>0</v>
      </c>
      <c r="EI914" t="s">
        <v>3</v>
      </c>
      <c r="EJ914">
        <v>1</v>
      </c>
      <c r="EK914">
        <v>500001</v>
      </c>
      <c r="EL914" t="s">
        <v>114</v>
      </c>
      <c r="EM914" t="s">
        <v>115</v>
      </c>
      <c r="EO914" t="s">
        <v>3</v>
      </c>
      <c r="EQ914">
        <v>131072</v>
      </c>
      <c r="ER914">
        <v>28.72</v>
      </c>
      <c r="ES914">
        <v>28.72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FQ914">
        <v>0</v>
      </c>
      <c r="FR914">
        <v>0</v>
      </c>
      <c r="FS914">
        <v>0</v>
      </c>
      <c r="FX914">
        <v>0</v>
      </c>
      <c r="FY914">
        <v>0</v>
      </c>
      <c r="GA914" t="s">
        <v>3</v>
      </c>
      <c r="GD914">
        <v>1</v>
      </c>
      <c r="GF914">
        <v>-140677890</v>
      </c>
      <c r="GG914">
        <v>2</v>
      </c>
      <c r="GH914">
        <v>1</v>
      </c>
      <c r="GI914">
        <v>2</v>
      </c>
      <c r="GJ914">
        <v>0</v>
      </c>
      <c r="GK914">
        <v>0</v>
      </c>
      <c r="GL914">
        <f t="shared" si="876"/>
        <v>0</v>
      </c>
      <c r="GM914">
        <f t="shared" si="877"/>
        <v>407.14</v>
      </c>
      <c r="GN914">
        <f t="shared" si="878"/>
        <v>407.14</v>
      </c>
      <c r="GO914">
        <f t="shared" si="879"/>
        <v>0</v>
      </c>
      <c r="GP914">
        <f t="shared" si="880"/>
        <v>0</v>
      </c>
      <c r="GR914">
        <v>0</v>
      </c>
      <c r="GS914">
        <v>3</v>
      </c>
      <c r="GT914">
        <v>0</v>
      </c>
      <c r="GU914" t="s">
        <v>3</v>
      </c>
      <c r="GV914">
        <f t="shared" si="881"/>
        <v>0</v>
      </c>
      <c r="GW914">
        <v>1</v>
      </c>
      <c r="GX914">
        <f t="shared" si="882"/>
        <v>0</v>
      </c>
      <c r="HA914">
        <v>0</v>
      </c>
      <c r="HB914">
        <v>0</v>
      </c>
      <c r="HC914">
        <f t="shared" si="883"/>
        <v>0</v>
      </c>
      <c r="HE914" t="s">
        <v>3</v>
      </c>
      <c r="HF914" t="s">
        <v>3</v>
      </c>
      <c r="HM914" t="s">
        <v>3</v>
      </c>
      <c r="HN914" t="s">
        <v>3</v>
      </c>
      <c r="HO914" t="s">
        <v>3</v>
      </c>
      <c r="HP914" t="s">
        <v>3</v>
      </c>
      <c r="HQ914" t="s">
        <v>3</v>
      </c>
      <c r="HS914">
        <v>0</v>
      </c>
      <c r="IK914">
        <v>0</v>
      </c>
    </row>
    <row r="916" spans="1:255" x14ac:dyDescent="0.2">
      <c r="A916" s="3">
        <v>51</v>
      </c>
      <c r="B916" s="3">
        <f>B859</f>
        <v>1</v>
      </c>
      <c r="C916" s="3">
        <f>A859</f>
        <v>4</v>
      </c>
      <c r="D916" s="3">
        <f>ROW(A859)</f>
        <v>859</v>
      </c>
      <c r="E916" s="3"/>
      <c r="F916" s="3" t="str">
        <f>IF(F859&lt;&gt;"",F859,"")</f>
        <v>Новый раздел</v>
      </c>
      <c r="G916" s="3" t="str">
        <f>IF(G859&lt;&gt;"",G859,"")</f>
        <v>Фундамент под опору для установки концевой муфты и ОПН СТ-1 (248029-2021-ТКР1.1-42) - 3 компл.</v>
      </c>
      <c r="H916" s="3">
        <v>0</v>
      </c>
      <c r="I916" s="3"/>
      <c r="J916" s="3"/>
      <c r="K916" s="3"/>
      <c r="L916" s="3"/>
      <c r="M916" s="3"/>
      <c r="N916" s="3"/>
      <c r="O916" s="3">
        <f t="shared" ref="O916:T916" si="894">ROUND(AB916,2)</f>
        <v>579434.01</v>
      </c>
      <c r="P916" s="3">
        <f t="shared" si="894"/>
        <v>577194.71</v>
      </c>
      <c r="Q916" s="3">
        <f t="shared" si="894"/>
        <v>1678.76</v>
      </c>
      <c r="R916" s="3">
        <f t="shared" si="894"/>
        <v>149.18</v>
      </c>
      <c r="S916" s="3">
        <f t="shared" si="894"/>
        <v>560.54</v>
      </c>
      <c r="T916" s="3">
        <f t="shared" si="894"/>
        <v>0</v>
      </c>
      <c r="U916" s="3">
        <f>AH916</f>
        <v>61.858787900000003</v>
      </c>
      <c r="V916" s="3">
        <f>AI916</f>
        <v>11.0772601</v>
      </c>
      <c r="W916" s="3">
        <f>ROUND(AJ916,2)</f>
        <v>90.1</v>
      </c>
      <c r="X916" s="3">
        <f>ROUND(AK916,2)</f>
        <v>784.24</v>
      </c>
      <c r="Y916" s="3">
        <f>ROUND(AL916,2)</f>
        <v>434.09</v>
      </c>
      <c r="Z916" s="3"/>
      <c r="AA916" s="3"/>
      <c r="AB916" s="3">
        <f>ROUND(SUMIF(AA863:AA914,"=64976624",O863:O914),2)</f>
        <v>579434.01</v>
      </c>
      <c r="AC916" s="3">
        <f>ROUND(SUMIF(AA863:AA914,"=64976624",P863:P914),2)</f>
        <v>577194.71</v>
      </c>
      <c r="AD916" s="3">
        <f>ROUND(SUMIF(AA863:AA914,"=64976624",Q863:Q914),2)</f>
        <v>1678.76</v>
      </c>
      <c r="AE916" s="3">
        <f>ROUND(SUMIF(AA863:AA914,"=64976624",R863:R914),2)</f>
        <v>149.18</v>
      </c>
      <c r="AF916" s="3">
        <f>ROUND(SUMIF(AA863:AA914,"=64976624",S863:S914),2)</f>
        <v>560.54</v>
      </c>
      <c r="AG916" s="3">
        <f>ROUND(SUMIF(AA863:AA914,"=64976624",T863:T914),2)</f>
        <v>0</v>
      </c>
      <c r="AH916" s="3">
        <f>SUMIF(AA863:AA914,"=64976624",U863:U914)</f>
        <v>61.858787900000003</v>
      </c>
      <c r="AI916" s="3">
        <f>SUMIF(AA863:AA914,"=64976624",V863:V914)</f>
        <v>11.0772601</v>
      </c>
      <c r="AJ916" s="3">
        <f>ROUND(SUMIF(AA863:AA914,"=64976624",W863:W914),2)</f>
        <v>90.1</v>
      </c>
      <c r="AK916" s="3">
        <f>ROUND(SUMIF(AA863:AA914,"=64976624",X863:X914),2)</f>
        <v>784.24</v>
      </c>
      <c r="AL916" s="3">
        <f>ROUND(SUMIF(AA863:AA914,"=64976624",Y863:Y914),2)</f>
        <v>434.09</v>
      </c>
      <c r="AM916" s="3"/>
      <c r="AN916" s="3"/>
      <c r="AO916" s="3">
        <f t="shared" ref="AO916:BD916" si="895">ROUND(BX916,2)</f>
        <v>0</v>
      </c>
      <c r="AP916" s="3">
        <f t="shared" si="895"/>
        <v>0</v>
      </c>
      <c r="AQ916" s="3">
        <f t="shared" si="895"/>
        <v>0</v>
      </c>
      <c r="AR916" s="3">
        <f t="shared" si="895"/>
        <v>580652.34</v>
      </c>
      <c r="AS916" s="3">
        <f t="shared" si="895"/>
        <v>580652.34</v>
      </c>
      <c r="AT916" s="3">
        <f t="shared" si="895"/>
        <v>0</v>
      </c>
      <c r="AU916" s="3">
        <f t="shared" si="895"/>
        <v>0</v>
      </c>
      <c r="AV916" s="3">
        <f t="shared" si="895"/>
        <v>577194.71</v>
      </c>
      <c r="AW916" s="3">
        <f t="shared" si="895"/>
        <v>577194.71</v>
      </c>
      <c r="AX916" s="3">
        <f t="shared" si="895"/>
        <v>0</v>
      </c>
      <c r="AY916" s="3">
        <f t="shared" si="895"/>
        <v>577194.71</v>
      </c>
      <c r="AZ916" s="3">
        <f t="shared" si="895"/>
        <v>0</v>
      </c>
      <c r="BA916" s="3">
        <f t="shared" si="895"/>
        <v>0</v>
      </c>
      <c r="BB916" s="3">
        <f t="shared" si="895"/>
        <v>0</v>
      </c>
      <c r="BC916" s="3">
        <f t="shared" si="895"/>
        <v>0</v>
      </c>
      <c r="BD916" s="3">
        <f t="shared" si="895"/>
        <v>79.66</v>
      </c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>
        <f>ROUND(SUMIF(AA863:AA914,"=64976624",FQ863:FQ914),2)</f>
        <v>0</v>
      </c>
      <c r="BY916" s="3">
        <f>ROUND(SUMIF(AA863:AA914,"=64976624",FR863:FR914),2)</f>
        <v>0</v>
      </c>
      <c r="BZ916" s="3">
        <f>ROUND(SUMIF(AA863:AA914,"=64976624",GL863:GL914),2)</f>
        <v>0</v>
      </c>
      <c r="CA916" s="3">
        <f>ROUND(SUMIF(AA863:AA914,"=64976624",GM863:GM914),2)</f>
        <v>580652.34</v>
      </c>
      <c r="CB916" s="3">
        <f>ROUND(SUMIF(AA863:AA914,"=64976624",GN863:GN914),2)</f>
        <v>580652.34</v>
      </c>
      <c r="CC916" s="3">
        <f>ROUND(SUMIF(AA863:AA914,"=64976624",GO863:GO914),2)</f>
        <v>0</v>
      </c>
      <c r="CD916" s="3">
        <f>ROUND(SUMIF(AA863:AA914,"=64976624",GP863:GP914),2)</f>
        <v>0</v>
      </c>
      <c r="CE916" s="3">
        <f>AC916-BX916</f>
        <v>577194.71</v>
      </c>
      <c r="CF916" s="3">
        <f>AC916-BY916</f>
        <v>577194.71</v>
      </c>
      <c r="CG916" s="3">
        <f>BX916-BZ916</f>
        <v>0</v>
      </c>
      <c r="CH916" s="3">
        <f>AC916-BX916-BY916+BZ916</f>
        <v>577194.71</v>
      </c>
      <c r="CI916" s="3">
        <f>BY916-BZ916</f>
        <v>0</v>
      </c>
      <c r="CJ916" s="3">
        <f>ROUND(SUMIF(AA863:AA914,"=64976624",GX863:GX914),2)</f>
        <v>0</v>
      </c>
      <c r="CK916" s="3">
        <f>ROUND(SUMIF(AA863:AA914,"=64976624",GY863:GY914),2)</f>
        <v>0</v>
      </c>
      <c r="CL916" s="3">
        <f>ROUND(SUMIF(AA863:AA914,"=64976624",GZ863:GZ914),2)</f>
        <v>0</v>
      </c>
      <c r="CM916" s="3">
        <f>ROUND(SUMIF(AA863:AA914,"=64976624",HD863:HD914),2)</f>
        <v>79.66</v>
      </c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4">
        <f t="shared" ref="DG916:DL916" si="896">ROUND(DT916,2)</f>
        <v>654529.88</v>
      </c>
      <c r="DH916" s="4">
        <f t="shared" si="896"/>
        <v>606897.85</v>
      </c>
      <c r="DI916" s="4">
        <f t="shared" si="896"/>
        <v>19083.349999999999</v>
      </c>
      <c r="DJ916" s="4">
        <f t="shared" si="896"/>
        <v>7598.05</v>
      </c>
      <c r="DK916" s="4">
        <f t="shared" si="896"/>
        <v>28548.68</v>
      </c>
      <c r="DL916" s="4">
        <f t="shared" si="896"/>
        <v>0</v>
      </c>
      <c r="DM916" s="4">
        <f>DZ916</f>
        <v>61.858787900000003</v>
      </c>
      <c r="DN916" s="4">
        <f>EA916</f>
        <v>11.0772601</v>
      </c>
      <c r="DO916" s="4">
        <f>ROUND(EB916,2)</f>
        <v>90.1</v>
      </c>
      <c r="DP916" s="4">
        <f>ROUND(EC916,2)</f>
        <v>39941.660000000003</v>
      </c>
      <c r="DQ916" s="4">
        <f>ROUND(ED916,2)</f>
        <v>22107.94</v>
      </c>
      <c r="DR916" s="4"/>
      <c r="DS916" s="4"/>
      <c r="DT916" s="4">
        <f>ROUND(SUMIF(AA863:AA914,"=64976622",O863:O914),2)</f>
        <v>654529.88</v>
      </c>
      <c r="DU916" s="4">
        <f>ROUND(SUMIF(AA863:AA914,"=64976622",P863:P914),2)</f>
        <v>606897.85</v>
      </c>
      <c r="DV916" s="4">
        <f>ROUND(SUMIF(AA863:AA914,"=64976622",Q863:Q914),2)</f>
        <v>19083.349999999999</v>
      </c>
      <c r="DW916" s="4">
        <f>ROUND(SUMIF(AA863:AA914,"=64976622",R863:R914),2)</f>
        <v>7598.05</v>
      </c>
      <c r="DX916" s="4">
        <f>ROUND(SUMIF(AA863:AA914,"=64976622",S863:S914),2)</f>
        <v>28548.68</v>
      </c>
      <c r="DY916" s="4">
        <f>ROUND(SUMIF(AA863:AA914,"=64976622",T863:T914),2)</f>
        <v>0</v>
      </c>
      <c r="DZ916" s="4">
        <f>SUMIF(AA863:AA914,"=64976622",U863:U914)</f>
        <v>61.858787900000003</v>
      </c>
      <c r="EA916" s="4">
        <f>SUMIF(AA863:AA914,"=64976622",V863:V914)</f>
        <v>11.0772601</v>
      </c>
      <c r="EB916" s="4">
        <f>ROUND(SUMIF(AA863:AA914,"=64976622",W863:W914),2)</f>
        <v>90.1</v>
      </c>
      <c r="EC916" s="4">
        <f>ROUND(SUMIF(AA863:AA914,"=64976622",X863:X914),2)</f>
        <v>39941.660000000003</v>
      </c>
      <c r="ED916" s="4">
        <f>ROUND(SUMIF(AA863:AA914,"=64976622",Y863:Y914),2)</f>
        <v>22107.94</v>
      </c>
      <c r="EE916" s="4"/>
      <c r="EF916" s="4"/>
      <c r="EG916" s="4">
        <f t="shared" ref="EG916:EV916" si="897">ROUND(FP916,2)</f>
        <v>0</v>
      </c>
      <c r="EH916" s="4">
        <f t="shared" si="897"/>
        <v>0</v>
      </c>
      <c r="EI916" s="4">
        <f t="shared" si="897"/>
        <v>0</v>
      </c>
      <c r="EJ916" s="4">
        <f t="shared" si="897"/>
        <v>716579.48</v>
      </c>
      <c r="EK916" s="4">
        <f t="shared" si="897"/>
        <v>716579.48</v>
      </c>
      <c r="EL916" s="4">
        <f t="shared" si="897"/>
        <v>0</v>
      </c>
      <c r="EM916" s="4">
        <f t="shared" si="897"/>
        <v>0</v>
      </c>
      <c r="EN916" s="4">
        <f t="shared" si="897"/>
        <v>606897.85</v>
      </c>
      <c r="EO916" s="4">
        <f t="shared" si="897"/>
        <v>606897.85</v>
      </c>
      <c r="EP916" s="4">
        <f t="shared" si="897"/>
        <v>0</v>
      </c>
      <c r="EQ916" s="4">
        <f t="shared" si="897"/>
        <v>606897.85</v>
      </c>
      <c r="ER916" s="4">
        <f t="shared" si="897"/>
        <v>0</v>
      </c>
      <c r="ES916" s="4">
        <f t="shared" si="897"/>
        <v>0</v>
      </c>
      <c r="ET916" s="4">
        <f t="shared" si="897"/>
        <v>0</v>
      </c>
      <c r="EU916" s="4">
        <f t="shared" si="897"/>
        <v>0</v>
      </c>
      <c r="EV916" s="4">
        <f t="shared" si="897"/>
        <v>1684.72</v>
      </c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>
        <f>ROUND(SUMIF(AA863:AA914,"=64976622",FQ863:FQ914),2)</f>
        <v>0</v>
      </c>
      <c r="FQ916" s="4">
        <f>ROUND(SUMIF(AA863:AA914,"=64976622",FR863:FR914),2)</f>
        <v>0</v>
      </c>
      <c r="FR916" s="4">
        <f>ROUND(SUMIF(AA863:AA914,"=64976622",GL863:GL914),2)</f>
        <v>0</v>
      </c>
      <c r="FS916" s="4">
        <f>ROUND(SUMIF(AA863:AA914,"=64976622",GM863:GM914),2)</f>
        <v>716579.48</v>
      </c>
      <c r="FT916" s="4">
        <f>ROUND(SUMIF(AA863:AA914,"=64976622",GN863:GN914),2)</f>
        <v>716579.48</v>
      </c>
      <c r="FU916" s="4">
        <f>ROUND(SUMIF(AA863:AA914,"=64976622",GO863:GO914),2)</f>
        <v>0</v>
      </c>
      <c r="FV916" s="4">
        <f>ROUND(SUMIF(AA863:AA914,"=64976622",GP863:GP914),2)</f>
        <v>0</v>
      </c>
      <c r="FW916" s="4">
        <f>DU916-FP916</f>
        <v>606897.85</v>
      </c>
      <c r="FX916" s="4">
        <f>DU916-FQ916</f>
        <v>606897.85</v>
      </c>
      <c r="FY916" s="4">
        <f>FP916-FR916</f>
        <v>0</v>
      </c>
      <c r="FZ916" s="4">
        <f>DU916-FP916-FQ916+FR916</f>
        <v>606897.85</v>
      </c>
      <c r="GA916" s="4">
        <f>FQ916-FR916</f>
        <v>0</v>
      </c>
      <c r="GB916" s="4">
        <f>ROUND(SUMIF(AA863:AA914,"=64976622",GX863:GX914),2)</f>
        <v>0</v>
      </c>
      <c r="GC916" s="4">
        <f>ROUND(SUMIF(AA863:AA914,"=64976622",GY863:GY914),2)</f>
        <v>0</v>
      </c>
      <c r="GD916" s="4">
        <f>ROUND(SUMIF(AA863:AA914,"=64976622",GZ863:GZ914),2)</f>
        <v>0</v>
      </c>
      <c r="GE916" s="4">
        <f>ROUND(SUMIF(AA863:AA914,"=64976622",HD863:HD914),2)</f>
        <v>1684.72</v>
      </c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>
        <v>0</v>
      </c>
    </row>
    <row r="918" spans="1:255" x14ac:dyDescent="0.2">
      <c r="A918" s="5">
        <v>50</v>
      </c>
      <c r="B918" s="5">
        <v>0</v>
      </c>
      <c r="C918" s="5">
        <v>0</v>
      </c>
      <c r="D918" s="5">
        <v>1</v>
      </c>
      <c r="E918" s="5">
        <v>201</v>
      </c>
      <c r="F918" s="5">
        <f>ROUND(Source!O916,O918)</f>
        <v>579434.01</v>
      </c>
      <c r="G918" s="5" t="s">
        <v>261</v>
      </c>
      <c r="H918" s="5" t="s">
        <v>262</v>
      </c>
      <c r="I918" s="5"/>
      <c r="J918" s="5"/>
      <c r="K918" s="5">
        <v>201</v>
      </c>
      <c r="L918" s="5">
        <v>1</v>
      </c>
      <c r="M918" s="5">
        <v>3</v>
      </c>
      <c r="N918" s="5" t="s">
        <v>3</v>
      </c>
      <c r="O918" s="5">
        <v>2</v>
      </c>
      <c r="P918" s="5">
        <f>ROUND(Source!DG916,O918)</f>
        <v>654529.88</v>
      </c>
      <c r="Q918" s="5"/>
      <c r="R918" s="5"/>
      <c r="S918" s="5"/>
      <c r="T918" s="5"/>
      <c r="U918" s="5"/>
      <c r="V918" s="5"/>
      <c r="W918" s="5">
        <v>579434.01</v>
      </c>
      <c r="X918" s="5">
        <v>1</v>
      </c>
      <c r="Y918" s="5">
        <v>579434.01</v>
      </c>
      <c r="Z918" s="5">
        <v>654529.88</v>
      </c>
      <c r="AA918" s="5">
        <v>1</v>
      </c>
      <c r="AB918" s="5">
        <v>654529.88</v>
      </c>
    </row>
    <row r="919" spans="1:255" x14ac:dyDescent="0.2">
      <c r="A919" s="5">
        <v>50</v>
      </c>
      <c r="B919" s="5">
        <v>0</v>
      </c>
      <c r="C919" s="5">
        <v>0</v>
      </c>
      <c r="D919" s="5">
        <v>1</v>
      </c>
      <c r="E919" s="5">
        <v>202</v>
      </c>
      <c r="F919" s="5">
        <f>ROUND(Source!P916,O919)</f>
        <v>577194.71</v>
      </c>
      <c r="G919" s="5" t="s">
        <v>263</v>
      </c>
      <c r="H919" s="5" t="s">
        <v>264</v>
      </c>
      <c r="I919" s="5"/>
      <c r="J919" s="5"/>
      <c r="K919" s="5">
        <v>202</v>
      </c>
      <c r="L919" s="5">
        <v>2</v>
      </c>
      <c r="M919" s="5">
        <v>3</v>
      </c>
      <c r="N919" s="5" t="s">
        <v>3</v>
      </c>
      <c r="O919" s="5">
        <v>2</v>
      </c>
      <c r="P919" s="5">
        <f>ROUND(Source!DH916,O919)</f>
        <v>606897.85</v>
      </c>
      <c r="Q919" s="5"/>
      <c r="R919" s="5"/>
      <c r="S919" s="5"/>
      <c r="T919" s="5"/>
      <c r="U919" s="5"/>
      <c r="V919" s="5"/>
      <c r="W919" s="5">
        <v>577194.71</v>
      </c>
      <c r="X919" s="5">
        <v>1</v>
      </c>
      <c r="Y919" s="5">
        <v>577194.71</v>
      </c>
      <c r="Z919" s="5">
        <v>606897.85</v>
      </c>
      <c r="AA919" s="5">
        <v>1</v>
      </c>
      <c r="AB919" s="5">
        <v>606897.85</v>
      </c>
    </row>
    <row r="920" spans="1:255" x14ac:dyDescent="0.2">
      <c r="A920" s="5">
        <v>50</v>
      </c>
      <c r="B920" s="5">
        <v>0</v>
      </c>
      <c r="C920" s="5">
        <v>0</v>
      </c>
      <c r="D920" s="5">
        <v>1</v>
      </c>
      <c r="E920" s="5">
        <v>222</v>
      </c>
      <c r="F920" s="5">
        <f>ROUND(Source!AO916,O920)</f>
        <v>0</v>
      </c>
      <c r="G920" s="5" t="s">
        <v>265</v>
      </c>
      <c r="H920" s="5" t="s">
        <v>266</v>
      </c>
      <c r="I920" s="5"/>
      <c r="J920" s="5"/>
      <c r="K920" s="5">
        <v>222</v>
      </c>
      <c r="L920" s="5">
        <v>3</v>
      </c>
      <c r="M920" s="5">
        <v>3</v>
      </c>
      <c r="N920" s="5" t="s">
        <v>3</v>
      </c>
      <c r="O920" s="5">
        <v>2</v>
      </c>
      <c r="P920" s="5">
        <f>ROUND(Source!EG916,O920)</f>
        <v>0</v>
      </c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>
        <v>0</v>
      </c>
      <c r="AA920" s="5">
        <v>1</v>
      </c>
      <c r="AB920" s="5">
        <v>0</v>
      </c>
    </row>
    <row r="921" spans="1:255" x14ac:dyDescent="0.2">
      <c r="A921" s="5">
        <v>50</v>
      </c>
      <c r="B921" s="5">
        <v>0</v>
      </c>
      <c r="C921" s="5">
        <v>0</v>
      </c>
      <c r="D921" s="5">
        <v>1</v>
      </c>
      <c r="E921" s="5">
        <v>225</v>
      </c>
      <c r="F921" s="5">
        <f>ROUND(Source!AV916,O921)</f>
        <v>577194.71</v>
      </c>
      <c r="G921" s="5" t="s">
        <v>267</v>
      </c>
      <c r="H921" s="5" t="s">
        <v>268</v>
      </c>
      <c r="I921" s="5"/>
      <c r="J921" s="5"/>
      <c r="K921" s="5">
        <v>225</v>
      </c>
      <c r="L921" s="5">
        <v>4</v>
      </c>
      <c r="M921" s="5">
        <v>3</v>
      </c>
      <c r="N921" s="5" t="s">
        <v>3</v>
      </c>
      <c r="O921" s="5">
        <v>2</v>
      </c>
      <c r="P921" s="5">
        <f>ROUND(Source!EN916,O921)</f>
        <v>606897.85</v>
      </c>
      <c r="Q921" s="5"/>
      <c r="R921" s="5"/>
      <c r="S921" s="5"/>
      <c r="T921" s="5"/>
      <c r="U921" s="5"/>
      <c r="V921" s="5"/>
      <c r="W921" s="5">
        <v>577194.71</v>
      </c>
      <c r="X921" s="5">
        <v>1</v>
      </c>
      <c r="Y921" s="5">
        <v>577194.71</v>
      </c>
      <c r="Z921" s="5">
        <v>606897.85</v>
      </c>
      <c r="AA921" s="5">
        <v>1</v>
      </c>
      <c r="AB921" s="5">
        <v>606897.85</v>
      </c>
    </row>
    <row r="922" spans="1:255" x14ac:dyDescent="0.2">
      <c r="A922" s="5">
        <v>50</v>
      </c>
      <c r="B922" s="5">
        <v>0</v>
      </c>
      <c r="C922" s="5">
        <v>0</v>
      </c>
      <c r="D922" s="5">
        <v>1</v>
      </c>
      <c r="E922" s="5">
        <v>226</v>
      </c>
      <c r="F922" s="5">
        <f>ROUND(Source!AW916,O922)</f>
        <v>577194.71</v>
      </c>
      <c r="G922" s="5" t="s">
        <v>269</v>
      </c>
      <c r="H922" s="5" t="s">
        <v>270</v>
      </c>
      <c r="I922" s="5"/>
      <c r="J922" s="5"/>
      <c r="K922" s="5">
        <v>226</v>
      </c>
      <c r="L922" s="5">
        <v>5</v>
      </c>
      <c r="M922" s="5">
        <v>3</v>
      </c>
      <c r="N922" s="5" t="s">
        <v>3</v>
      </c>
      <c r="O922" s="5">
        <v>2</v>
      </c>
      <c r="P922" s="5">
        <f>ROUND(Source!EO916,O922)</f>
        <v>606897.85</v>
      </c>
      <c r="Q922" s="5"/>
      <c r="R922" s="5"/>
      <c r="S922" s="5"/>
      <c r="T922" s="5"/>
      <c r="U922" s="5"/>
      <c r="V922" s="5"/>
      <c r="W922" s="5">
        <v>577194.71</v>
      </c>
      <c r="X922" s="5">
        <v>1</v>
      </c>
      <c r="Y922" s="5">
        <v>577194.71</v>
      </c>
      <c r="Z922" s="5">
        <v>606897.85</v>
      </c>
      <c r="AA922" s="5">
        <v>1</v>
      </c>
      <c r="AB922" s="5">
        <v>606897.85</v>
      </c>
    </row>
    <row r="923" spans="1:255" x14ac:dyDescent="0.2">
      <c r="A923" s="5">
        <v>50</v>
      </c>
      <c r="B923" s="5">
        <v>0</v>
      </c>
      <c r="C923" s="5">
        <v>0</v>
      </c>
      <c r="D923" s="5">
        <v>1</v>
      </c>
      <c r="E923" s="5">
        <v>227</v>
      </c>
      <c r="F923" s="5">
        <f>ROUND(Source!AX916,O923)</f>
        <v>0</v>
      </c>
      <c r="G923" s="5" t="s">
        <v>271</v>
      </c>
      <c r="H923" s="5" t="s">
        <v>272</v>
      </c>
      <c r="I923" s="5"/>
      <c r="J923" s="5"/>
      <c r="K923" s="5">
        <v>227</v>
      </c>
      <c r="L923" s="5">
        <v>6</v>
      </c>
      <c r="M923" s="5">
        <v>3</v>
      </c>
      <c r="N923" s="5" t="s">
        <v>3</v>
      </c>
      <c r="O923" s="5">
        <v>2</v>
      </c>
      <c r="P923" s="5">
        <f>ROUND(Source!EP916,O923)</f>
        <v>0</v>
      </c>
      <c r="Q923" s="5"/>
      <c r="R923" s="5"/>
      <c r="S923" s="5"/>
      <c r="T923" s="5"/>
      <c r="U923" s="5"/>
      <c r="V923" s="5"/>
      <c r="W923" s="5">
        <v>0</v>
      </c>
      <c r="X923" s="5">
        <v>1</v>
      </c>
      <c r="Y923" s="5">
        <v>0</v>
      </c>
      <c r="Z923" s="5">
        <v>0</v>
      </c>
      <c r="AA923" s="5">
        <v>1</v>
      </c>
      <c r="AB923" s="5">
        <v>0</v>
      </c>
    </row>
    <row r="924" spans="1:255" x14ac:dyDescent="0.2">
      <c r="A924" s="5">
        <v>50</v>
      </c>
      <c r="B924" s="5">
        <v>0</v>
      </c>
      <c r="C924" s="5">
        <v>0</v>
      </c>
      <c r="D924" s="5">
        <v>1</v>
      </c>
      <c r="E924" s="5">
        <v>228</v>
      </c>
      <c r="F924" s="5">
        <f>ROUND(Source!AY916,O924)</f>
        <v>577194.71</v>
      </c>
      <c r="G924" s="5" t="s">
        <v>273</v>
      </c>
      <c r="H924" s="5" t="s">
        <v>274</v>
      </c>
      <c r="I924" s="5"/>
      <c r="J924" s="5"/>
      <c r="K924" s="5">
        <v>228</v>
      </c>
      <c r="L924" s="5">
        <v>7</v>
      </c>
      <c r="M924" s="5">
        <v>3</v>
      </c>
      <c r="N924" s="5" t="s">
        <v>3</v>
      </c>
      <c r="O924" s="5">
        <v>2</v>
      </c>
      <c r="P924" s="5">
        <f>ROUND(Source!EQ916,O924)</f>
        <v>606897.85</v>
      </c>
      <c r="Q924" s="5"/>
      <c r="R924" s="5"/>
      <c r="S924" s="5"/>
      <c r="T924" s="5"/>
      <c r="U924" s="5"/>
      <c r="V924" s="5"/>
      <c r="W924" s="5">
        <v>577194.71</v>
      </c>
      <c r="X924" s="5">
        <v>1</v>
      </c>
      <c r="Y924" s="5">
        <v>577194.71</v>
      </c>
      <c r="Z924" s="5">
        <v>606897.85</v>
      </c>
      <c r="AA924" s="5">
        <v>1</v>
      </c>
      <c r="AB924" s="5">
        <v>606897.85</v>
      </c>
    </row>
    <row r="925" spans="1:255" x14ac:dyDescent="0.2">
      <c r="A925" s="5">
        <v>50</v>
      </c>
      <c r="B925" s="5">
        <v>0</v>
      </c>
      <c r="C925" s="5">
        <v>0</v>
      </c>
      <c r="D925" s="5">
        <v>1</v>
      </c>
      <c r="E925" s="5">
        <v>216</v>
      </c>
      <c r="F925" s="5">
        <f>ROUND(Source!AP916,O925)</f>
        <v>0</v>
      </c>
      <c r="G925" s="5" t="s">
        <v>275</v>
      </c>
      <c r="H925" s="5" t="s">
        <v>276</v>
      </c>
      <c r="I925" s="5"/>
      <c r="J925" s="5"/>
      <c r="K925" s="5">
        <v>216</v>
      </c>
      <c r="L925" s="5">
        <v>8</v>
      </c>
      <c r="M925" s="5">
        <v>3</v>
      </c>
      <c r="N925" s="5" t="s">
        <v>3</v>
      </c>
      <c r="O925" s="5">
        <v>2</v>
      </c>
      <c r="P925" s="5">
        <f>ROUND(Source!EH916,O925)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55" x14ac:dyDescent="0.2">
      <c r="A926" s="5">
        <v>50</v>
      </c>
      <c r="B926" s="5">
        <v>0</v>
      </c>
      <c r="C926" s="5">
        <v>0</v>
      </c>
      <c r="D926" s="5">
        <v>1</v>
      </c>
      <c r="E926" s="5">
        <v>223</v>
      </c>
      <c r="F926" s="5">
        <f>ROUND(Source!AQ916,O926)</f>
        <v>0</v>
      </c>
      <c r="G926" s="5" t="s">
        <v>277</v>
      </c>
      <c r="H926" s="5" t="s">
        <v>278</v>
      </c>
      <c r="I926" s="5"/>
      <c r="J926" s="5"/>
      <c r="K926" s="5">
        <v>223</v>
      </c>
      <c r="L926" s="5">
        <v>9</v>
      </c>
      <c r="M926" s="5">
        <v>3</v>
      </c>
      <c r="N926" s="5" t="s">
        <v>3</v>
      </c>
      <c r="O926" s="5">
        <v>2</v>
      </c>
      <c r="P926" s="5">
        <f>ROUND(Source!EI916,O926)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55" x14ac:dyDescent="0.2">
      <c r="A927" s="5">
        <v>50</v>
      </c>
      <c r="B927" s="5">
        <v>0</v>
      </c>
      <c r="C927" s="5">
        <v>0</v>
      </c>
      <c r="D927" s="5">
        <v>1</v>
      </c>
      <c r="E927" s="5">
        <v>229</v>
      </c>
      <c r="F927" s="5">
        <f>ROUND(Source!AZ916,O927)</f>
        <v>0</v>
      </c>
      <c r="G927" s="5" t="s">
        <v>279</v>
      </c>
      <c r="H927" s="5" t="s">
        <v>280</v>
      </c>
      <c r="I927" s="5"/>
      <c r="J927" s="5"/>
      <c r="K927" s="5">
        <v>229</v>
      </c>
      <c r="L927" s="5">
        <v>10</v>
      </c>
      <c r="M927" s="5">
        <v>3</v>
      </c>
      <c r="N927" s="5" t="s">
        <v>3</v>
      </c>
      <c r="O927" s="5">
        <v>2</v>
      </c>
      <c r="P927" s="5">
        <f>ROUND(Source!ER916,O927)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55" x14ac:dyDescent="0.2">
      <c r="A928" s="5">
        <v>50</v>
      </c>
      <c r="B928" s="5">
        <v>0</v>
      </c>
      <c r="C928" s="5">
        <v>0</v>
      </c>
      <c r="D928" s="5">
        <v>1</v>
      </c>
      <c r="E928" s="5">
        <v>203</v>
      </c>
      <c r="F928" s="5">
        <f>ROUND(Source!Q916,O928)</f>
        <v>1678.76</v>
      </c>
      <c r="G928" s="5" t="s">
        <v>281</v>
      </c>
      <c r="H928" s="5" t="s">
        <v>282</v>
      </c>
      <c r="I928" s="5"/>
      <c r="J928" s="5"/>
      <c r="K928" s="5">
        <v>203</v>
      </c>
      <c r="L928" s="5">
        <v>11</v>
      </c>
      <c r="M928" s="5">
        <v>3</v>
      </c>
      <c r="N928" s="5" t="s">
        <v>3</v>
      </c>
      <c r="O928" s="5">
        <v>2</v>
      </c>
      <c r="P928" s="5">
        <f>ROUND(Source!DI916,O928)</f>
        <v>19083.349999999999</v>
      </c>
      <c r="Q928" s="5"/>
      <c r="R928" s="5"/>
      <c r="S928" s="5"/>
      <c r="T928" s="5"/>
      <c r="U928" s="5"/>
      <c r="V928" s="5"/>
      <c r="W928" s="5">
        <v>1599.1</v>
      </c>
      <c r="X928" s="5">
        <v>1</v>
      </c>
      <c r="Y928" s="5">
        <v>1599.1</v>
      </c>
      <c r="Z928" s="5">
        <v>17398.63</v>
      </c>
      <c r="AA928" s="5">
        <v>1</v>
      </c>
      <c r="AB928" s="5">
        <v>17398.63</v>
      </c>
    </row>
    <row r="929" spans="1:28" x14ac:dyDescent="0.2">
      <c r="A929" s="5">
        <v>50</v>
      </c>
      <c r="B929" s="5">
        <v>0</v>
      </c>
      <c r="C929" s="5">
        <v>0</v>
      </c>
      <c r="D929" s="5">
        <v>1</v>
      </c>
      <c r="E929" s="5">
        <v>231</v>
      </c>
      <c r="F929" s="5">
        <f>ROUND(Source!BB916,O929)</f>
        <v>0</v>
      </c>
      <c r="G929" s="5" t="s">
        <v>283</v>
      </c>
      <c r="H929" s="5" t="s">
        <v>284</v>
      </c>
      <c r="I929" s="5"/>
      <c r="J929" s="5"/>
      <c r="K929" s="5">
        <v>231</v>
      </c>
      <c r="L929" s="5">
        <v>12</v>
      </c>
      <c r="M929" s="5">
        <v>3</v>
      </c>
      <c r="N929" s="5" t="s">
        <v>3</v>
      </c>
      <c r="O929" s="5">
        <v>2</v>
      </c>
      <c r="P929" s="5">
        <f>ROUND(Source!ET916,O929)</f>
        <v>0</v>
      </c>
      <c r="Q929" s="5"/>
      <c r="R929" s="5"/>
      <c r="S929" s="5"/>
      <c r="T929" s="5"/>
      <c r="U929" s="5"/>
      <c r="V929" s="5"/>
      <c r="W929" s="5">
        <v>0</v>
      </c>
      <c r="X929" s="5">
        <v>1</v>
      </c>
      <c r="Y929" s="5">
        <v>0</v>
      </c>
      <c r="Z929" s="5">
        <v>0</v>
      </c>
      <c r="AA929" s="5">
        <v>1</v>
      </c>
      <c r="AB929" s="5">
        <v>0</v>
      </c>
    </row>
    <row r="930" spans="1:28" x14ac:dyDescent="0.2">
      <c r="A930" s="5">
        <v>50</v>
      </c>
      <c r="B930" s="5">
        <v>0</v>
      </c>
      <c r="C930" s="5">
        <v>0</v>
      </c>
      <c r="D930" s="5">
        <v>1</v>
      </c>
      <c r="E930" s="5">
        <v>204</v>
      </c>
      <c r="F930" s="5">
        <f>ROUND(Source!R916,O930)</f>
        <v>149.18</v>
      </c>
      <c r="G930" s="5" t="s">
        <v>285</v>
      </c>
      <c r="H930" s="5" t="s">
        <v>286</v>
      </c>
      <c r="I930" s="5"/>
      <c r="J930" s="5"/>
      <c r="K930" s="5">
        <v>204</v>
      </c>
      <c r="L930" s="5">
        <v>13</v>
      </c>
      <c r="M930" s="5">
        <v>3</v>
      </c>
      <c r="N930" s="5" t="s">
        <v>3</v>
      </c>
      <c r="O930" s="5">
        <v>2</v>
      </c>
      <c r="P930" s="5">
        <f>ROUND(Source!DJ916,O930)</f>
        <v>7598.05</v>
      </c>
      <c r="Q930" s="5"/>
      <c r="R930" s="5"/>
      <c r="S930" s="5"/>
      <c r="T930" s="5"/>
      <c r="U930" s="5"/>
      <c r="V930" s="5"/>
      <c r="W930" s="5">
        <v>149.18</v>
      </c>
      <c r="X930" s="5">
        <v>1</v>
      </c>
      <c r="Y930" s="5">
        <v>149.18</v>
      </c>
      <c r="Z930" s="5">
        <v>7598.05</v>
      </c>
      <c r="AA930" s="5">
        <v>1</v>
      </c>
      <c r="AB930" s="5">
        <v>7598.05</v>
      </c>
    </row>
    <row r="931" spans="1:28" x14ac:dyDescent="0.2">
      <c r="A931" s="5">
        <v>50</v>
      </c>
      <c r="B931" s="5">
        <v>0</v>
      </c>
      <c r="C931" s="5">
        <v>0</v>
      </c>
      <c r="D931" s="5">
        <v>1</v>
      </c>
      <c r="E931" s="5">
        <v>205</v>
      </c>
      <c r="F931" s="5">
        <f>ROUND(Source!S916,O931)</f>
        <v>560.54</v>
      </c>
      <c r="G931" s="5" t="s">
        <v>287</v>
      </c>
      <c r="H931" s="5" t="s">
        <v>288</v>
      </c>
      <c r="I931" s="5"/>
      <c r="J931" s="5"/>
      <c r="K931" s="5">
        <v>205</v>
      </c>
      <c r="L931" s="5">
        <v>14</v>
      </c>
      <c r="M931" s="5">
        <v>3</v>
      </c>
      <c r="N931" s="5" t="s">
        <v>3</v>
      </c>
      <c r="O931" s="5">
        <v>2</v>
      </c>
      <c r="P931" s="5">
        <f>ROUND(Source!DK916,O931)</f>
        <v>28548.68</v>
      </c>
      <c r="Q931" s="5"/>
      <c r="R931" s="5"/>
      <c r="S931" s="5"/>
      <c r="T931" s="5"/>
      <c r="U931" s="5"/>
      <c r="V931" s="5"/>
      <c r="W931" s="5">
        <v>560.54000000000008</v>
      </c>
      <c r="X931" s="5">
        <v>1</v>
      </c>
      <c r="Y931" s="5">
        <v>560.54000000000008</v>
      </c>
      <c r="Z931" s="5">
        <v>28548.68</v>
      </c>
      <c r="AA931" s="5">
        <v>1</v>
      </c>
      <c r="AB931" s="5">
        <v>28548.68</v>
      </c>
    </row>
    <row r="932" spans="1:28" x14ac:dyDescent="0.2">
      <c r="A932" s="5">
        <v>50</v>
      </c>
      <c r="B932" s="5">
        <v>0</v>
      </c>
      <c r="C932" s="5">
        <v>0</v>
      </c>
      <c r="D932" s="5">
        <v>1</v>
      </c>
      <c r="E932" s="5">
        <v>232</v>
      </c>
      <c r="F932" s="5">
        <f>ROUND(Source!BC916,O932)</f>
        <v>0</v>
      </c>
      <c r="G932" s="5" t="s">
        <v>289</v>
      </c>
      <c r="H932" s="5" t="s">
        <v>290</v>
      </c>
      <c r="I932" s="5"/>
      <c r="J932" s="5"/>
      <c r="K932" s="5">
        <v>232</v>
      </c>
      <c r="L932" s="5">
        <v>15</v>
      </c>
      <c r="M932" s="5">
        <v>3</v>
      </c>
      <c r="N932" s="5" t="s">
        <v>3</v>
      </c>
      <c r="O932" s="5">
        <v>2</v>
      </c>
      <c r="P932" s="5">
        <f>ROUND(Source!EU916,O932)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3" spans="1:28" x14ac:dyDescent="0.2">
      <c r="A933" s="5">
        <v>50</v>
      </c>
      <c r="B933" s="5">
        <v>0</v>
      </c>
      <c r="C933" s="5">
        <v>0</v>
      </c>
      <c r="D933" s="5">
        <v>1</v>
      </c>
      <c r="E933" s="5">
        <v>214</v>
      </c>
      <c r="F933" s="5">
        <f>ROUND(Source!AS916,O933)</f>
        <v>580652.34</v>
      </c>
      <c r="G933" s="5" t="s">
        <v>291</v>
      </c>
      <c r="H933" s="5" t="s">
        <v>292</v>
      </c>
      <c r="I933" s="5"/>
      <c r="J933" s="5"/>
      <c r="K933" s="5">
        <v>214</v>
      </c>
      <c r="L933" s="5">
        <v>16</v>
      </c>
      <c r="M933" s="5">
        <v>3</v>
      </c>
      <c r="N933" s="5" t="s">
        <v>3</v>
      </c>
      <c r="O933" s="5">
        <v>2</v>
      </c>
      <c r="P933" s="5">
        <f>ROUND(Source!EK916,O933)</f>
        <v>716579.48</v>
      </c>
      <c r="Q933" s="5"/>
      <c r="R933" s="5"/>
      <c r="S933" s="5"/>
      <c r="T933" s="5"/>
      <c r="U933" s="5"/>
      <c r="V933" s="5"/>
      <c r="W933" s="5">
        <v>580652.34</v>
      </c>
      <c r="X933" s="5">
        <v>1</v>
      </c>
      <c r="Y933" s="5">
        <v>580652.34</v>
      </c>
      <c r="Z933" s="5">
        <v>716579.48</v>
      </c>
      <c r="AA933" s="5">
        <v>1</v>
      </c>
      <c r="AB933" s="5">
        <v>716579.48</v>
      </c>
    </row>
    <row r="934" spans="1:28" x14ac:dyDescent="0.2">
      <c r="A934" s="5">
        <v>50</v>
      </c>
      <c r="B934" s="5">
        <v>0</v>
      </c>
      <c r="C934" s="5">
        <v>0</v>
      </c>
      <c r="D934" s="5">
        <v>1</v>
      </c>
      <c r="E934" s="5">
        <v>215</v>
      </c>
      <c r="F934" s="5">
        <f>ROUND(Source!AT916,O934)</f>
        <v>0</v>
      </c>
      <c r="G934" s="5" t="s">
        <v>293</v>
      </c>
      <c r="H934" s="5" t="s">
        <v>294</v>
      </c>
      <c r="I934" s="5"/>
      <c r="J934" s="5"/>
      <c r="K934" s="5">
        <v>215</v>
      </c>
      <c r="L934" s="5">
        <v>17</v>
      </c>
      <c r="M934" s="5">
        <v>3</v>
      </c>
      <c r="N934" s="5" t="s">
        <v>3</v>
      </c>
      <c r="O934" s="5">
        <v>2</v>
      </c>
      <c r="P934" s="5">
        <f>ROUND(Source!EL916,O934)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8" x14ac:dyDescent="0.2">
      <c r="A935" s="5">
        <v>50</v>
      </c>
      <c r="B935" s="5">
        <v>0</v>
      </c>
      <c r="C935" s="5">
        <v>0</v>
      </c>
      <c r="D935" s="5">
        <v>1</v>
      </c>
      <c r="E935" s="5">
        <v>217</v>
      </c>
      <c r="F935" s="5">
        <f>ROUND(Source!AU916,O935)</f>
        <v>0</v>
      </c>
      <c r="G935" s="5" t="s">
        <v>295</v>
      </c>
      <c r="H935" s="5" t="s">
        <v>296</v>
      </c>
      <c r="I935" s="5"/>
      <c r="J935" s="5"/>
      <c r="K935" s="5">
        <v>217</v>
      </c>
      <c r="L935" s="5">
        <v>18</v>
      </c>
      <c r="M935" s="5">
        <v>3</v>
      </c>
      <c r="N935" s="5" t="s">
        <v>3</v>
      </c>
      <c r="O935" s="5">
        <v>2</v>
      </c>
      <c r="P935" s="5">
        <f>ROUND(Source!EM916,O935)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">
      <c r="A936" s="5">
        <v>50</v>
      </c>
      <c r="B936" s="5">
        <v>0</v>
      </c>
      <c r="C936" s="5">
        <v>0</v>
      </c>
      <c r="D936" s="5">
        <v>1</v>
      </c>
      <c r="E936" s="5">
        <v>230</v>
      </c>
      <c r="F936" s="5">
        <f>ROUND(Source!BA916,O936)</f>
        <v>0</v>
      </c>
      <c r="G936" s="5" t="s">
        <v>297</v>
      </c>
      <c r="H936" s="5" t="s">
        <v>298</v>
      </c>
      <c r="I936" s="5"/>
      <c r="J936" s="5"/>
      <c r="K936" s="5">
        <v>230</v>
      </c>
      <c r="L936" s="5">
        <v>19</v>
      </c>
      <c r="M936" s="5">
        <v>3</v>
      </c>
      <c r="N936" s="5" t="s">
        <v>3</v>
      </c>
      <c r="O936" s="5">
        <v>2</v>
      </c>
      <c r="P936" s="5">
        <f>ROUND(Source!ES916,O936)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8" x14ac:dyDescent="0.2">
      <c r="A937" s="5">
        <v>50</v>
      </c>
      <c r="B937" s="5">
        <v>0</v>
      </c>
      <c r="C937" s="5">
        <v>0</v>
      </c>
      <c r="D937" s="5">
        <v>1</v>
      </c>
      <c r="E937" s="5">
        <v>206</v>
      </c>
      <c r="F937" s="5">
        <f>ROUND(Source!T916,O937)</f>
        <v>0</v>
      </c>
      <c r="G937" s="5" t="s">
        <v>299</v>
      </c>
      <c r="H937" s="5" t="s">
        <v>300</v>
      </c>
      <c r="I937" s="5"/>
      <c r="J937" s="5"/>
      <c r="K937" s="5">
        <v>206</v>
      </c>
      <c r="L937" s="5">
        <v>20</v>
      </c>
      <c r="M937" s="5">
        <v>3</v>
      </c>
      <c r="N937" s="5" t="s">
        <v>3</v>
      </c>
      <c r="O937" s="5">
        <v>2</v>
      </c>
      <c r="P937" s="5">
        <f>ROUND(Source!DL916,O937)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8" x14ac:dyDescent="0.2">
      <c r="A938" s="5">
        <v>50</v>
      </c>
      <c r="B938" s="5">
        <v>0</v>
      </c>
      <c r="C938" s="5">
        <v>0</v>
      </c>
      <c r="D938" s="5">
        <v>1</v>
      </c>
      <c r="E938" s="5">
        <v>207</v>
      </c>
      <c r="F938" s="5">
        <f>ROUND(Source!U916,O938)</f>
        <v>61.858787900000003</v>
      </c>
      <c r="G938" s="5" t="s">
        <v>301</v>
      </c>
      <c r="H938" s="5" t="s">
        <v>302</v>
      </c>
      <c r="I938" s="5"/>
      <c r="J938" s="5"/>
      <c r="K938" s="5">
        <v>207</v>
      </c>
      <c r="L938" s="5">
        <v>21</v>
      </c>
      <c r="M938" s="5">
        <v>3</v>
      </c>
      <c r="N938" s="5" t="s">
        <v>3</v>
      </c>
      <c r="O938" s="5">
        <v>7</v>
      </c>
      <c r="P938" s="5">
        <f>ROUND(Source!DM916,O938)</f>
        <v>61.858787900000003</v>
      </c>
      <c r="Q938" s="5"/>
      <c r="R938" s="5"/>
      <c r="S938" s="5"/>
      <c r="T938" s="5"/>
      <c r="U938" s="5"/>
      <c r="V938" s="5"/>
      <c r="W938" s="5">
        <v>61.858787900000003</v>
      </c>
      <c r="X938" s="5">
        <v>1</v>
      </c>
      <c r="Y938" s="5">
        <v>61.858787900000003</v>
      </c>
      <c r="Z938" s="5">
        <v>61.858787900000003</v>
      </c>
      <c r="AA938" s="5">
        <v>1</v>
      </c>
      <c r="AB938" s="5">
        <v>61.858787900000003</v>
      </c>
    </row>
    <row r="939" spans="1:28" x14ac:dyDescent="0.2">
      <c r="A939" s="5">
        <v>50</v>
      </c>
      <c r="B939" s="5">
        <v>0</v>
      </c>
      <c r="C939" s="5">
        <v>0</v>
      </c>
      <c r="D939" s="5">
        <v>1</v>
      </c>
      <c r="E939" s="5">
        <v>208</v>
      </c>
      <c r="F939" s="5">
        <f>ROUND(Source!V916,O939)</f>
        <v>11.0772601</v>
      </c>
      <c r="G939" s="5" t="s">
        <v>303</v>
      </c>
      <c r="H939" s="5" t="s">
        <v>304</v>
      </c>
      <c r="I939" s="5"/>
      <c r="J939" s="5"/>
      <c r="K939" s="5">
        <v>208</v>
      </c>
      <c r="L939" s="5">
        <v>22</v>
      </c>
      <c r="M939" s="5">
        <v>3</v>
      </c>
      <c r="N939" s="5" t="s">
        <v>3</v>
      </c>
      <c r="O939" s="5">
        <v>7</v>
      </c>
      <c r="P939" s="5">
        <f>ROUND(Source!DN916,O939)</f>
        <v>11.0772601</v>
      </c>
      <c r="Q939" s="5"/>
      <c r="R939" s="5"/>
      <c r="S939" s="5"/>
      <c r="T939" s="5"/>
      <c r="U939" s="5"/>
      <c r="V939" s="5"/>
      <c r="W939" s="5">
        <v>11.0772601</v>
      </c>
      <c r="X939" s="5">
        <v>1</v>
      </c>
      <c r="Y939" s="5">
        <v>11.0772601</v>
      </c>
      <c r="Z939" s="5">
        <v>11.0772601</v>
      </c>
      <c r="AA939" s="5">
        <v>1</v>
      </c>
      <c r="AB939" s="5">
        <v>11.0772601</v>
      </c>
    </row>
    <row r="940" spans="1:28" x14ac:dyDescent="0.2">
      <c r="A940" s="5">
        <v>50</v>
      </c>
      <c r="B940" s="5">
        <v>0</v>
      </c>
      <c r="C940" s="5">
        <v>0</v>
      </c>
      <c r="D940" s="5">
        <v>1</v>
      </c>
      <c r="E940" s="5">
        <v>209</v>
      </c>
      <c r="F940" s="5">
        <f>ROUND(Source!W916,O940)</f>
        <v>90.1</v>
      </c>
      <c r="G940" s="5" t="s">
        <v>305</v>
      </c>
      <c r="H940" s="5" t="s">
        <v>306</v>
      </c>
      <c r="I940" s="5"/>
      <c r="J940" s="5"/>
      <c r="K940" s="5">
        <v>209</v>
      </c>
      <c r="L940" s="5">
        <v>23</v>
      </c>
      <c r="M940" s="5">
        <v>3</v>
      </c>
      <c r="N940" s="5" t="s">
        <v>3</v>
      </c>
      <c r="O940" s="5">
        <v>2</v>
      </c>
      <c r="P940" s="5">
        <f>ROUND(Source!DO916,O940)</f>
        <v>90.1</v>
      </c>
      <c r="Q940" s="5"/>
      <c r="R940" s="5"/>
      <c r="S940" s="5"/>
      <c r="T940" s="5"/>
      <c r="U940" s="5"/>
      <c r="V940" s="5"/>
      <c r="W940" s="5">
        <v>90.1</v>
      </c>
      <c r="X940" s="5">
        <v>1</v>
      </c>
      <c r="Y940" s="5">
        <v>90.1</v>
      </c>
      <c r="Z940" s="5">
        <v>90.1</v>
      </c>
      <c r="AA940" s="5">
        <v>1</v>
      </c>
      <c r="AB940" s="5">
        <v>90.1</v>
      </c>
    </row>
    <row r="941" spans="1:28" x14ac:dyDescent="0.2">
      <c r="A941" s="5">
        <v>50</v>
      </c>
      <c r="B941" s="5">
        <v>0</v>
      </c>
      <c r="C941" s="5">
        <v>0</v>
      </c>
      <c r="D941" s="5">
        <v>1</v>
      </c>
      <c r="E941" s="5">
        <v>233</v>
      </c>
      <c r="F941" s="5">
        <f>ROUND(Source!BD916,O941)</f>
        <v>79.66</v>
      </c>
      <c r="G941" s="5" t="s">
        <v>307</v>
      </c>
      <c r="H941" s="5" t="s">
        <v>308</v>
      </c>
      <c r="I941" s="5"/>
      <c r="J941" s="5"/>
      <c r="K941" s="5">
        <v>233</v>
      </c>
      <c r="L941" s="5">
        <v>24</v>
      </c>
      <c r="M941" s="5">
        <v>3</v>
      </c>
      <c r="N941" s="5" t="s">
        <v>3</v>
      </c>
      <c r="O941" s="5">
        <v>2</v>
      </c>
      <c r="P941" s="5">
        <f>ROUND(Source!EV916,O941)</f>
        <v>1684.72</v>
      </c>
      <c r="Q941" s="5"/>
      <c r="R941" s="5"/>
      <c r="S941" s="5"/>
      <c r="T941" s="5"/>
      <c r="U941" s="5"/>
      <c r="V941" s="5"/>
      <c r="W941" s="5">
        <v>79.66</v>
      </c>
      <c r="X941" s="5">
        <v>1</v>
      </c>
      <c r="Y941" s="5">
        <v>79.66</v>
      </c>
      <c r="Z941" s="5">
        <v>1684.72</v>
      </c>
      <c r="AA941" s="5">
        <v>1</v>
      </c>
      <c r="AB941" s="5">
        <v>1684.72</v>
      </c>
    </row>
    <row r="942" spans="1:28" x14ac:dyDescent="0.2">
      <c r="A942" s="5">
        <v>50</v>
      </c>
      <c r="B942" s="5">
        <v>0</v>
      </c>
      <c r="C942" s="5">
        <v>0</v>
      </c>
      <c r="D942" s="5">
        <v>1</v>
      </c>
      <c r="E942" s="5">
        <v>210</v>
      </c>
      <c r="F942" s="5">
        <f>ROUND(Source!X916,O942)</f>
        <v>784.24</v>
      </c>
      <c r="G942" s="5" t="s">
        <v>309</v>
      </c>
      <c r="H942" s="5" t="s">
        <v>310</v>
      </c>
      <c r="I942" s="5"/>
      <c r="J942" s="5"/>
      <c r="K942" s="5">
        <v>210</v>
      </c>
      <c r="L942" s="5">
        <v>25</v>
      </c>
      <c r="M942" s="5">
        <v>3</v>
      </c>
      <c r="N942" s="5" t="s">
        <v>3</v>
      </c>
      <c r="O942" s="5">
        <v>2</v>
      </c>
      <c r="P942" s="5">
        <f>ROUND(Source!DP916,O942)</f>
        <v>39941.660000000003</v>
      </c>
      <c r="Q942" s="5"/>
      <c r="R942" s="5"/>
      <c r="S942" s="5"/>
      <c r="T942" s="5"/>
      <c r="U942" s="5"/>
      <c r="V942" s="5"/>
      <c r="W942" s="5">
        <v>784.24</v>
      </c>
      <c r="X942" s="5">
        <v>1</v>
      </c>
      <c r="Y942" s="5">
        <v>784.24</v>
      </c>
      <c r="Z942" s="5">
        <v>39941.660000000003</v>
      </c>
      <c r="AA942" s="5">
        <v>1</v>
      </c>
      <c r="AB942" s="5">
        <v>39941.660000000003</v>
      </c>
    </row>
    <row r="943" spans="1:28" x14ac:dyDescent="0.2">
      <c r="A943" s="5">
        <v>50</v>
      </c>
      <c r="B943" s="5">
        <v>0</v>
      </c>
      <c r="C943" s="5">
        <v>0</v>
      </c>
      <c r="D943" s="5">
        <v>1</v>
      </c>
      <c r="E943" s="5">
        <v>211</v>
      </c>
      <c r="F943" s="5">
        <f>ROUND(Source!Y916,O943)</f>
        <v>434.09</v>
      </c>
      <c r="G943" s="5" t="s">
        <v>311</v>
      </c>
      <c r="H943" s="5" t="s">
        <v>312</v>
      </c>
      <c r="I943" s="5"/>
      <c r="J943" s="5"/>
      <c r="K943" s="5">
        <v>211</v>
      </c>
      <c r="L943" s="5">
        <v>26</v>
      </c>
      <c r="M943" s="5">
        <v>3</v>
      </c>
      <c r="N943" s="5" t="s">
        <v>3</v>
      </c>
      <c r="O943" s="5">
        <v>2</v>
      </c>
      <c r="P943" s="5">
        <f>ROUND(Source!DQ916,O943)</f>
        <v>22107.94</v>
      </c>
      <c r="Q943" s="5"/>
      <c r="R943" s="5"/>
      <c r="S943" s="5"/>
      <c r="T943" s="5"/>
      <c r="U943" s="5"/>
      <c r="V943" s="5"/>
      <c r="W943" s="5">
        <v>434.09</v>
      </c>
      <c r="X943" s="5">
        <v>1</v>
      </c>
      <c r="Y943" s="5">
        <v>434.09</v>
      </c>
      <c r="Z943" s="5">
        <v>22107.94</v>
      </c>
      <c r="AA943" s="5">
        <v>1</v>
      </c>
      <c r="AB943" s="5">
        <v>22107.94</v>
      </c>
    </row>
    <row r="944" spans="1:28" x14ac:dyDescent="0.2">
      <c r="A944" s="5">
        <v>50</v>
      </c>
      <c r="B944" s="5">
        <v>0</v>
      </c>
      <c r="C944" s="5">
        <v>0</v>
      </c>
      <c r="D944" s="5">
        <v>1</v>
      </c>
      <c r="E944" s="5">
        <v>224</v>
      </c>
      <c r="F944" s="5">
        <f>ROUND(Source!AR916,O944)</f>
        <v>580652.34</v>
      </c>
      <c r="G944" s="5" t="s">
        <v>313</v>
      </c>
      <c r="H944" s="5" t="s">
        <v>314</v>
      </c>
      <c r="I944" s="5"/>
      <c r="J944" s="5"/>
      <c r="K944" s="5">
        <v>224</v>
      </c>
      <c r="L944" s="5">
        <v>27</v>
      </c>
      <c r="M944" s="5">
        <v>3</v>
      </c>
      <c r="N944" s="5" t="s">
        <v>3</v>
      </c>
      <c r="O944" s="5">
        <v>2</v>
      </c>
      <c r="P944" s="5">
        <f>ROUND(Source!EJ916,O944)</f>
        <v>716579.48</v>
      </c>
      <c r="Q944" s="5"/>
      <c r="R944" s="5"/>
      <c r="S944" s="5"/>
      <c r="T944" s="5"/>
      <c r="U944" s="5"/>
      <c r="V944" s="5"/>
      <c r="W944" s="5">
        <v>580652.34</v>
      </c>
      <c r="X944" s="5">
        <v>1</v>
      </c>
      <c r="Y944" s="5">
        <v>580652.34</v>
      </c>
      <c r="Z944" s="5">
        <v>716579.48</v>
      </c>
      <c r="AA944" s="5">
        <v>1</v>
      </c>
      <c r="AB944" s="5">
        <v>716579.48</v>
      </c>
    </row>
    <row r="946" spans="1:206" x14ac:dyDescent="0.2">
      <c r="A946" s="3">
        <v>51</v>
      </c>
      <c r="B946" s="3">
        <f>B20</f>
        <v>1</v>
      </c>
      <c r="C946" s="3">
        <f>A20</f>
        <v>3</v>
      </c>
      <c r="D946" s="3">
        <f>ROW(A20)</f>
        <v>20</v>
      </c>
      <c r="E946" s="3"/>
      <c r="F946" s="3" t="str">
        <f>IF(F20&lt;&gt;"",F20,"")</f>
        <v>02-01-02</v>
      </c>
      <c r="G946" s="3" t="str">
        <f>IF(G20&lt;&gt;"",G20,"")</f>
        <v>Основные решения по КЛ 220 кВ</v>
      </c>
      <c r="H946" s="3">
        <v>0</v>
      </c>
      <c r="I946" s="3"/>
      <c r="J946" s="3"/>
      <c r="K946" s="3"/>
      <c r="L946" s="3"/>
      <c r="M946" s="3"/>
      <c r="N946" s="3"/>
      <c r="O946" s="3">
        <f t="shared" ref="O946:T946" si="898">ROUND(O123+O162+O289+O332+O391+O428+O467+O584+O633+O674+O737+O786+O829+O916+AB946,2)</f>
        <v>748606728.67999995</v>
      </c>
      <c r="P946" s="3">
        <f t="shared" si="898"/>
        <v>748336031.25999999</v>
      </c>
      <c r="Q946" s="3">
        <f t="shared" si="898"/>
        <v>173420.57</v>
      </c>
      <c r="R946" s="3">
        <f t="shared" si="898"/>
        <v>6914.04</v>
      </c>
      <c r="S946" s="3">
        <f t="shared" si="898"/>
        <v>97276.85</v>
      </c>
      <c r="T946" s="3">
        <f t="shared" si="898"/>
        <v>0</v>
      </c>
      <c r="U946" s="3">
        <f>U123+U162+U289+U332+U391+U428+U467+U584+U633+U674+U737+U786+U829+U916+AH946</f>
        <v>9573.6897055000009</v>
      </c>
      <c r="V946" s="3">
        <f>V123+V162+V289+V332+V391+V428+V467+V584+V633+V674+V737+V786+V829+V916+AI946</f>
        <v>552.18123850000018</v>
      </c>
      <c r="W946" s="3">
        <f>ROUND(W123+W162+W289+W332+W391+W428+W467+W584+W633+W674+W737+W786+W829+W916+AJ946,2)</f>
        <v>36987.339999999997</v>
      </c>
      <c r="X946" s="3">
        <f>ROUND(X123+X162+X289+X332+X391+X428+X467+X584+X633+X674+X737+X786+X829+X916+AK946,2)</f>
        <v>101925.94</v>
      </c>
      <c r="Y946" s="3">
        <f>ROUND(Y123+Y162+Y289+Y332+Y391+Y428+Y467+Y584+Y633+Y674+Y737+Y786+Y829+Y916+AL946,2)</f>
        <v>54258.16</v>
      </c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>
        <f t="shared" ref="AO946:BD946" si="899">ROUND(AO123+AO162+AO289+AO332+AO391+AO428+AO467+AO584+AO633+AO674+AO737+AO786+AO829+AO916+BX946,2)</f>
        <v>0</v>
      </c>
      <c r="AP946" s="3">
        <f t="shared" si="899"/>
        <v>31336243.530000001</v>
      </c>
      <c r="AQ946" s="3">
        <f t="shared" si="899"/>
        <v>0</v>
      </c>
      <c r="AR946" s="3">
        <f t="shared" si="899"/>
        <v>748762912.77999997</v>
      </c>
      <c r="AS946" s="3">
        <f t="shared" si="899"/>
        <v>7351007.25</v>
      </c>
      <c r="AT946" s="3">
        <f t="shared" si="899"/>
        <v>710075662</v>
      </c>
      <c r="AU946" s="3">
        <f t="shared" si="899"/>
        <v>0</v>
      </c>
      <c r="AV946" s="3">
        <f t="shared" si="899"/>
        <v>748336031.25999999</v>
      </c>
      <c r="AW946" s="3">
        <f t="shared" si="899"/>
        <v>716999787.73000002</v>
      </c>
      <c r="AX946" s="3">
        <f t="shared" si="899"/>
        <v>0</v>
      </c>
      <c r="AY946" s="3">
        <f t="shared" si="899"/>
        <v>716999787.73000002</v>
      </c>
      <c r="AZ946" s="3">
        <f t="shared" si="899"/>
        <v>31336243.530000001</v>
      </c>
      <c r="BA946" s="3">
        <f t="shared" si="899"/>
        <v>0</v>
      </c>
      <c r="BB946" s="3">
        <f t="shared" si="899"/>
        <v>0</v>
      </c>
      <c r="BC946" s="3">
        <f t="shared" si="899"/>
        <v>0</v>
      </c>
      <c r="BD946" s="3">
        <f t="shared" si="899"/>
        <v>79.66</v>
      </c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4">
        <f t="shared" ref="DG946:DL946" si="900">ROUND(DG123+DG162+DG289+DG332+DG391+DG428+DG467+DG584+DG633+DG674+DG737+DG786+DG829+DG916+DT946,2)</f>
        <v>803933554.78999996</v>
      </c>
      <c r="DH946" s="4">
        <f t="shared" si="900"/>
        <v>796790709.85000002</v>
      </c>
      <c r="DI946" s="4">
        <f t="shared" si="900"/>
        <v>2188535.84</v>
      </c>
      <c r="DJ946" s="4">
        <f t="shared" si="900"/>
        <v>352132.43</v>
      </c>
      <c r="DK946" s="4">
        <f t="shared" si="900"/>
        <v>4954309.0999999996</v>
      </c>
      <c r="DL946" s="4">
        <f t="shared" si="900"/>
        <v>0</v>
      </c>
      <c r="DM946" s="4">
        <f>DM123+DM162+DM289+DM332+DM391+DM428+DM467+DM584+DM633+DM674+DM737+DM786+DM829+DM916+DZ946</f>
        <v>9573.6897055000009</v>
      </c>
      <c r="DN946" s="4">
        <f>DN123+DN162+DN289+DN332+DN391+DN428+DN467+DN584+DN633+DN674+DN737+DN786+DN829+DN916+EA946</f>
        <v>552.18123850000018</v>
      </c>
      <c r="DO946" s="4">
        <f>ROUND(DO123+DO162+DO289+DO332+DO391+DO428+DO467+DO584+DO633+DO674+DO737+DO786+DO829+DO916+EB946,2)</f>
        <v>36987.339999999997</v>
      </c>
      <c r="DP946" s="4">
        <f>ROUND(DP123+DP162+DP289+DP332+DP391+DP428+DP467+DP584+DP633+DP674+DP737+DP786+DP829+DP916+EC946,2)</f>
        <v>5191087.1500000004</v>
      </c>
      <c r="DQ946" s="4">
        <f>ROUND(DQ123+DQ162+DQ289+DQ332+DQ391+DQ428+DQ467+DQ584+DQ633+DQ674+DQ737+DQ786+DQ829+DQ916+ED946,2)</f>
        <v>2763364.02</v>
      </c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>
        <f t="shared" ref="EG946:EV946" si="901">ROUND(EG123+EG162+EG289+EG332+EG391+EG428+EG467+EG584+EG633+EG674+EG737+EG786+EG829+EG916+FP946,2)</f>
        <v>0</v>
      </c>
      <c r="EH946" s="4">
        <f t="shared" si="901"/>
        <v>30423537.449999999</v>
      </c>
      <c r="EI946" s="4">
        <f t="shared" si="901"/>
        <v>0</v>
      </c>
      <c r="EJ946" s="4">
        <f t="shared" si="901"/>
        <v>811888005.96000004</v>
      </c>
      <c r="EK946" s="4">
        <f t="shared" si="901"/>
        <v>13142958.869999999</v>
      </c>
      <c r="EL946" s="4">
        <f t="shared" si="901"/>
        <v>768321509.63999999</v>
      </c>
      <c r="EM946" s="4">
        <f t="shared" si="901"/>
        <v>0</v>
      </c>
      <c r="EN946" s="4">
        <f t="shared" si="901"/>
        <v>796790709.85000002</v>
      </c>
      <c r="EO946" s="4">
        <f t="shared" si="901"/>
        <v>766367172.39999998</v>
      </c>
      <c r="EP946" s="4">
        <f t="shared" si="901"/>
        <v>0</v>
      </c>
      <c r="EQ946" s="4">
        <f t="shared" si="901"/>
        <v>766367172.39999998</v>
      </c>
      <c r="ER946" s="4">
        <f t="shared" si="901"/>
        <v>30423537.449999999</v>
      </c>
      <c r="ES946" s="4">
        <f t="shared" si="901"/>
        <v>0</v>
      </c>
      <c r="ET946" s="4">
        <f t="shared" si="901"/>
        <v>0</v>
      </c>
      <c r="EU946" s="4">
        <f t="shared" si="901"/>
        <v>0</v>
      </c>
      <c r="EV946" s="4">
        <f t="shared" si="901"/>
        <v>1684.72</v>
      </c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>
        <v>0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201</v>
      </c>
      <c r="F948" s="5">
        <f>ROUND(Source!O946,O948)</f>
        <v>748606728.67999995</v>
      </c>
      <c r="G948" s="5" t="s">
        <v>261</v>
      </c>
      <c r="H948" s="5" t="s">
        <v>262</v>
      </c>
      <c r="I948" s="5"/>
      <c r="J948" s="5"/>
      <c r="K948" s="5">
        <v>201</v>
      </c>
      <c r="L948" s="5">
        <v>1</v>
      </c>
      <c r="M948" s="5">
        <v>3</v>
      </c>
      <c r="N948" s="5" t="s">
        <v>3</v>
      </c>
      <c r="O948" s="5">
        <v>2</v>
      </c>
      <c r="P948" s="5">
        <f>ROUND(Source!DG946,O948)</f>
        <v>803933554.78999996</v>
      </c>
      <c r="Q948" s="5"/>
      <c r="R948" s="5"/>
      <c r="S948" s="5"/>
      <c r="T948" s="5"/>
      <c r="U948" s="5"/>
      <c r="V948" s="5"/>
      <c r="W948" s="5">
        <v>717270485.14999998</v>
      </c>
      <c r="X948" s="5">
        <v>1</v>
      </c>
      <c r="Y948" s="5">
        <v>717270485.14999998</v>
      </c>
      <c r="Z948" s="5">
        <v>773510017.34000003</v>
      </c>
      <c r="AA948" s="5">
        <v>1</v>
      </c>
      <c r="AB948" s="5">
        <v>773510017.34000003</v>
      </c>
    </row>
    <row r="949" spans="1:206" x14ac:dyDescent="0.2">
      <c r="A949" s="5">
        <v>50</v>
      </c>
      <c r="B949" s="5">
        <v>0</v>
      </c>
      <c r="C949" s="5">
        <v>0</v>
      </c>
      <c r="D949" s="5">
        <v>1</v>
      </c>
      <c r="E949" s="5">
        <v>202</v>
      </c>
      <c r="F949" s="5">
        <f>ROUND(Source!P946,O949)</f>
        <v>748336031.25999999</v>
      </c>
      <c r="G949" s="5" t="s">
        <v>263</v>
      </c>
      <c r="H949" s="5" t="s">
        <v>264</v>
      </c>
      <c r="I949" s="5"/>
      <c r="J949" s="5"/>
      <c r="K949" s="5">
        <v>202</v>
      </c>
      <c r="L949" s="5">
        <v>2</v>
      </c>
      <c r="M949" s="5">
        <v>3</v>
      </c>
      <c r="N949" s="5" t="s">
        <v>3</v>
      </c>
      <c r="O949" s="5">
        <v>2</v>
      </c>
      <c r="P949" s="5">
        <f>ROUND(Source!DH946,O949)</f>
        <v>796790709.85000002</v>
      </c>
      <c r="Q949" s="5"/>
      <c r="R949" s="5"/>
      <c r="S949" s="5"/>
      <c r="T949" s="5"/>
      <c r="U949" s="5"/>
      <c r="V949" s="5"/>
      <c r="W949" s="5">
        <v>748336031.25999999</v>
      </c>
      <c r="X949" s="5">
        <v>1</v>
      </c>
      <c r="Y949" s="5">
        <v>748336031.25999999</v>
      </c>
      <c r="Z949" s="5">
        <v>796790709.85000002</v>
      </c>
      <c r="AA949" s="5">
        <v>1</v>
      </c>
      <c r="AB949" s="5">
        <v>796790709.85000002</v>
      </c>
    </row>
    <row r="950" spans="1:206" x14ac:dyDescent="0.2">
      <c r="A950" s="5">
        <v>50</v>
      </c>
      <c r="B950" s="5">
        <v>0</v>
      </c>
      <c r="C950" s="5">
        <v>0</v>
      </c>
      <c r="D950" s="5">
        <v>1</v>
      </c>
      <c r="E950" s="5">
        <v>222</v>
      </c>
      <c r="F950" s="5">
        <f>ROUND(Source!AO946,O950)</f>
        <v>0</v>
      </c>
      <c r="G950" s="5" t="s">
        <v>265</v>
      </c>
      <c r="H950" s="5" t="s">
        <v>266</v>
      </c>
      <c r="I950" s="5"/>
      <c r="J950" s="5"/>
      <c r="K950" s="5">
        <v>222</v>
      </c>
      <c r="L950" s="5">
        <v>3</v>
      </c>
      <c r="M950" s="5">
        <v>3</v>
      </c>
      <c r="N950" s="5" t="s">
        <v>3</v>
      </c>
      <c r="O950" s="5">
        <v>2</v>
      </c>
      <c r="P950" s="5">
        <f>ROUND(Source!EG946,O950)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06" x14ac:dyDescent="0.2">
      <c r="A951" s="5">
        <v>50</v>
      </c>
      <c r="B951" s="5">
        <v>0</v>
      </c>
      <c r="C951" s="5">
        <v>0</v>
      </c>
      <c r="D951" s="5">
        <v>1</v>
      </c>
      <c r="E951" s="5">
        <v>225</v>
      </c>
      <c r="F951" s="5">
        <f>ROUND(Source!AV946,O951)</f>
        <v>748336031.25999999</v>
      </c>
      <c r="G951" s="5" t="s">
        <v>267</v>
      </c>
      <c r="H951" s="5" t="s">
        <v>268</v>
      </c>
      <c r="I951" s="5"/>
      <c r="J951" s="5"/>
      <c r="K951" s="5">
        <v>225</v>
      </c>
      <c r="L951" s="5">
        <v>4</v>
      </c>
      <c r="M951" s="5">
        <v>3</v>
      </c>
      <c r="N951" s="5" t="s">
        <v>3</v>
      </c>
      <c r="O951" s="5">
        <v>2</v>
      </c>
      <c r="P951" s="5">
        <f>ROUND(Source!EN946,O951)</f>
        <v>796790709.85000002</v>
      </c>
      <c r="Q951" s="5"/>
      <c r="R951" s="5"/>
      <c r="S951" s="5"/>
      <c r="T951" s="5"/>
      <c r="U951" s="5"/>
      <c r="V951" s="5"/>
      <c r="W951" s="5">
        <v>748336031.25999999</v>
      </c>
      <c r="X951" s="5">
        <v>1</v>
      </c>
      <c r="Y951" s="5">
        <v>748336031.25999999</v>
      </c>
      <c r="Z951" s="5">
        <v>796790709.85000002</v>
      </c>
      <c r="AA951" s="5">
        <v>1</v>
      </c>
      <c r="AB951" s="5">
        <v>796790709.85000002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226</v>
      </c>
      <c r="F952" s="5">
        <f>ROUND(Source!AW946,O952)</f>
        <v>716999787.73000002</v>
      </c>
      <c r="G952" s="5" t="s">
        <v>269</v>
      </c>
      <c r="H952" s="5" t="s">
        <v>270</v>
      </c>
      <c r="I952" s="5"/>
      <c r="J952" s="5"/>
      <c r="K952" s="5">
        <v>226</v>
      </c>
      <c r="L952" s="5">
        <v>5</v>
      </c>
      <c r="M952" s="5">
        <v>3</v>
      </c>
      <c r="N952" s="5" t="s">
        <v>3</v>
      </c>
      <c r="O952" s="5">
        <v>2</v>
      </c>
      <c r="P952" s="5">
        <f>ROUND(Source!EO946,O952)</f>
        <v>766367172.39999998</v>
      </c>
      <c r="Q952" s="5"/>
      <c r="R952" s="5"/>
      <c r="S952" s="5"/>
      <c r="T952" s="5"/>
      <c r="U952" s="5"/>
      <c r="V952" s="5"/>
      <c r="W952" s="5">
        <v>716999787.73000002</v>
      </c>
      <c r="X952" s="5">
        <v>1</v>
      </c>
      <c r="Y952" s="5">
        <v>716999787.73000002</v>
      </c>
      <c r="Z952" s="5">
        <v>766367172.39999998</v>
      </c>
      <c r="AA952" s="5">
        <v>1</v>
      </c>
      <c r="AB952" s="5">
        <v>766367172.39999998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227</v>
      </c>
      <c r="F953" s="5">
        <f>ROUND(Source!AX946,O953)</f>
        <v>0</v>
      </c>
      <c r="G953" s="5" t="s">
        <v>271</v>
      </c>
      <c r="H953" s="5" t="s">
        <v>272</v>
      </c>
      <c r="I953" s="5"/>
      <c r="J953" s="5"/>
      <c r="K953" s="5">
        <v>227</v>
      </c>
      <c r="L953" s="5">
        <v>6</v>
      </c>
      <c r="M953" s="5">
        <v>3</v>
      </c>
      <c r="N953" s="5" t="s">
        <v>3</v>
      </c>
      <c r="O953" s="5">
        <v>2</v>
      </c>
      <c r="P953" s="5">
        <f>ROUND(Source!EP946,O953)</f>
        <v>0</v>
      </c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>
        <v>0</v>
      </c>
      <c r="AA953" s="5">
        <v>1</v>
      </c>
      <c r="AB953" s="5">
        <v>0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228</v>
      </c>
      <c r="F954" s="5">
        <f>ROUND(Source!AY946,O954)</f>
        <v>716999787.73000002</v>
      </c>
      <c r="G954" s="5" t="s">
        <v>273</v>
      </c>
      <c r="H954" s="5" t="s">
        <v>274</v>
      </c>
      <c r="I954" s="5"/>
      <c r="J954" s="5"/>
      <c r="K954" s="5">
        <v>228</v>
      </c>
      <c r="L954" s="5">
        <v>7</v>
      </c>
      <c r="M954" s="5">
        <v>3</v>
      </c>
      <c r="N954" s="5" t="s">
        <v>3</v>
      </c>
      <c r="O954" s="5">
        <v>2</v>
      </c>
      <c r="P954" s="5">
        <f>ROUND(Source!EQ946,O954)</f>
        <v>766367172.39999998</v>
      </c>
      <c r="Q954" s="5"/>
      <c r="R954" s="5"/>
      <c r="S954" s="5"/>
      <c r="T954" s="5"/>
      <c r="U954" s="5"/>
      <c r="V954" s="5"/>
      <c r="W954" s="5">
        <v>716999787.73000002</v>
      </c>
      <c r="X954" s="5">
        <v>1</v>
      </c>
      <c r="Y954" s="5">
        <v>716999787.73000002</v>
      </c>
      <c r="Z954" s="5">
        <v>766367172.39999998</v>
      </c>
      <c r="AA954" s="5">
        <v>1</v>
      </c>
      <c r="AB954" s="5">
        <v>766367172.39999998</v>
      </c>
    </row>
    <row r="955" spans="1:206" x14ac:dyDescent="0.2">
      <c r="A955" s="5">
        <v>50</v>
      </c>
      <c r="B955" s="5">
        <v>0</v>
      </c>
      <c r="C955" s="5">
        <v>0</v>
      </c>
      <c r="D955" s="5">
        <v>1</v>
      </c>
      <c r="E955" s="5">
        <v>216</v>
      </c>
      <c r="F955" s="5">
        <f>ROUND(Source!AP946,O955)</f>
        <v>31336243.530000001</v>
      </c>
      <c r="G955" s="5" t="s">
        <v>275</v>
      </c>
      <c r="H955" s="5" t="s">
        <v>276</v>
      </c>
      <c r="I955" s="5"/>
      <c r="J955" s="5"/>
      <c r="K955" s="5">
        <v>216</v>
      </c>
      <c r="L955" s="5">
        <v>8</v>
      </c>
      <c r="M955" s="5">
        <v>3</v>
      </c>
      <c r="N955" s="5" t="s">
        <v>3</v>
      </c>
      <c r="O955" s="5">
        <v>2</v>
      </c>
      <c r="P955" s="5">
        <f>ROUND(Source!EH946,O955)</f>
        <v>30423537.449999999</v>
      </c>
      <c r="Q955" s="5"/>
      <c r="R955" s="5"/>
      <c r="S955" s="5"/>
      <c r="T955" s="5"/>
      <c r="U955" s="5"/>
      <c r="V955" s="5"/>
      <c r="W955" s="5">
        <v>31336243.530000001</v>
      </c>
      <c r="X955" s="5">
        <v>1</v>
      </c>
      <c r="Y955" s="5">
        <v>31336243.530000001</v>
      </c>
      <c r="Z955" s="5">
        <v>30423537.449999999</v>
      </c>
      <c r="AA955" s="5">
        <v>1</v>
      </c>
      <c r="AB955" s="5">
        <v>30423537.449999999</v>
      </c>
    </row>
    <row r="956" spans="1:206" x14ac:dyDescent="0.2">
      <c r="A956" s="5">
        <v>50</v>
      </c>
      <c r="B956" s="5">
        <v>0</v>
      </c>
      <c r="C956" s="5">
        <v>0</v>
      </c>
      <c r="D956" s="5">
        <v>1</v>
      </c>
      <c r="E956" s="5">
        <v>223</v>
      </c>
      <c r="F956" s="5">
        <f>ROUND(Source!AQ946,O956)</f>
        <v>0</v>
      </c>
      <c r="G956" s="5" t="s">
        <v>277</v>
      </c>
      <c r="H956" s="5" t="s">
        <v>278</v>
      </c>
      <c r="I956" s="5"/>
      <c r="J956" s="5"/>
      <c r="K956" s="5">
        <v>223</v>
      </c>
      <c r="L956" s="5">
        <v>9</v>
      </c>
      <c r="M956" s="5">
        <v>3</v>
      </c>
      <c r="N956" s="5" t="s">
        <v>3</v>
      </c>
      <c r="O956" s="5">
        <v>2</v>
      </c>
      <c r="P956" s="5">
        <f>ROUND(Source!EI946,O956)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06" x14ac:dyDescent="0.2">
      <c r="A957" s="5">
        <v>50</v>
      </c>
      <c r="B957" s="5">
        <v>0</v>
      </c>
      <c r="C957" s="5">
        <v>0</v>
      </c>
      <c r="D957" s="5">
        <v>1</v>
      </c>
      <c r="E957" s="5">
        <v>229</v>
      </c>
      <c r="F957" s="5">
        <f>ROUND(Source!AZ946,O957)</f>
        <v>31336243.530000001</v>
      </c>
      <c r="G957" s="5" t="s">
        <v>279</v>
      </c>
      <c r="H957" s="5" t="s">
        <v>280</v>
      </c>
      <c r="I957" s="5"/>
      <c r="J957" s="5"/>
      <c r="K957" s="5">
        <v>229</v>
      </c>
      <c r="L957" s="5">
        <v>10</v>
      </c>
      <c r="M957" s="5">
        <v>3</v>
      </c>
      <c r="N957" s="5" t="s">
        <v>3</v>
      </c>
      <c r="O957" s="5">
        <v>2</v>
      </c>
      <c r="P957" s="5">
        <f>ROUND(Source!ER946,O957)</f>
        <v>30423537.449999999</v>
      </c>
      <c r="Q957" s="5"/>
      <c r="R957" s="5"/>
      <c r="S957" s="5"/>
      <c r="T957" s="5"/>
      <c r="U957" s="5"/>
      <c r="V957" s="5"/>
      <c r="W957" s="5">
        <v>31336243.530000001</v>
      </c>
      <c r="X957" s="5">
        <v>1</v>
      </c>
      <c r="Y957" s="5">
        <v>31336243.530000001</v>
      </c>
      <c r="Z957" s="5">
        <v>30423537.449999999</v>
      </c>
      <c r="AA957" s="5">
        <v>1</v>
      </c>
      <c r="AB957" s="5">
        <v>30423537.449999999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203</v>
      </c>
      <c r="F958" s="5">
        <f>ROUND(Source!Q946,O958)</f>
        <v>173420.57</v>
      </c>
      <c r="G958" s="5" t="s">
        <v>281</v>
      </c>
      <c r="H958" s="5" t="s">
        <v>282</v>
      </c>
      <c r="I958" s="5"/>
      <c r="J958" s="5"/>
      <c r="K958" s="5">
        <v>203</v>
      </c>
      <c r="L958" s="5">
        <v>11</v>
      </c>
      <c r="M958" s="5">
        <v>3</v>
      </c>
      <c r="N958" s="5" t="s">
        <v>3</v>
      </c>
      <c r="O958" s="5">
        <v>2</v>
      </c>
      <c r="P958" s="5">
        <f>ROUND(Source!DI946,O958)</f>
        <v>2188535.84</v>
      </c>
      <c r="Q958" s="5"/>
      <c r="R958" s="5"/>
      <c r="S958" s="5"/>
      <c r="T958" s="5"/>
      <c r="U958" s="5"/>
      <c r="V958" s="5"/>
      <c r="W958" s="5">
        <v>173340.91000000006</v>
      </c>
      <c r="X958" s="5">
        <v>1</v>
      </c>
      <c r="Y958" s="5">
        <v>173340.91000000006</v>
      </c>
      <c r="Z958" s="5">
        <v>2186851.1199999996</v>
      </c>
      <c r="AA958" s="5">
        <v>1</v>
      </c>
      <c r="AB958" s="5">
        <v>2186851.1199999996</v>
      </c>
    </row>
    <row r="959" spans="1:206" x14ac:dyDescent="0.2">
      <c r="A959" s="5">
        <v>50</v>
      </c>
      <c r="B959" s="5">
        <v>0</v>
      </c>
      <c r="C959" s="5">
        <v>0</v>
      </c>
      <c r="D959" s="5">
        <v>1</v>
      </c>
      <c r="E959" s="5">
        <v>231</v>
      </c>
      <c r="F959" s="5">
        <f>ROUND(Source!BB946,O959)</f>
        <v>0</v>
      </c>
      <c r="G959" s="5" t="s">
        <v>283</v>
      </c>
      <c r="H959" s="5" t="s">
        <v>284</v>
      </c>
      <c r="I959" s="5"/>
      <c r="J959" s="5"/>
      <c r="K959" s="5">
        <v>231</v>
      </c>
      <c r="L959" s="5">
        <v>12</v>
      </c>
      <c r="M959" s="5">
        <v>3</v>
      </c>
      <c r="N959" s="5" t="s">
        <v>3</v>
      </c>
      <c r="O959" s="5">
        <v>2</v>
      </c>
      <c r="P959" s="5">
        <f>ROUND(Source!ET946,O959)</f>
        <v>0</v>
      </c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>
        <v>0</v>
      </c>
      <c r="AA959" s="5">
        <v>1</v>
      </c>
      <c r="AB959" s="5">
        <v>0</v>
      </c>
    </row>
    <row r="960" spans="1:206" x14ac:dyDescent="0.2">
      <c r="A960" s="5">
        <v>50</v>
      </c>
      <c r="B960" s="5">
        <v>0</v>
      </c>
      <c r="C960" s="5">
        <v>0</v>
      </c>
      <c r="D960" s="5">
        <v>1</v>
      </c>
      <c r="E960" s="5">
        <v>204</v>
      </c>
      <c r="F960" s="5">
        <f>ROUND(Source!R946,O960)</f>
        <v>6914.04</v>
      </c>
      <c r="G960" s="5" t="s">
        <v>285</v>
      </c>
      <c r="H960" s="5" t="s">
        <v>286</v>
      </c>
      <c r="I960" s="5"/>
      <c r="J960" s="5"/>
      <c r="K960" s="5">
        <v>204</v>
      </c>
      <c r="L960" s="5">
        <v>13</v>
      </c>
      <c r="M960" s="5">
        <v>3</v>
      </c>
      <c r="N960" s="5" t="s">
        <v>3</v>
      </c>
      <c r="O960" s="5">
        <v>2</v>
      </c>
      <c r="P960" s="5">
        <f>ROUND(Source!DJ946,O960)</f>
        <v>352132.43</v>
      </c>
      <c r="Q960" s="5"/>
      <c r="R960" s="5"/>
      <c r="S960" s="5"/>
      <c r="T960" s="5"/>
      <c r="U960" s="5"/>
      <c r="V960" s="5"/>
      <c r="W960" s="5">
        <v>6914.04</v>
      </c>
      <c r="X960" s="5">
        <v>1</v>
      </c>
      <c r="Y960" s="5">
        <v>6914.04</v>
      </c>
      <c r="Z960" s="5">
        <v>352132.42999999993</v>
      </c>
      <c r="AA960" s="5">
        <v>1</v>
      </c>
      <c r="AB960" s="5">
        <v>352132.42999999993</v>
      </c>
    </row>
    <row r="961" spans="1:206" x14ac:dyDescent="0.2">
      <c r="A961" s="5">
        <v>50</v>
      </c>
      <c r="B961" s="5">
        <v>0</v>
      </c>
      <c r="C961" s="5">
        <v>0</v>
      </c>
      <c r="D961" s="5">
        <v>1</v>
      </c>
      <c r="E961" s="5">
        <v>205</v>
      </c>
      <c r="F961" s="5">
        <f>ROUND(Source!S946,O961)</f>
        <v>97276.85</v>
      </c>
      <c r="G961" s="5" t="s">
        <v>287</v>
      </c>
      <c r="H961" s="5" t="s">
        <v>288</v>
      </c>
      <c r="I961" s="5"/>
      <c r="J961" s="5"/>
      <c r="K961" s="5">
        <v>205</v>
      </c>
      <c r="L961" s="5">
        <v>14</v>
      </c>
      <c r="M961" s="5">
        <v>3</v>
      </c>
      <c r="N961" s="5" t="s">
        <v>3</v>
      </c>
      <c r="O961" s="5">
        <v>2</v>
      </c>
      <c r="P961" s="5">
        <f>ROUND(Source!DK946,O961)</f>
        <v>4954309.0999999996</v>
      </c>
      <c r="Q961" s="5"/>
      <c r="R961" s="5"/>
      <c r="S961" s="5"/>
      <c r="T961" s="5"/>
      <c r="U961" s="5"/>
      <c r="V961" s="5"/>
      <c r="W961" s="5">
        <v>97276.849999999991</v>
      </c>
      <c r="X961" s="5">
        <v>1</v>
      </c>
      <c r="Y961" s="5">
        <v>97276.849999999991</v>
      </c>
      <c r="Z961" s="5">
        <v>4954309.0999999987</v>
      </c>
      <c r="AA961" s="5">
        <v>1</v>
      </c>
      <c r="AB961" s="5">
        <v>4954309.0999999987</v>
      </c>
    </row>
    <row r="962" spans="1:206" x14ac:dyDescent="0.2">
      <c r="A962" s="5">
        <v>50</v>
      </c>
      <c r="B962" s="5">
        <v>0</v>
      </c>
      <c r="C962" s="5">
        <v>0</v>
      </c>
      <c r="D962" s="5">
        <v>1</v>
      </c>
      <c r="E962" s="5">
        <v>232</v>
      </c>
      <c r="F962" s="5">
        <f>ROUND(Source!BC946,O962)</f>
        <v>0</v>
      </c>
      <c r="G962" s="5" t="s">
        <v>289</v>
      </c>
      <c r="H962" s="5" t="s">
        <v>290</v>
      </c>
      <c r="I962" s="5"/>
      <c r="J962" s="5"/>
      <c r="K962" s="5">
        <v>232</v>
      </c>
      <c r="L962" s="5">
        <v>15</v>
      </c>
      <c r="M962" s="5">
        <v>3</v>
      </c>
      <c r="N962" s="5" t="s">
        <v>3</v>
      </c>
      <c r="O962" s="5">
        <v>2</v>
      </c>
      <c r="P962" s="5">
        <f>ROUND(Source!EU946,O962)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06" x14ac:dyDescent="0.2">
      <c r="A963" s="5">
        <v>50</v>
      </c>
      <c r="B963" s="5">
        <v>0</v>
      </c>
      <c r="C963" s="5">
        <v>0</v>
      </c>
      <c r="D963" s="5">
        <v>1</v>
      </c>
      <c r="E963" s="5">
        <v>214</v>
      </c>
      <c r="F963" s="5">
        <f>ROUND(Source!AS946,O963)</f>
        <v>7351007.25</v>
      </c>
      <c r="G963" s="5" t="s">
        <v>291</v>
      </c>
      <c r="H963" s="5" t="s">
        <v>292</v>
      </c>
      <c r="I963" s="5"/>
      <c r="J963" s="5"/>
      <c r="K963" s="5">
        <v>214</v>
      </c>
      <c r="L963" s="5">
        <v>16</v>
      </c>
      <c r="M963" s="5">
        <v>3</v>
      </c>
      <c r="N963" s="5" t="s">
        <v>3</v>
      </c>
      <c r="O963" s="5">
        <v>2</v>
      </c>
      <c r="P963" s="5">
        <f>ROUND(Source!EK946,O963)</f>
        <v>13142958.869999999</v>
      </c>
      <c r="Q963" s="5"/>
      <c r="R963" s="5"/>
      <c r="S963" s="5"/>
      <c r="T963" s="5"/>
      <c r="U963" s="5"/>
      <c r="V963" s="5"/>
      <c r="W963" s="5">
        <v>7351007.25</v>
      </c>
      <c r="X963" s="5">
        <v>1</v>
      </c>
      <c r="Y963" s="5">
        <v>7351007.25</v>
      </c>
      <c r="Z963" s="5">
        <v>13142958.869999999</v>
      </c>
      <c r="AA963" s="5">
        <v>1</v>
      </c>
      <c r="AB963" s="5">
        <v>13142958.869999999</v>
      </c>
    </row>
    <row r="964" spans="1:206" x14ac:dyDescent="0.2">
      <c r="A964" s="5">
        <v>50</v>
      </c>
      <c r="B964" s="5">
        <v>0</v>
      </c>
      <c r="C964" s="5">
        <v>0</v>
      </c>
      <c r="D964" s="5">
        <v>1</v>
      </c>
      <c r="E964" s="5">
        <v>215</v>
      </c>
      <c r="F964" s="5">
        <f>ROUND(Source!AT946,O964)</f>
        <v>710075662</v>
      </c>
      <c r="G964" s="5" t="s">
        <v>293</v>
      </c>
      <c r="H964" s="5" t="s">
        <v>294</v>
      </c>
      <c r="I964" s="5"/>
      <c r="J964" s="5"/>
      <c r="K964" s="5">
        <v>215</v>
      </c>
      <c r="L964" s="5">
        <v>17</v>
      </c>
      <c r="M964" s="5">
        <v>3</v>
      </c>
      <c r="N964" s="5" t="s">
        <v>3</v>
      </c>
      <c r="O964" s="5">
        <v>2</v>
      </c>
      <c r="P964" s="5">
        <f>ROUND(Source!EL946,O964)</f>
        <v>768321509.63999999</v>
      </c>
      <c r="Q964" s="5"/>
      <c r="R964" s="5"/>
      <c r="S964" s="5"/>
      <c r="T964" s="5"/>
      <c r="U964" s="5"/>
      <c r="V964" s="5"/>
      <c r="W964" s="5">
        <v>710075662</v>
      </c>
      <c r="X964" s="5">
        <v>1</v>
      </c>
      <c r="Y964" s="5">
        <v>710075662</v>
      </c>
      <c r="Z964" s="5">
        <v>768321509.63999999</v>
      </c>
      <c r="AA964" s="5">
        <v>1</v>
      </c>
      <c r="AB964" s="5">
        <v>768321509.63999999</v>
      </c>
    </row>
    <row r="965" spans="1:206" x14ac:dyDescent="0.2">
      <c r="A965" s="5">
        <v>50</v>
      </c>
      <c r="B965" s="5">
        <v>0</v>
      </c>
      <c r="C965" s="5">
        <v>0</v>
      </c>
      <c r="D965" s="5">
        <v>1</v>
      </c>
      <c r="E965" s="5">
        <v>217</v>
      </c>
      <c r="F965" s="5">
        <f>ROUND(Source!AU946,O965)</f>
        <v>0</v>
      </c>
      <c r="G965" s="5" t="s">
        <v>295</v>
      </c>
      <c r="H965" s="5" t="s">
        <v>296</v>
      </c>
      <c r="I965" s="5"/>
      <c r="J965" s="5"/>
      <c r="K965" s="5">
        <v>217</v>
      </c>
      <c r="L965" s="5">
        <v>18</v>
      </c>
      <c r="M965" s="5">
        <v>3</v>
      </c>
      <c r="N965" s="5" t="s">
        <v>3</v>
      </c>
      <c r="O965" s="5">
        <v>2</v>
      </c>
      <c r="P965" s="5">
        <f>ROUND(Source!EM946,O965)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06" x14ac:dyDescent="0.2">
      <c r="A966" s="5">
        <v>50</v>
      </c>
      <c r="B966" s="5">
        <v>0</v>
      </c>
      <c r="C966" s="5">
        <v>0</v>
      </c>
      <c r="D966" s="5">
        <v>1</v>
      </c>
      <c r="E966" s="5">
        <v>230</v>
      </c>
      <c r="F966" s="5">
        <f>ROUND(Source!BA946,O966)</f>
        <v>0</v>
      </c>
      <c r="G966" s="5" t="s">
        <v>297</v>
      </c>
      <c r="H966" s="5" t="s">
        <v>298</v>
      </c>
      <c r="I966" s="5"/>
      <c r="J966" s="5"/>
      <c r="K966" s="5">
        <v>230</v>
      </c>
      <c r="L966" s="5">
        <v>19</v>
      </c>
      <c r="M966" s="5">
        <v>3</v>
      </c>
      <c r="N966" s="5" t="s">
        <v>3</v>
      </c>
      <c r="O966" s="5">
        <v>2</v>
      </c>
      <c r="P966" s="5">
        <f>ROUND(Source!ES946,O966)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06" x14ac:dyDescent="0.2">
      <c r="A967" s="5">
        <v>50</v>
      </c>
      <c r="B967" s="5">
        <v>0</v>
      </c>
      <c r="C967" s="5">
        <v>0</v>
      </c>
      <c r="D967" s="5">
        <v>1</v>
      </c>
      <c r="E967" s="5">
        <v>206</v>
      </c>
      <c r="F967" s="5">
        <f>ROUND(Source!T946,O967)</f>
        <v>0</v>
      </c>
      <c r="G967" s="5" t="s">
        <v>299</v>
      </c>
      <c r="H967" s="5" t="s">
        <v>300</v>
      </c>
      <c r="I967" s="5"/>
      <c r="J967" s="5"/>
      <c r="K967" s="5">
        <v>206</v>
      </c>
      <c r="L967" s="5">
        <v>20</v>
      </c>
      <c r="M967" s="5">
        <v>3</v>
      </c>
      <c r="N967" s="5" t="s">
        <v>3</v>
      </c>
      <c r="O967" s="5">
        <v>2</v>
      </c>
      <c r="P967" s="5">
        <f>ROUND(Source!DL946,O967)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06" x14ac:dyDescent="0.2">
      <c r="A968" s="5">
        <v>50</v>
      </c>
      <c r="B968" s="5">
        <v>0</v>
      </c>
      <c r="C968" s="5">
        <v>0</v>
      </c>
      <c r="D968" s="5">
        <v>1</v>
      </c>
      <c r="E968" s="5">
        <v>207</v>
      </c>
      <c r="F968" s="5">
        <f>ROUND(Source!U946,O968)</f>
        <v>9573.6897055000009</v>
      </c>
      <c r="G968" s="5" t="s">
        <v>301</v>
      </c>
      <c r="H968" s="5" t="s">
        <v>302</v>
      </c>
      <c r="I968" s="5"/>
      <c r="J968" s="5"/>
      <c r="K968" s="5">
        <v>207</v>
      </c>
      <c r="L968" s="5">
        <v>21</v>
      </c>
      <c r="M968" s="5">
        <v>3</v>
      </c>
      <c r="N968" s="5" t="s">
        <v>3</v>
      </c>
      <c r="O968" s="5">
        <v>7</v>
      </c>
      <c r="P968" s="5">
        <f>ROUND(Source!DM946,O968)</f>
        <v>9573.6897055000009</v>
      </c>
      <c r="Q968" s="5"/>
      <c r="R968" s="5"/>
      <c r="S968" s="5"/>
      <c r="T968" s="5"/>
      <c r="U968" s="5"/>
      <c r="V968" s="5"/>
      <c r="W968" s="5">
        <v>9573.6897055000009</v>
      </c>
      <c r="X968" s="5">
        <v>1</v>
      </c>
      <c r="Y968" s="5">
        <v>9573.6897055000009</v>
      </c>
      <c r="Z968" s="5">
        <v>9573.6897055000009</v>
      </c>
      <c r="AA968" s="5">
        <v>1</v>
      </c>
      <c r="AB968" s="5">
        <v>9573.6897055000009</v>
      </c>
    </row>
    <row r="969" spans="1:206" x14ac:dyDescent="0.2">
      <c r="A969" s="5">
        <v>50</v>
      </c>
      <c r="B969" s="5">
        <v>0</v>
      </c>
      <c r="C969" s="5">
        <v>0</v>
      </c>
      <c r="D969" s="5">
        <v>1</v>
      </c>
      <c r="E969" s="5">
        <v>208</v>
      </c>
      <c r="F969" s="5">
        <f>ROUND(Source!V946,O969)</f>
        <v>552.18123849999995</v>
      </c>
      <c r="G969" s="5" t="s">
        <v>303</v>
      </c>
      <c r="H969" s="5" t="s">
        <v>304</v>
      </c>
      <c r="I969" s="5"/>
      <c r="J969" s="5"/>
      <c r="K969" s="5">
        <v>208</v>
      </c>
      <c r="L969" s="5">
        <v>22</v>
      </c>
      <c r="M969" s="5">
        <v>3</v>
      </c>
      <c r="N969" s="5" t="s">
        <v>3</v>
      </c>
      <c r="O969" s="5">
        <v>7</v>
      </c>
      <c r="P969" s="5">
        <f>ROUND(Source!DN946,O969)</f>
        <v>552.18123849999995</v>
      </c>
      <c r="Q969" s="5"/>
      <c r="R969" s="5"/>
      <c r="S969" s="5"/>
      <c r="T969" s="5"/>
      <c r="U969" s="5"/>
      <c r="V969" s="5"/>
      <c r="W969" s="5">
        <v>552.18123849999995</v>
      </c>
      <c r="X969" s="5">
        <v>1</v>
      </c>
      <c r="Y969" s="5">
        <v>552.18123849999995</v>
      </c>
      <c r="Z969" s="5">
        <v>552.18123849999995</v>
      </c>
      <c r="AA969" s="5">
        <v>1</v>
      </c>
      <c r="AB969" s="5">
        <v>552.18123849999995</v>
      </c>
    </row>
    <row r="970" spans="1:206" x14ac:dyDescent="0.2">
      <c r="A970" s="5">
        <v>50</v>
      </c>
      <c r="B970" s="5">
        <v>0</v>
      </c>
      <c r="C970" s="5">
        <v>0</v>
      </c>
      <c r="D970" s="5">
        <v>1</v>
      </c>
      <c r="E970" s="5">
        <v>209</v>
      </c>
      <c r="F970" s="5">
        <f>ROUND(Source!W946,O970)</f>
        <v>36987.339999999997</v>
      </c>
      <c r="G970" s="5" t="s">
        <v>305</v>
      </c>
      <c r="H970" s="5" t="s">
        <v>306</v>
      </c>
      <c r="I970" s="5"/>
      <c r="J970" s="5"/>
      <c r="K970" s="5">
        <v>209</v>
      </c>
      <c r="L970" s="5">
        <v>23</v>
      </c>
      <c r="M970" s="5">
        <v>3</v>
      </c>
      <c r="N970" s="5" t="s">
        <v>3</v>
      </c>
      <c r="O970" s="5">
        <v>2</v>
      </c>
      <c r="P970" s="5">
        <f>ROUND(Source!DO946,O970)</f>
        <v>36987.339999999997</v>
      </c>
      <c r="Q970" s="5"/>
      <c r="R970" s="5"/>
      <c r="S970" s="5"/>
      <c r="T970" s="5"/>
      <c r="U970" s="5"/>
      <c r="V970" s="5"/>
      <c r="W970" s="5">
        <v>36987.339999999997</v>
      </c>
      <c r="X970" s="5">
        <v>1</v>
      </c>
      <c r="Y970" s="5">
        <v>36987.339999999997</v>
      </c>
      <c r="Z970" s="5">
        <v>36987.339999999997</v>
      </c>
      <c r="AA970" s="5">
        <v>1</v>
      </c>
      <c r="AB970" s="5">
        <v>36987.339999999997</v>
      </c>
    </row>
    <row r="971" spans="1:206" x14ac:dyDescent="0.2">
      <c r="A971" s="5">
        <v>50</v>
      </c>
      <c r="B971" s="5">
        <v>0</v>
      </c>
      <c r="C971" s="5">
        <v>0</v>
      </c>
      <c r="D971" s="5">
        <v>1</v>
      </c>
      <c r="E971" s="5">
        <v>233</v>
      </c>
      <c r="F971" s="5">
        <f>ROUND(Source!BD946,O971)</f>
        <v>79.66</v>
      </c>
      <c r="G971" s="5" t="s">
        <v>307</v>
      </c>
      <c r="H971" s="5" t="s">
        <v>308</v>
      </c>
      <c r="I971" s="5"/>
      <c r="J971" s="5"/>
      <c r="K971" s="5">
        <v>233</v>
      </c>
      <c r="L971" s="5">
        <v>24</v>
      </c>
      <c r="M971" s="5">
        <v>3</v>
      </c>
      <c r="N971" s="5" t="s">
        <v>3</v>
      </c>
      <c r="O971" s="5">
        <v>2</v>
      </c>
      <c r="P971" s="5">
        <f>ROUND(Source!EV946,O971)</f>
        <v>1684.72</v>
      </c>
      <c r="Q971" s="5"/>
      <c r="R971" s="5"/>
      <c r="S971" s="5"/>
      <c r="T971" s="5"/>
      <c r="U971" s="5"/>
      <c r="V971" s="5"/>
      <c r="W971" s="5">
        <v>79.66</v>
      </c>
      <c r="X971" s="5">
        <v>1</v>
      </c>
      <c r="Y971" s="5">
        <v>79.66</v>
      </c>
      <c r="Z971" s="5">
        <v>1684.72</v>
      </c>
      <c r="AA971" s="5">
        <v>1</v>
      </c>
      <c r="AB971" s="5">
        <v>1684.72</v>
      </c>
    </row>
    <row r="972" spans="1:206" x14ac:dyDescent="0.2">
      <c r="A972" s="5">
        <v>50</v>
      </c>
      <c r="B972" s="5">
        <v>0</v>
      </c>
      <c r="C972" s="5">
        <v>0</v>
      </c>
      <c r="D972" s="5">
        <v>1</v>
      </c>
      <c r="E972" s="5">
        <v>210</v>
      </c>
      <c r="F972" s="5">
        <f>ROUND(Source!X946,O972)</f>
        <v>101925.94</v>
      </c>
      <c r="G972" s="5" t="s">
        <v>309</v>
      </c>
      <c r="H972" s="5" t="s">
        <v>310</v>
      </c>
      <c r="I972" s="5"/>
      <c r="J972" s="5"/>
      <c r="K972" s="5">
        <v>210</v>
      </c>
      <c r="L972" s="5">
        <v>25</v>
      </c>
      <c r="M972" s="5">
        <v>3</v>
      </c>
      <c r="N972" s="5" t="s">
        <v>3</v>
      </c>
      <c r="O972" s="5">
        <v>2</v>
      </c>
      <c r="P972" s="5">
        <f>ROUND(Source!DP946,O972)</f>
        <v>5191087.1500000004</v>
      </c>
      <c r="Q972" s="5"/>
      <c r="R972" s="5"/>
      <c r="S972" s="5"/>
      <c r="T972" s="5"/>
      <c r="U972" s="5"/>
      <c r="V972" s="5"/>
      <c r="W972" s="5">
        <v>101925.94</v>
      </c>
      <c r="X972" s="5">
        <v>1</v>
      </c>
      <c r="Y972" s="5">
        <v>101925.94</v>
      </c>
      <c r="Z972" s="5">
        <v>5191087.1500000004</v>
      </c>
      <c r="AA972" s="5">
        <v>1</v>
      </c>
      <c r="AB972" s="5">
        <v>5191087.1500000004</v>
      </c>
    </row>
    <row r="973" spans="1:206" x14ac:dyDescent="0.2">
      <c r="A973" s="5">
        <v>50</v>
      </c>
      <c r="B973" s="5">
        <v>0</v>
      </c>
      <c r="C973" s="5">
        <v>0</v>
      </c>
      <c r="D973" s="5">
        <v>1</v>
      </c>
      <c r="E973" s="5">
        <v>211</v>
      </c>
      <c r="F973" s="5">
        <f>ROUND(Source!Y946,O973)</f>
        <v>54258.16</v>
      </c>
      <c r="G973" s="5" t="s">
        <v>311</v>
      </c>
      <c r="H973" s="5" t="s">
        <v>312</v>
      </c>
      <c r="I973" s="5"/>
      <c r="J973" s="5"/>
      <c r="K973" s="5">
        <v>211</v>
      </c>
      <c r="L973" s="5">
        <v>26</v>
      </c>
      <c r="M973" s="5">
        <v>3</v>
      </c>
      <c r="N973" s="5" t="s">
        <v>3</v>
      </c>
      <c r="O973" s="5">
        <v>2</v>
      </c>
      <c r="P973" s="5">
        <f>ROUND(Source!DQ946,O973)</f>
        <v>2763364.02</v>
      </c>
      <c r="Q973" s="5"/>
      <c r="R973" s="5"/>
      <c r="S973" s="5"/>
      <c r="T973" s="5"/>
      <c r="U973" s="5"/>
      <c r="V973" s="5"/>
      <c r="W973" s="5">
        <v>54258.16</v>
      </c>
      <c r="X973" s="5">
        <v>1</v>
      </c>
      <c r="Y973" s="5">
        <v>54258.16</v>
      </c>
      <c r="Z973" s="5">
        <v>2763364.02</v>
      </c>
      <c r="AA973" s="5">
        <v>1</v>
      </c>
      <c r="AB973" s="5">
        <v>2763364.02</v>
      </c>
    </row>
    <row r="974" spans="1:206" x14ac:dyDescent="0.2">
      <c r="A974" s="5">
        <v>50</v>
      </c>
      <c r="B974" s="5">
        <v>0</v>
      </c>
      <c r="C974" s="5">
        <v>0</v>
      </c>
      <c r="D974" s="5">
        <v>1</v>
      </c>
      <c r="E974" s="5">
        <v>224</v>
      </c>
      <c r="F974" s="5">
        <f>ROUND(Source!AR946,O974)</f>
        <v>748762912.77999997</v>
      </c>
      <c r="G974" s="5" t="s">
        <v>313</v>
      </c>
      <c r="H974" s="5" t="s">
        <v>314</v>
      </c>
      <c r="I974" s="5"/>
      <c r="J974" s="5"/>
      <c r="K974" s="5">
        <v>224</v>
      </c>
      <c r="L974" s="5">
        <v>27</v>
      </c>
      <c r="M974" s="5">
        <v>3</v>
      </c>
      <c r="N974" s="5" t="s">
        <v>3</v>
      </c>
      <c r="O974" s="5">
        <v>2</v>
      </c>
      <c r="P974" s="5">
        <f>ROUND(Source!EJ946,O974)</f>
        <v>811888005.96000004</v>
      </c>
      <c r="Q974" s="5"/>
      <c r="R974" s="5"/>
      <c r="S974" s="5"/>
      <c r="T974" s="5"/>
      <c r="U974" s="5"/>
      <c r="V974" s="5"/>
      <c r="W974" s="5">
        <v>748762912.77999997</v>
      </c>
      <c r="X974" s="5">
        <v>1</v>
      </c>
      <c r="Y974" s="5">
        <v>748762912.77999997</v>
      </c>
      <c r="Z974" s="5">
        <v>811888005.96000004</v>
      </c>
      <c r="AA974" s="5">
        <v>1</v>
      </c>
      <c r="AB974" s="5">
        <v>811888005.96000004</v>
      </c>
    </row>
    <row r="976" spans="1:206" x14ac:dyDescent="0.2">
      <c r="A976" s="3">
        <v>51</v>
      </c>
      <c r="B976" s="3">
        <f>B12</f>
        <v>1032</v>
      </c>
      <c r="C976" s="3">
        <f>A12</f>
        <v>1</v>
      </c>
      <c r="D976" s="3">
        <f>ROW(A12)</f>
        <v>12</v>
      </c>
      <c r="E976" s="3"/>
      <c r="F976" s="3" t="str">
        <f>IF(F12&lt;&gt;"",F12,"")</f>
        <v>02-01-02</v>
      </c>
      <c r="G976" s="3" t="str">
        <f>IF(G12&lt;&gt;"",G12,"")</f>
        <v>02-01-02 Основные решения по КЛ 220 кВ</v>
      </c>
      <c r="H976" s="3">
        <v>0</v>
      </c>
      <c r="I976" s="3"/>
      <c r="J976" s="3"/>
      <c r="K976" s="3"/>
      <c r="L976" s="3"/>
      <c r="M976" s="3"/>
      <c r="N976" s="3"/>
      <c r="O976" s="3">
        <f t="shared" ref="O976:T976" si="902">ROUND(O946,2)</f>
        <v>748606728.67999995</v>
      </c>
      <c r="P976" s="3">
        <f t="shared" si="902"/>
        <v>748336031.25999999</v>
      </c>
      <c r="Q976" s="3">
        <f t="shared" si="902"/>
        <v>173420.57</v>
      </c>
      <c r="R976" s="3">
        <f t="shared" si="902"/>
        <v>6914.04</v>
      </c>
      <c r="S976" s="3">
        <f t="shared" si="902"/>
        <v>97276.85</v>
      </c>
      <c r="T976" s="3">
        <f t="shared" si="902"/>
        <v>0</v>
      </c>
      <c r="U976" s="3">
        <f>U946</f>
        <v>9573.6897055000009</v>
      </c>
      <c r="V976" s="3">
        <f>V946</f>
        <v>552.18123850000018</v>
      </c>
      <c r="W976" s="3">
        <f>ROUND(W946,2)</f>
        <v>36987.339999999997</v>
      </c>
      <c r="X976" s="3">
        <f>ROUND(X946,2)</f>
        <v>101925.94</v>
      </c>
      <c r="Y976" s="3">
        <f>ROUND(Y946,2)</f>
        <v>54258.16</v>
      </c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>
        <f t="shared" ref="AO976:BD976" si="903">ROUND(AO946,2)</f>
        <v>0</v>
      </c>
      <c r="AP976" s="3">
        <f t="shared" si="903"/>
        <v>31336243.530000001</v>
      </c>
      <c r="AQ976" s="3">
        <f t="shared" si="903"/>
        <v>0</v>
      </c>
      <c r="AR976" s="3">
        <f t="shared" si="903"/>
        <v>748762912.77999997</v>
      </c>
      <c r="AS976" s="3">
        <f t="shared" si="903"/>
        <v>7351007.25</v>
      </c>
      <c r="AT976" s="3">
        <f t="shared" si="903"/>
        <v>710075662</v>
      </c>
      <c r="AU976" s="3">
        <f t="shared" si="903"/>
        <v>0</v>
      </c>
      <c r="AV976" s="3">
        <f t="shared" si="903"/>
        <v>748336031.25999999</v>
      </c>
      <c r="AW976" s="3">
        <f t="shared" si="903"/>
        <v>716999787.73000002</v>
      </c>
      <c r="AX976" s="3">
        <f t="shared" si="903"/>
        <v>0</v>
      </c>
      <c r="AY976" s="3">
        <f t="shared" si="903"/>
        <v>716999787.73000002</v>
      </c>
      <c r="AZ976" s="3">
        <f t="shared" si="903"/>
        <v>31336243.530000001</v>
      </c>
      <c r="BA976" s="3">
        <f t="shared" si="903"/>
        <v>0</v>
      </c>
      <c r="BB976" s="3">
        <f t="shared" si="903"/>
        <v>0</v>
      </c>
      <c r="BC976" s="3">
        <f t="shared" si="903"/>
        <v>0</v>
      </c>
      <c r="BD976" s="3">
        <f t="shared" si="903"/>
        <v>79.66</v>
      </c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4">
        <f t="shared" ref="DG976:DL976" si="904">ROUND(DG946,2)</f>
        <v>803933554.78999996</v>
      </c>
      <c r="DH976" s="4">
        <f t="shared" si="904"/>
        <v>796790709.85000002</v>
      </c>
      <c r="DI976" s="4">
        <f t="shared" si="904"/>
        <v>2188535.84</v>
      </c>
      <c r="DJ976" s="4">
        <f t="shared" si="904"/>
        <v>352132.43</v>
      </c>
      <c r="DK976" s="4">
        <f t="shared" si="904"/>
        <v>4954309.0999999996</v>
      </c>
      <c r="DL976" s="4">
        <f t="shared" si="904"/>
        <v>0</v>
      </c>
      <c r="DM976" s="4">
        <f>DM946</f>
        <v>9573.6897055000009</v>
      </c>
      <c r="DN976" s="4">
        <f>DN946</f>
        <v>552.18123850000018</v>
      </c>
      <c r="DO976" s="4">
        <f>ROUND(DO946,2)</f>
        <v>36987.339999999997</v>
      </c>
      <c r="DP976" s="4">
        <f>ROUND(DP946,2)</f>
        <v>5191087.1500000004</v>
      </c>
      <c r="DQ976" s="4">
        <f>ROUND(DQ946,2)</f>
        <v>2763364.02</v>
      </c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>
        <f t="shared" ref="EG976:EV976" si="905">ROUND(EG946,2)</f>
        <v>0</v>
      </c>
      <c r="EH976" s="4">
        <f t="shared" si="905"/>
        <v>30423537.449999999</v>
      </c>
      <c r="EI976" s="4">
        <f t="shared" si="905"/>
        <v>0</v>
      </c>
      <c r="EJ976" s="4">
        <f t="shared" si="905"/>
        <v>811888005.96000004</v>
      </c>
      <c r="EK976" s="4">
        <f t="shared" si="905"/>
        <v>13142958.869999999</v>
      </c>
      <c r="EL976" s="4">
        <f t="shared" si="905"/>
        <v>768321509.63999999</v>
      </c>
      <c r="EM976" s="4">
        <f t="shared" si="905"/>
        <v>0</v>
      </c>
      <c r="EN976" s="4">
        <f t="shared" si="905"/>
        <v>796790709.85000002</v>
      </c>
      <c r="EO976" s="4">
        <f t="shared" si="905"/>
        <v>766367172.39999998</v>
      </c>
      <c r="EP976" s="4">
        <f t="shared" si="905"/>
        <v>0</v>
      </c>
      <c r="EQ976" s="4">
        <f t="shared" si="905"/>
        <v>766367172.39999998</v>
      </c>
      <c r="ER976" s="4">
        <f t="shared" si="905"/>
        <v>30423537.449999999</v>
      </c>
      <c r="ES976" s="4">
        <f t="shared" si="905"/>
        <v>0</v>
      </c>
      <c r="ET976" s="4">
        <f t="shared" si="905"/>
        <v>0</v>
      </c>
      <c r="EU976" s="4">
        <f t="shared" si="905"/>
        <v>0</v>
      </c>
      <c r="EV976" s="4">
        <f t="shared" si="905"/>
        <v>1684.72</v>
      </c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>
        <v>0</v>
      </c>
    </row>
    <row r="978" spans="1:28" x14ac:dyDescent="0.2">
      <c r="A978" s="5">
        <v>50</v>
      </c>
      <c r="B978" s="5">
        <v>0</v>
      </c>
      <c r="C978" s="5">
        <v>0</v>
      </c>
      <c r="D978" s="5">
        <v>1</v>
      </c>
      <c r="E978" s="5">
        <v>201</v>
      </c>
      <c r="F978" s="5">
        <f>ROUND(Source!O976,O978)</f>
        <v>748606728.67999995</v>
      </c>
      <c r="G978" s="5" t="s">
        <v>261</v>
      </c>
      <c r="H978" s="5" t="s">
        <v>262</v>
      </c>
      <c r="I978" s="5"/>
      <c r="J978" s="5"/>
      <c r="K978" s="5">
        <v>201</v>
      </c>
      <c r="L978" s="5">
        <v>1</v>
      </c>
      <c r="M978" s="5">
        <v>3</v>
      </c>
      <c r="N978" s="5" t="s">
        <v>3</v>
      </c>
      <c r="O978" s="5">
        <v>2</v>
      </c>
      <c r="P978" s="5">
        <f>ROUND(Source!DG976,O978)</f>
        <v>803933554.78999996</v>
      </c>
      <c r="Q978" s="5"/>
      <c r="R978" s="5"/>
      <c r="S978" s="5"/>
      <c r="T978" s="5"/>
      <c r="U978" s="5"/>
      <c r="V978" s="5"/>
      <c r="W978" s="5">
        <v>717270485.14999998</v>
      </c>
      <c r="X978" s="5">
        <v>1</v>
      </c>
      <c r="Y978" s="5">
        <v>717270485.14999998</v>
      </c>
      <c r="Z978" s="5">
        <v>773510017.34000003</v>
      </c>
      <c r="AA978" s="5">
        <v>1</v>
      </c>
      <c r="AB978" s="5">
        <v>773510017.34000003</v>
      </c>
    </row>
    <row r="979" spans="1:28" x14ac:dyDescent="0.2">
      <c r="A979" s="5">
        <v>50</v>
      </c>
      <c r="B979" s="5">
        <v>0</v>
      </c>
      <c r="C979" s="5">
        <v>0</v>
      </c>
      <c r="D979" s="5">
        <v>1</v>
      </c>
      <c r="E979" s="5">
        <v>202</v>
      </c>
      <c r="F979" s="5">
        <f>ROUND(Source!P976,O979)</f>
        <v>748336031.25999999</v>
      </c>
      <c r="G979" s="5" t="s">
        <v>263</v>
      </c>
      <c r="H979" s="5" t="s">
        <v>264</v>
      </c>
      <c r="I979" s="5"/>
      <c r="J979" s="5"/>
      <c r="K979" s="5">
        <v>202</v>
      </c>
      <c r="L979" s="5">
        <v>2</v>
      </c>
      <c r="M979" s="5">
        <v>3</v>
      </c>
      <c r="N979" s="5" t="s">
        <v>3</v>
      </c>
      <c r="O979" s="5">
        <v>2</v>
      </c>
      <c r="P979" s="5">
        <f>ROUND(Source!DH976,O979)</f>
        <v>796790709.85000002</v>
      </c>
      <c r="Q979" s="5"/>
      <c r="R979" s="5"/>
      <c r="S979" s="5"/>
      <c r="T979" s="5"/>
      <c r="U979" s="5"/>
      <c r="V979" s="5"/>
      <c r="W979" s="5">
        <v>748336031.25999999</v>
      </c>
      <c r="X979" s="5">
        <v>1</v>
      </c>
      <c r="Y979" s="5">
        <v>748336031.25999999</v>
      </c>
      <c r="Z979" s="5">
        <v>796790709.85000002</v>
      </c>
      <c r="AA979" s="5">
        <v>1</v>
      </c>
      <c r="AB979" s="5">
        <v>796790709.85000002</v>
      </c>
    </row>
    <row r="980" spans="1:28" x14ac:dyDescent="0.2">
      <c r="A980" s="5">
        <v>50</v>
      </c>
      <c r="B980" s="5">
        <v>0</v>
      </c>
      <c r="C980" s="5">
        <v>0</v>
      </c>
      <c r="D980" s="5">
        <v>1</v>
      </c>
      <c r="E980" s="5">
        <v>222</v>
      </c>
      <c r="F980" s="5">
        <f>ROUND(Source!AO976,O980)</f>
        <v>0</v>
      </c>
      <c r="G980" s="5" t="s">
        <v>265</v>
      </c>
      <c r="H980" s="5" t="s">
        <v>266</v>
      </c>
      <c r="I980" s="5"/>
      <c r="J980" s="5"/>
      <c r="K980" s="5">
        <v>222</v>
      </c>
      <c r="L980" s="5">
        <v>3</v>
      </c>
      <c r="M980" s="5">
        <v>3</v>
      </c>
      <c r="N980" s="5" t="s">
        <v>3</v>
      </c>
      <c r="O980" s="5">
        <v>2</v>
      </c>
      <c r="P980" s="5">
        <f>ROUND(Source!EG976,O980)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28" x14ac:dyDescent="0.2">
      <c r="A981" s="5">
        <v>50</v>
      </c>
      <c r="B981" s="5">
        <v>0</v>
      </c>
      <c r="C981" s="5">
        <v>0</v>
      </c>
      <c r="D981" s="5">
        <v>1</v>
      </c>
      <c r="E981" s="5">
        <v>225</v>
      </c>
      <c r="F981" s="5">
        <f>ROUND(Source!AV976,O981)</f>
        <v>748336031.25999999</v>
      </c>
      <c r="G981" s="5" t="s">
        <v>267</v>
      </c>
      <c r="H981" s="5" t="s">
        <v>268</v>
      </c>
      <c r="I981" s="5"/>
      <c r="J981" s="5"/>
      <c r="K981" s="5">
        <v>225</v>
      </c>
      <c r="L981" s="5">
        <v>4</v>
      </c>
      <c r="M981" s="5">
        <v>3</v>
      </c>
      <c r="N981" s="5" t="s">
        <v>3</v>
      </c>
      <c r="O981" s="5">
        <v>2</v>
      </c>
      <c r="P981" s="5">
        <f>ROUND(Source!EN976,O981)</f>
        <v>796790709.85000002</v>
      </c>
      <c r="Q981" s="5"/>
      <c r="R981" s="5"/>
      <c r="S981" s="5"/>
      <c r="T981" s="5"/>
      <c r="U981" s="5"/>
      <c r="V981" s="5"/>
      <c r="W981" s="5">
        <v>748336031.25999999</v>
      </c>
      <c r="X981" s="5">
        <v>1</v>
      </c>
      <c r="Y981" s="5">
        <v>748336031.25999999</v>
      </c>
      <c r="Z981" s="5">
        <v>796790709.85000002</v>
      </c>
      <c r="AA981" s="5">
        <v>1</v>
      </c>
      <c r="AB981" s="5">
        <v>796790709.85000002</v>
      </c>
    </row>
    <row r="982" spans="1:28" x14ac:dyDescent="0.2">
      <c r="A982" s="5">
        <v>50</v>
      </c>
      <c r="B982" s="5">
        <v>0</v>
      </c>
      <c r="C982" s="5">
        <v>0</v>
      </c>
      <c r="D982" s="5">
        <v>1</v>
      </c>
      <c r="E982" s="5">
        <v>226</v>
      </c>
      <c r="F982" s="5">
        <f>ROUND(Source!AW976,O982)</f>
        <v>716999787.73000002</v>
      </c>
      <c r="G982" s="5" t="s">
        <v>269</v>
      </c>
      <c r="H982" s="5" t="s">
        <v>270</v>
      </c>
      <c r="I982" s="5"/>
      <c r="J982" s="5"/>
      <c r="K982" s="5">
        <v>226</v>
      </c>
      <c r="L982" s="5">
        <v>5</v>
      </c>
      <c r="M982" s="5">
        <v>3</v>
      </c>
      <c r="N982" s="5" t="s">
        <v>3</v>
      </c>
      <c r="O982" s="5">
        <v>2</v>
      </c>
      <c r="P982" s="5">
        <f>ROUND(Source!EO976,O982)</f>
        <v>766367172.39999998</v>
      </c>
      <c r="Q982" s="5"/>
      <c r="R982" s="5"/>
      <c r="S982" s="5"/>
      <c r="T982" s="5"/>
      <c r="U982" s="5"/>
      <c r="V982" s="5"/>
      <c r="W982" s="5">
        <v>716999787.73000002</v>
      </c>
      <c r="X982" s="5">
        <v>1</v>
      </c>
      <c r="Y982" s="5">
        <v>716999787.73000002</v>
      </c>
      <c r="Z982" s="5">
        <v>766367172.39999998</v>
      </c>
      <c r="AA982" s="5">
        <v>1</v>
      </c>
      <c r="AB982" s="5">
        <v>766367172.39999998</v>
      </c>
    </row>
    <row r="983" spans="1:28" x14ac:dyDescent="0.2">
      <c r="A983" s="5">
        <v>50</v>
      </c>
      <c r="B983" s="5">
        <v>0</v>
      </c>
      <c r="C983" s="5">
        <v>0</v>
      </c>
      <c r="D983" s="5">
        <v>1</v>
      </c>
      <c r="E983" s="5">
        <v>227</v>
      </c>
      <c r="F983" s="5">
        <f>ROUND(Source!AX976,O983)</f>
        <v>0</v>
      </c>
      <c r="G983" s="5" t="s">
        <v>271</v>
      </c>
      <c r="H983" s="5" t="s">
        <v>272</v>
      </c>
      <c r="I983" s="5"/>
      <c r="J983" s="5"/>
      <c r="K983" s="5">
        <v>227</v>
      </c>
      <c r="L983" s="5">
        <v>6</v>
      </c>
      <c r="M983" s="5">
        <v>3</v>
      </c>
      <c r="N983" s="5" t="s">
        <v>3</v>
      </c>
      <c r="O983" s="5">
        <v>2</v>
      </c>
      <c r="P983" s="5">
        <f>ROUND(Source!EP976,O983)</f>
        <v>0</v>
      </c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>
        <v>0</v>
      </c>
      <c r="AA983" s="5">
        <v>1</v>
      </c>
      <c r="AB983" s="5">
        <v>0</v>
      </c>
    </row>
    <row r="984" spans="1:28" x14ac:dyDescent="0.2">
      <c r="A984" s="5">
        <v>50</v>
      </c>
      <c r="B984" s="5">
        <v>0</v>
      </c>
      <c r="C984" s="5">
        <v>0</v>
      </c>
      <c r="D984" s="5">
        <v>1</v>
      </c>
      <c r="E984" s="5">
        <v>228</v>
      </c>
      <c r="F984" s="5">
        <f>ROUND(Source!AY976,O984)</f>
        <v>716999787.73000002</v>
      </c>
      <c r="G984" s="5" t="s">
        <v>273</v>
      </c>
      <c r="H984" s="5" t="s">
        <v>274</v>
      </c>
      <c r="I984" s="5"/>
      <c r="J984" s="5"/>
      <c r="K984" s="5">
        <v>228</v>
      </c>
      <c r="L984" s="5">
        <v>7</v>
      </c>
      <c r="M984" s="5">
        <v>3</v>
      </c>
      <c r="N984" s="5" t="s">
        <v>3</v>
      </c>
      <c r="O984" s="5">
        <v>2</v>
      </c>
      <c r="P984" s="5">
        <f>ROUND(Source!EQ976,O984)</f>
        <v>766367172.39999998</v>
      </c>
      <c r="Q984" s="5"/>
      <c r="R984" s="5"/>
      <c r="S984" s="5"/>
      <c r="T984" s="5"/>
      <c r="U984" s="5"/>
      <c r="V984" s="5"/>
      <c r="W984" s="5">
        <v>716999787.73000002</v>
      </c>
      <c r="X984" s="5">
        <v>1</v>
      </c>
      <c r="Y984" s="5">
        <v>716999787.73000002</v>
      </c>
      <c r="Z984" s="5">
        <v>766367172.39999998</v>
      </c>
      <c r="AA984" s="5">
        <v>1</v>
      </c>
      <c r="AB984" s="5">
        <v>766367172.39999998</v>
      </c>
    </row>
    <row r="985" spans="1:28" x14ac:dyDescent="0.2">
      <c r="A985" s="5">
        <v>50</v>
      </c>
      <c r="B985" s="5">
        <v>0</v>
      </c>
      <c r="C985" s="5">
        <v>0</v>
      </c>
      <c r="D985" s="5">
        <v>1</v>
      </c>
      <c r="E985" s="5">
        <v>216</v>
      </c>
      <c r="F985" s="5">
        <f>ROUND(Source!AP976,O985)</f>
        <v>31336243.530000001</v>
      </c>
      <c r="G985" s="5" t="s">
        <v>275</v>
      </c>
      <c r="H985" s="5" t="s">
        <v>276</v>
      </c>
      <c r="I985" s="5"/>
      <c r="J985" s="5"/>
      <c r="K985" s="5">
        <v>216</v>
      </c>
      <c r="L985" s="5">
        <v>8</v>
      </c>
      <c r="M985" s="5">
        <v>3</v>
      </c>
      <c r="N985" s="5" t="s">
        <v>3</v>
      </c>
      <c r="O985" s="5">
        <v>2</v>
      </c>
      <c r="P985" s="5">
        <f>ROUND(Source!EH976,O985)</f>
        <v>30423537.449999999</v>
      </c>
      <c r="Q985" s="5"/>
      <c r="R985" s="5"/>
      <c r="S985" s="5"/>
      <c r="T985" s="5"/>
      <c r="U985" s="5"/>
      <c r="V985" s="5"/>
      <c r="W985" s="5">
        <v>31336243.530000001</v>
      </c>
      <c r="X985" s="5">
        <v>1</v>
      </c>
      <c r="Y985" s="5">
        <v>31336243.530000001</v>
      </c>
      <c r="Z985" s="5">
        <v>30423537.449999999</v>
      </c>
      <c r="AA985" s="5">
        <v>1</v>
      </c>
      <c r="AB985" s="5">
        <v>30423537.449999999</v>
      </c>
    </row>
    <row r="986" spans="1:28" x14ac:dyDescent="0.2">
      <c r="A986" s="5">
        <v>50</v>
      </c>
      <c r="B986" s="5">
        <v>0</v>
      </c>
      <c r="C986" s="5">
        <v>0</v>
      </c>
      <c r="D986" s="5">
        <v>1</v>
      </c>
      <c r="E986" s="5">
        <v>223</v>
      </c>
      <c r="F986" s="5">
        <f>ROUND(Source!AQ976,O986)</f>
        <v>0</v>
      </c>
      <c r="G986" s="5" t="s">
        <v>277</v>
      </c>
      <c r="H986" s="5" t="s">
        <v>278</v>
      </c>
      <c r="I986" s="5"/>
      <c r="J986" s="5"/>
      <c r="K986" s="5">
        <v>223</v>
      </c>
      <c r="L986" s="5">
        <v>9</v>
      </c>
      <c r="M986" s="5">
        <v>3</v>
      </c>
      <c r="N986" s="5" t="s">
        <v>3</v>
      </c>
      <c r="O986" s="5">
        <v>2</v>
      </c>
      <c r="P986" s="5">
        <f>ROUND(Source!EI976,O986)</f>
        <v>0</v>
      </c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>
        <v>0</v>
      </c>
      <c r="AA986" s="5">
        <v>1</v>
      </c>
      <c r="AB986" s="5">
        <v>0</v>
      </c>
    </row>
    <row r="987" spans="1:28" x14ac:dyDescent="0.2">
      <c r="A987" s="5">
        <v>50</v>
      </c>
      <c r="B987" s="5">
        <v>0</v>
      </c>
      <c r="C987" s="5">
        <v>0</v>
      </c>
      <c r="D987" s="5">
        <v>1</v>
      </c>
      <c r="E987" s="5">
        <v>229</v>
      </c>
      <c r="F987" s="5">
        <f>ROUND(Source!AZ976,O987)</f>
        <v>31336243.530000001</v>
      </c>
      <c r="G987" s="5" t="s">
        <v>279</v>
      </c>
      <c r="H987" s="5" t="s">
        <v>280</v>
      </c>
      <c r="I987" s="5"/>
      <c r="J987" s="5"/>
      <c r="K987" s="5">
        <v>229</v>
      </c>
      <c r="L987" s="5">
        <v>10</v>
      </c>
      <c r="M987" s="5">
        <v>3</v>
      </c>
      <c r="N987" s="5" t="s">
        <v>3</v>
      </c>
      <c r="O987" s="5">
        <v>2</v>
      </c>
      <c r="P987" s="5">
        <f>ROUND(Source!ER976,O987)</f>
        <v>30423537.449999999</v>
      </c>
      <c r="Q987" s="5"/>
      <c r="R987" s="5"/>
      <c r="S987" s="5"/>
      <c r="T987" s="5"/>
      <c r="U987" s="5"/>
      <c r="V987" s="5"/>
      <c r="W987" s="5">
        <v>31336243.530000001</v>
      </c>
      <c r="X987" s="5">
        <v>1</v>
      </c>
      <c r="Y987" s="5">
        <v>31336243.530000001</v>
      </c>
      <c r="Z987" s="5">
        <v>30423537.449999999</v>
      </c>
      <c r="AA987" s="5">
        <v>1</v>
      </c>
      <c r="AB987" s="5">
        <v>30423537.449999999</v>
      </c>
    </row>
    <row r="988" spans="1:28" x14ac:dyDescent="0.2">
      <c r="A988" s="5">
        <v>50</v>
      </c>
      <c r="B988" s="5">
        <v>0</v>
      </c>
      <c r="C988" s="5">
        <v>0</v>
      </c>
      <c r="D988" s="5">
        <v>1</v>
      </c>
      <c r="E988" s="5">
        <v>203</v>
      </c>
      <c r="F988" s="5">
        <f>ROUND(Source!Q976,O988)</f>
        <v>173420.57</v>
      </c>
      <c r="G988" s="5" t="s">
        <v>281</v>
      </c>
      <c r="H988" s="5" t="s">
        <v>282</v>
      </c>
      <c r="I988" s="5"/>
      <c r="J988" s="5"/>
      <c r="K988" s="5">
        <v>203</v>
      </c>
      <c r="L988" s="5">
        <v>11</v>
      </c>
      <c r="M988" s="5">
        <v>3</v>
      </c>
      <c r="N988" s="5" t="s">
        <v>3</v>
      </c>
      <c r="O988" s="5">
        <v>2</v>
      </c>
      <c r="P988" s="5">
        <f>ROUND(Source!DI976,O988)</f>
        <v>2188535.84</v>
      </c>
      <c r="Q988" s="5"/>
      <c r="R988" s="5"/>
      <c r="S988" s="5"/>
      <c r="T988" s="5"/>
      <c r="U988" s="5"/>
      <c r="V988" s="5"/>
      <c r="W988" s="5">
        <v>173340.91000000003</v>
      </c>
      <c r="X988" s="5">
        <v>1</v>
      </c>
      <c r="Y988" s="5">
        <v>173340.91000000003</v>
      </c>
      <c r="Z988" s="5">
        <v>2186851.1199999996</v>
      </c>
      <c r="AA988" s="5">
        <v>1</v>
      </c>
      <c r="AB988" s="5">
        <v>2186851.1199999996</v>
      </c>
    </row>
    <row r="989" spans="1:28" x14ac:dyDescent="0.2">
      <c r="A989" s="5">
        <v>50</v>
      </c>
      <c r="B989" s="5">
        <v>0</v>
      </c>
      <c r="C989" s="5">
        <v>0</v>
      </c>
      <c r="D989" s="5">
        <v>1</v>
      </c>
      <c r="E989" s="5">
        <v>231</v>
      </c>
      <c r="F989" s="5">
        <f>ROUND(Source!BB976,O989)</f>
        <v>0</v>
      </c>
      <c r="G989" s="5" t="s">
        <v>283</v>
      </c>
      <c r="H989" s="5" t="s">
        <v>284</v>
      </c>
      <c r="I989" s="5"/>
      <c r="J989" s="5"/>
      <c r="K989" s="5">
        <v>231</v>
      </c>
      <c r="L989" s="5">
        <v>12</v>
      </c>
      <c r="M989" s="5">
        <v>3</v>
      </c>
      <c r="N989" s="5" t="s">
        <v>3</v>
      </c>
      <c r="O989" s="5">
        <v>2</v>
      </c>
      <c r="P989" s="5">
        <f>ROUND(Source!ET976,O989)</f>
        <v>0</v>
      </c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>
        <v>0</v>
      </c>
      <c r="AA989" s="5">
        <v>1</v>
      </c>
      <c r="AB989" s="5">
        <v>0</v>
      </c>
    </row>
    <row r="990" spans="1:28" x14ac:dyDescent="0.2">
      <c r="A990" s="5">
        <v>50</v>
      </c>
      <c r="B990" s="5">
        <v>0</v>
      </c>
      <c r="C990" s="5">
        <v>0</v>
      </c>
      <c r="D990" s="5">
        <v>1</v>
      </c>
      <c r="E990" s="5">
        <v>204</v>
      </c>
      <c r="F990" s="5">
        <f>ROUND(Source!R976,O990)</f>
        <v>6914.04</v>
      </c>
      <c r="G990" s="5" t="s">
        <v>285</v>
      </c>
      <c r="H990" s="5" t="s">
        <v>286</v>
      </c>
      <c r="I990" s="5"/>
      <c r="J990" s="5"/>
      <c r="K990" s="5">
        <v>204</v>
      </c>
      <c r="L990" s="5">
        <v>13</v>
      </c>
      <c r="M990" s="5">
        <v>3</v>
      </c>
      <c r="N990" s="5" t="s">
        <v>3</v>
      </c>
      <c r="O990" s="5">
        <v>2</v>
      </c>
      <c r="P990" s="5">
        <f>ROUND(Source!DJ976,O990)</f>
        <v>352132.43</v>
      </c>
      <c r="Q990" s="5"/>
      <c r="R990" s="5"/>
      <c r="S990" s="5"/>
      <c r="T990" s="5"/>
      <c r="U990" s="5"/>
      <c r="V990" s="5"/>
      <c r="W990" s="5">
        <v>6914.0400000000036</v>
      </c>
      <c r="X990" s="5">
        <v>1</v>
      </c>
      <c r="Y990" s="5">
        <v>6914.0400000000036</v>
      </c>
      <c r="Z990" s="5">
        <v>352132.42999999982</v>
      </c>
      <c r="AA990" s="5">
        <v>1</v>
      </c>
      <c r="AB990" s="5">
        <v>352132.42999999982</v>
      </c>
    </row>
    <row r="991" spans="1:28" x14ac:dyDescent="0.2">
      <c r="A991" s="5">
        <v>50</v>
      </c>
      <c r="B991" s="5">
        <v>0</v>
      </c>
      <c r="C991" s="5">
        <v>0</v>
      </c>
      <c r="D991" s="5">
        <v>1</v>
      </c>
      <c r="E991" s="5">
        <v>205</v>
      </c>
      <c r="F991" s="5">
        <f>ROUND(Source!S976,O991)</f>
        <v>97276.85</v>
      </c>
      <c r="G991" s="5" t="s">
        <v>287</v>
      </c>
      <c r="H991" s="5" t="s">
        <v>288</v>
      </c>
      <c r="I991" s="5"/>
      <c r="J991" s="5"/>
      <c r="K991" s="5">
        <v>205</v>
      </c>
      <c r="L991" s="5">
        <v>14</v>
      </c>
      <c r="M991" s="5">
        <v>3</v>
      </c>
      <c r="N991" s="5" t="s">
        <v>3</v>
      </c>
      <c r="O991" s="5">
        <v>2</v>
      </c>
      <c r="P991" s="5">
        <f>ROUND(Source!DK976,O991)</f>
        <v>4954309.0999999996</v>
      </c>
      <c r="Q991" s="5"/>
      <c r="R991" s="5"/>
      <c r="S991" s="5"/>
      <c r="T991" s="5"/>
      <c r="U991" s="5"/>
      <c r="V991" s="5"/>
      <c r="W991" s="5">
        <v>97276.849999999991</v>
      </c>
      <c r="X991" s="5">
        <v>1</v>
      </c>
      <c r="Y991" s="5">
        <v>97276.849999999991</v>
      </c>
      <c r="Z991" s="5">
        <v>4954309.0999999987</v>
      </c>
      <c r="AA991" s="5">
        <v>1</v>
      </c>
      <c r="AB991" s="5">
        <v>4954309.0999999987</v>
      </c>
    </row>
    <row r="992" spans="1:28" x14ac:dyDescent="0.2">
      <c r="A992" s="5">
        <v>50</v>
      </c>
      <c r="B992" s="5">
        <v>0</v>
      </c>
      <c r="C992" s="5">
        <v>0</v>
      </c>
      <c r="D992" s="5">
        <v>1</v>
      </c>
      <c r="E992" s="5">
        <v>232</v>
      </c>
      <c r="F992" s="5">
        <f>ROUND(Source!BC976,O992)</f>
        <v>0</v>
      </c>
      <c r="G992" s="5" t="s">
        <v>289</v>
      </c>
      <c r="H992" s="5" t="s">
        <v>290</v>
      </c>
      <c r="I992" s="5"/>
      <c r="J992" s="5"/>
      <c r="K992" s="5">
        <v>232</v>
      </c>
      <c r="L992" s="5">
        <v>15</v>
      </c>
      <c r="M992" s="5">
        <v>3</v>
      </c>
      <c r="N992" s="5" t="s">
        <v>3</v>
      </c>
      <c r="O992" s="5">
        <v>2</v>
      </c>
      <c r="P992" s="5">
        <f>ROUND(Source!EU976,O992)</f>
        <v>0</v>
      </c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>
        <v>0</v>
      </c>
      <c r="AA992" s="5">
        <v>1</v>
      </c>
      <c r="AB992" s="5">
        <v>0</v>
      </c>
    </row>
    <row r="993" spans="1:28" x14ac:dyDescent="0.2">
      <c r="A993" s="5">
        <v>50</v>
      </c>
      <c r="B993" s="5">
        <v>0</v>
      </c>
      <c r="C993" s="5">
        <v>0</v>
      </c>
      <c r="D993" s="5">
        <v>1</v>
      </c>
      <c r="E993" s="5">
        <v>214</v>
      </c>
      <c r="F993" s="5">
        <f>ROUND(Source!AS976,O993)</f>
        <v>7351007.25</v>
      </c>
      <c r="G993" s="5" t="s">
        <v>291</v>
      </c>
      <c r="H993" s="5" t="s">
        <v>292</v>
      </c>
      <c r="I993" s="5"/>
      <c r="J993" s="5"/>
      <c r="K993" s="5">
        <v>214</v>
      </c>
      <c r="L993" s="5">
        <v>16</v>
      </c>
      <c r="M993" s="5">
        <v>3</v>
      </c>
      <c r="N993" s="5" t="s">
        <v>3</v>
      </c>
      <c r="O993" s="5">
        <v>2</v>
      </c>
      <c r="P993" s="5">
        <f>ROUND(Source!EK976,O993)</f>
        <v>13142958.869999999</v>
      </c>
      <c r="Q993" s="5"/>
      <c r="R993" s="5"/>
      <c r="S993" s="5"/>
      <c r="T993" s="5"/>
      <c r="U993" s="5"/>
      <c r="V993" s="5"/>
      <c r="W993" s="5">
        <v>7351007.25</v>
      </c>
      <c r="X993" s="5">
        <v>1</v>
      </c>
      <c r="Y993" s="5">
        <v>7351007.25</v>
      </c>
      <c r="Z993" s="5">
        <v>13142958.869999999</v>
      </c>
      <c r="AA993" s="5">
        <v>1</v>
      </c>
      <c r="AB993" s="5">
        <v>13142958.869999999</v>
      </c>
    </row>
    <row r="994" spans="1:28" x14ac:dyDescent="0.2">
      <c r="A994" s="5">
        <v>50</v>
      </c>
      <c r="B994" s="5">
        <v>0</v>
      </c>
      <c r="C994" s="5">
        <v>0</v>
      </c>
      <c r="D994" s="5">
        <v>1</v>
      </c>
      <c r="E994" s="5">
        <v>215</v>
      </c>
      <c r="F994" s="5">
        <f>ROUND(Source!AT976,O994)</f>
        <v>710075662</v>
      </c>
      <c r="G994" s="5" t="s">
        <v>293</v>
      </c>
      <c r="H994" s="5" t="s">
        <v>294</v>
      </c>
      <c r="I994" s="5"/>
      <c r="J994" s="5"/>
      <c r="K994" s="5">
        <v>215</v>
      </c>
      <c r="L994" s="5">
        <v>17</v>
      </c>
      <c r="M994" s="5">
        <v>3</v>
      </c>
      <c r="N994" s="5" t="s">
        <v>3</v>
      </c>
      <c r="O994" s="5">
        <v>2</v>
      </c>
      <c r="P994" s="5">
        <f>ROUND(Source!EL976,O994)</f>
        <v>768321509.63999999</v>
      </c>
      <c r="Q994" s="5"/>
      <c r="R994" s="5"/>
      <c r="S994" s="5"/>
      <c r="T994" s="5"/>
      <c r="U994" s="5"/>
      <c r="V994" s="5"/>
      <c r="W994" s="5">
        <v>710075662</v>
      </c>
      <c r="X994" s="5">
        <v>1</v>
      </c>
      <c r="Y994" s="5">
        <v>710075662</v>
      </c>
      <c r="Z994" s="5">
        <v>768321509.63999999</v>
      </c>
      <c r="AA994" s="5">
        <v>1</v>
      </c>
      <c r="AB994" s="5">
        <v>768321509.63999999</v>
      </c>
    </row>
    <row r="995" spans="1:28" x14ac:dyDescent="0.2">
      <c r="A995" s="5">
        <v>50</v>
      </c>
      <c r="B995" s="5">
        <v>0</v>
      </c>
      <c r="C995" s="5">
        <v>0</v>
      </c>
      <c r="D995" s="5">
        <v>1</v>
      </c>
      <c r="E995" s="5">
        <v>217</v>
      </c>
      <c r="F995" s="5">
        <f>ROUND(Source!AU976,O995)</f>
        <v>0</v>
      </c>
      <c r="G995" s="5" t="s">
        <v>295</v>
      </c>
      <c r="H995" s="5" t="s">
        <v>296</v>
      </c>
      <c r="I995" s="5"/>
      <c r="J995" s="5"/>
      <c r="K995" s="5">
        <v>217</v>
      </c>
      <c r="L995" s="5">
        <v>18</v>
      </c>
      <c r="M995" s="5">
        <v>3</v>
      </c>
      <c r="N995" s="5" t="s">
        <v>3</v>
      </c>
      <c r="O995" s="5">
        <v>2</v>
      </c>
      <c r="P995" s="5">
        <f>ROUND(Source!EM976,O995)</f>
        <v>0</v>
      </c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>
        <v>0</v>
      </c>
      <c r="AA995" s="5">
        <v>1</v>
      </c>
      <c r="AB995" s="5">
        <v>0</v>
      </c>
    </row>
    <row r="996" spans="1:28" x14ac:dyDescent="0.2">
      <c r="A996" s="5">
        <v>50</v>
      </c>
      <c r="B996" s="5">
        <v>0</v>
      </c>
      <c r="C996" s="5">
        <v>0</v>
      </c>
      <c r="D996" s="5">
        <v>1</v>
      </c>
      <c r="E996" s="5">
        <v>230</v>
      </c>
      <c r="F996" s="5">
        <f>ROUND(Source!BA976,O996)</f>
        <v>0</v>
      </c>
      <c r="G996" s="5" t="s">
        <v>297</v>
      </c>
      <c r="H996" s="5" t="s">
        <v>298</v>
      </c>
      <c r="I996" s="5"/>
      <c r="J996" s="5"/>
      <c r="K996" s="5">
        <v>230</v>
      </c>
      <c r="L996" s="5">
        <v>19</v>
      </c>
      <c r="M996" s="5">
        <v>3</v>
      </c>
      <c r="N996" s="5" t="s">
        <v>3</v>
      </c>
      <c r="O996" s="5">
        <v>2</v>
      </c>
      <c r="P996" s="5">
        <f>ROUND(Source!ES976,O996)</f>
        <v>0</v>
      </c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>
        <v>0</v>
      </c>
      <c r="AA996" s="5">
        <v>1</v>
      </c>
      <c r="AB996" s="5">
        <v>0</v>
      </c>
    </row>
    <row r="997" spans="1:28" x14ac:dyDescent="0.2">
      <c r="A997" s="5">
        <v>50</v>
      </c>
      <c r="B997" s="5">
        <v>0</v>
      </c>
      <c r="C997" s="5">
        <v>0</v>
      </c>
      <c r="D997" s="5">
        <v>1</v>
      </c>
      <c r="E997" s="5">
        <v>206</v>
      </c>
      <c r="F997" s="5">
        <f>ROUND(Source!T976,O997)</f>
        <v>0</v>
      </c>
      <c r="G997" s="5" t="s">
        <v>299</v>
      </c>
      <c r="H997" s="5" t="s">
        <v>300</v>
      </c>
      <c r="I997" s="5"/>
      <c r="J997" s="5"/>
      <c r="K997" s="5">
        <v>206</v>
      </c>
      <c r="L997" s="5">
        <v>20</v>
      </c>
      <c r="M997" s="5">
        <v>3</v>
      </c>
      <c r="N997" s="5" t="s">
        <v>3</v>
      </c>
      <c r="O997" s="5">
        <v>2</v>
      </c>
      <c r="P997" s="5">
        <f>ROUND(Source!DL976,O997)</f>
        <v>0</v>
      </c>
      <c r="Q997" s="5"/>
      <c r="R997" s="5"/>
      <c r="S997" s="5"/>
      <c r="T997" s="5"/>
      <c r="U997" s="5"/>
      <c r="V997" s="5"/>
      <c r="W997" s="5">
        <v>0</v>
      </c>
      <c r="X997" s="5">
        <v>1</v>
      </c>
      <c r="Y997" s="5">
        <v>0</v>
      </c>
      <c r="Z997" s="5">
        <v>0</v>
      </c>
      <c r="AA997" s="5">
        <v>1</v>
      </c>
      <c r="AB997" s="5">
        <v>0</v>
      </c>
    </row>
    <row r="998" spans="1:28" x14ac:dyDescent="0.2">
      <c r="A998" s="5">
        <v>50</v>
      </c>
      <c r="B998" s="5">
        <v>0</v>
      </c>
      <c r="C998" s="5">
        <v>0</v>
      </c>
      <c r="D998" s="5">
        <v>1</v>
      </c>
      <c r="E998" s="5">
        <v>207</v>
      </c>
      <c r="F998" s="5">
        <f>ROUND(Source!U976,O998)</f>
        <v>9573.6897055000009</v>
      </c>
      <c r="G998" s="5" t="s">
        <v>301</v>
      </c>
      <c r="H998" s="5" t="s">
        <v>302</v>
      </c>
      <c r="I998" s="5"/>
      <c r="J998" s="5"/>
      <c r="K998" s="5">
        <v>207</v>
      </c>
      <c r="L998" s="5">
        <v>21</v>
      </c>
      <c r="M998" s="5">
        <v>3</v>
      </c>
      <c r="N998" s="5" t="s">
        <v>3</v>
      </c>
      <c r="O998" s="5">
        <v>7</v>
      </c>
      <c r="P998" s="5">
        <f>ROUND(Source!DM976,O998)</f>
        <v>9573.6897055000009</v>
      </c>
      <c r="Q998" s="5"/>
      <c r="R998" s="5"/>
      <c r="S998" s="5"/>
      <c r="T998" s="5"/>
      <c r="U998" s="5"/>
      <c r="V998" s="5"/>
      <c r="W998" s="5">
        <v>9573.6897055000009</v>
      </c>
      <c r="X998" s="5">
        <v>1</v>
      </c>
      <c r="Y998" s="5">
        <v>9573.6897055000009</v>
      </c>
      <c r="Z998" s="5">
        <v>9573.6897055000009</v>
      </c>
      <c r="AA998" s="5">
        <v>1</v>
      </c>
      <c r="AB998" s="5">
        <v>9573.6897055000009</v>
      </c>
    </row>
    <row r="999" spans="1:28" x14ac:dyDescent="0.2">
      <c r="A999" s="5">
        <v>50</v>
      </c>
      <c r="B999" s="5">
        <v>0</v>
      </c>
      <c r="C999" s="5">
        <v>0</v>
      </c>
      <c r="D999" s="5">
        <v>1</v>
      </c>
      <c r="E999" s="5">
        <v>208</v>
      </c>
      <c r="F999" s="5">
        <f>ROUND(Source!V976,O999)</f>
        <v>552.18123849999995</v>
      </c>
      <c r="G999" s="5" t="s">
        <v>303</v>
      </c>
      <c r="H999" s="5" t="s">
        <v>304</v>
      </c>
      <c r="I999" s="5"/>
      <c r="J999" s="5"/>
      <c r="K999" s="5">
        <v>208</v>
      </c>
      <c r="L999" s="5">
        <v>22</v>
      </c>
      <c r="M999" s="5">
        <v>3</v>
      </c>
      <c r="N999" s="5" t="s">
        <v>3</v>
      </c>
      <c r="O999" s="5">
        <v>7</v>
      </c>
      <c r="P999" s="5">
        <f>ROUND(Source!DN976,O999)</f>
        <v>552.18123849999995</v>
      </c>
      <c r="Q999" s="5"/>
      <c r="R999" s="5"/>
      <c r="S999" s="5"/>
      <c r="T999" s="5"/>
      <c r="U999" s="5"/>
      <c r="V999" s="5"/>
      <c r="W999" s="5">
        <v>552.18123849999995</v>
      </c>
      <c r="X999" s="5">
        <v>1</v>
      </c>
      <c r="Y999" s="5">
        <v>552.18123849999995</v>
      </c>
      <c r="Z999" s="5">
        <v>552.18123849999995</v>
      </c>
      <c r="AA999" s="5">
        <v>1</v>
      </c>
      <c r="AB999" s="5">
        <v>552.18123849999995</v>
      </c>
    </row>
    <row r="1000" spans="1:28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209</v>
      </c>
      <c r="F1000" s="5">
        <f>ROUND(Source!W976,O1000)</f>
        <v>36987.339999999997</v>
      </c>
      <c r="G1000" s="5" t="s">
        <v>305</v>
      </c>
      <c r="H1000" s="5" t="s">
        <v>306</v>
      </c>
      <c r="I1000" s="5"/>
      <c r="J1000" s="5"/>
      <c r="K1000" s="5">
        <v>209</v>
      </c>
      <c r="L1000" s="5">
        <v>23</v>
      </c>
      <c r="M1000" s="5">
        <v>3</v>
      </c>
      <c r="N1000" s="5" t="s">
        <v>3</v>
      </c>
      <c r="O1000" s="5">
        <v>2</v>
      </c>
      <c r="P1000" s="5">
        <f>ROUND(Source!DO976,O1000)</f>
        <v>36987.339999999997</v>
      </c>
      <c r="Q1000" s="5"/>
      <c r="R1000" s="5"/>
      <c r="S1000" s="5"/>
      <c r="T1000" s="5"/>
      <c r="U1000" s="5"/>
      <c r="V1000" s="5"/>
      <c r="W1000" s="5">
        <v>36987.339999999997</v>
      </c>
      <c r="X1000" s="5">
        <v>1</v>
      </c>
      <c r="Y1000" s="5">
        <v>36987.339999999997</v>
      </c>
      <c r="Z1000" s="5">
        <v>36987.339999999997</v>
      </c>
      <c r="AA1000" s="5">
        <v>1</v>
      </c>
      <c r="AB1000" s="5">
        <v>36987.339999999997</v>
      </c>
    </row>
    <row r="1001" spans="1:28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233</v>
      </c>
      <c r="F1001" s="5">
        <f>ROUND(Source!BD976,O1001)</f>
        <v>79.66</v>
      </c>
      <c r="G1001" s="5" t="s">
        <v>307</v>
      </c>
      <c r="H1001" s="5" t="s">
        <v>308</v>
      </c>
      <c r="I1001" s="5"/>
      <c r="J1001" s="5"/>
      <c r="K1001" s="5">
        <v>233</v>
      </c>
      <c r="L1001" s="5">
        <v>24</v>
      </c>
      <c r="M1001" s="5">
        <v>3</v>
      </c>
      <c r="N1001" s="5" t="s">
        <v>3</v>
      </c>
      <c r="O1001" s="5">
        <v>2</v>
      </c>
      <c r="P1001" s="5">
        <f>ROUND(Source!EV976,O1001)</f>
        <v>1684.72</v>
      </c>
      <c r="Q1001" s="5"/>
      <c r="R1001" s="5"/>
      <c r="S1001" s="5"/>
      <c r="T1001" s="5"/>
      <c r="U1001" s="5"/>
      <c r="V1001" s="5"/>
      <c r="W1001" s="5">
        <v>79.66</v>
      </c>
      <c r="X1001" s="5">
        <v>1</v>
      </c>
      <c r="Y1001" s="5">
        <v>79.66</v>
      </c>
      <c r="Z1001" s="5">
        <v>1684.72</v>
      </c>
      <c r="AA1001" s="5">
        <v>1</v>
      </c>
      <c r="AB1001" s="5">
        <v>1684.72</v>
      </c>
    </row>
    <row r="1002" spans="1:28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210</v>
      </c>
      <c r="F1002" s="5">
        <f>ROUND(Source!X976,O1002)</f>
        <v>101925.94</v>
      </c>
      <c r="G1002" s="5" t="s">
        <v>309</v>
      </c>
      <c r="H1002" s="5" t="s">
        <v>310</v>
      </c>
      <c r="I1002" s="5"/>
      <c r="J1002" s="5"/>
      <c r="K1002" s="5">
        <v>210</v>
      </c>
      <c r="L1002" s="5">
        <v>25</v>
      </c>
      <c r="M1002" s="5">
        <v>3</v>
      </c>
      <c r="N1002" s="5" t="s">
        <v>3</v>
      </c>
      <c r="O1002" s="5">
        <v>2</v>
      </c>
      <c r="P1002" s="5">
        <f>ROUND(Source!DP976,O1002)</f>
        <v>5191087.1500000004</v>
      </c>
      <c r="Q1002" s="5"/>
      <c r="R1002" s="5"/>
      <c r="S1002" s="5"/>
      <c r="T1002" s="5"/>
      <c r="U1002" s="5"/>
      <c r="V1002" s="5"/>
      <c r="W1002" s="5">
        <v>101925.94</v>
      </c>
      <c r="X1002" s="5">
        <v>1</v>
      </c>
      <c r="Y1002" s="5">
        <v>101925.94</v>
      </c>
      <c r="Z1002" s="5">
        <v>5191087.1500000004</v>
      </c>
      <c r="AA1002" s="5">
        <v>1</v>
      </c>
      <c r="AB1002" s="5">
        <v>5191087.1500000004</v>
      </c>
    </row>
    <row r="1003" spans="1:28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211</v>
      </c>
      <c r="F1003" s="5">
        <f>ROUND(Source!Y976,O1003)</f>
        <v>54258.16</v>
      </c>
      <c r="G1003" s="5" t="s">
        <v>311</v>
      </c>
      <c r="H1003" s="5" t="s">
        <v>312</v>
      </c>
      <c r="I1003" s="5"/>
      <c r="J1003" s="5"/>
      <c r="K1003" s="5">
        <v>211</v>
      </c>
      <c r="L1003" s="5">
        <v>26</v>
      </c>
      <c r="M1003" s="5">
        <v>3</v>
      </c>
      <c r="N1003" s="5" t="s">
        <v>3</v>
      </c>
      <c r="O1003" s="5">
        <v>2</v>
      </c>
      <c r="P1003" s="5">
        <f>ROUND(Source!DQ976,O1003)</f>
        <v>2763364.02</v>
      </c>
      <c r="Q1003" s="5"/>
      <c r="R1003" s="5"/>
      <c r="S1003" s="5"/>
      <c r="T1003" s="5"/>
      <c r="U1003" s="5"/>
      <c r="V1003" s="5"/>
      <c r="W1003" s="5">
        <v>54258.16</v>
      </c>
      <c r="X1003" s="5">
        <v>1</v>
      </c>
      <c r="Y1003" s="5">
        <v>54258.16</v>
      </c>
      <c r="Z1003" s="5">
        <v>2763364.02</v>
      </c>
      <c r="AA1003" s="5">
        <v>1</v>
      </c>
      <c r="AB1003" s="5">
        <v>2763364.02</v>
      </c>
    </row>
    <row r="1004" spans="1:28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224</v>
      </c>
      <c r="F1004" s="5">
        <f>ROUND(Source!AR976,O1004)</f>
        <v>748762912.77999997</v>
      </c>
      <c r="G1004" s="5" t="s">
        <v>313</v>
      </c>
      <c r="H1004" s="5" t="s">
        <v>314</v>
      </c>
      <c r="I1004" s="5"/>
      <c r="J1004" s="5"/>
      <c r="K1004" s="5">
        <v>224</v>
      </c>
      <c r="L1004" s="5">
        <v>27</v>
      </c>
      <c r="M1004" s="5">
        <v>3</v>
      </c>
      <c r="N1004" s="5" t="s">
        <v>3</v>
      </c>
      <c r="O1004" s="5">
        <v>2</v>
      </c>
      <c r="P1004" s="5">
        <f>ROUND(Source!EJ976,O1004)</f>
        <v>811888005.96000004</v>
      </c>
      <c r="Q1004" s="5"/>
      <c r="R1004" s="5"/>
      <c r="S1004" s="5"/>
      <c r="T1004" s="5"/>
      <c r="U1004" s="5"/>
      <c r="V1004" s="5"/>
      <c r="W1004" s="5">
        <v>748762912.77999997</v>
      </c>
      <c r="X1004" s="5">
        <v>1</v>
      </c>
      <c r="Y1004" s="5">
        <v>748762912.77999997</v>
      </c>
      <c r="Z1004" s="5">
        <v>811888005.96000004</v>
      </c>
      <c r="AA1004" s="5">
        <v>1</v>
      </c>
      <c r="AB1004" s="5">
        <v>811888005.96000004</v>
      </c>
    </row>
    <row r="1007" spans="1:28" x14ac:dyDescent="0.2">
      <c r="A1007">
        <v>70</v>
      </c>
      <c r="B1007">
        <v>1</v>
      </c>
      <c r="D1007">
        <v>1</v>
      </c>
      <c r="E1007" t="s">
        <v>906</v>
      </c>
      <c r="F1007" t="s">
        <v>907</v>
      </c>
      <c r="G1007">
        <v>1</v>
      </c>
      <c r="H1007">
        <v>0</v>
      </c>
      <c r="I1007" t="s">
        <v>3</v>
      </c>
      <c r="J1007">
        <v>1</v>
      </c>
      <c r="K1007">
        <v>0</v>
      </c>
      <c r="L1007" t="s">
        <v>3</v>
      </c>
      <c r="M1007" t="s">
        <v>3</v>
      </c>
      <c r="N1007">
        <v>0</v>
      </c>
      <c r="O1007">
        <v>1</v>
      </c>
      <c r="P1007" t="s">
        <v>908</v>
      </c>
    </row>
    <row r="1008" spans="1:28" x14ac:dyDescent="0.2">
      <c r="A1008">
        <v>70</v>
      </c>
      <c r="B1008">
        <v>1</v>
      </c>
      <c r="D1008">
        <v>2</v>
      </c>
      <c r="E1008" t="s">
        <v>909</v>
      </c>
      <c r="F1008" t="s">
        <v>910</v>
      </c>
      <c r="G1008">
        <v>0</v>
      </c>
      <c r="H1008">
        <v>0</v>
      </c>
      <c r="I1008" t="s">
        <v>3</v>
      </c>
      <c r="J1008">
        <v>1</v>
      </c>
      <c r="K1008">
        <v>0</v>
      </c>
      <c r="L1008" t="s">
        <v>3</v>
      </c>
      <c r="M1008" t="s">
        <v>3</v>
      </c>
      <c r="N1008">
        <v>0</v>
      </c>
      <c r="O1008">
        <v>0</v>
      </c>
      <c r="P1008" t="s">
        <v>911</v>
      </c>
    </row>
    <row r="1009" spans="1:16" x14ac:dyDescent="0.2">
      <c r="A1009">
        <v>70</v>
      </c>
      <c r="B1009">
        <v>1</v>
      </c>
      <c r="D1009">
        <v>3</v>
      </c>
      <c r="E1009" t="s">
        <v>912</v>
      </c>
      <c r="F1009" t="s">
        <v>913</v>
      </c>
      <c r="G1009">
        <v>0</v>
      </c>
      <c r="H1009">
        <v>0</v>
      </c>
      <c r="I1009" t="s">
        <v>3</v>
      </c>
      <c r="J1009">
        <v>1</v>
      </c>
      <c r="K1009">
        <v>0</v>
      </c>
      <c r="L1009" t="s">
        <v>3</v>
      </c>
      <c r="M1009" t="s">
        <v>3</v>
      </c>
      <c r="N1009">
        <v>0</v>
      </c>
      <c r="O1009">
        <v>0</v>
      </c>
      <c r="P1009" t="s">
        <v>914</v>
      </c>
    </row>
    <row r="1010" spans="1:16" x14ac:dyDescent="0.2">
      <c r="A1010">
        <v>70</v>
      </c>
      <c r="B1010">
        <v>1</v>
      </c>
      <c r="D1010">
        <v>4</v>
      </c>
      <c r="E1010" t="s">
        <v>915</v>
      </c>
      <c r="F1010" t="s">
        <v>916</v>
      </c>
      <c r="G1010">
        <v>1</v>
      </c>
      <c r="H1010">
        <v>0</v>
      </c>
      <c r="I1010" t="s">
        <v>3</v>
      </c>
      <c r="J1010">
        <v>2</v>
      </c>
      <c r="K1010">
        <v>0</v>
      </c>
      <c r="L1010" t="s">
        <v>3</v>
      </c>
      <c r="M1010" t="s">
        <v>3</v>
      </c>
      <c r="N1010">
        <v>0</v>
      </c>
      <c r="O1010">
        <v>1</v>
      </c>
      <c r="P1010" t="s">
        <v>3</v>
      </c>
    </row>
    <row r="1011" spans="1:16" x14ac:dyDescent="0.2">
      <c r="A1011">
        <v>70</v>
      </c>
      <c r="B1011">
        <v>1</v>
      </c>
      <c r="D1011">
        <v>5</v>
      </c>
      <c r="E1011" t="s">
        <v>917</v>
      </c>
      <c r="F1011" t="s">
        <v>918</v>
      </c>
      <c r="G1011">
        <v>0</v>
      </c>
      <c r="H1011">
        <v>0</v>
      </c>
      <c r="I1011" t="s">
        <v>3</v>
      </c>
      <c r="J1011">
        <v>2</v>
      </c>
      <c r="K1011">
        <v>0</v>
      </c>
      <c r="L1011" t="s">
        <v>3</v>
      </c>
      <c r="M1011" t="s">
        <v>3</v>
      </c>
      <c r="N1011">
        <v>0</v>
      </c>
      <c r="O1011">
        <v>0</v>
      </c>
      <c r="P1011" t="s">
        <v>3</v>
      </c>
    </row>
    <row r="1012" spans="1:16" x14ac:dyDescent="0.2">
      <c r="A1012">
        <v>70</v>
      </c>
      <c r="B1012">
        <v>1</v>
      </c>
      <c r="D1012">
        <v>6</v>
      </c>
      <c r="E1012" t="s">
        <v>919</v>
      </c>
      <c r="F1012" t="s">
        <v>920</v>
      </c>
      <c r="G1012">
        <v>0</v>
      </c>
      <c r="H1012">
        <v>0</v>
      </c>
      <c r="I1012" t="s">
        <v>3</v>
      </c>
      <c r="J1012">
        <v>2</v>
      </c>
      <c r="K1012">
        <v>0</v>
      </c>
      <c r="L1012" t="s">
        <v>3</v>
      </c>
      <c r="M1012" t="s">
        <v>3</v>
      </c>
      <c r="N1012">
        <v>0</v>
      </c>
      <c r="O1012">
        <v>0</v>
      </c>
      <c r="P1012" t="s">
        <v>3</v>
      </c>
    </row>
    <row r="1013" spans="1:16" x14ac:dyDescent="0.2">
      <c r="A1013">
        <v>70</v>
      </c>
      <c r="B1013">
        <v>1</v>
      </c>
      <c r="D1013">
        <v>7</v>
      </c>
      <c r="E1013" t="s">
        <v>921</v>
      </c>
      <c r="F1013" t="s">
        <v>922</v>
      </c>
      <c r="G1013">
        <v>0</v>
      </c>
      <c r="H1013">
        <v>0</v>
      </c>
      <c r="I1013" t="s">
        <v>923</v>
      </c>
      <c r="J1013">
        <v>0</v>
      </c>
      <c r="K1013">
        <v>0</v>
      </c>
      <c r="L1013" t="s">
        <v>3</v>
      </c>
      <c r="M1013" t="s">
        <v>3</v>
      </c>
      <c r="N1013">
        <v>0</v>
      </c>
      <c r="O1013">
        <v>0</v>
      </c>
      <c r="P1013" t="s">
        <v>924</v>
      </c>
    </row>
    <row r="1014" spans="1:16" x14ac:dyDescent="0.2">
      <c r="A1014">
        <v>70</v>
      </c>
      <c r="B1014">
        <v>1</v>
      </c>
      <c r="D1014">
        <v>8</v>
      </c>
      <c r="E1014" t="s">
        <v>925</v>
      </c>
      <c r="F1014" t="s">
        <v>926</v>
      </c>
      <c r="G1014">
        <v>1</v>
      </c>
      <c r="H1014">
        <v>0</v>
      </c>
      <c r="I1014" t="s">
        <v>3</v>
      </c>
      <c r="J1014">
        <v>5</v>
      </c>
      <c r="K1014">
        <v>0</v>
      </c>
      <c r="L1014" t="s">
        <v>3</v>
      </c>
      <c r="M1014" t="s">
        <v>3</v>
      </c>
      <c r="N1014">
        <v>0</v>
      </c>
      <c r="O1014">
        <v>1</v>
      </c>
      <c r="P1014" t="s">
        <v>3</v>
      </c>
    </row>
    <row r="1015" spans="1:16" x14ac:dyDescent="0.2">
      <c r="A1015">
        <v>70</v>
      </c>
      <c r="B1015">
        <v>1</v>
      </c>
      <c r="D1015">
        <v>9</v>
      </c>
      <c r="E1015" t="s">
        <v>927</v>
      </c>
      <c r="F1015" t="s">
        <v>928</v>
      </c>
      <c r="G1015">
        <v>0</v>
      </c>
      <c r="H1015">
        <v>0</v>
      </c>
      <c r="I1015" t="s">
        <v>3</v>
      </c>
      <c r="J1015">
        <v>5</v>
      </c>
      <c r="K1015">
        <v>0</v>
      </c>
      <c r="L1015" t="s">
        <v>3</v>
      </c>
      <c r="M1015" t="s">
        <v>3</v>
      </c>
      <c r="N1015">
        <v>0</v>
      </c>
      <c r="O1015">
        <v>0</v>
      </c>
      <c r="P1015" t="s">
        <v>3</v>
      </c>
    </row>
    <row r="1016" spans="1:16" x14ac:dyDescent="0.2">
      <c r="A1016">
        <v>70</v>
      </c>
      <c r="B1016">
        <v>1</v>
      </c>
      <c r="D1016">
        <v>10</v>
      </c>
      <c r="E1016" t="s">
        <v>929</v>
      </c>
      <c r="F1016" t="s">
        <v>930</v>
      </c>
      <c r="G1016">
        <v>0</v>
      </c>
      <c r="H1016">
        <v>0</v>
      </c>
      <c r="I1016" t="s">
        <v>931</v>
      </c>
      <c r="J1016">
        <v>5</v>
      </c>
      <c r="K1016">
        <v>0</v>
      </c>
      <c r="L1016" t="s">
        <v>3</v>
      </c>
      <c r="M1016" t="s">
        <v>3</v>
      </c>
      <c r="N1016">
        <v>0</v>
      </c>
      <c r="O1016">
        <v>0</v>
      </c>
      <c r="P1016" t="s">
        <v>932</v>
      </c>
    </row>
    <row r="1017" spans="1:16" x14ac:dyDescent="0.2">
      <c r="A1017">
        <v>70</v>
      </c>
      <c r="B1017">
        <v>1</v>
      </c>
      <c r="D1017">
        <v>11</v>
      </c>
      <c r="E1017" t="s">
        <v>933</v>
      </c>
      <c r="F1017" t="s">
        <v>934</v>
      </c>
      <c r="G1017">
        <v>0</v>
      </c>
      <c r="H1017">
        <v>0</v>
      </c>
      <c r="I1017" t="s">
        <v>935</v>
      </c>
      <c r="J1017">
        <v>0</v>
      </c>
      <c r="K1017">
        <v>0</v>
      </c>
      <c r="L1017" t="s">
        <v>3</v>
      </c>
      <c r="M1017" t="s">
        <v>3</v>
      </c>
      <c r="N1017">
        <v>0</v>
      </c>
      <c r="O1017">
        <v>0</v>
      </c>
      <c r="P1017" t="s">
        <v>936</v>
      </c>
    </row>
    <row r="1018" spans="1:16" x14ac:dyDescent="0.2">
      <c r="A1018">
        <v>70</v>
      </c>
      <c r="B1018">
        <v>1</v>
      </c>
      <c r="D1018">
        <v>12</v>
      </c>
      <c r="E1018" t="s">
        <v>937</v>
      </c>
      <c r="F1018" t="s">
        <v>938</v>
      </c>
      <c r="G1018">
        <v>0</v>
      </c>
      <c r="H1018">
        <v>0</v>
      </c>
      <c r="I1018" t="s">
        <v>939</v>
      </c>
      <c r="J1018">
        <v>0</v>
      </c>
      <c r="K1018">
        <v>0</v>
      </c>
      <c r="L1018" t="s">
        <v>3</v>
      </c>
      <c r="M1018" t="s">
        <v>3</v>
      </c>
      <c r="N1018">
        <v>0</v>
      </c>
      <c r="O1018">
        <v>0</v>
      </c>
      <c r="P1018" t="s">
        <v>940</v>
      </c>
    </row>
    <row r="1019" spans="1:16" x14ac:dyDescent="0.2">
      <c r="A1019">
        <v>70</v>
      </c>
      <c r="B1019">
        <v>1</v>
      </c>
      <c r="D1019">
        <v>13</v>
      </c>
      <c r="E1019" t="s">
        <v>941</v>
      </c>
      <c r="F1019" t="s">
        <v>942</v>
      </c>
      <c r="G1019">
        <v>0</v>
      </c>
      <c r="H1019">
        <v>0</v>
      </c>
      <c r="I1019" t="s">
        <v>943</v>
      </c>
      <c r="J1019">
        <v>0</v>
      </c>
      <c r="K1019">
        <v>0</v>
      </c>
      <c r="L1019" t="s">
        <v>3</v>
      </c>
      <c r="M1019" t="s">
        <v>3</v>
      </c>
      <c r="N1019">
        <v>0</v>
      </c>
      <c r="O1019">
        <v>0</v>
      </c>
      <c r="P1019" t="s">
        <v>944</v>
      </c>
    </row>
    <row r="1020" spans="1:16" x14ac:dyDescent="0.2">
      <c r="A1020">
        <v>70</v>
      </c>
      <c r="B1020">
        <v>1</v>
      </c>
      <c r="D1020">
        <v>14</v>
      </c>
      <c r="E1020" t="s">
        <v>945</v>
      </c>
      <c r="F1020" t="s">
        <v>946</v>
      </c>
      <c r="G1020">
        <v>0</v>
      </c>
      <c r="H1020">
        <v>0</v>
      </c>
      <c r="I1020" t="s">
        <v>3</v>
      </c>
      <c r="J1020">
        <v>0</v>
      </c>
      <c r="K1020">
        <v>0</v>
      </c>
      <c r="L1020" t="s">
        <v>3</v>
      </c>
      <c r="M1020" t="s">
        <v>3</v>
      </c>
      <c r="N1020">
        <v>0</v>
      </c>
      <c r="O1020">
        <v>0</v>
      </c>
      <c r="P1020" t="s">
        <v>947</v>
      </c>
    </row>
    <row r="1021" spans="1:16" x14ac:dyDescent="0.2">
      <c r="A1021">
        <v>70</v>
      </c>
      <c r="B1021">
        <v>1</v>
      </c>
      <c r="D1021">
        <v>15</v>
      </c>
      <c r="E1021" t="s">
        <v>948</v>
      </c>
      <c r="F1021" t="s">
        <v>949</v>
      </c>
      <c r="G1021">
        <v>0</v>
      </c>
      <c r="H1021">
        <v>0</v>
      </c>
      <c r="I1021" t="s">
        <v>3</v>
      </c>
      <c r="J1021">
        <v>3</v>
      </c>
      <c r="K1021">
        <v>0</v>
      </c>
      <c r="L1021" t="s">
        <v>3</v>
      </c>
      <c r="M1021" t="s">
        <v>3</v>
      </c>
      <c r="N1021">
        <v>0</v>
      </c>
      <c r="O1021">
        <v>0</v>
      </c>
      <c r="P1021" t="s">
        <v>3</v>
      </c>
    </row>
    <row r="1022" spans="1:16" x14ac:dyDescent="0.2">
      <c r="A1022">
        <v>70</v>
      </c>
      <c r="B1022">
        <v>1</v>
      </c>
      <c r="D1022">
        <v>16</v>
      </c>
      <c r="E1022" t="s">
        <v>950</v>
      </c>
      <c r="F1022" t="s">
        <v>951</v>
      </c>
      <c r="G1022">
        <v>1</v>
      </c>
      <c r="H1022">
        <v>0</v>
      </c>
      <c r="I1022" t="s">
        <v>3</v>
      </c>
      <c r="J1022">
        <v>3</v>
      </c>
      <c r="K1022">
        <v>0</v>
      </c>
      <c r="L1022" t="s">
        <v>3</v>
      </c>
      <c r="M1022" t="s">
        <v>3</v>
      </c>
      <c r="N1022">
        <v>0</v>
      </c>
      <c r="O1022">
        <v>1</v>
      </c>
      <c r="P1022" t="s">
        <v>3</v>
      </c>
    </row>
    <row r="1023" spans="1:16" x14ac:dyDescent="0.2">
      <c r="A1023">
        <v>70</v>
      </c>
      <c r="B1023">
        <v>1</v>
      </c>
      <c r="D1023">
        <v>1</v>
      </c>
      <c r="E1023" t="s">
        <v>952</v>
      </c>
      <c r="F1023" t="s">
        <v>953</v>
      </c>
      <c r="G1023">
        <v>0.9</v>
      </c>
      <c r="H1023">
        <v>1</v>
      </c>
      <c r="I1023" t="s">
        <v>954</v>
      </c>
      <c r="J1023">
        <v>0</v>
      </c>
      <c r="K1023">
        <v>0</v>
      </c>
      <c r="L1023" t="s">
        <v>3</v>
      </c>
      <c r="M1023" t="s">
        <v>3</v>
      </c>
      <c r="N1023">
        <v>0</v>
      </c>
      <c r="O1023">
        <v>0.9</v>
      </c>
      <c r="P1023" t="s">
        <v>955</v>
      </c>
    </row>
    <row r="1024" spans="1:16" x14ac:dyDescent="0.2">
      <c r="A1024">
        <v>70</v>
      </c>
      <c r="B1024">
        <v>1</v>
      </c>
      <c r="D1024">
        <v>2</v>
      </c>
      <c r="E1024" t="s">
        <v>956</v>
      </c>
      <c r="F1024" t="s">
        <v>957</v>
      </c>
      <c r="G1024">
        <v>0.85</v>
      </c>
      <c r="H1024">
        <v>1</v>
      </c>
      <c r="I1024" t="s">
        <v>958</v>
      </c>
      <c r="J1024">
        <v>0</v>
      </c>
      <c r="K1024">
        <v>0</v>
      </c>
      <c r="L1024" t="s">
        <v>3</v>
      </c>
      <c r="M1024" t="s">
        <v>3</v>
      </c>
      <c r="N1024">
        <v>0</v>
      </c>
      <c r="O1024">
        <v>0.85</v>
      </c>
      <c r="P1024" t="s">
        <v>959</v>
      </c>
    </row>
    <row r="1025" spans="1:50" x14ac:dyDescent="0.2">
      <c r="A1025">
        <v>70</v>
      </c>
      <c r="B1025">
        <v>1</v>
      </c>
      <c r="D1025">
        <v>3</v>
      </c>
      <c r="E1025" t="s">
        <v>960</v>
      </c>
      <c r="F1025" t="s">
        <v>961</v>
      </c>
      <c r="G1025">
        <v>1.03</v>
      </c>
      <c r="H1025">
        <v>0</v>
      </c>
      <c r="I1025" t="s">
        <v>3</v>
      </c>
      <c r="J1025">
        <v>0</v>
      </c>
      <c r="K1025">
        <v>0</v>
      </c>
      <c r="L1025" t="s">
        <v>3</v>
      </c>
      <c r="M1025" t="s">
        <v>3</v>
      </c>
      <c r="N1025">
        <v>0</v>
      </c>
      <c r="O1025">
        <v>1.03</v>
      </c>
      <c r="P1025" t="s">
        <v>962</v>
      </c>
    </row>
    <row r="1026" spans="1:50" x14ac:dyDescent="0.2">
      <c r="A1026">
        <v>70</v>
      </c>
      <c r="B1026">
        <v>1</v>
      </c>
      <c r="D1026">
        <v>4</v>
      </c>
      <c r="E1026" t="s">
        <v>963</v>
      </c>
      <c r="F1026" t="s">
        <v>964</v>
      </c>
      <c r="G1026">
        <v>1.1499999999999999</v>
      </c>
      <c r="H1026">
        <v>0</v>
      </c>
      <c r="I1026" t="s">
        <v>3</v>
      </c>
      <c r="J1026">
        <v>0</v>
      </c>
      <c r="K1026">
        <v>0</v>
      </c>
      <c r="L1026" t="s">
        <v>3</v>
      </c>
      <c r="M1026" t="s">
        <v>3</v>
      </c>
      <c r="N1026">
        <v>0</v>
      </c>
      <c r="O1026">
        <v>1.1499999999999999</v>
      </c>
      <c r="P1026" t="s">
        <v>965</v>
      </c>
    </row>
    <row r="1027" spans="1:50" x14ac:dyDescent="0.2">
      <c r="A1027">
        <v>70</v>
      </c>
      <c r="B1027">
        <v>1</v>
      </c>
      <c r="D1027">
        <v>5</v>
      </c>
      <c r="E1027" t="s">
        <v>966</v>
      </c>
      <c r="F1027" t="s">
        <v>967</v>
      </c>
      <c r="G1027">
        <v>7</v>
      </c>
      <c r="H1027">
        <v>0</v>
      </c>
      <c r="I1027" t="s">
        <v>3</v>
      </c>
      <c r="J1027">
        <v>0</v>
      </c>
      <c r="K1027">
        <v>0</v>
      </c>
      <c r="L1027" t="s">
        <v>3</v>
      </c>
      <c r="M1027" t="s">
        <v>3</v>
      </c>
      <c r="N1027">
        <v>0</v>
      </c>
      <c r="O1027">
        <v>7</v>
      </c>
      <c r="P1027" t="s">
        <v>3</v>
      </c>
    </row>
    <row r="1028" spans="1:50" x14ac:dyDescent="0.2">
      <c r="A1028">
        <v>70</v>
      </c>
      <c r="B1028">
        <v>1</v>
      </c>
      <c r="D1028">
        <v>6</v>
      </c>
      <c r="E1028" t="s">
        <v>968</v>
      </c>
      <c r="F1028" t="s">
        <v>3</v>
      </c>
      <c r="G1028">
        <v>2</v>
      </c>
      <c r="H1028">
        <v>0</v>
      </c>
      <c r="I1028" t="s">
        <v>3</v>
      </c>
      <c r="J1028">
        <v>0</v>
      </c>
      <c r="K1028">
        <v>0</v>
      </c>
      <c r="L1028" t="s">
        <v>3</v>
      </c>
      <c r="M1028" t="s">
        <v>3</v>
      </c>
      <c r="N1028">
        <v>0</v>
      </c>
      <c r="O1028">
        <v>2</v>
      </c>
      <c r="P1028" t="s">
        <v>3</v>
      </c>
    </row>
    <row r="1030" spans="1:50" x14ac:dyDescent="0.2">
      <c r="A1030">
        <v>-1</v>
      </c>
    </row>
    <row r="1032" spans="1:50" x14ac:dyDescent="0.2">
      <c r="A1032" s="4">
        <v>75</v>
      </c>
      <c r="B1032" s="4" t="s">
        <v>969</v>
      </c>
      <c r="C1032" s="4">
        <v>2024</v>
      </c>
      <c r="D1032" s="4">
        <v>0</v>
      </c>
      <c r="E1032" s="4">
        <v>12</v>
      </c>
      <c r="F1032" s="4"/>
      <c r="G1032" s="4">
        <v>0</v>
      </c>
      <c r="H1032" s="4">
        <v>1</v>
      </c>
      <c r="I1032" s="4">
        <v>0</v>
      </c>
      <c r="J1032" s="4">
        <v>1</v>
      </c>
      <c r="K1032" s="4">
        <v>0</v>
      </c>
      <c r="L1032" s="4">
        <v>0</v>
      </c>
      <c r="M1032" s="4">
        <v>1</v>
      </c>
      <c r="N1032" s="4">
        <v>64976622</v>
      </c>
      <c r="O1032" s="4">
        <v>1</v>
      </c>
    </row>
    <row r="1033" spans="1:50" x14ac:dyDescent="0.2">
      <c r="A1033" s="6">
        <v>1</v>
      </c>
      <c r="B1033" s="6" t="s">
        <v>970</v>
      </c>
      <c r="C1033" s="6" t="s">
        <v>971</v>
      </c>
      <c r="D1033" s="6">
        <v>2024</v>
      </c>
      <c r="E1033" s="6">
        <v>12</v>
      </c>
      <c r="F1033" s="6">
        <v>1</v>
      </c>
      <c r="G1033" s="6">
        <v>1</v>
      </c>
      <c r="H1033" s="6">
        <v>0</v>
      </c>
      <c r="I1033" s="6">
        <v>2</v>
      </c>
      <c r="J1033" s="6">
        <v>1</v>
      </c>
      <c r="K1033" s="6">
        <v>9.2200000000000006</v>
      </c>
      <c r="L1033" s="6">
        <v>6.74</v>
      </c>
      <c r="M1033" s="6">
        <v>1</v>
      </c>
      <c r="N1033" s="6">
        <v>1</v>
      </c>
      <c r="O1033" s="6">
        <v>9.2200000000000006</v>
      </c>
      <c r="P1033" s="6">
        <v>6.74</v>
      </c>
      <c r="Q1033" s="6">
        <v>1</v>
      </c>
      <c r="R1033" s="6" t="s">
        <v>3</v>
      </c>
      <c r="S1033" s="6" t="s">
        <v>3</v>
      </c>
      <c r="T1033" s="6" t="s">
        <v>3</v>
      </c>
      <c r="U1033" s="6" t="s">
        <v>3</v>
      </c>
      <c r="V1033" s="6" t="s">
        <v>3</v>
      </c>
      <c r="W1033" s="6" t="s">
        <v>3</v>
      </c>
      <c r="X1033" s="6" t="s">
        <v>3</v>
      </c>
      <c r="Y1033" s="6" t="s">
        <v>3</v>
      </c>
      <c r="Z1033" s="6" t="s">
        <v>3</v>
      </c>
      <c r="AA1033" s="6" t="s">
        <v>3</v>
      </c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>
        <v>64976623</v>
      </c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</row>
    <row r="1034" spans="1:50" x14ac:dyDescent="0.2">
      <c r="A1034" s="4">
        <v>75</v>
      </c>
      <c r="B1034" s="4" t="s">
        <v>972</v>
      </c>
      <c r="C1034" s="4">
        <v>2000</v>
      </c>
      <c r="D1034" s="4">
        <v>0</v>
      </c>
      <c r="E1034" s="4">
        <v>1</v>
      </c>
      <c r="F1034" s="4"/>
      <c r="G1034" s="4">
        <v>0</v>
      </c>
      <c r="H1034" s="4">
        <v>1</v>
      </c>
      <c r="I1034" s="4">
        <v>0</v>
      </c>
      <c r="J1034" s="4">
        <v>1</v>
      </c>
      <c r="K1034" s="4">
        <v>0</v>
      </c>
      <c r="L1034" s="4">
        <v>0</v>
      </c>
      <c r="M1034" s="4">
        <v>0</v>
      </c>
      <c r="N1034" s="4">
        <v>64976624</v>
      </c>
      <c r="O1034" s="4">
        <v>2</v>
      </c>
    </row>
    <row r="1038" spans="1:50" x14ac:dyDescent="0.2">
      <c r="A1038">
        <v>65</v>
      </c>
      <c r="C1038">
        <v>1</v>
      </c>
      <c r="D1038">
        <v>0</v>
      </c>
      <c r="E10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19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64976622</v>
      </c>
      <c r="E14" s="1">
        <v>64976624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20</v>
      </c>
      <c r="E16" s="8">
        <f>ROUND((Source!P963)/1000,2)</f>
        <v>13142.96</v>
      </c>
      <c r="F16" s="8">
        <f>ROUND((Source!P964)/1000,2)</f>
        <v>768321.51</v>
      </c>
      <c r="G16" s="8">
        <f>ROUND((Source!P955)/1000,2)</f>
        <v>30423.54</v>
      </c>
      <c r="H16" s="8">
        <f>ROUND((Source!P965)/1000+(Source!P966)/1000,2)</f>
        <v>0</v>
      </c>
      <c r="I16" s="8">
        <f>E16+F16+G16+H16</f>
        <v>811888.01</v>
      </c>
      <c r="J16" s="8">
        <f>ROUND((Source!P961+Source!P960)/1000,2)</f>
        <v>5306.44</v>
      </c>
      <c r="K16" s="8">
        <v>1600724.26</v>
      </c>
      <c r="L16" s="8">
        <v>0</v>
      </c>
      <c r="M16" s="8">
        <v>0</v>
      </c>
      <c r="N16" s="8">
        <f>I16+L16+M16</f>
        <v>811888.01</v>
      </c>
      <c r="T16" s="9">
        <f>ROUND((Source!F963)/1000,2)</f>
        <v>7351.01</v>
      </c>
      <c r="U16" s="9">
        <f>ROUND((Source!F964)/1000,2)</f>
        <v>710075.66</v>
      </c>
      <c r="V16" s="9">
        <f>ROUND((Source!F955)/1000,2)</f>
        <v>31336.240000000002</v>
      </c>
      <c r="W16" s="9">
        <f>ROUND((Source!F965)/1000+(Source!F966)/1000,2)</f>
        <v>0</v>
      </c>
      <c r="X16" s="9">
        <f>T16+U16+V16+W16</f>
        <v>748762.91</v>
      </c>
      <c r="Y16" s="9">
        <f>ROUND((Source!F961+Source!F960)/1000,2)</f>
        <v>104.19</v>
      </c>
      <c r="Z16" s="9">
        <v>1496942.76</v>
      </c>
      <c r="AA16" s="9">
        <v>0</v>
      </c>
      <c r="AB16" s="9">
        <v>0</v>
      </c>
      <c r="AC16" s="9">
        <f>X16+AA16+AB16</f>
        <v>748762.91</v>
      </c>
      <c r="AI16" s="7">
        <v>0</v>
      </c>
      <c r="AJ16" s="7">
        <v>-1</v>
      </c>
      <c r="AK16" s="7" t="s">
        <v>3</v>
      </c>
      <c r="AL16" s="7" t="s">
        <v>1398</v>
      </c>
      <c r="AM16" s="7" t="s">
        <v>22</v>
      </c>
      <c r="AN16" s="7">
        <v>0</v>
      </c>
      <c r="AO16" s="7" t="s">
        <v>3</v>
      </c>
      <c r="AP16" s="7" t="s">
        <v>3</v>
      </c>
      <c r="AT16" s="8">
        <v>773510017.34000003</v>
      </c>
      <c r="AU16" s="8">
        <v>796790709.85000002</v>
      </c>
      <c r="AV16" s="8">
        <v>0</v>
      </c>
      <c r="AW16" s="8">
        <v>30423537.449999999</v>
      </c>
      <c r="AX16" s="8">
        <v>0</v>
      </c>
      <c r="AY16" s="8">
        <v>2186851.1199999996</v>
      </c>
      <c r="AZ16" s="8">
        <v>352132.42999999993</v>
      </c>
      <c r="BA16" s="8">
        <v>4954309.0999999987</v>
      </c>
      <c r="BB16" s="8">
        <v>13142958.869999999</v>
      </c>
      <c r="BC16" s="8">
        <v>768321509.63999999</v>
      </c>
      <c r="BD16" s="8">
        <v>0</v>
      </c>
      <c r="BE16" s="8">
        <v>0</v>
      </c>
      <c r="BF16" s="8">
        <v>9573.6897055000009</v>
      </c>
      <c r="BG16" s="8">
        <v>552.18123849999995</v>
      </c>
      <c r="BH16" s="8">
        <v>36987.339999999997</v>
      </c>
      <c r="BI16" s="8">
        <v>5191087.1500000004</v>
      </c>
      <c r="BJ16" s="8">
        <v>2763364.02</v>
      </c>
      <c r="BK16" s="8">
        <v>811888005.96000004</v>
      </c>
      <c r="BR16" s="9">
        <v>717270485.14999998</v>
      </c>
      <c r="BS16" s="9">
        <v>748336031.25999999</v>
      </c>
      <c r="BT16" s="9">
        <v>0</v>
      </c>
      <c r="BU16" s="9">
        <v>31336243.530000001</v>
      </c>
      <c r="BV16" s="9">
        <v>0</v>
      </c>
      <c r="BW16" s="9">
        <v>173340.91000000006</v>
      </c>
      <c r="BX16" s="9">
        <v>6914.04</v>
      </c>
      <c r="BY16" s="9">
        <v>97276.849999999991</v>
      </c>
      <c r="BZ16" s="9">
        <v>7351007.25</v>
      </c>
      <c r="CA16" s="9">
        <v>710075662</v>
      </c>
      <c r="CB16" s="9">
        <v>0</v>
      </c>
      <c r="CC16" s="9">
        <v>0</v>
      </c>
      <c r="CD16" s="9">
        <v>9573.6897055000009</v>
      </c>
      <c r="CE16" s="9">
        <v>552.18123849999995</v>
      </c>
      <c r="CF16" s="9">
        <v>36987.339999999997</v>
      </c>
      <c r="CG16" s="9">
        <v>101925.94</v>
      </c>
      <c r="CH16" s="9">
        <v>54258.16</v>
      </c>
      <c r="CI16" s="9">
        <v>748762912.77999997</v>
      </c>
    </row>
    <row r="18" spans="1:29" x14ac:dyDescent="0.2">
      <c r="A18">
        <v>51</v>
      </c>
      <c r="E18">
        <v>13142.96</v>
      </c>
      <c r="F18">
        <v>768321.51</v>
      </c>
      <c r="G18">
        <v>30423.54</v>
      </c>
      <c r="H18">
        <v>0</v>
      </c>
      <c r="I18">
        <v>811888.01</v>
      </c>
      <c r="J18">
        <v>5306.44</v>
      </c>
      <c r="K18">
        <v>1600724.26</v>
      </c>
      <c r="L18">
        <v>0</v>
      </c>
      <c r="M18">
        <v>0</v>
      </c>
      <c r="N18">
        <v>811888.01</v>
      </c>
      <c r="T18">
        <v>7351.01</v>
      </c>
      <c r="U18">
        <v>710075.66</v>
      </c>
      <c r="V18">
        <v>31336.240000000002</v>
      </c>
      <c r="W18">
        <v>0</v>
      </c>
      <c r="X18">
        <v>748762.91</v>
      </c>
      <c r="Y18">
        <v>104.19</v>
      </c>
      <c r="Z18">
        <v>1496942.76</v>
      </c>
      <c r="AA18">
        <v>0</v>
      </c>
      <c r="AB18">
        <v>0</v>
      </c>
      <c r="AC18">
        <v>748762.91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773510017.34000003</v>
      </c>
      <c r="G20" s="5" t="s">
        <v>261</v>
      </c>
      <c r="H20" s="5" t="s">
        <v>262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717270485.14999998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796790709.85000002</v>
      </c>
      <c r="G21" s="5" t="s">
        <v>263</v>
      </c>
      <c r="H21" s="5" t="s">
        <v>264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748336031.25999999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265</v>
      </c>
      <c r="H22" s="5" t="s">
        <v>266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796790709.85000002</v>
      </c>
      <c r="G23" s="5" t="s">
        <v>267</v>
      </c>
      <c r="H23" s="5" t="s">
        <v>268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748336031.25999999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766367172.39999998</v>
      </c>
      <c r="G24" s="5" t="s">
        <v>269</v>
      </c>
      <c r="H24" s="5" t="s">
        <v>270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716999787.73000002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271</v>
      </c>
      <c r="H25" s="5" t="s">
        <v>272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766367172.39999998</v>
      </c>
      <c r="G26" s="5" t="s">
        <v>273</v>
      </c>
      <c r="H26" s="5" t="s">
        <v>274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716999787.73000002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30423537.449999999</v>
      </c>
      <c r="G27" s="5" t="s">
        <v>275</v>
      </c>
      <c r="H27" s="5" t="s">
        <v>276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31336243.530000001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277</v>
      </c>
      <c r="H28" s="5" t="s">
        <v>278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30423537.449999999</v>
      </c>
      <c r="G29" s="5" t="s">
        <v>279</v>
      </c>
      <c r="H29" s="5" t="s">
        <v>280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31336243.530000001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2186851.1199999996</v>
      </c>
      <c r="G30" s="5" t="s">
        <v>281</v>
      </c>
      <c r="H30" s="5" t="s">
        <v>282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173340.91000000003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283</v>
      </c>
      <c r="H31" s="5" t="s">
        <v>284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352132.42999999982</v>
      </c>
      <c r="G32" s="5" t="s">
        <v>285</v>
      </c>
      <c r="H32" s="5" t="s">
        <v>286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6914.0400000000036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4954309.0999999987</v>
      </c>
      <c r="G33" s="5" t="s">
        <v>287</v>
      </c>
      <c r="H33" s="5" t="s">
        <v>288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97276.849999999991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289</v>
      </c>
      <c r="H34" s="5" t="s">
        <v>290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13142958.869999999</v>
      </c>
      <c r="G35" s="5" t="s">
        <v>291</v>
      </c>
      <c r="H35" s="5" t="s">
        <v>292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7351007.25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768321509.63999999</v>
      </c>
      <c r="G36" s="5" t="s">
        <v>293</v>
      </c>
      <c r="H36" s="5" t="s">
        <v>294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710075662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295</v>
      </c>
      <c r="H37" s="5" t="s">
        <v>296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297</v>
      </c>
      <c r="H38" s="5" t="s">
        <v>298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299</v>
      </c>
      <c r="H39" s="5" t="s">
        <v>300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9573.6897055000009</v>
      </c>
      <c r="G40" s="5" t="s">
        <v>301</v>
      </c>
      <c r="H40" s="5" t="s">
        <v>302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9573.6897055000009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552.18123849999995</v>
      </c>
      <c r="G41" s="5" t="s">
        <v>303</v>
      </c>
      <c r="H41" s="5" t="s">
        <v>304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552.18123849999995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36987.339999999997</v>
      </c>
      <c r="G42" s="5" t="s">
        <v>305</v>
      </c>
      <c r="H42" s="5" t="s">
        <v>306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36987.339999999997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1684.72</v>
      </c>
      <c r="G43" s="5" t="s">
        <v>307</v>
      </c>
      <c r="H43" s="5" t="s">
        <v>308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79.66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5191087.1500000004</v>
      </c>
      <c r="G44" s="5" t="s">
        <v>309</v>
      </c>
      <c r="H44" s="5" t="s">
        <v>310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101925.94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2763364.02</v>
      </c>
      <c r="G45" s="5" t="s">
        <v>311</v>
      </c>
      <c r="H45" s="5" t="s">
        <v>312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54258.16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811888005.96000004</v>
      </c>
      <c r="G46" s="5" t="s">
        <v>313</v>
      </c>
      <c r="H46" s="5" t="s">
        <v>314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748762912.77999997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969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  <c r="N51" s="4">
        <v>64976622</v>
      </c>
      <c r="O51" s="4">
        <v>1</v>
      </c>
    </row>
    <row r="52" spans="1:50" x14ac:dyDescent="0.2">
      <c r="A52" s="6">
        <v>1</v>
      </c>
      <c r="B52" s="6" t="s">
        <v>970</v>
      </c>
      <c r="C52" s="6" t="s">
        <v>971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9.2200000000000006</v>
      </c>
      <c r="L52" s="6">
        <v>6.74</v>
      </c>
      <c r="M52" s="6">
        <v>1</v>
      </c>
      <c r="N52" s="6">
        <v>1</v>
      </c>
      <c r="O52" s="6">
        <v>9.2200000000000006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64976623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972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64976624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64976624</v>
      </c>
      <c r="C1">
        <v>64977499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974</v>
      </c>
      <c r="J1" t="s">
        <v>3</v>
      </c>
      <c r="K1" t="s">
        <v>975</v>
      </c>
      <c r="L1">
        <v>1369</v>
      </c>
      <c r="N1">
        <v>1013</v>
      </c>
      <c r="O1" t="s">
        <v>976</v>
      </c>
      <c r="P1" t="s">
        <v>976</v>
      </c>
      <c r="Q1">
        <v>1</v>
      </c>
      <c r="W1">
        <v>0</v>
      </c>
      <c r="X1">
        <v>604758886</v>
      </c>
      <c r="Y1">
        <f t="shared" ref="Y1:Y12" si="0">(AT1*ROUND(1.2,7))</f>
        <v>123.41999999999999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102.85</v>
      </c>
      <c r="AU1" t="s">
        <v>30</v>
      </c>
      <c r="AV1">
        <v>1</v>
      </c>
      <c r="AW1">
        <v>2</v>
      </c>
      <c r="AX1">
        <v>64977514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14254.2</v>
      </c>
      <c r="CV1">
        <f>ROUND(Y1*Source!I28,7)</f>
        <v>1778.0708041</v>
      </c>
      <c r="CW1">
        <v>0</v>
      </c>
      <c r="CX1">
        <f>ROUND(Y1*Source!I28,7)</f>
        <v>1778.0708041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12" si="1">ROUND((ROUND(AT1*CZ1,2)*ROUND(1.2,7)),2)</f>
        <v>1187.3</v>
      </c>
      <c r="DC1">
        <f t="shared" ref="DC1:DC12" si="2">ROUND((ROUND(AT1*AG1,2)*ROUND(1.2,7)),2)</f>
        <v>0</v>
      </c>
      <c r="DD1" t="s">
        <v>3</v>
      </c>
      <c r="DE1" t="s">
        <v>3</v>
      </c>
      <c r="DF1">
        <f t="shared" ref="DF1:DF26" si="3">ROUND(ROUND(AE1,2)*CX1,2)</f>
        <v>0</v>
      </c>
      <c r="DG1">
        <f t="shared" ref="DG1:DG16" si="4">ROUND(ROUND(AF1,2)*CX1,2)</f>
        <v>0</v>
      </c>
      <c r="DH1">
        <f t="shared" ref="DH1:DH16" si="5">ROUND(ROUND(AG1,2)*CX1,2)</f>
        <v>0</v>
      </c>
      <c r="DI1">
        <f t="shared" ref="DI1:DI64" si="6">ROUND(ROUND(AH1,2)*CX1,2)</f>
        <v>17105.04</v>
      </c>
      <c r="DJ1">
        <f>DI1</f>
        <v>17105.04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64976624</v>
      </c>
      <c r="C2">
        <v>64977499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977</v>
      </c>
      <c r="L2">
        <v>608254</v>
      </c>
      <c r="N2">
        <v>1013</v>
      </c>
      <c r="O2" t="s">
        <v>978</v>
      </c>
      <c r="P2" t="s">
        <v>978</v>
      </c>
      <c r="Q2">
        <v>1</v>
      </c>
      <c r="W2">
        <v>0</v>
      </c>
      <c r="X2">
        <v>-185737400</v>
      </c>
      <c r="Y2">
        <f t="shared" si="0"/>
        <v>7.4399999999999995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6.2</v>
      </c>
      <c r="AU2" t="s">
        <v>30</v>
      </c>
      <c r="AV2">
        <v>2</v>
      </c>
      <c r="AW2">
        <v>2</v>
      </c>
      <c r="AX2">
        <v>64977515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107.1856002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64976624</v>
      </c>
      <c r="C3">
        <v>64977499</v>
      </c>
      <c r="D3">
        <v>29172383</v>
      </c>
      <c r="E3">
        <v>1</v>
      </c>
      <c r="F3">
        <v>1</v>
      </c>
      <c r="G3">
        <v>1</v>
      </c>
      <c r="H3">
        <v>2</v>
      </c>
      <c r="I3" t="s">
        <v>979</v>
      </c>
      <c r="J3" t="s">
        <v>980</v>
      </c>
      <c r="K3" t="s">
        <v>981</v>
      </c>
      <c r="L3">
        <v>1368</v>
      </c>
      <c r="N3">
        <v>1011</v>
      </c>
      <c r="O3" t="s">
        <v>982</v>
      </c>
      <c r="P3" t="s">
        <v>982</v>
      </c>
      <c r="Q3">
        <v>1</v>
      </c>
      <c r="W3">
        <v>0</v>
      </c>
      <c r="X3">
        <v>-2092990205</v>
      </c>
      <c r="Y3">
        <f t="shared" si="0"/>
        <v>1.74</v>
      </c>
      <c r="AA3">
        <v>0</v>
      </c>
      <c r="AB3">
        <v>611.24</v>
      </c>
      <c r="AC3">
        <v>25.1</v>
      </c>
      <c r="AD3">
        <v>0</v>
      </c>
      <c r="AE3">
        <v>0</v>
      </c>
      <c r="AF3">
        <v>611.24</v>
      </c>
      <c r="AG3">
        <v>25.1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1.45</v>
      </c>
      <c r="AU3" t="s">
        <v>30</v>
      </c>
      <c r="AV3">
        <v>0</v>
      </c>
      <c r="AW3">
        <v>2</v>
      </c>
      <c r="AX3">
        <v>64977516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25.0676001</v>
      </c>
      <c r="CY3">
        <f t="shared" ref="CY3:CY12" si="7">AB3</f>
        <v>611.24</v>
      </c>
      <c r="CZ3">
        <f t="shared" ref="CZ3:CZ12" si="8">AF3</f>
        <v>611.24</v>
      </c>
      <c r="DA3">
        <f t="shared" ref="DA3:DA12" si="9">AJ3</f>
        <v>1</v>
      </c>
      <c r="DB3">
        <f t="shared" si="1"/>
        <v>1063.56</v>
      </c>
      <c r="DC3">
        <f t="shared" si="2"/>
        <v>43.68</v>
      </c>
      <c r="DD3" t="s">
        <v>3</v>
      </c>
      <c r="DE3" t="s">
        <v>3</v>
      </c>
      <c r="DF3">
        <f t="shared" si="3"/>
        <v>0</v>
      </c>
      <c r="DG3">
        <f t="shared" si="4"/>
        <v>15322.32</v>
      </c>
      <c r="DH3">
        <f t="shared" si="5"/>
        <v>629.20000000000005</v>
      </c>
      <c r="DI3">
        <f t="shared" si="6"/>
        <v>0</v>
      </c>
      <c r="DJ3">
        <f t="shared" ref="DJ3:DJ12" si="10">DG3</f>
        <v>15322.32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64976624</v>
      </c>
      <c r="C4">
        <v>64977499</v>
      </c>
      <c r="D4">
        <v>29172497</v>
      </c>
      <c r="E4">
        <v>1</v>
      </c>
      <c r="F4">
        <v>1</v>
      </c>
      <c r="G4">
        <v>1</v>
      </c>
      <c r="H4">
        <v>2</v>
      </c>
      <c r="I4" t="s">
        <v>983</v>
      </c>
      <c r="J4" t="s">
        <v>984</v>
      </c>
      <c r="K4" t="s">
        <v>985</v>
      </c>
      <c r="L4">
        <v>1368</v>
      </c>
      <c r="N4">
        <v>1011</v>
      </c>
      <c r="O4" t="s">
        <v>982</v>
      </c>
      <c r="P4" t="s">
        <v>982</v>
      </c>
      <c r="Q4">
        <v>1</v>
      </c>
      <c r="W4">
        <v>0</v>
      </c>
      <c r="X4">
        <v>630884335</v>
      </c>
      <c r="Y4">
        <f t="shared" si="0"/>
        <v>4.8959999999999999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4.08</v>
      </c>
      <c r="AU4" t="s">
        <v>30</v>
      </c>
      <c r="AV4">
        <v>0</v>
      </c>
      <c r="AW4">
        <v>2</v>
      </c>
      <c r="AX4">
        <v>64977517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70.535040199999997</v>
      </c>
      <c r="CY4">
        <f t="shared" si="7"/>
        <v>1</v>
      </c>
      <c r="CZ4">
        <f t="shared" si="8"/>
        <v>1</v>
      </c>
      <c r="DA4">
        <f t="shared" si="9"/>
        <v>1</v>
      </c>
      <c r="DB4">
        <f t="shared" si="1"/>
        <v>4.9000000000000004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70.540000000000006</v>
      </c>
      <c r="DH4">
        <f t="shared" si="5"/>
        <v>0</v>
      </c>
      <c r="DI4">
        <f t="shared" si="6"/>
        <v>0</v>
      </c>
      <c r="DJ4">
        <f t="shared" si="10"/>
        <v>70.540000000000006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64976624</v>
      </c>
      <c r="C5">
        <v>64977499</v>
      </c>
      <c r="D5">
        <v>29172525</v>
      </c>
      <c r="E5">
        <v>1</v>
      </c>
      <c r="F5">
        <v>1</v>
      </c>
      <c r="G5">
        <v>1</v>
      </c>
      <c r="H5">
        <v>2</v>
      </c>
      <c r="I5" t="s">
        <v>986</v>
      </c>
      <c r="J5" t="s">
        <v>987</v>
      </c>
      <c r="K5" t="s">
        <v>988</v>
      </c>
      <c r="L5">
        <v>1368</v>
      </c>
      <c r="N5">
        <v>1011</v>
      </c>
      <c r="O5" t="s">
        <v>982</v>
      </c>
      <c r="P5" t="s">
        <v>982</v>
      </c>
      <c r="Q5">
        <v>1</v>
      </c>
      <c r="W5">
        <v>0</v>
      </c>
      <c r="X5">
        <v>-415326139</v>
      </c>
      <c r="Y5">
        <f t="shared" si="0"/>
        <v>3</v>
      </c>
      <c r="AA5">
        <v>0</v>
      </c>
      <c r="AB5">
        <v>244.95</v>
      </c>
      <c r="AC5">
        <v>10.06</v>
      </c>
      <c r="AD5">
        <v>0</v>
      </c>
      <c r="AE5">
        <v>0</v>
      </c>
      <c r="AF5">
        <v>244.95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2.5</v>
      </c>
      <c r="AU5" t="s">
        <v>30</v>
      </c>
      <c r="AV5">
        <v>0</v>
      </c>
      <c r="AW5">
        <v>2</v>
      </c>
      <c r="AX5">
        <v>64977518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43.2200001</v>
      </c>
      <c r="CY5">
        <f t="shared" si="7"/>
        <v>244.95</v>
      </c>
      <c r="CZ5">
        <f t="shared" si="8"/>
        <v>244.95</v>
      </c>
      <c r="DA5">
        <f t="shared" si="9"/>
        <v>1</v>
      </c>
      <c r="DB5">
        <f t="shared" si="1"/>
        <v>734.86</v>
      </c>
      <c r="DC5">
        <f t="shared" si="2"/>
        <v>30.18</v>
      </c>
      <c r="DD5" t="s">
        <v>3</v>
      </c>
      <c r="DE5" t="s">
        <v>3</v>
      </c>
      <c r="DF5">
        <f t="shared" si="3"/>
        <v>0</v>
      </c>
      <c r="DG5">
        <f t="shared" si="4"/>
        <v>10586.74</v>
      </c>
      <c r="DH5">
        <f t="shared" si="5"/>
        <v>434.79</v>
      </c>
      <c r="DI5">
        <f t="shared" si="6"/>
        <v>0</v>
      </c>
      <c r="DJ5">
        <f t="shared" si="10"/>
        <v>10586.74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64976624</v>
      </c>
      <c r="C6">
        <v>64977499</v>
      </c>
      <c r="D6">
        <v>29172544</v>
      </c>
      <c r="E6">
        <v>1</v>
      </c>
      <c r="F6">
        <v>1</v>
      </c>
      <c r="G6">
        <v>1</v>
      </c>
      <c r="H6">
        <v>2</v>
      </c>
      <c r="I6" t="s">
        <v>989</v>
      </c>
      <c r="J6" t="s">
        <v>990</v>
      </c>
      <c r="K6" t="s">
        <v>991</v>
      </c>
      <c r="L6">
        <v>1368</v>
      </c>
      <c r="N6">
        <v>1011</v>
      </c>
      <c r="O6" t="s">
        <v>982</v>
      </c>
      <c r="P6" t="s">
        <v>982</v>
      </c>
      <c r="Q6">
        <v>1</v>
      </c>
      <c r="W6">
        <v>0</v>
      </c>
      <c r="X6">
        <v>-928067101</v>
      </c>
      <c r="Y6">
        <f t="shared" si="0"/>
        <v>2.016</v>
      </c>
      <c r="AA6">
        <v>0</v>
      </c>
      <c r="AB6">
        <v>25.37</v>
      </c>
      <c r="AC6">
        <v>0</v>
      </c>
      <c r="AD6">
        <v>0</v>
      </c>
      <c r="AE6">
        <v>0</v>
      </c>
      <c r="AF6">
        <v>25.37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1.68</v>
      </c>
      <c r="AU6" t="s">
        <v>30</v>
      </c>
      <c r="AV6">
        <v>0</v>
      </c>
      <c r="AW6">
        <v>2</v>
      </c>
      <c r="AX6">
        <v>64977519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29.043840100000001</v>
      </c>
      <c r="CY6">
        <f t="shared" si="7"/>
        <v>25.37</v>
      </c>
      <c r="CZ6">
        <f t="shared" si="8"/>
        <v>25.37</v>
      </c>
      <c r="DA6">
        <f t="shared" si="9"/>
        <v>1</v>
      </c>
      <c r="DB6">
        <f t="shared" si="1"/>
        <v>51.14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736.84</v>
      </c>
      <c r="DH6">
        <f t="shared" si="5"/>
        <v>0</v>
      </c>
      <c r="DI6">
        <f t="shared" si="6"/>
        <v>0</v>
      </c>
      <c r="DJ6">
        <f t="shared" si="10"/>
        <v>736.84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64976624</v>
      </c>
      <c r="C7">
        <v>64977499</v>
      </c>
      <c r="D7">
        <v>29172635</v>
      </c>
      <c r="E7">
        <v>1</v>
      </c>
      <c r="F7">
        <v>1</v>
      </c>
      <c r="G7">
        <v>1</v>
      </c>
      <c r="H7">
        <v>2</v>
      </c>
      <c r="I7" t="s">
        <v>992</v>
      </c>
      <c r="J7" t="s">
        <v>993</v>
      </c>
      <c r="K7" t="s">
        <v>994</v>
      </c>
      <c r="L7">
        <v>1368</v>
      </c>
      <c r="N7">
        <v>1011</v>
      </c>
      <c r="O7" t="s">
        <v>982</v>
      </c>
      <c r="P7" t="s">
        <v>982</v>
      </c>
      <c r="Q7">
        <v>1</v>
      </c>
      <c r="W7">
        <v>0</v>
      </c>
      <c r="X7">
        <v>-935847642</v>
      </c>
      <c r="Y7">
        <f t="shared" si="0"/>
        <v>0.96</v>
      </c>
      <c r="AA7">
        <v>0</v>
      </c>
      <c r="AB7">
        <v>27.11</v>
      </c>
      <c r="AC7">
        <v>11.6</v>
      </c>
      <c r="AD7">
        <v>0</v>
      </c>
      <c r="AE7">
        <v>0</v>
      </c>
      <c r="AF7">
        <v>27.11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</v>
      </c>
      <c r="AU7" t="s">
        <v>30</v>
      </c>
      <c r="AV7">
        <v>0</v>
      </c>
      <c r="AW7">
        <v>2</v>
      </c>
      <c r="AX7">
        <v>64977520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13.830399999999999</v>
      </c>
      <c r="CY7">
        <f t="shared" si="7"/>
        <v>27.11</v>
      </c>
      <c r="CZ7">
        <f t="shared" si="8"/>
        <v>27.11</v>
      </c>
      <c r="DA7">
        <f t="shared" si="9"/>
        <v>1</v>
      </c>
      <c r="DB7">
        <f t="shared" si="1"/>
        <v>26.03</v>
      </c>
      <c r="DC7">
        <f t="shared" si="2"/>
        <v>11.14</v>
      </c>
      <c r="DD7" t="s">
        <v>3</v>
      </c>
      <c r="DE7" t="s">
        <v>3</v>
      </c>
      <c r="DF7">
        <f t="shared" si="3"/>
        <v>0</v>
      </c>
      <c r="DG7">
        <f t="shared" si="4"/>
        <v>374.94</v>
      </c>
      <c r="DH7">
        <f t="shared" si="5"/>
        <v>160.43</v>
      </c>
      <c r="DI7">
        <f t="shared" si="6"/>
        <v>0</v>
      </c>
      <c r="DJ7">
        <f t="shared" si="10"/>
        <v>374.94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64976624</v>
      </c>
      <c r="C8">
        <v>64977499</v>
      </c>
      <c r="D8">
        <v>29174594</v>
      </c>
      <c r="E8">
        <v>1</v>
      </c>
      <c r="F8">
        <v>1</v>
      </c>
      <c r="G8">
        <v>1</v>
      </c>
      <c r="H8">
        <v>2</v>
      </c>
      <c r="I8" t="s">
        <v>995</v>
      </c>
      <c r="J8" t="s">
        <v>996</v>
      </c>
      <c r="K8" t="s">
        <v>997</v>
      </c>
      <c r="L8">
        <v>1368</v>
      </c>
      <c r="N8">
        <v>1011</v>
      </c>
      <c r="O8" t="s">
        <v>982</v>
      </c>
      <c r="P8" t="s">
        <v>982</v>
      </c>
      <c r="Q8">
        <v>1</v>
      </c>
      <c r="W8">
        <v>0</v>
      </c>
      <c r="X8">
        <v>-2100826969</v>
      </c>
      <c r="Y8">
        <f t="shared" si="0"/>
        <v>0.96</v>
      </c>
      <c r="AA8">
        <v>0</v>
      </c>
      <c r="AB8">
        <v>3.31</v>
      </c>
      <c r="AC8">
        <v>0</v>
      </c>
      <c r="AD8">
        <v>0</v>
      </c>
      <c r="AE8">
        <v>0</v>
      </c>
      <c r="AF8">
        <v>3.31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30</v>
      </c>
      <c r="AV8">
        <v>0</v>
      </c>
      <c r="AW8">
        <v>2</v>
      </c>
      <c r="AX8">
        <v>64977521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13.830399999999999</v>
      </c>
      <c r="CY8">
        <f t="shared" si="7"/>
        <v>3.31</v>
      </c>
      <c r="CZ8">
        <f t="shared" si="8"/>
        <v>3.31</v>
      </c>
      <c r="DA8">
        <f t="shared" si="9"/>
        <v>1</v>
      </c>
      <c r="DB8">
        <f t="shared" si="1"/>
        <v>3.18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45.78</v>
      </c>
      <c r="DH8">
        <f t="shared" si="5"/>
        <v>0</v>
      </c>
      <c r="DI8">
        <f t="shared" si="6"/>
        <v>0</v>
      </c>
      <c r="DJ8">
        <f t="shared" si="10"/>
        <v>45.78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64976624</v>
      </c>
      <c r="C9">
        <v>64977499</v>
      </c>
      <c r="D9">
        <v>29174624</v>
      </c>
      <c r="E9">
        <v>1</v>
      </c>
      <c r="F9">
        <v>1</v>
      </c>
      <c r="G9">
        <v>1</v>
      </c>
      <c r="H9">
        <v>2</v>
      </c>
      <c r="I9" t="s">
        <v>998</v>
      </c>
      <c r="J9" t="s">
        <v>999</v>
      </c>
      <c r="K9" t="s">
        <v>1000</v>
      </c>
      <c r="L9">
        <v>1368</v>
      </c>
      <c r="N9">
        <v>1011</v>
      </c>
      <c r="O9" t="s">
        <v>982</v>
      </c>
      <c r="P9" t="s">
        <v>982</v>
      </c>
      <c r="Q9">
        <v>1</v>
      </c>
      <c r="W9">
        <v>0</v>
      </c>
      <c r="X9">
        <v>-505043408</v>
      </c>
      <c r="Y9">
        <f t="shared" si="0"/>
        <v>0.96</v>
      </c>
      <c r="AA9">
        <v>0</v>
      </c>
      <c r="AB9">
        <v>13.5</v>
      </c>
      <c r="AC9">
        <v>0</v>
      </c>
      <c r="AD9">
        <v>0</v>
      </c>
      <c r="AE9">
        <v>0</v>
      </c>
      <c r="AF9">
        <v>13.5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</v>
      </c>
      <c r="AU9" t="s">
        <v>30</v>
      </c>
      <c r="AV9">
        <v>0</v>
      </c>
      <c r="AW9">
        <v>2</v>
      </c>
      <c r="AX9">
        <v>64977522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ROUND(Y9*Source!I28*DO9,7)</f>
        <v>0</v>
      </c>
      <c r="CX9">
        <f>ROUND(Y9*Source!I28,7)</f>
        <v>13.830399999999999</v>
      </c>
      <c r="CY9">
        <f t="shared" si="7"/>
        <v>13.5</v>
      </c>
      <c r="CZ9">
        <f t="shared" si="8"/>
        <v>13.5</v>
      </c>
      <c r="DA9">
        <f t="shared" si="9"/>
        <v>1</v>
      </c>
      <c r="DB9">
        <f t="shared" si="1"/>
        <v>12.96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186.71</v>
      </c>
      <c r="DH9">
        <f t="shared" si="5"/>
        <v>0</v>
      </c>
      <c r="DI9">
        <f t="shared" si="6"/>
        <v>0</v>
      </c>
      <c r="DJ9">
        <f t="shared" si="10"/>
        <v>186.71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64976624</v>
      </c>
      <c r="C10">
        <v>64977499</v>
      </c>
      <c r="D10">
        <v>29174920</v>
      </c>
      <c r="E10">
        <v>1</v>
      </c>
      <c r="F10">
        <v>1</v>
      </c>
      <c r="G10">
        <v>1</v>
      </c>
      <c r="H10">
        <v>2</v>
      </c>
      <c r="I10" t="s">
        <v>1001</v>
      </c>
      <c r="J10" t="s">
        <v>1002</v>
      </c>
      <c r="K10" t="s">
        <v>1003</v>
      </c>
      <c r="L10">
        <v>1368</v>
      </c>
      <c r="N10">
        <v>1011</v>
      </c>
      <c r="O10" t="s">
        <v>982</v>
      </c>
      <c r="P10" t="s">
        <v>982</v>
      </c>
      <c r="Q10">
        <v>1</v>
      </c>
      <c r="W10">
        <v>0</v>
      </c>
      <c r="X10">
        <v>636925770</v>
      </c>
      <c r="Y10">
        <f t="shared" si="0"/>
        <v>0.18</v>
      </c>
      <c r="AA10">
        <v>0</v>
      </c>
      <c r="AB10">
        <v>109.47</v>
      </c>
      <c r="AC10">
        <v>11.6</v>
      </c>
      <c r="AD10">
        <v>0</v>
      </c>
      <c r="AE10">
        <v>0</v>
      </c>
      <c r="AF10">
        <v>109.47</v>
      </c>
      <c r="AG10">
        <v>11.6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0.15</v>
      </c>
      <c r="AU10" t="s">
        <v>30</v>
      </c>
      <c r="AV10">
        <v>0</v>
      </c>
      <c r="AW10">
        <v>2</v>
      </c>
      <c r="AX10">
        <v>64977523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ROUND(Y10*Source!I28*DO10,7)</f>
        <v>0</v>
      </c>
      <c r="CX10">
        <f>ROUND(Y10*Source!I28,7)</f>
        <v>2.5931999999999999</v>
      </c>
      <c r="CY10">
        <f t="shared" si="7"/>
        <v>109.47</v>
      </c>
      <c r="CZ10">
        <f t="shared" si="8"/>
        <v>109.47</v>
      </c>
      <c r="DA10">
        <f t="shared" si="9"/>
        <v>1</v>
      </c>
      <c r="DB10">
        <f t="shared" si="1"/>
        <v>19.7</v>
      </c>
      <c r="DC10">
        <f t="shared" si="2"/>
        <v>2.09</v>
      </c>
      <c r="DD10" t="s">
        <v>3</v>
      </c>
      <c r="DE10" t="s">
        <v>3</v>
      </c>
      <c r="DF10">
        <f t="shared" si="3"/>
        <v>0</v>
      </c>
      <c r="DG10">
        <f t="shared" si="4"/>
        <v>283.88</v>
      </c>
      <c r="DH10">
        <f t="shared" si="5"/>
        <v>30.08</v>
      </c>
      <c r="DI10">
        <f t="shared" si="6"/>
        <v>0</v>
      </c>
      <c r="DJ10">
        <f t="shared" si="10"/>
        <v>283.88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64976624</v>
      </c>
      <c r="C11">
        <v>64977499</v>
      </c>
      <c r="D11">
        <v>29174937</v>
      </c>
      <c r="E11">
        <v>1</v>
      </c>
      <c r="F11">
        <v>1</v>
      </c>
      <c r="G11">
        <v>1</v>
      </c>
      <c r="H11">
        <v>2</v>
      </c>
      <c r="I11" t="s">
        <v>1004</v>
      </c>
      <c r="J11" t="s">
        <v>1005</v>
      </c>
      <c r="K11" t="s">
        <v>1006</v>
      </c>
      <c r="L11">
        <v>1368</v>
      </c>
      <c r="N11">
        <v>1011</v>
      </c>
      <c r="O11" t="s">
        <v>982</v>
      </c>
      <c r="P11" t="s">
        <v>982</v>
      </c>
      <c r="Q11">
        <v>1</v>
      </c>
      <c r="W11">
        <v>0</v>
      </c>
      <c r="X11">
        <v>-1294298510</v>
      </c>
      <c r="Y11">
        <f t="shared" si="0"/>
        <v>1.44</v>
      </c>
      <c r="AA11">
        <v>0</v>
      </c>
      <c r="AB11">
        <v>166.75</v>
      </c>
      <c r="AC11">
        <v>13.5</v>
      </c>
      <c r="AD11">
        <v>0</v>
      </c>
      <c r="AE11">
        <v>0</v>
      </c>
      <c r="AF11">
        <v>166.75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1.2</v>
      </c>
      <c r="AU11" t="s">
        <v>30</v>
      </c>
      <c r="AV11">
        <v>0</v>
      </c>
      <c r="AW11">
        <v>2</v>
      </c>
      <c r="AX11">
        <v>64977524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ROUND(Y11*Source!I28*DO11,7)</f>
        <v>0</v>
      </c>
      <c r="CX11">
        <f>ROUND(Y11*Source!I28,7)</f>
        <v>20.7456</v>
      </c>
      <c r="CY11">
        <f t="shared" si="7"/>
        <v>166.75</v>
      </c>
      <c r="CZ11">
        <f t="shared" si="8"/>
        <v>166.75</v>
      </c>
      <c r="DA11">
        <f t="shared" si="9"/>
        <v>1</v>
      </c>
      <c r="DB11">
        <f t="shared" si="1"/>
        <v>240.12</v>
      </c>
      <c r="DC11">
        <f t="shared" si="2"/>
        <v>19.440000000000001</v>
      </c>
      <c r="DD11" t="s">
        <v>3</v>
      </c>
      <c r="DE11" t="s">
        <v>3</v>
      </c>
      <c r="DF11">
        <f t="shared" si="3"/>
        <v>0</v>
      </c>
      <c r="DG11">
        <f t="shared" si="4"/>
        <v>3459.33</v>
      </c>
      <c r="DH11">
        <f t="shared" si="5"/>
        <v>280.07</v>
      </c>
      <c r="DI11">
        <f t="shared" si="6"/>
        <v>0</v>
      </c>
      <c r="DJ11">
        <f t="shared" si="10"/>
        <v>3459.33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64976624</v>
      </c>
      <c r="C12">
        <v>64977499</v>
      </c>
      <c r="D12">
        <v>29174945</v>
      </c>
      <c r="E12">
        <v>1</v>
      </c>
      <c r="F12">
        <v>1</v>
      </c>
      <c r="G12">
        <v>1</v>
      </c>
      <c r="H12">
        <v>2</v>
      </c>
      <c r="I12" t="s">
        <v>1007</v>
      </c>
      <c r="J12" t="s">
        <v>1008</v>
      </c>
      <c r="K12" t="s">
        <v>1009</v>
      </c>
      <c r="L12">
        <v>1368</v>
      </c>
      <c r="N12">
        <v>1011</v>
      </c>
      <c r="O12" t="s">
        <v>982</v>
      </c>
      <c r="P12" t="s">
        <v>982</v>
      </c>
      <c r="Q12">
        <v>1</v>
      </c>
      <c r="W12">
        <v>0</v>
      </c>
      <c r="X12">
        <v>-1026228646</v>
      </c>
      <c r="Y12">
        <f t="shared" si="0"/>
        <v>1.44</v>
      </c>
      <c r="AA12">
        <v>0</v>
      </c>
      <c r="AB12">
        <v>28.65</v>
      </c>
      <c r="AC12">
        <v>0</v>
      </c>
      <c r="AD12">
        <v>0</v>
      </c>
      <c r="AE12">
        <v>0</v>
      </c>
      <c r="AF12">
        <v>28.65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1.2</v>
      </c>
      <c r="AU12" t="s">
        <v>30</v>
      </c>
      <c r="AV12">
        <v>0</v>
      </c>
      <c r="AW12">
        <v>2</v>
      </c>
      <c r="AX12">
        <v>64977525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20.7456</v>
      </c>
      <c r="CY12">
        <f t="shared" si="7"/>
        <v>28.65</v>
      </c>
      <c r="CZ12">
        <f t="shared" si="8"/>
        <v>28.65</v>
      </c>
      <c r="DA12">
        <f t="shared" si="9"/>
        <v>1</v>
      </c>
      <c r="DB12">
        <f t="shared" si="1"/>
        <v>41.26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594.36</v>
      </c>
      <c r="DH12">
        <f t="shared" si="5"/>
        <v>0</v>
      </c>
      <c r="DI12">
        <f t="shared" si="6"/>
        <v>0</v>
      </c>
      <c r="DJ12">
        <f t="shared" si="10"/>
        <v>594.36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64976624</v>
      </c>
      <c r="C13">
        <v>64977499</v>
      </c>
      <c r="D13">
        <v>29107444</v>
      </c>
      <c r="E13">
        <v>1</v>
      </c>
      <c r="F13">
        <v>1</v>
      </c>
      <c r="G13">
        <v>1</v>
      </c>
      <c r="H13">
        <v>3</v>
      </c>
      <c r="I13" t="s">
        <v>1010</v>
      </c>
      <c r="J13" t="s">
        <v>1011</v>
      </c>
      <c r="K13" t="s">
        <v>1012</v>
      </c>
      <c r="L13">
        <v>1346</v>
      </c>
      <c r="N13">
        <v>1009</v>
      </c>
      <c r="O13" t="s">
        <v>244</v>
      </c>
      <c r="P13" t="s">
        <v>244</v>
      </c>
      <c r="Q13">
        <v>1</v>
      </c>
      <c r="W13">
        <v>0</v>
      </c>
      <c r="X13">
        <v>-1817527483</v>
      </c>
      <c r="Y13">
        <f>AT13</f>
        <v>0.35599999999999998</v>
      </c>
      <c r="AA13">
        <v>6.09</v>
      </c>
      <c r="AB13">
        <v>0</v>
      </c>
      <c r="AC13">
        <v>0</v>
      </c>
      <c r="AD13">
        <v>0</v>
      </c>
      <c r="AE13">
        <v>6.09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0.35599999999999998</v>
      </c>
      <c r="AU13" t="s">
        <v>3</v>
      </c>
      <c r="AV13">
        <v>0</v>
      </c>
      <c r="AW13">
        <v>2</v>
      </c>
      <c r="AX13">
        <v>64977526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5.1287732999999998</v>
      </c>
      <c r="CY13">
        <f>AA13</f>
        <v>6.09</v>
      </c>
      <c r="CZ13">
        <f>AE13</f>
        <v>6.09</v>
      </c>
      <c r="DA13">
        <f>AI13</f>
        <v>1</v>
      </c>
      <c r="DB13">
        <f>ROUND(ROUND(AT13*CZ13,2),2)</f>
        <v>2.17</v>
      </c>
      <c r="DC13">
        <f>ROUND(ROUND(AT13*AG13,2),2)</f>
        <v>0</v>
      </c>
      <c r="DD13" t="s">
        <v>3</v>
      </c>
      <c r="DE13" t="s">
        <v>3</v>
      </c>
      <c r="DF13">
        <f t="shared" si="3"/>
        <v>31.23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31.23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64976624</v>
      </c>
      <c r="C14">
        <v>64977499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1013</v>
      </c>
      <c r="J14" t="s">
        <v>1014</v>
      </c>
      <c r="K14" t="s">
        <v>1015</v>
      </c>
      <c r="L14">
        <v>1374</v>
      </c>
      <c r="N14">
        <v>1013</v>
      </c>
      <c r="O14" t="s">
        <v>1016</v>
      </c>
      <c r="P14" t="s">
        <v>1016</v>
      </c>
      <c r="Q14">
        <v>1</v>
      </c>
      <c r="W14">
        <v>0</v>
      </c>
      <c r="X14">
        <v>-915781824</v>
      </c>
      <c r="Y14">
        <f>AT14</f>
        <v>19.79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19.79</v>
      </c>
      <c r="AU14" t="s">
        <v>3</v>
      </c>
      <c r="AV14">
        <v>0</v>
      </c>
      <c r="AW14">
        <v>2</v>
      </c>
      <c r="AX14">
        <v>64977527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285.107934</v>
      </c>
      <c r="CY14">
        <f>AA14</f>
        <v>1</v>
      </c>
      <c r="CZ14">
        <f>AE14</f>
        <v>1</v>
      </c>
      <c r="DA14">
        <f>AI14</f>
        <v>1</v>
      </c>
      <c r="DB14">
        <f>ROUND(ROUND(AT14*CZ14,2),2)</f>
        <v>19.79</v>
      </c>
      <c r="DC14">
        <f>ROUND(ROUND(AT14*AG14,2),2)</f>
        <v>0</v>
      </c>
      <c r="DD14" t="s">
        <v>3</v>
      </c>
      <c r="DE14" t="s">
        <v>3</v>
      </c>
      <c r="DF14">
        <f t="shared" si="3"/>
        <v>285.11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DF14</f>
        <v>285.11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64976622</v>
      </c>
      <c r="C15">
        <v>64977499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974</v>
      </c>
      <c r="J15" t="s">
        <v>3</v>
      </c>
      <c r="K15" t="s">
        <v>975</v>
      </c>
      <c r="L15">
        <v>1369</v>
      </c>
      <c r="N15">
        <v>1013</v>
      </c>
      <c r="O15" t="s">
        <v>976</v>
      </c>
      <c r="P15" t="s">
        <v>976</v>
      </c>
      <c r="Q15">
        <v>1</v>
      </c>
      <c r="W15">
        <v>0</v>
      </c>
      <c r="X15">
        <v>604758886</v>
      </c>
      <c r="Y15">
        <f t="shared" ref="Y15:Y26" si="11">(AT15*ROUND(1.2,7))</f>
        <v>123.41999999999999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102.85</v>
      </c>
      <c r="AU15" t="s">
        <v>30</v>
      </c>
      <c r="AV15">
        <v>1</v>
      </c>
      <c r="AW15">
        <v>2</v>
      </c>
      <c r="AX15">
        <v>64977514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ROUND(AT15*Source!I29*AH15*AL15,2)</f>
        <v>14254.2</v>
      </c>
      <c r="CV15">
        <f>ROUND(Y15*Source!I29,7)</f>
        <v>1778.0708041</v>
      </c>
      <c r="CW15">
        <v>0</v>
      </c>
      <c r="CX15">
        <f>ROUND(Y15*Source!I29,7)</f>
        <v>1778.0708041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ref="DB15:DB26" si="12">ROUND((ROUND(AT15*CZ15,2)*ROUND(1.2,7)),2)</f>
        <v>1187.3</v>
      </c>
      <c r="DC15">
        <f t="shared" ref="DC15:DC26" si="13">ROUND((ROUND(AT15*AG15,2)*ROUND(1.2,7)),2)</f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17105.04</v>
      </c>
      <c r="DJ15">
        <f>DI15</f>
        <v>17105.04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64976622</v>
      </c>
      <c r="C16">
        <v>64977499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37</v>
      </c>
      <c r="J16" t="s">
        <v>3</v>
      </c>
      <c r="K16" t="s">
        <v>977</v>
      </c>
      <c r="L16">
        <v>608254</v>
      </c>
      <c r="N16">
        <v>1013</v>
      </c>
      <c r="O16" t="s">
        <v>978</v>
      </c>
      <c r="P16" t="s">
        <v>978</v>
      </c>
      <c r="Q16">
        <v>1</v>
      </c>
      <c r="W16">
        <v>0</v>
      </c>
      <c r="X16">
        <v>-185737400</v>
      </c>
      <c r="Y16">
        <f t="shared" si="11"/>
        <v>7.4399999999999995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6.2</v>
      </c>
      <c r="AU16" t="s">
        <v>30</v>
      </c>
      <c r="AV16">
        <v>2</v>
      </c>
      <c r="AW16">
        <v>2</v>
      </c>
      <c r="AX16">
        <v>64977515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107.1856002</v>
      </c>
      <c r="CY16">
        <f>AD16</f>
        <v>0</v>
      </c>
      <c r="CZ16">
        <f>AH16</f>
        <v>0</v>
      </c>
      <c r="DA16">
        <f>AL16</f>
        <v>1</v>
      </c>
      <c r="DB16">
        <f t="shared" si="12"/>
        <v>0</v>
      </c>
      <c r="DC16">
        <f t="shared" si="13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64976622</v>
      </c>
      <c r="C17">
        <v>64977499</v>
      </c>
      <c r="D17">
        <v>29172383</v>
      </c>
      <c r="E17">
        <v>1</v>
      </c>
      <c r="F17">
        <v>1</v>
      </c>
      <c r="G17">
        <v>1</v>
      </c>
      <c r="H17">
        <v>2</v>
      </c>
      <c r="I17" t="s">
        <v>979</v>
      </c>
      <c r="J17" t="s">
        <v>980</v>
      </c>
      <c r="K17" t="s">
        <v>981</v>
      </c>
      <c r="L17">
        <v>1368</v>
      </c>
      <c r="N17">
        <v>1011</v>
      </c>
      <c r="O17" t="s">
        <v>982</v>
      </c>
      <c r="P17" t="s">
        <v>982</v>
      </c>
      <c r="Q17">
        <v>1</v>
      </c>
      <c r="W17">
        <v>0</v>
      </c>
      <c r="X17">
        <v>-2092990205</v>
      </c>
      <c r="Y17">
        <f t="shared" si="11"/>
        <v>1.74</v>
      </c>
      <c r="AA17">
        <v>0</v>
      </c>
      <c r="AB17">
        <v>5311.68</v>
      </c>
      <c r="AC17">
        <v>1278.3399999999999</v>
      </c>
      <c r="AD17">
        <v>0</v>
      </c>
      <c r="AE17">
        <v>0</v>
      </c>
      <c r="AF17">
        <v>611.24</v>
      </c>
      <c r="AG17">
        <v>25.1</v>
      </c>
      <c r="AH17">
        <v>0</v>
      </c>
      <c r="AI17">
        <v>1</v>
      </c>
      <c r="AJ17">
        <v>8.69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1.45</v>
      </c>
      <c r="AU17" t="s">
        <v>30</v>
      </c>
      <c r="AV17">
        <v>0</v>
      </c>
      <c r="AW17">
        <v>2</v>
      </c>
      <c r="AX17">
        <v>64977516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25.0676001</v>
      </c>
      <c r="CY17">
        <f t="shared" ref="CY17:CY26" si="14">AB17</f>
        <v>5311.68</v>
      </c>
      <c r="CZ17">
        <f t="shared" ref="CZ17:CZ26" si="15">AF17</f>
        <v>611.24</v>
      </c>
      <c r="DA17">
        <f t="shared" ref="DA17:DA26" si="16">AJ17</f>
        <v>8.69</v>
      </c>
      <c r="DB17">
        <f t="shared" si="12"/>
        <v>1063.56</v>
      </c>
      <c r="DC17">
        <f t="shared" si="13"/>
        <v>43.68</v>
      </c>
      <c r="DD17" t="s">
        <v>3</v>
      </c>
      <c r="DE17" t="s">
        <v>3</v>
      </c>
      <c r="DF17">
        <f t="shared" si="3"/>
        <v>0</v>
      </c>
      <c r="DG17">
        <f t="shared" ref="DG17:DG26" si="17">ROUND(ROUND(AF17*AJ17,2)*CX17,2)</f>
        <v>133151.07</v>
      </c>
      <c r="DH17">
        <f t="shared" ref="DH17:DH26" si="18">ROUND(ROUND(AG17*AK17,2)*CX17,2)</f>
        <v>32044.92</v>
      </c>
      <c r="DI17">
        <f t="shared" si="6"/>
        <v>0</v>
      </c>
      <c r="DJ17">
        <f t="shared" ref="DJ17:DJ26" si="19">DG17</f>
        <v>133151.07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64976622</v>
      </c>
      <c r="C18">
        <v>64977499</v>
      </c>
      <c r="D18">
        <v>29172497</v>
      </c>
      <c r="E18">
        <v>1</v>
      </c>
      <c r="F18">
        <v>1</v>
      </c>
      <c r="G18">
        <v>1</v>
      </c>
      <c r="H18">
        <v>2</v>
      </c>
      <c r="I18" t="s">
        <v>983</v>
      </c>
      <c r="J18" t="s">
        <v>984</v>
      </c>
      <c r="K18" t="s">
        <v>985</v>
      </c>
      <c r="L18">
        <v>1368</v>
      </c>
      <c r="N18">
        <v>1011</v>
      </c>
      <c r="O18" t="s">
        <v>982</v>
      </c>
      <c r="P18" t="s">
        <v>982</v>
      </c>
      <c r="Q18">
        <v>1</v>
      </c>
      <c r="W18">
        <v>0</v>
      </c>
      <c r="X18">
        <v>630884335</v>
      </c>
      <c r="Y18">
        <f t="shared" si="11"/>
        <v>4.8959999999999999</v>
      </c>
      <c r="AA18">
        <v>0</v>
      </c>
      <c r="AB18">
        <v>5.81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5.81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4.08</v>
      </c>
      <c r="AU18" t="s">
        <v>30</v>
      </c>
      <c r="AV18">
        <v>0</v>
      </c>
      <c r="AW18">
        <v>2</v>
      </c>
      <c r="AX18">
        <v>64977517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70.535040199999997</v>
      </c>
      <c r="CY18">
        <f t="shared" si="14"/>
        <v>5.81</v>
      </c>
      <c r="CZ18">
        <f t="shared" si="15"/>
        <v>1</v>
      </c>
      <c r="DA18">
        <f t="shared" si="16"/>
        <v>5.81</v>
      </c>
      <c r="DB18">
        <f t="shared" si="12"/>
        <v>4.9000000000000004</v>
      </c>
      <c r="DC18">
        <f t="shared" si="13"/>
        <v>0</v>
      </c>
      <c r="DD18" t="s">
        <v>3</v>
      </c>
      <c r="DE18" t="s">
        <v>3</v>
      </c>
      <c r="DF18">
        <f t="shared" si="3"/>
        <v>0</v>
      </c>
      <c r="DG18">
        <f t="shared" si="17"/>
        <v>409.81</v>
      </c>
      <c r="DH18">
        <f t="shared" si="18"/>
        <v>0</v>
      </c>
      <c r="DI18">
        <f t="shared" si="6"/>
        <v>0</v>
      </c>
      <c r="DJ18">
        <f t="shared" si="19"/>
        <v>409.81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64976622</v>
      </c>
      <c r="C19">
        <v>64977499</v>
      </c>
      <c r="D19">
        <v>29172525</v>
      </c>
      <c r="E19">
        <v>1</v>
      </c>
      <c r="F19">
        <v>1</v>
      </c>
      <c r="G19">
        <v>1</v>
      </c>
      <c r="H19">
        <v>2</v>
      </c>
      <c r="I19" t="s">
        <v>986</v>
      </c>
      <c r="J19" t="s">
        <v>987</v>
      </c>
      <c r="K19" t="s">
        <v>988</v>
      </c>
      <c r="L19">
        <v>1368</v>
      </c>
      <c r="N19">
        <v>1011</v>
      </c>
      <c r="O19" t="s">
        <v>982</v>
      </c>
      <c r="P19" t="s">
        <v>982</v>
      </c>
      <c r="Q19">
        <v>1</v>
      </c>
      <c r="W19">
        <v>0</v>
      </c>
      <c r="X19">
        <v>-415326139</v>
      </c>
      <c r="Y19">
        <f t="shared" si="11"/>
        <v>3</v>
      </c>
      <c r="AA19">
        <v>0</v>
      </c>
      <c r="AB19">
        <v>1817.53</v>
      </c>
      <c r="AC19">
        <v>512.36</v>
      </c>
      <c r="AD19">
        <v>0</v>
      </c>
      <c r="AE19">
        <v>0</v>
      </c>
      <c r="AF19">
        <v>244.95</v>
      </c>
      <c r="AG19">
        <v>10.06</v>
      </c>
      <c r="AH19">
        <v>0</v>
      </c>
      <c r="AI19">
        <v>1</v>
      </c>
      <c r="AJ19">
        <v>7.42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2.5</v>
      </c>
      <c r="AU19" t="s">
        <v>30</v>
      </c>
      <c r="AV19">
        <v>0</v>
      </c>
      <c r="AW19">
        <v>2</v>
      </c>
      <c r="AX19">
        <v>64977518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ROUND(Y19*Source!I29*DO19,7)</f>
        <v>0</v>
      </c>
      <c r="CX19">
        <f>ROUND(Y19*Source!I29,7)</f>
        <v>43.2200001</v>
      </c>
      <c r="CY19">
        <f t="shared" si="14"/>
        <v>1817.53</v>
      </c>
      <c r="CZ19">
        <f t="shared" si="15"/>
        <v>244.95</v>
      </c>
      <c r="DA19">
        <f t="shared" si="16"/>
        <v>7.42</v>
      </c>
      <c r="DB19">
        <f t="shared" si="12"/>
        <v>734.86</v>
      </c>
      <c r="DC19">
        <f t="shared" si="13"/>
        <v>30.18</v>
      </c>
      <c r="DD19" t="s">
        <v>3</v>
      </c>
      <c r="DE19" t="s">
        <v>3</v>
      </c>
      <c r="DF19">
        <f t="shared" si="3"/>
        <v>0</v>
      </c>
      <c r="DG19">
        <f t="shared" si="17"/>
        <v>78553.649999999994</v>
      </c>
      <c r="DH19">
        <f t="shared" si="18"/>
        <v>22144.2</v>
      </c>
      <c r="DI19">
        <f t="shared" si="6"/>
        <v>0</v>
      </c>
      <c r="DJ19">
        <f t="shared" si="19"/>
        <v>78553.649999999994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64976622</v>
      </c>
      <c r="C20">
        <v>64977499</v>
      </c>
      <c r="D20">
        <v>29172544</v>
      </c>
      <c r="E20">
        <v>1</v>
      </c>
      <c r="F20">
        <v>1</v>
      </c>
      <c r="G20">
        <v>1</v>
      </c>
      <c r="H20">
        <v>2</v>
      </c>
      <c r="I20" t="s">
        <v>989</v>
      </c>
      <c r="J20" t="s">
        <v>990</v>
      </c>
      <c r="K20" t="s">
        <v>991</v>
      </c>
      <c r="L20">
        <v>1368</v>
      </c>
      <c r="N20">
        <v>1011</v>
      </c>
      <c r="O20" t="s">
        <v>982</v>
      </c>
      <c r="P20" t="s">
        <v>982</v>
      </c>
      <c r="Q20">
        <v>1</v>
      </c>
      <c r="W20">
        <v>0</v>
      </c>
      <c r="X20">
        <v>-928067101</v>
      </c>
      <c r="Y20">
        <f t="shared" si="11"/>
        <v>2.016</v>
      </c>
      <c r="AA20">
        <v>0</v>
      </c>
      <c r="AB20">
        <v>140.80000000000001</v>
      </c>
      <c r="AC20">
        <v>0</v>
      </c>
      <c r="AD20">
        <v>0</v>
      </c>
      <c r="AE20">
        <v>0</v>
      </c>
      <c r="AF20">
        <v>25.37</v>
      </c>
      <c r="AG20">
        <v>0</v>
      </c>
      <c r="AH20">
        <v>0</v>
      </c>
      <c r="AI20">
        <v>1</v>
      </c>
      <c r="AJ20">
        <v>5.55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1.68</v>
      </c>
      <c r="AU20" t="s">
        <v>30</v>
      </c>
      <c r="AV20">
        <v>0</v>
      </c>
      <c r="AW20">
        <v>2</v>
      </c>
      <c r="AX20">
        <v>64977519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ROUND(Y20*Source!I29*DO20,7)</f>
        <v>0</v>
      </c>
      <c r="CX20">
        <f>ROUND(Y20*Source!I29,7)</f>
        <v>29.043840100000001</v>
      </c>
      <c r="CY20">
        <f t="shared" si="14"/>
        <v>140.80000000000001</v>
      </c>
      <c r="CZ20">
        <f t="shared" si="15"/>
        <v>25.37</v>
      </c>
      <c r="DA20">
        <f t="shared" si="16"/>
        <v>5.55</v>
      </c>
      <c r="DB20">
        <f t="shared" si="12"/>
        <v>51.14</v>
      </c>
      <c r="DC20">
        <f t="shared" si="13"/>
        <v>0</v>
      </c>
      <c r="DD20" t="s">
        <v>3</v>
      </c>
      <c r="DE20" t="s">
        <v>3</v>
      </c>
      <c r="DF20">
        <f t="shared" si="3"/>
        <v>0</v>
      </c>
      <c r="DG20">
        <f t="shared" si="17"/>
        <v>4089.37</v>
      </c>
      <c r="DH20">
        <f t="shared" si="18"/>
        <v>0</v>
      </c>
      <c r="DI20">
        <f t="shared" si="6"/>
        <v>0</v>
      </c>
      <c r="DJ20">
        <f t="shared" si="19"/>
        <v>4089.37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64976622</v>
      </c>
      <c r="C21">
        <v>64977499</v>
      </c>
      <c r="D21">
        <v>29172635</v>
      </c>
      <c r="E21">
        <v>1</v>
      </c>
      <c r="F21">
        <v>1</v>
      </c>
      <c r="G21">
        <v>1</v>
      </c>
      <c r="H21">
        <v>2</v>
      </c>
      <c r="I21" t="s">
        <v>992</v>
      </c>
      <c r="J21" t="s">
        <v>993</v>
      </c>
      <c r="K21" t="s">
        <v>994</v>
      </c>
      <c r="L21">
        <v>1368</v>
      </c>
      <c r="N21">
        <v>1011</v>
      </c>
      <c r="O21" t="s">
        <v>982</v>
      </c>
      <c r="P21" t="s">
        <v>982</v>
      </c>
      <c r="Q21">
        <v>1</v>
      </c>
      <c r="W21">
        <v>0</v>
      </c>
      <c r="X21">
        <v>-935847642</v>
      </c>
      <c r="Y21">
        <f t="shared" si="11"/>
        <v>0.96</v>
      </c>
      <c r="AA21">
        <v>0</v>
      </c>
      <c r="AB21">
        <v>751.22</v>
      </c>
      <c r="AC21">
        <v>590.79</v>
      </c>
      <c r="AD21">
        <v>0</v>
      </c>
      <c r="AE21">
        <v>0</v>
      </c>
      <c r="AF21">
        <v>27.11</v>
      </c>
      <c r="AG21">
        <v>11.6</v>
      </c>
      <c r="AH21">
        <v>0</v>
      </c>
      <c r="AI21">
        <v>1</v>
      </c>
      <c r="AJ21">
        <v>27.71</v>
      </c>
      <c r="AK21">
        <v>50.93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30</v>
      </c>
      <c r="AV21">
        <v>0</v>
      </c>
      <c r="AW21">
        <v>2</v>
      </c>
      <c r="AX21">
        <v>64977520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ROUND(Y21*Source!I29*DO21,7)</f>
        <v>0</v>
      </c>
      <c r="CX21">
        <f>ROUND(Y21*Source!I29,7)</f>
        <v>13.830399999999999</v>
      </c>
      <c r="CY21">
        <f t="shared" si="14"/>
        <v>751.22</v>
      </c>
      <c r="CZ21">
        <f t="shared" si="15"/>
        <v>27.11</v>
      </c>
      <c r="DA21">
        <f t="shared" si="16"/>
        <v>27.71</v>
      </c>
      <c r="DB21">
        <f t="shared" si="12"/>
        <v>26.03</v>
      </c>
      <c r="DC21">
        <f t="shared" si="13"/>
        <v>11.14</v>
      </c>
      <c r="DD21" t="s">
        <v>3</v>
      </c>
      <c r="DE21" t="s">
        <v>3</v>
      </c>
      <c r="DF21">
        <f t="shared" si="3"/>
        <v>0</v>
      </c>
      <c r="DG21">
        <f t="shared" si="17"/>
        <v>10389.67</v>
      </c>
      <c r="DH21">
        <f t="shared" si="18"/>
        <v>8170.86</v>
      </c>
      <c r="DI21">
        <f t="shared" si="6"/>
        <v>0</v>
      </c>
      <c r="DJ21">
        <f t="shared" si="19"/>
        <v>10389.67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64976622</v>
      </c>
      <c r="C22">
        <v>64977499</v>
      </c>
      <c r="D22">
        <v>29174594</v>
      </c>
      <c r="E22">
        <v>1</v>
      </c>
      <c r="F22">
        <v>1</v>
      </c>
      <c r="G22">
        <v>1</v>
      </c>
      <c r="H22">
        <v>2</v>
      </c>
      <c r="I22" t="s">
        <v>995</v>
      </c>
      <c r="J22" t="s">
        <v>996</v>
      </c>
      <c r="K22" t="s">
        <v>997</v>
      </c>
      <c r="L22">
        <v>1368</v>
      </c>
      <c r="N22">
        <v>1011</v>
      </c>
      <c r="O22" t="s">
        <v>982</v>
      </c>
      <c r="P22" t="s">
        <v>982</v>
      </c>
      <c r="Q22">
        <v>1</v>
      </c>
      <c r="W22">
        <v>0</v>
      </c>
      <c r="X22">
        <v>-2100826969</v>
      </c>
      <c r="Y22">
        <f t="shared" si="11"/>
        <v>0.96</v>
      </c>
      <c r="AA22">
        <v>0</v>
      </c>
      <c r="AB22">
        <v>13.04</v>
      </c>
      <c r="AC22">
        <v>0</v>
      </c>
      <c r="AD22">
        <v>0</v>
      </c>
      <c r="AE22">
        <v>0</v>
      </c>
      <c r="AF22">
        <v>3.31</v>
      </c>
      <c r="AG22">
        <v>0</v>
      </c>
      <c r="AH22">
        <v>0</v>
      </c>
      <c r="AI22">
        <v>1</v>
      </c>
      <c r="AJ22">
        <v>3.94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30</v>
      </c>
      <c r="AV22">
        <v>0</v>
      </c>
      <c r="AW22">
        <v>2</v>
      </c>
      <c r="AX22">
        <v>64977521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ROUND(Y22*Source!I29*DO22,7)</f>
        <v>0</v>
      </c>
      <c r="CX22">
        <f>ROUND(Y22*Source!I29,7)</f>
        <v>13.830399999999999</v>
      </c>
      <c r="CY22">
        <f t="shared" si="14"/>
        <v>13.04</v>
      </c>
      <c r="CZ22">
        <f t="shared" si="15"/>
        <v>3.31</v>
      </c>
      <c r="DA22">
        <f t="shared" si="16"/>
        <v>3.94</v>
      </c>
      <c r="DB22">
        <f t="shared" si="12"/>
        <v>3.18</v>
      </c>
      <c r="DC22">
        <f t="shared" si="13"/>
        <v>0</v>
      </c>
      <c r="DD22" t="s">
        <v>3</v>
      </c>
      <c r="DE22" t="s">
        <v>3</v>
      </c>
      <c r="DF22">
        <f t="shared" si="3"/>
        <v>0</v>
      </c>
      <c r="DG22">
        <f t="shared" si="17"/>
        <v>180.35</v>
      </c>
      <c r="DH22">
        <f t="shared" si="18"/>
        <v>0</v>
      </c>
      <c r="DI22">
        <f t="shared" si="6"/>
        <v>0</v>
      </c>
      <c r="DJ22">
        <f t="shared" si="19"/>
        <v>180.35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64976622</v>
      </c>
      <c r="C23">
        <v>64977499</v>
      </c>
      <c r="D23">
        <v>29174624</v>
      </c>
      <c r="E23">
        <v>1</v>
      </c>
      <c r="F23">
        <v>1</v>
      </c>
      <c r="G23">
        <v>1</v>
      </c>
      <c r="H23">
        <v>2</v>
      </c>
      <c r="I23" t="s">
        <v>998</v>
      </c>
      <c r="J23" t="s">
        <v>999</v>
      </c>
      <c r="K23" t="s">
        <v>1000</v>
      </c>
      <c r="L23">
        <v>1368</v>
      </c>
      <c r="N23">
        <v>1011</v>
      </c>
      <c r="O23" t="s">
        <v>982</v>
      </c>
      <c r="P23" t="s">
        <v>982</v>
      </c>
      <c r="Q23">
        <v>1</v>
      </c>
      <c r="W23">
        <v>0</v>
      </c>
      <c r="X23">
        <v>-505043408</v>
      </c>
      <c r="Y23">
        <f t="shared" si="11"/>
        <v>0.96</v>
      </c>
      <c r="AA23">
        <v>0</v>
      </c>
      <c r="AB23">
        <v>82.35</v>
      </c>
      <c r="AC23">
        <v>0</v>
      </c>
      <c r="AD23">
        <v>0</v>
      </c>
      <c r="AE23">
        <v>0</v>
      </c>
      <c r="AF23">
        <v>13.5</v>
      </c>
      <c r="AG23">
        <v>0</v>
      </c>
      <c r="AH23">
        <v>0</v>
      </c>
      <c r="AI23">
        <v>1</v>
      </c>
      <c r="AJ23">
        <v>6.1</v>
      </c>
      <c r="AK23">
        <v>50.93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</v>
      </c>
      <c r="AU23" t="s">
        <v>30</v>
      </c>
      <c r="AV23">
        <v>0</v>
      </c>
      <c r="AW23">
        <v>2</v>
      </c>
      <c r="AX23">
        <v>64977522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ROUND(Y23*Source!I29*DO23,7)</f>
        <v>0</v>
      </c>
      <c r="CX23">
        <f>ROUND(Y23*Source!I29,7)</f>
        <v>13.830399999999999</v>
      </c>
      <c r="CY23">
        <f t="shared" si="14"/>
        <v>82.35</v>
      </c>
      <c r="CZ23">
        <f t="shared" si="15"/>
        <v>13.5</v>
      </c>
      <c r="DA23">
        <f t="shared" si="16"/>
        <v>6.1</v>
      </c>
      <c r="DB23">
        <f t="shared" si="12"/>
        <v>12.96</v>
      </c>
      <c r="DC23">
        <f t="shared" si="13"/>
        <v>0</v>
      </c>
      <c r="DD23" t="s">
        <v>3</v>
      </c>
      <c r="DE23" t="s">
        <v>3</v>
      </c>
      <c r="DF23">
        <f t="shared" si="3"/>
        <v>0</v>
      </c>
      <c r="DG23">
        <f t="shared" si="17"/>
        <v>1138.93</v>
      </c>
      <c r="DH23">
        <f t="shared" si="18"/>
        <v>0</v>
      </c>
      <c r="DI23">
        <f t="shared" si="6"/>
        <v>0</v>
      </c>
      <c r="DJ23">
        <f t="shared" si="19"/>
        <v>1138.93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64976622</v>
      </c>
      <c r="C24">
        <v>64977499</v>
      </c>
      <c r="D24">
        <v>29174920</v>
      </c>
      <c r="E24">
        <v>1</v>
      </c>
      <c r="F24">
        <v>1</v>
      </c>
      <c r="G24">
        <v>1</v>
      </c>
      <c r="H24">
        <v>2</v>
      </c>
      <c r="I24" t="s">
        <v>1001</v>
      </c>
      <c r="J24" t="s">
        <v>1002</v>
      </c>
      <c r="K24" t="s">
        <v>1003</v>
      </c>
      <c r="L24">
        <v>1368</v>
      </c>
      <c r="N24">
        <v>1011</v>
      </c>
      <c r="O24" t="s">
        <v>982</v>
      </c>
      <c r="P24" t="s">
        <v>982</v>
      </c>
      <c r="Q24">
        <v>1</v>
      </c>
      <c r="W24">
        <v>0</v>
      </c>
      <c r="X24">
        <v>636925770</v>
      </c>
      <c r="Y24">
        <f t="shared" si="11"/>
        <v>0.18</v>
      </c>
      <c r="AA24">
        <v>0</v>
      </c>
      <c r="AB24">
        <v>2179.5500000000002</v>
      </c>
      <c r="AC24">
        <v>590.79</v>
      </c>
      <c r="AD24">
        <v>0</v>
      </c>
      <c r="AE24">
        <v>0</v>
      </c>
      <c r="AF24">
        <v>109.47</v>
      </c>
      <c r="AG24">
        <v>11.6</v>
      </c>
      <c r="AH24">
        <v>0</v>
      </c>
      <c r="AI24">
        <v>1</v>
      </c>
      <c r="AJ24">
        <v>19.91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0.15</v>
      </c>
      <c r="AU24" t="s">
        <v>30</v>
      </c>
      <c r="AV24">
        <v>0</v>
      </c>
      <c r="AW24">
        <v>2</v>
      </c>
      <c r="AX24">
        <v>64977523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ROUND(Y24*Source!I29*DO24,7)</f>
        <v>0</v>
      </c>
      <c r="CX24">
        <f>ROUND(Y24*Source!I29,7)</f>
        <v>2.5931999999999999</v>
      </c>
      <c r="CY24">
        <f t="shared" si="14"/>
        <v>2179.5500000000002</v>
      </c>
      <c r="CZ24">
        <f t="shared" si="15"/>
        <v>109.47</v>
      </c>
      <c r="DA24">
        <f t="shared" si="16"/>
        <v>19.91</v>
      </c>
      <c r="DB24">
        <f t="shared" si="12"/>
        <v>19.7</v>
      </c>
      <c r="DC24">
        <f t="shared" si="13"/>
        <v>2.09</v>
      </c>
      <c r="DD24" t="s">
        <v>3</v>
      </c>
      <c r="DE24" t="s">
        <v>3</v>
      </c>
      <c r="DF24">
        <f t="shared" si="3"/>
        <v>0</v>
      </c>
      <c r="DG24">
        <f t="shared" si="17"/>
        <v>5652.01</v>
      </c>
      <c r="DH24">
        <f t="shared" si="18"/>
        <v>1532.04</v>
      </c>
      <c r="DI24">
        <f t="shared" si="6"/>
        <v>0</v>
      </c>
      <c r="DJ24">
        <f t="shared" si="19"/>
        <v>5652.01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64976622</v>
      </c>
      <c r="C25">
        <v>64977499</v>
      </c>
      <c r="D25">
        <v>29174937</v>
      </c>
      <c r="E25">
        <v>1</v>
      </c>
      <c r="F25">
        <v>1</v>
      </c>
      <c r="G25">
        <v>1</v>
      </c>
      <c r="H25">
        <v>2</v>
      </c>
      <c r="I25" t="s">
        <v>1004</v>
      </c>
      <c r="J25" t="s">
        <v>1005</v>
      </c>
      <c r="K25" t="s">
        <v>1006</v>
      </c>
      <c r="L25">
        <v>1368</v>
      </c>
      <c r="N25">
        <v>1011</v>
      </c>
      <c r="O25" t="s">
        <v>982</v>
      </c>
      <c r="P25" t="s">
        <v>982</v>
      </c>
      <c r="Q25">
        <v>1</v>
      </c>
      <c r="W25">
        <v>0</v>
      </c>
      <c r="X25">
        <v>-1294298510</v>
      </c>
      <c r="Y25">
        <f t="shared" si="11"/>
        <v>1.44</v>
      </c>
      <c r="AA25">
        <v>0</v>
      </c>
      <c r="AB25">
        <v>2626.31</v>
      </c>
      <c r="AC25">
        <v>687.56</v>
      </c>
      <c r="AD25">
        <v>0</v>
      </c>
      <c r="AE25">
        <v>0</v>
      </c>
      <c r="AF25">
        <v>166.75</v>
      </c>
      <c r="AG25">
        <v>13.5</v>
      </c>
      <c r="AH25">
        <v>0</v>
      </c>
      <c r="AI25">
        <v>1</v>
      </c>
      <c r="AJ25">
        <v>15.75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</v>
      </c>
      <c r="AU25" t="s">
        <v>30</v>
      </c>
      <c r="AV25">
        <v>0</v>
      </c>
      <c r="AW25">
        <v>2</v>
      </c>
      <c r="AX25">
        <v>64977524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ROUND(Y25*Source!I29*DO25,7)</f>
        <v>0</v>
      </c>
      <c r="CX25">
        <f>ROUND(Y25*Source!I29,7)</f>
        <v>20.7456</v>
      </c>
      <c r="CY25">
        <f t="shared" si="14"/>
        <v>2626.31</v>
      </c>
      <c r="CZ25">
        <f t="shared" si="15"/>
        <v>166.75</v>
      </c>
      <c r="DA25">
        <f t="shared" si="16"/>
        <v>15.75</v>
      </c>
      <c r="DB25">
        <f t="shared" si="12"/>
        <v>240.12</v>
      </c>
      <c r="DC25">
        <f t="shared" si="13"/>
        <v>19.440000000000001</v>
      </c>
      <c r="DD25" t="s">
        <v>3</v>
      </c>
      <c r="DE25" t="s">
        <v>3</v>
      </c>
      <c r="DF25">
        <f t="shared" si="3"/>
        <v>0</v>
      </c>
      <c r="DG25">
        <f t="shared" si="17"/>
        <v>54484.38</v>
      </c>
      <c r="DH25">
        <f t="shared" si="18"/>
        <v>14263.84</v>
      </c>
      <c r="DI25">
        <f t="shared" si="6"/>
        <v>0</v>
      </c>
      <c r="DJ25">
        <f t="shared" si="19"/>
        <v>54484.38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64976622</v>
      </c>
      <c r="C26">
        <v>64977499</v>
      </c>
      <c r="D26">
        <v>29174945</v>
      </c>
      <c r="E26">
        <v>1</v>
      </c>
      <c r="F26">
        <v>1</v>
      </c>
      <c r="G26">
        <v>1</v>
      </c>
      <c r="H26">
        <v>2</v>
      </c>
      <c r="I26" t="s">
        <v>1007</v>
      </c>
      <c r="J26" t="s">
        <v>1008</v>
      </c>
      <c r="K26" t="s">
        <v>1009</v>
      </c>
      <c r="L26">
        <v>1368</v>
      </c>
      <c r="N26">
        <v>1011</v>
      </c>
      <c r="O26" t="s">
        <v>982</v>
      </c>
      <c r="P26" t="s">
        <v>982</v>
      </c>
      <c r="Q26">
        <v>1</v>
      </c>
      <c r="W26">
        <v>0</v>
      </c>
      <c r="X26">
        <v>-1026228646</v>
      </c>
      <c r="Y26">
        <f t="shared" si="11"/>
        <v>1.44</v>
      </c>
      <c r="AA26">
        <v>0</v>
      </c>
      <c r="AB26">
        <v>160.72999999999999</v>
      </c>
      <c r="AC26">
        <v>0</v>
      </c>
      <c r="AD26">
        <v>0</v>
      </c>
      <c r="AE26">
        <v>0</v>
      </c>
      <c r="AF26">
        <v>28.65</v>
      </c>
      <c r="AG26">
        <v>0</v>
      </c>
      <c r="AH26">
        <v>0</v>
      </c>
      <c r="AI26">
        <v>1</v>
      </c>
      <c r="AJ26">
        <v>5.61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</v>
      </c>
      <c r="AU26" t="s">
        <v>30</v>
      </c>
      <c r="AV26">
        <v>0</v>
      </c>
      <c r="AW26">
        <v>2</v>
      </c>
      <c r="AX26">
        <v>64977525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ROUND(Y26*Source!I29*DO26,7)</f>
        <v>0</v>
      </c>
      <c r="CX26">
        <f>ROUND(Y26*Source!I29,7)</f>
        <v>20.7456</v>
      </c>
      <c r="CY26">
        <f t="shared" si="14"/>
        <v>160.72999999999999</v>
      </c>
      <c r="CZ26">
        <f t="shared" si="15"/>
        <v>28.65</v>
      </c>
      <c r="DA26">
        <f t="shared" si="16"/>
        <v>5.61</v>
      </c>
      <c r="DB26">
        <f t="shared" si="12"/>
        <v>41.26</v>
      </c>
      <c r="DC26">
        <f t="shared" si="13"/>
        <v>0</v>
      </c>
      <c r="DD26" t="s">
        <v>3</v>
      </c>
      <c r="DE26" t="s">
        <v>3</v>
      </c>
      <c r="DF26">
        <f t="shared" si="3"/>
        <v>0</v>
      </c>
      <c r="DG26">
        <f t="shared" si="17"/>
        <v>3334.44</v>
      </c>
      <c r="DH26">
        <f t="shared" si="18"/>
        <v>0</v>
      </c>
      <c r="DI26">
        <f t="shared" si="6"/>
        <v>0</v>
      </c>
      <c r="DJ26">
        <f t="shared" si="19"/>
        <v>3334.44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64976622</v>
      </c>
      <c r="C27">
        <v>64977499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1010</v>
      </c>
      <c r="J27" t="s">
        <v>1011</v>
      </c>
      <c r="K27" t="s">
        <v>1012</v>
      </c>
      <c r="L27">
        <v>1346</v>
      </c>
      <c r="N27">
        <v>1009</v>
      </c>
      <c r="O27" t="s">
        <v>244</v>
      </c>
      <c r="P27" t="s">
        <v>244</v>
      </c>
      <c r="Q27">
        <v>1</v>
      </c>
      <c r="W27">
        <v>0</v>
      </c>
      <c r="X27">
        <v>-1817527483</v>
      </c>
      <c r="Y27">
        <f>AT27</f>
        <v>0.35599999999999998</v>
      </c>
      <c r="AA27">
        <v>50.55</v>
      </c>
      <c r="AB27">
        <v>0</v>
      </c>
      <c r="AC27">
        <v>0</v>
      </c>
      <c r="AD27">
        <v>0</v>
      </c>
      <c r="AE27">
        <v>6.09</v>
      </c>
      <c r="AF27">
        <v>0</v>
      </c>
      <c r="AG27">
        <v>0</v>
      </c>
      <c r="AH27">
        <v>0</v>
      </c>
      <c r="AI27">
        <v>8.3000000000000007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0.35599999999999998</v>
      </c>
      <c r="AU27" t="s">
        <v>3</v>
      </c>
      <c r="AV27">
        <v>0</v>
      </c>
      <c r="AW27">
        <v>2</v>
      </c>
      <c r="AX27">
        <v>64977526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5.1287732999999998</v>
      </c>
      <c r="CY27">
        <f>AA27</f>
        <v>50.55</v>
      </c>
      <c r="CZ27">
        <f>AE27</f>
        <v>6.09</v>
      </c>
      <c r="DA27">
        <f>AI27</f>
        <v>8.3000000000000007</v>
      </c>
      <c r="DB27">
        <f>ROUND(ROUND(AT27*CZ27,2),2)</f>
        <v>2.17</v>
      </c>
      <c r="DC27">
        <f>ROUND(ROUND(AT27*AG27,2),2)</f>
        <v>0</v>
      </c>
      <c r="DD27" t="s">
        <v>3</v>
      </c>
      <c r="DE27" t="s">
        <v>3</v>
      </c>
      <c r="DF27">
        <f>ROUND(ROUND(AE27*AI27,2)*CX27,2)</f>
        <v>259.26</v>
      </c>
      <c r="DG27">
        <f t="shared" ref="DG27:DG44" si="20">ROUND(ROUND(AF27,2)*CX27,2)</f>
        <v>0</v>
      </c>
      <c r="DH27">
        <f t="shared" ref="DH27:DH44" si="21">ROUND(ROUND(AG27,2)*CX27,2)</f>
        <v>0</v>
      </c>
      <c r="DI27">
        <f t="shared" si="6"/>
        <v>0</v>
      </c>
      <c r="DJ27">
        <f>DF27</f>
        <v>259.26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64976622</v>
      </c>
      <c r="C28">
        <v>64977499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1013</v>
      </c>
      <c r="J28" t="s">
        <v>1014</v>
      </c>
      <c r="K28" t="s">
        <v>1015</v>
      </c>
      <c r="L28">
        <v>1374</v>
      </c>
      <c r="N28">
        <v>1013</v>
      </c>
      <c r="O28" t="s">
        <v>1016</v>
      </c>
      <c r="P28" t="s">
        <v>1016</v>
      </c>
      <c r="Q28">
        <v>1</v>
      </c>
      <c r="W28">
        <v>0</v>
      </c>
      <c r="X28">
        <v>-915781824</v>
      </c>
      <c r="Y28">
        <f>AT28</f>
        <v>19.79</v>
      </c>
      <c r="AA28">
        <v>9.2200000000000006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9.2200000000000006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19.79</v>
      </c>
      <c r="AU28" t="s">
        <v>3</v>
      </c>
      <c r="AV28">
        <v>0</v>
      </c>
      <c r="AW28">
        <v>2</v>
      </c>
      <c r="AX28">
        <v>64977527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ROUND(Y28*Source!I29,7)</f>
        <v>285.107934</v>
      </c>
      <c r="CY28">
        <f>AA28</f>
        <v>9.2200000000000006</v>
      </c>
      <c r="CZ28">
        <f>AE28</f>
        <v>1</v>
      </c>
      <c r="DA28">
        <f>AI28</f>
        <v>9.2200000000000006</v>
      </c>
      <c r="DB28">
        <f>ROUND(ROUND(AT28*CZ28,2),2)</f>
        <v>19.79</v>
      </c>
      <c r="DC28">
        <f>ROUND(ROUND(AT28*AG28,2),2)</f>
        <v>0</v>
      </c>
      <c r="DD28" t="s">
        <v>3</v>
      </c>
      <c r="DE28" t="s">
        <v>3</v>
      </c>
      <c r="DF28">
        <f>ROUND(ROUND(AE28*AI28,2)*CX28,2)</f>
        <v>2628.7</v>
      </c>
      <c r="DG28">
        <f t="shared" si="20"/>
        <v>0</v>
      </c>
      <c r="DH28">
        <f t="shared" si="21"/>
        <v>0</v>
      </c>
      <c r="DI28">
        <f t="shared" si="6"/>
        <v>0</v>
      </c>
      <c r="DJ28">
        <f>DF28</f>
        <v>2628.7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64976624</v>
      </c>
      <c r="C29">
        <v>64977528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974</v>
      </c>
      <c r="J29" t="s">
        <v>3</v>
      </c>
      <c r="K29" t="s">
        <v>975</v>
      </c>
      <c r="L29">
        <v>1369</v>
      </c>
      <c r="N29">
        <v>1013</v>
      </c>
      <c r="O29" t="s">
        <v>976</v>
      </c>
      <c r="P29" t="s">
        <v>976</v>
      </c>
      <c r="Q29">
        <v>1</v>
      </c>
      <c r="W29">
        <v>0</v>
      </c>
      <c r="X29">
        <v>604758886</v>
      </c>
      <c r="Y29">
        <f t="shared" ref="Y29:Y40" si="22">(AT29*ROUND(1.2,7))</f>
        <v>123.41999999999999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102.85</v>
      </c>
      <c r="AU29" t="s">
        <v>21</v>
      </c>
      <c r="AV29">
        <v>1</v>
      </c>
      <c r="AW29">
        <v>2</v>
      </c>
      <c r="AX29">
        <v>64977543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ROUND(AT29*Source!I30*AH29*AL29,2)</f>
        <v>22756.59</v>
      </c>
      <c r="CV29">
        <f>ROUND(Y29*Source!I30,7)</f>
        <v>2838.66</v>
      </c>
      <c r="CW29">
        <v>0</v>
      </c>
      <c r="CX29">
        <f>ROUND(Y29*Source!I30,7)</f>
        <v>2838.66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ref="DB29:DB40" si="23">ROUND((ROUND(AT29*CZ29,2)*ROUND(1.2,7)),2)</f>
        <v>1187.3</v>
      </c>
      <c r="DC29">
        <f t="shared" ref="DC29:DC40" si="24">ROUND((ROUND(AT29*AG29,2)*ROUND(1.2,7)),2)</f>
        <v>0</v>
      </c>
      <c r="DD29" t="s">
        <v>3</v>
      </c>
      <c r="DE29" t="s">
        <v>3</v>
      </c>
      <c r="DF29">
        <f t="shared" ref="DF29:DF54" si="25">ROUND(ROUND(AE29,2)*CX29,2)</f>
        <v>0</v>
      </c>
      <c r="DG29">
        <f t="shared" si="20"/>
        <v>0</v>
      </c>
      <c r="DH29">
        <f t="shared" si="21"/>
        <v>0</v>
      </c>
      <c r="DI29">
        <f t="shared" si="6"/>
        <v>27307.91</v>
      </c>
      <c r="DJ29">
        <f>DI29</f>
        <v>27307.91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ROW(Source!A30)</f>
        <v>30</v>
      </c>
      <c r="B30">
        <v>64976624</v>
      </c>
      <c r="C30">
        <v>64977528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37</v>
      </c>
      <c r="J30" t="s">
        <v>3</v>
      </c>
      <c r="K30" t="s">
        <v>977</v>
      </c>
      <c r="L30">
        <v>608254</v>
      </c>
      <c r="N30">
        <v>1013</v>
      </c>
      <c r="O30" t="s">
        <v>978</v>
      </c>
      <c r="P30" t="s">
        <v>978</v>
      </c>
      <c r="Q30">
        <v>1</v>
      </c>
      <c r="W30">
        <v>0</v>
      </c>
      <c r="X30">
        <v>-185737400</v>
      </c>
      <c r="Y30">
        <f t="shared" si="22"/>
        <v>7.4399999999999995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6.2</v>
      </c>
      <c r="AU30" t="s">
        <v>21</v>
      </c>
      <c r="AV30">
        <v>2</v>
      </c>
      <c r="AW30">
        <v>2</v>
      </c>
      <c r="AX30">
        <v>64977544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ROUND(Y30*Source!I30,7)</f>
        <v>171.12</v>
      </c>
      <c r="CY30">
        <f>AD30</f>
        <v>0</v>
      </c>
      <c r="CZ30">
        <f>AH30</f>
        <v>0</v>
      </c>
      <c r="DA30">
        <f>AL30</f>
        <v>1</v>
      </c>
      <c r="DB30">
        <f t="shared" si="23"/>
        <v>0</v>
      </c>
      <c r="DC30">
        <f t="shared" si="24"/>
        <v>0</v>
      </c>
      <c r="DD30" t="s">
        <v>3</v>
      </c>
      <c r="DE30" t="s">
        <v>3</v>
      </c>
      <c r="DF30">
        <f t="shared" si="25"/>
        <v>0</v>
      </c>
      <c r="DG30">
        <f t="shared" si="20"/>
        <v>0</v>
      </c>
      <c r="DH30">
        <f t="shared" si="21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ROW(Source!A30)</f>
        <v>30</v>
      </c>
      <c r="B31">
        <v>64976624</v>
      </c>
      <c r="C31">
        <v>64977528</v>
      </c>
      <c r="D31">
        <v>29172383</v>
      </c>
      <c r="E31">
        <v>1</v>
      </c>
      <c r="F31">
        <v>1</v>
      </c>
      <c r="G31">
        <v>1</v>
      </c>
      <c r="H31">
        <v>2</v>
      </c>
      <c r="I31" t="s">
        <v>979</v>
      </c>
      <c r="J31" t="s">
        <v>980</v>
      </c>
      <c r="K31" t="s">
        <v>981</v>
      </c>
      <c r="L31">
        <v>1368</v>
      </c>
      <c r="N31">
        <v>1011</v>
      </c>
      <c r="O31" t="s">
        <v>982</v>
      </c>
      <c r="P31" t="s">
        <v>982</v>
      </c>
      <c r="Q31">
        <v>1</v>
      </c>
      <c r="W31">
        <v>0</v>
      </c>
      <c r="X31">
        <v>-2092990205</v>
      </c>
      <c r="Y31">
        <f t="shared" si="22"/>
        <v>1.74</v>
      </c>
      <c r="AA31">
        <v>0</v>
      </c>
      <c r="AB31">
        <v>611.24</v>
      </c>
      <c r="AC31">
        <v>25.1</v>
      </c>
      <c r="AD31">
        <v>0</v>
      </c>
      <c r="AE31">
        <v>0</v>
      </c>
      <c r="AF31">
        <v>611.24</v>
      </c>
      <c r="AG31">
        <v>25.1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1.45</v>
      </c>
      <c r="AU31" t="s">
        <v>21</v>
      </c>
      <c r="AV31">
        <v>0</v>
      </c>
      <c r="AW31">
        <v>2</v>
      </c>
      <c r="AX31">
        <v>64977545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ROUND(Y31*Source!I30*DO31,7)</f>
        <v>0</v>
      </c>
      <c r="CX31">
        <f>ROUND(Y31*Source!I30,7)</f>
        <v>40.020000000000003</v>
      </c>
      <c r="CY31">
        <f t="shared" ref="CY31:CY40" si="26">AB31</f>
        <v>611.24</v>
      </c>
      <c r="CZ31">
        <f t="shared" ref="CZ31:CZ40" si="27">AF31</f>
        <v>611.24</v>
      </c>
      <c r="DA31">
        <f t="shared" ref="DA31:DA40" si="28">AJ31</f>
        <v>1</v>
      </c>
      <c r="DB31">
        <f t="shared" si="23"/>
        <v>1063.56</v>
      </c>
      <c r="DC31">
        <f t="shared" si="24"/>
        <v>43.68</v>
      </c>
      <c r="DD31" t="s">
        <v>3</v>
      </c>
      <c r="DE31" t="s">
        <v>3</v>
      </c>
      <c r="DF31">
        <f t="shared" si="25"/>
        <v>0</v>
      </c>
      <c r="DG31">
        <f t="shared" si="20"/>
        <v>24461.82</v>
      </c>
      <c r="DH31">
        <f t="shared" si="21"/>
        <v>1004.5</v>
      </c>
      <c r="DI31">
        <f t="shared" si="6"/>
        <v>0</v>
      </c>
      <c r="DJ31">
        <f t="shared" ref="DJ31:DJ40" si="29">DG31</f>
        <v>24461.82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ROW(Source!A30)</f>
        <v>30</v>
      </c>
      <c r="B32">
        <v>64976624</v>
      </c>
      <c r="C32">
        <v>64977528</v>
      </c>
      <c r="D32">
        <v>29172497</v>
      </c>
      <c r="E32">
        <v>1</v>
      </c>
      <c r="F32">
        <v>1</v>
      </c>
      <c r="G32">
        <v>1</v>
      </c>
      <c r="H32">
        <v>2</v>
      </c>
      <c r="I32" t="s">
        <v>983</v>
      </c>
      <c r="J32" t="s">
        <v>984</v>
      </c>
      <c r="K32" t="s">
        <v>985</v>
      </c>
      <c r="L32">
        <v>1368</v>
      </c>
      <c r="N32">
        <v>1011</v>
      </c>
      <c r="O32" t="s">
        <v>982</v>
      </c>
      <c r="P32" t="s">
        <v>982</v>
      </c>
      <c r="Q32">
        <v>1</v>
      </c>
      <c r="W32">
        <v>0</v>
      </c>
      <c r="X32">
        <v>630884335</v>
      </c>
      <c r="Y32">
        <f t="shared" si="22"/>
        <v>4.8959999999999999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4.08</v>
      </c>
      <c r="AU32" t="s">
        <v>21</v>
      </c>
      <c r="AV32">
        <v>0</v>
      </c>
      <c r="AW32">
        <v>2</v>
      </c>
      <c r="AX32">
        <v>64977546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ROUND(Y32*Source!I30*DO32,7)</f>
        <v>0</v>
      </c>
      <c r="CX32">
        <f>ROUND(Y32*Source!I30,7)</f>
        <v>112.608</v>
      </c>
      <c r="CY32">
        <f t="shared" si="26"/>
        <v>1</v>
      </c>
      <c r="CZ32">
        <f t="shared" si="27"/>
        <v>1</v>
      </c>
      <c r="DA32">
        <f t="shared" si="28"/>
        <v>1</v>
      </c>
      <c r="DB32">
        <f t="shared" si="23"/>
        <v>4.9000000000000004</v>
      </c>
      <c r="DC32">
        <f t="shared" si="24"/>
        <v>0</v>
      </c>
      <c r="DD32" t="s">
        <v>3</v>
      </c>
      <c r="DE32" t="s">
        <v>3</v>
      </c>
      <c r="DF32">
        <f t="shared" si="25"/>
        <v>0</v>
      </c>
      <c r="DG32">
        <f t="shared" si="20"/>
        <v>112.61</v>
      </c>
      <c r="DH32">
        <f t="shared" si="21"/>
        <v>0</v>
      </c>
      <c r="DI32">
        <f t="shared" si="6"/>
        <v>0</v>
      </c>
      <c r="DJ32">
        <f t="shared" si="29"/>
        <v>112.61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ROW(Source!A30)</f>
        <v>30</v>
      </c>
      <c r="B33">
        <v>64976624</v>
      </c>
      <c r="C33">
        <v>64977528</v>
      </c>
      <c r="D33">
        <v>29172525</v>
      </c>
      <c r="E33">
        <v>1</v>
      </c>
      <c r="F33">
        <v>1</v>
      </c>
      <c r="G33">
        <v>1</v>
      </c>
      <c r="H33">
        <v>2</v>
      </c>
      <c r="I33" t="s">
        <v>986</v>
      </c>
      <c r="J33" t="s">
        <v>987</v>
      </c>
      <c r="K33" t="s">
        <v>988</v>
      </c>
      <c r="L33">
        <v>1368</v>
      </c>
      <c r="N33">
        <v>1011</v>
      </c>
      <c r="O33" t="s">
        <v>982</v>
      </c>
      <c r="P33" t="s">
        <v>982</v>
      </c>
      <c r="Q33">
        <v>1</v>
      </c>
      <c r="W33">
        <v>0</v>
      </c>
      <c r="X33">
        <v>-415326139</v>
      </c>
      <c r="Y33">
        <f t="shared" si="22"/>
        <v>3</v>
      </c>
      <c r="AA33">
        <v>0</v>
      </c>
      <c r="AB33">
        <v>244.95</v>
      </c>
      <c r="AC33">
        <v>10.06</v>
      </c>
      <c r="AD33">
        <v>0</v>
      </c>
      <c r="AE33">
        <v>0</v>
      </c>
      <c r="AF33">
        <v>244.95</v>
      </c>
      <c r="AG33">
        <v>10.06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2.5</v>
      </c>
      <c r="AU33" t="s">
        <v>21</v>
      </c>
      <c r="AV33">
        <v>0</v>
      </c>
      <c r="AW33">
        <v>2</v>
      </c>
      <c r="AX33">
        <v>64977547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ROUND(Y33*Source!I30*DO33,7)</f>
        <v>0</v>
      </c>
      <c r="CX33">
        <f>ROUND(Y33*Source!I30,7)</f>
        <v>69</v>
      </c>
      <c r="CY33">
        <f t="shared" si="26"/>
        <v>244.95</v>
      </c>
      <c r="CZ33">
        <f t="shared" si="27"/>
        <v>244.95</v>
      </c>
      <c r="DA33">
        <f t="shared" si="28"/>
        <v>1</v>
      </c>
      <c r="DB33">
        <f t="shared" si="23"/>
        <v>734.86</v>
      </c>
      <c r="DC33">
        <f t="shared" si="24"/>
        <v>30.18</v>
      </c>
      <c r="DD33" t="s">
        <v>3</v>
      </c>
      <c r="DE33" t="s">
        <v>3</v>
      </c>
      <c r="DF33">
        <f t="shared" si="25"/>
        <v>0</v>
      </c>
      <c r="DG33">
        <f t="shared" si="20"/>
        <v>16901.55</v>
      </c>
      <c r="DH33">
        <f t="shared" si="21"/>
        <v>694.14</v>
      </c>
      <c r="DI33">
        <f t="shared" si="6"/>
        <v>0</v>
      </c>
      <c r="DJ33">
        <f t="shared" si="29"/>
        <v>16901.55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ROW(Source!A30)</f>
        <v>30</v>
      </c>
      <c r="B34">
        <v>64976624</v>
      </c>
      <c r="C34">
        <v>64977528</v>
      </c>
      <c r="D34">
        <v>29172544</v>
      </c>
      <c r="E34">
        <v>1</v>
      </c>
      <c r="F34">
        <v>1</v>
      </c>
      <c r="G34">
        <v>1</v>
      </c>
      <c r="H34">
        <v>2</v>
      </c>
      <c r="I34" t="s">
        <v>989</v>
      </c>
      <c r="J34" t="s">
        <v>990</v>
      </c>
      <c r="K34" t="s">
        <v>991</v>
      </c>
      <c r="L34">
        <v>1368</v>
      </c>
      <c r="N34">
        <v>1011</v>
      </c>
      <c r="O34" t="s">
        <v>982</v>
      </c>
      <c r="P34" t="s">
        <v>982</v>
      </c>
      <c r="Q34">
        <v>1</v>
      </c>
      <c r="W34">
        <v>0</v>
      </c>
      <c r="X34">
        <v>-928067101</v>
      </c>
      <c r="Y34">
        <f t="shared" si="22"/>
        <v>2.016</v>
      </c>
      <c r="AA34">
        <v>0</v>
      </c>
      <c r="AB34">
        <v>25.37</v>
      </c>
      <c r="AC34">
        <v>0</v>
      </c>
      <c r="AD34">
        <v>0</v>
      </c>
      <c r="AE34">
        <v>0</v>
      </c>
      <c r="AF34">
        <v>25.37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1.68</v>
      </c>
      <c r="AU34" t="s">
        <v>21</v>
      </c>
      <c r="AV34">
        <v>0</v>
      </c>
      <c r="AW34">
        <v>2</v>
      </c>
      <c r="AX34">
        <v>64977548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ROUND(Y34*Source!I30*DO34,7)</f>
        <v>0</v>
      </c>
      <c r="CX34">
        <f>ROUND(Y34*Source!I30,7)</f>
        <v>46.368000000000002</v>
      </c>
      <c r="CY34">
        <f t="shared" si="26"/>
        <v>25.37</v>
      </c>
      <c r="CZ34">
        <f t="shared" si="27"/>
        <v>25.37</v>
      </c>
      <c r="DA34">
        <f t="shared" si="28"/>
        <v>1</v>
      </c>
      <c r="DB34">
        <f t="shared" si="23"/>
        <v>51.14</v>
      </c>
      <c r="DC34">
        <f t="shared" si="24"/>
        <v>0</v>
      </c>
      <c r="DD34" t="s">
        <v>3</v>
      </c>
      <c r="DE34" t="s">
        <v>3</v>
      </c>
      <c r="DF34">
        <f t="shared" si="25"/>
        <v>0</v>
      </c>
      <c r="DG34">
        <f t="shared" si="20"/>
        <v>1176.3599999999999</v>
      </c>
      <c r="DH34">
        <f t="shared" si="21"/>
        <v>0</v>
      </c>
      <c r="DI34">
        <f t="shared" si="6"/>
        <v>0</v>
      </c>
      <c r="DJ34">
        <f t="shared" si="29"/>
        <v>1176.3599999999999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ROW(Source!A30)</f>
        <v>30</v>
      </c>
      <c r="B35">
        <v>64976624</v>
      </c>
      <c r="C35">
        <v>64977528</v>
      </c>
      <c r="D35">
        <v>29172635</v>
      </c>
      <c r="E35">
        <v>1</v>
      </c>
      <c r="F35">
        <v>1</v>
      </c>
      <c r="G35">
        <v>1</v>
      </c>
      <c r="H35">
        <v>2</v>
      </c>
      <c r="I35" t="s">
        <v>992</v>
      </c>
      <c r="J35" t="s">
        <v>993</v>
      </c>
      <c r="K35" t="s">
        <v>994</v>
      </c>
      <c r="L35">
        <v>1368</v>
      </c>
      <c r="N35">
        <v>1011</v>
      </c>
      <c r="O35" t="s">
        <v>982</v>
      </c>
      <c r="P35" t="s">
        <v>982</v>
      </c>
      <c r="Q35">
        <v>1</v>
      </c>
      <c r="W35">
        <v>0</v>
      </c>
      <c r="X35">
        <v>-935847642</v>
      </c>
      <c r="Y35">
        <f t="shared" si="22"/>
        <v>0.96</v>
      </c>
      <c r="AA35">
        <v>0</v>
      </c>
      <c r="AB35">
        <v>27.11</v>
      </c>
      <c r="AC35">
        <v>11.6</v>
      </c>
      <c r="AD35">
        <v>0</v>
      </c>
      <c r="AE35">
        <v>0</v>
      </c>
      <c r="AF35">
        <v>27.11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0.8</v>
      </c>
      <c r="AU35" t="s">
        <v>21</v>
      </c>
      <c r="AV35">
        <v>0</v>
      </c>
      <c r="AW35">
        <v>2</v>
      </c>
      <c r="AX35">
        <v>64977549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ROUND(Y35*Source!I30*DO35,7)</f>
        <v>0</v>
      </c>
      <c r="CX35">
        <f>ROUND(Y35*Source!I30,7)</f>
        <v>22.08</v>
      </c>
      <c r="CY35">
        <f t="shared" si="26"/>
        <v>27.11</v>
      </c>
      <c r="CZ35">
        <f t="shared" si="27"/>
        <v>27.11</v>
      </c>
      <c r="DA35">
        <f t="shared" si="28"/>
        <v>1</v>
      </c>
      <c r="DB35">
        <f t="shared" si="23"/>
        <v>26.03</v>
      </c>
      <c r="DC35">
        <f t="shared" si="24"/>
        <v>11.14</v>
      </c>
      <c r="DD35" t="s">
        <v>3</v>
      </c>
      <c r="DE35" t="s">
        <v>3</v>
      </c>
      <c r="DF35">
        <f t="shared" si="25"/>
        <v>0</v>
      </c>
      <c r="DG35">
        <f t="shared" si="20"/>
        <v>598.59</v>
      </c>
      <c r="DH35">
        <f t="shared" si="21"/>
        <v>256.13</v>
      </c>
      <c r="DI35">
        <f t="shared" si="6"/>
        <v>0</v>
      </c>
      <c r="DJ35">
        <f t="shared" si="29"/>
        <v>598.59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ROW(Source!A30)</f>
        <v>30</v>
      </c>
      <c r="B36">
        <v>64976624</v>
      </c>
      <c r="C36">
        <v>64977528</v>
      </c>
      <c r="D36">
        <v>29174594</v>
      </c>
      <c r="E36">
        <v>1</v>
      </c>
      <c r="F36">
        <v>1</v>
      </c>
      <c r="G36">
        <v>1</v>
      </c>
      <c r="H36">
        <v>2</v>
      </c>
      <c r="I36" t="s">
        <v>995</v>
      </c>
      <c r="J36" t="s">
        <v>996</v>
      </c>
      <c r="K36" t="s">
        <v>997</v>
      </c>
      <c r="L36">
        <v>1368</v>
      </c>
      <c r="N36">
        <v>1011</v>
      </c>
      <c r="O36" t="s">
        <v>982</v>
      </c>
      <c r="P36" t="s">
        <v>982</v>
      </c>
      <c r="Q36">
        <v>1</v>
      </c>
      <c r="W36">
        <v>0</v>
      </c>
      <c r="X36">
        <v>-2100826969</v>
      </c>
      <c r="Y36">
        <f t="shared" si="22"/>
        <v>0.96</v>
      </c>
      <c r="AA36">
        <v>0</v>
      </c>
      <c r="AB36">
        <v>3.31</v>
      </c>
      <c r="AC36">
        <v>0</v>
      </c>
      <c r="AD36">
        <v>0</v>
      </c>
      <c r="AE36">
        <v>0</v>
      </c>
      <c r="AF36">
        <v>3.31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0.8</v>
      </c>
      <c r="AU36" t="s">
        <v>21</v>
      </c>
      <c r="AV36">
        <v>0</v>
      </c>
      <c r="AW36">
        <v>2</v>
      </c>
      <c r="AX36">
        <v>64977550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ROUND(Y36*Source!I30*DO36,7)</f>
        <v>0</v>
      </c>
      <c r="CX36">
        <f>ROUND(Y36*Source!I30,7)</f>
        <v>22.08</v>
      </c>
      <c r="CY36">
        <f t="shared" si="26"/>
        <v>3.31</v>
      </c>
      <c r="CZ36">
        <f t="shared" si="27"/>
        <v>3.31</v>
      </c>
      <c r="DA36">
        <f t="shared" si="28"/>
        <v>1</v>
      </c>
      <c r="DB36">
        <f t="shared" si="23"/>
        <v>3.18</v>
      </c>
      <c r="DC36">
        <f t="shared" si="24"/>
        <v>0</v>
      </c>
      <c r="DD36" t="s">
        <v>3</v>
      </c>
      <c r="DE36" t="s">
        <v>3</v>
      </c>
      <c r="DF36">
        <f t="shared" si="25"/>
        <v>0</v>
      </c>
      <c r="DG36">
        <f t="shared" si="20"/>
        <v>73.08</v>
      </c>
      <c r="DH36">
        <f t="shared" si="21"/>
        <v>0</v>
      </c>
      <c r="DI36">
        <f t="shared" si="6"/>
        <v>0</v>
      </c>
      <c r="DJ36">
        <f t="shared" si="29"/>
        <v>73.08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ROW(Source!A30)</f>
        <v>30</v>
      </c>
      <c r="B37">
        <v>64976624</v>
      </c>
      <c r="C37">
        <v>64977528</v>
      </c>
      <c r="D37">
        <v>29174624</v>
      </c>
      <c r="E37">
        <v>1</v>
      </c>
      <c r="F37">
        <v>1</v>
      </c>
      <c r="G37">
        <v>1</v>
      </c>
      <c r="H37">
        <v>2</v>
      </c>
      <c r="I37" t="s">
        <v>998</v>
      </c>
      <c r="J37" t="s">
        <v>999</v>
      </c>
      <c r="K37" t="s">
        <v>1000</v>
      </c>
      <c r="L37">
        <v>1368</v>
      </c>
      <c r="N37">
        <v>1011</v>
      </c>
      <c r="O37" t="s">
        <v>982</v>
      </c>
      <c r="P37" t="s">
        <v>982</v>
      </c>
      <c r="Q37">
        <v>1</v>
      </c>
      <c r="W37">
        <v>0</v>
      </c>
      <c r="X37">
        <v>-505043408</v>
      </c>
      <c r="Y37">
        <f t="shared" si="22"/>
        <v>0.96</v>
      </c>
      <c r="AA37">
        <v>0</v>
      </c>
      <c r="AB37">
        <v>13.5</v>
      </c>
      <c r="AC37">
        <v>0</v>
      </c>
      <c r="AD37">
        <v>0</v>
      </c>
      <c r="AE37">
        <v>0</v>
      </c>
      <c r="AF37">
        <v>13.5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21</v>
      </c>
      <c r="AV37">
        <v>0</v>
      </c>
      <c r="AW37">
        <v>2</v>
      </c>
      <c r="AX37">
        <v>64977551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ROUND(Y37*Source!I30*DO37,7)</f>
        <v>0</v>
      </c>
      <c r="CX37">
        <f>ROUND(Y37*Source!I30,7)</f>
        <v>22.08</v>
      </c>
      <c r="CY37">
        <f t="shared" si="26"/>
        <v>13.5</v>
      </c>
      <c r="CZ37">
        <f t="shared" si="27"/>
        <v>13.5</v>
      </c>
      <c r="DA37">
        <f t="shared" si="28"/>
        <v>1</v>
      </c>
      <c r="DB37">
        <f t="shared" si="23"/>
        <v>12.96</v>
      </c>
      <c r="DC37">
        <f t="shared" si="24"/>
        <v>0</v>
      </c>
      <c r="DD37" t="s">
        <v>3</v>
      </c>
      <c r="DE37" t="s">
        <v>3</v>
      </c>
      <c r="DF37">
        <f t="shared" si="25"/>
        <v>0</v>
      </c>
      <c r="DG37">
        <f t="shared" si="20"/>
        <v>298.08</v>
      </c>
      <c r="DH37">
        <f t="shared" si="21"/>
        <v>0</v>
      </c>
      <c r="DI37">
        <f t="shared" si="6"/>
        <v>0</v>
      </c>
      <c r="DJ37">
        <f t="shared" si="29"/>
        <v>298.08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ROW(Source!A30)</f>
        <v>30</v>
      </c>
      <c r="B38">
        <v>64976624</v>
      </c>
      <c r="C38">
        <v>64977528</v>
      </c>
      <c r="D38">
        <v>29174920</v>
      </c>
      <c r="E38">
        <v>1</v>
      </c>
      <c r="F38">
        <v>1</v>
      </c>
      <c r="G38">
        <v>1</v>
      </c>
      <c r="H38">
        <v>2</v>
      </c>
      <c r="I38" t="s">
        <v>1001</v>
      </c>
      <c r="J38" t="s">
        <v>1002</v>
      </c>
      <c r="K38" t="s">
        <v>1003</v>
      </c>
      <c r="L38">
        <v>1368</v>
      </c>
      <c r="N38">
        <v>1011</v>
      </c>
      <c r="O38" t="s">
        <v>982</v>
      </c>
      <c r="P38" t="s">
        <v>982</v>
      </c>
      <c r="Q38">
        <v>1</v>
      </c>
      <c r="W38">
        <v>0</v>
      </c>
      <c r="X38">
        <v>636925770</v>
      </c>
      <c r="Y38">
        <f t="shared" si="22"/>
        <v>0.18</v>
      </c>
      <c r="AA38">
        <v>0</v>
      </c>
      <c r="AB38">
        <v>109.47</v>
      </c>
      <c r="AC38">
        <v>11.6</v>
      </c>
      <c r="AD38">
        <v>0</v>
      </c>
      <c r="AE38">
        <v>0</v>
      </c>
      <c r="AF38">
        <v>109.47</v>
      </c>
      <c r="AG38">
        <v>11.6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0.15</v>
      </c>
      <c r="AU38" t="s">
        <v>21</v>
      </c>
      <c r="AV38">
        <v>0</v>
      </c>
      <c r="AW38">
        <v>2</v>
      </c>
      <c r="AX38">
        <v>64977552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ROUND(Y38*Source!I30*DO38,7)</f>
        <v>0</v>
      </c>
      <c r="CX38">
        <f>ROUND(Y38*Source!I30,7)</f>
        <v>4.1399999999999997</v>
      </c>
      <c r="CY38">
        <f t="shared" si="26"/>
        <v>109.47</v>
      </c>
      <c r="CZ38">
        <f t="shared" si="27"/>
        <v>109.47</v>
      </c>
      <c r="DA38">
        <f t="shared" si="28"/>
        <v>1</v>
      </c>
      <c r="DB38">
        <f t="shared" si="23"/>
        <v>19.7</v>
      </c>
      <c r="DC38">
        <f t="shared" si="24"/>
        <v>2.09</v>
      </c>
      <c r="DD38" t="s">
        <v>3</v>
      </c>
      <c r="DE38" t="s">
        <v>3</v>
      </c>
      <c r="DF38">
        <f t="shared" si="25"/>
        <v>0</v>
      </c>
      <c r="DG38">
        <f t="shared" si="20"/>
        <v>453.21</v>
      </c>
      <c r="DH38">
        <f t="shared" si="21"/>
        <v>48.02</v>
      </c>
      <c r="DI38">
        <f t="shared" si="6"/>
        <v>0</v>
      </c>
      <c r="DJ38">
        <f t="shared" si="29"/>
        <v>453.21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ROW(Source!A30)</f>
        <v>30</v>
      </c>
      <c r="B39">
        <v>64976624</v>
      </c>
      <c r="C39">
        <v>64977528</v>
      </c>
      <c r="D39">
        <v>29174937</v>
      </c>
      <c r="E39">
        <v>1</v>
      </c>
      <c r="F39">
        <v>1</v>
      </c>
      <c r="G39">
        <v>1</v>
      </c>
      <c r="H39">
        <v>2</v>
      </c>
      <c r="I39" t="s">
        <v>1004</v>
      </c>
      <c r="J39" t="s">
        <v>1005</v>
      </c>
      <c r="K39" t="s">
        <v>1006</v>
      </c>
      <c r="L39">
        <v>1368</v>
      </c>
      <c r="N39">
        <v>1011</v>
      </c>
      <c r="O39" t="s">
        <v>982</v>
      </c>
      <c r="P39" t="s">
        <v>982</v>
      </c>
      <c r="Q39">
        <v>1</v>
      </c>
      <c r="W39">
        <v>0</v>
      </c>
      <c r="X39">
        <v>-1294298510</v>
      </c>
      <c r="Y39">
        <f t="shared" si="22"/>
        <v>1.44</v>
      </c>
      <c r="AA39">
        <v>0</v>
      </c>
      <c r="AB39">
        <v>166.75</v>
      </c>
      <c r="AC39">
        <v>13.5</v>
      </c>
      <c r="AD39">
        <v>0</v>
      </c>
      <c r="AE39">
        <v>0</v>
      </c>
      <c r="AF39">
        <v>166.75</v>
      </c>
      <c r="AG39">
        <v>13.5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1.2</v>
      </c>
      <c r="AU39" t="s">
        <v>21</v>
      </c>
      <c r="AV39">
        <v>0</v>
      </c>
      <c r="AW39">
        <v>2</v>
      </c>
      <c r="AX39">
        <v>64977553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ROUND(Y39*Source!I30*DO39,7)</f>
        <v>0</v>
      </c>
      <c r="CX39">
        <f>ROUND(Y39*Source!I30,7)</f>
        <v>33.119999999999997</v>
      </c>
      <c r="CY39">
        <f t="shared" si="26"/>
        <v>166.75</v>
      </c>
      <c r="CZ39">
        <f t="shared" si="27"/>
        <v>166.75</v>
      </c>
      <c r="DA39">
        <f t="shared" si="28"/>
        <v>1</v>
      </c>
      <c r="DB39">
        <f t="shared" si="23"/>
        <v>240.12</v>
      </c>
      <c r="DC39">
        <f t="shared" si="24"/>
        <v>19.440000000000001</v>
      </c>
      <c r="DD39" t="s">
        <v>3</v>
      </c>
      <c r="DE39" t="s">
        <v>3</v>
      </c>
      <c r="DF39">
        <f t="shared" si="25"/>
        <v>0</v>
      </c>
      <c r="DG39">
        <f t="shared" si="20"/>
        <v>5522.76</v>
      </c>
      <c r="DH39">
        <f t="shared" si="21"/>
        <v>447.12</v>
      </c>
      <c r="DI39">
        <f t="shared" si="6"/>
        <v>0</v>
      </c>
      <c r="DJ39">
        <f t="shared" si="29"/>
        <v>5522.76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ROW(Source!A30)</f>
        <v>30</v>
      </c>
      <c r="B40">
        <v>64976624</v>
      </c>
      <c r="C40">
        <v>64977528</v>
      </c>
      <c r="D40">
        <v>29174945</v>
      </c>
      <c r="E40">
        <v>1</v>
      </c>
      <c r="F40">
        <v>1</v>
      </c>
      <c r="G40">
        <v>1</v>
      </c>
      <c r="H40">
        <v>2</v>
      </c>
      <c r="I40" t="s">
        <v>1007</v>
      </c>
      <c r="J40" t="s">
        <v>1008</v>
      </c>
      <c r="K40" t="s">
        <v>1009</v>
      </c>
      <c r="L40">
        <v>1368</v>
      </c>
      <c r="N40">
        <v>1011</v>
      </c>
      <c r="O40" t="s">
        <v>982</v>
      </c>
      <c r="P40" t="s">
        <v>982</v>
      </c>
      <c r="Q40">
        <v>1</v>
      </c>
      <c r="W40">
        <v>0</v>
      </c>
      <c r="X40">
        <v>-1026228646</v>
      </c>
      <c r="Y40">
        <f t="shared" si="22"/>
        <v>1.44</v>
      </c>
      <c r="AA40">
        <v>0</v>
      </c>
      <c r="AB40">
        <v>28.65</v>
      </c>
      <c r="AC40">
        <v>0</v>
      </c>
      <c r="AD40">
        <v>0</v>
      </c>
      <c r="AE40">
        <v>0</v>
      </c>
      <c r="AF40">
        <v>28.65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1.2</v>
      </c>
      <c r="AU40" t="s">
        <v>21</v>
      </c>
      <c r="AV40">
        <v>0</v>
      </c>
      <c r="AW40">
        <v>2</v>
      </c>
      <c r="AX40">
        <v>64977554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ROUND(Y40*Source!I30*DO40,7)</f>
        <v>0</v>
      </c>
      <c r="CX40">
        <f>ROUND(Y40*Source!I30,7)</f>
        <v>33.119999999999997</v>
      </c>
      <c r="CY40">
        <f t="shared" si="26"/>
        <v>28.65</v>
      </c>
      <c r="CZ40">
        <f t="shared" si="27"/>
        <v>28.65</v>
      </c>
      <c r="DA40">
        <f t="shared" si="28"/>
        <v>1</v>
      </c>
      <c r="DB40">
        <f t="shared" si="23"/>
        <v>41.26</v>
      </c>
      <c r="DC40">
        <f t="shared" si="24"/>
        <v>0</v>
      </c>
      <c r="DD40" t="s">
        <v>3</v>
      </c>
      <c r="DE40" t="s">
        <v>3</v>
      </c>
      <c r="DF40">
        <f t="shared" si="25"/>
        <v>0</v>
      </c>
      <c r="DG40">
        <f t="shared" si="20"/>
        <v>948.89</v>
      </c>
      <c r="DH40">
        <f t="shared" si="21"/>
        <v>0</v>
      </c>
      <c r="DI40">
        <f t="shared" si="6"/>
        <v>0</v>
      </c>
      <c r="DJ40">
        <f t="shared" si="29"/>
        <v>948.89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ROW(Source!A30)</f>
        <v>30</v>
      </c>
      <c r="B41">
        <v>64976624</v>
      </c>
      <c r="C41">
        <v>64977528</v>
      </c>
      <c r="D41">
        <v>29107444</v>
      </c>
      <c r="E41">
        <v>1</v>
      </c>
      <c r="F41">
        <v>1</v>
      </c>
      <c r="G41">
        <v>1</v>
      </c>
      <c r="H41">
        <v>3</v>
      </c>
      <c r="I41" t="s">
        <v>1010</v>
      </c>
      <c r="J41" t="s">
        <v>1011</v>
      </c>
      <c r="K41" t="s">
        <v>1012</v>
      </c>
      <c r="L41">
        <v>1346</v>
      </c>
      <c r="N41">
        <v>1009</v>
      </c>
      <c r="O41" t="s">
        <v>244</v>
      </c>
      <c r="P41" t="s">
        <v>244</v>
      </c>
      <c r="Q41">
        <v>1</v>
      </c>
      <c r="W41">
        <v>0</v>
      </c>
      <c r="X41">
        <v>-1817527483</v>
      </c>
      <c r="Y41">
        <f>AT41</f>
        <v>0.35599999999999998</v>
      </c>
      <c r="AA41">
        <v>6.09</v>
      </c>
      <c r="AB41">
        <v>0</v>
      </c>
      <c r="AC41">
        <v>0</v>
      </c>
      <c r="AD41">
        <v>0</v>
      </c>
      <c r="AE41">
        <v>6.09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0.35599999999999998</v>
      </c>
      <c r="AU41" t="s">
        <v>3</v>
      </c>
      <c r="AV41">
        <v>0</v>
      </c>
      <c r="AW41">
        <v>2</v>
      </c>
      <c r="AX41">
        <v>64977555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ROUND(Y41*Source!I30,7)</f>
        <v>8.1880000000000006</v>
      </c>
      <c r="CY41">
        <f>AA41</f>
        <v>6.09</v>
      </c>
      <c r="CZ41">
        <f>AE41</f>
        <v>6.09</v>
      </c>
      <c r="DA41">
        <f>AI41</f>
        <v>1</v>
      </c>
      <c r="DB41">
        <f>ROUND(ROUND(AT41*CZ41,2),2)</f>
        <v>2.17</v>
      </c>
      <c r="DC41">
        <f>ROUND(ROUND(AT41*AG41,2),2)</f>
        <v>0</v>
      </c>
      <c r="DD41" t="s">
        <v>3</v>
      </c>
      <c r="DE41" t="s">
        <v>3</v>
      </c>
      <c r="DF41">
        <f t="shared" si="25"/>
        <v>49.86</v>
      </c>
      <c r="DG41">
        <f t="shared" si="20"/>
        <v>0</v>
      </c>
      <c r="DH41">
        <f t="shared" si="21"/>
        <v>0</v>
      </c>
      <c r="DI41">
        <f t="shared" si="6"/>
        <v>0</v>
      </c>
      <c r="DJ41">
        <f>DF41</f>
        <v>49.86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ROW(Source!A30)</f>
        <v>30</v>
      </c>
      <c r="B42">
        <v>64976624</v>
      </c>
      <c r="C42">
        <v>64977528</v>
      </c>
      <c r="D42">
        <v>29171808</v>
      </c>
      <c r="E42">
        <v>1</v>
      </c>
      <c r="F42">
        <v>1</v>
      </c>
      <c r="G42">
        <v>1</v>
      </c>
      <c r="H42">
        <v>3</v>
      </c>
      <c r="I42" t="s">
        <v>1013</v>
      </c>
      <c r="J42" t="s">
        <v>1014</v>
      </c>
      <c r="K42" t="s">
        <v>1015</v>
      </c>
      <c r="L42">
        <v>1374</v>
      </c>
      <c r="N42">
        <v>1013</v>
      </c>
      <c r="O42" t="s">
        <v>1016</v>
      </c>
      <c r="P42" t="s">
        <v>1016</v>
      </c>
      <c r="Q42">
        <v>1</v>
      </c>
      <c r="W42">
        <v>0</v>
      </c>
      <c r="X42">
        <v>-915781824</v>
      </c>
      <c r="Y42">
        <f>AT42</f>
        <v>19.79</v>
      </c>
      <c r="AA42">
        <v>1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19.79</v>
      </c>
      <c r="AU42" t="s">
        <v>3</v>
      </c>
      <c r="AV42">
        <v>0</v>
      </c>
      <c r="AW42">
        <v>2</v>
      </c>
      <c r="AX42">
        <v>64977556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ROUND(Y42*Source!I30,7)</f>
        <v>455.17</v>
      </c>
      <c r="CY42">
        <f>AA42</f>
        <v>1</v>
      </c>
      <c r="CZ42">
        <f>AE42</f>
        <v>1</v>
      </c>
      <c r="DA42">
        <f>AI42</f>
        <v>1</v>
      </c>
      <c r="DB42">
        <f>ROUND(ROUND(AT42*CZ42,2),2)</f>
        <v>19.79</v>
      </c>
      <c r="DC42">
        <f>ROUND(ROUND(AT42*AG42,2),2)</f>
        <v>0</v>
      </c>
      <c r="DD42" t="s">
        <v>3</v>
      </c>
      <c r="DE42" t="s">
        <v>3</v>
      </c>
      <c r="DF42">
        <f t="shared" si="25"/>
        <v>455.17</v>
      </c>
      <c r="DG42">
        <f t="shared" si="20"/>
        <v>0</v>
      </c>
      <c r="DH42">
        <f t="shared" si="21"/>
        <v>0</v>
      </c>
      <c r="DI42">
        <f t="shared" si="6"/>
        <v>0</v>
      </c>
      <c r="DJ42">
        <f>DF42</f>
        <v>455.17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ROW(Source!A31)</f>
        <v>31</v>
      </c>
      <c r="B43">
        <v>64976622</v>
      </c>
      <c r="C43">
        <v>64977528</v>
      </c>
      <c r="D43">
        <v>29362762</v>
      </c>
      <c r="E43">
        <v>1</v>
      </c>
      <c r="F43">
        <v>1</v>
      </c>
      <c r="G43">
        <v>1</v>
      </c>
      <c r="H43">
        <v>1</v>
      </c>
      <c r="I43" t="s">
        <v>974</v>
      </c>
      <c r="J43" t="s">
        <v>3</v>
      </c>
      <c r="K43" t="s">
        <v>975</v>
      </c>
      <c r="L43">
        <v>1369</v>
      </c>
      <c r="N43">
        <v>1013</v>
      </c>
      <c r="O43" t="s">
        <v>976</v>
      </c>
      <c r="P43" t="s">
        <v>976</v>
      </c>
      <c r="Q43">
        <v>1</v>
      </c>
      <c r="W43">
        <v>0</v>
      </c>
      <c r="X43">
        <v>604758886</v>
      </c>
      <c r="Y43">
        <f t="shared" ref="Y43:Y54" si="30">(AT43*ROUND(1.2,7))</f>
        <v>123.41999999999999</v>
      </c>
      <c r="AA43">
        <v>0</v>
      </c>
      <c r="AB43">
        <v>0</v>
      </c>
      <c r="AC43">
        <v>0</v>
      </c>
      <c r="AD43">
        <v>9.6199999999999992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102.85</v>
      </c>
      <c r="AU43" t="s">
        <v>21</v>
      </c>
      <c r="AV43">
        <v>1</v>
      </c>
      <c r="AW43">
        <v>2</v>
      </c>
      <c r="AX43">
        <v>64977543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ROUND(AT43*Source!I31*AH43*AL43,2)</f>
        <v>22756.59</v>
      </c>
      <c r="CV43">
        <f>ROUND(Y43*Source!I31,7)</f>
        <v>2838.66</v>
      </c>
      <c r="CW43">
        <v>0</v>
      </c>
      <c r="CX43">
        <f>ROUND(Y43*Source!I31,7)</f>
        <v>2838.66</v>
      </c>
      <c r="CY43">
        <f>AD43</f>
        <v>9.6199999999999992</v>
      </c>
      <c r="CZ43">
        <f>AH43</f>
        <v>9.6199999999999992</v>
      </c>
      <c r="DA43">
        <f>AL43</f>
        <v>1</v>
      </c>
      <c r="DB43">
        <f t="shared" ref="DB43:DB54" si="31">ROUND((ROUND(AT43*CZ43,2)*ROUND(1.2,7)),2)</f>
        <v>1187.3</v>
      </c>
      <c r="DC43">
        <f t="shared" ref="DC43:DC54" si="32">ROUND((ROUND(AT43*AG43,2)*ROUND(1.2,7)),2)</f>
        <v>0</v>
      </c>
      <c r="DD43" t="s">
        <v>3</v>
      </c>
      <c r="DE43" t="s">
        <v>3</v>
      </c>
      <c r="DF43">
        <f t="shared" si="25"/>
        <v>0</v>
      </c>
      <c r="DG43">
        <f t="shared" si="20"/>
        <v>0</v>
      </c>
      <c r="DH43">
        <f t="shared" si="21"/>
        <v>0</v>
      </c>
      <c r="DI43">
        <f t="shared" si="6"/>
        <v>27307.91</v>
      </c>
      <c r="DJ43">
        <f>DI43</f>
        <v>27307.91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ROW(Source!A31)</f>
        <v>31</v>
      </c>
      <c r="B44">
        <v>64976622</v>
      </c>
      <c r="C44">
        <v>64977528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37</v>
      </c>
      <c r="J44" t="s">
        <v>3</v>
      </c>
      <c r="K44" t="s">
        <v>977</v>
      </c>
      <c r="L44">
        <v>608254</v>
      </c>
      <c r="N44">
        <v>1013</v>
      </c>
      <c r="O44" t="s">
        <v>978</v>
      </c>
      <c r="P44" t="s">
        <v>978</v>
      </c>
      <c r="Q44">
        <v>1</v>
      </c>
      <c r="W44">
        <v>0</v>
      </c>
      <c r="X44">
        <v>-185737400</v>
      </c>
      <c r="Y44">
        <f t="shared" si="30"/>
        <v>7.4399999999999995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6.2</v>
      </c>
      <c r="AU44" t="s">
        <v>21</v>
      </c>
      <c r="AV44">
        <v>2</v>
      </c>
      <c r="AW44">
        <v>2</v>
      </c>
      <c r="AX44">
        <v>64977544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ROUND(Y44*Source!I31,7)</f>
        <v>171.12</v>
      </c>
      <c r="CY44">
        <f>AD44</f>
        <v>0</v>
      </c>
      <c r="CZ44">
        <f>AH44</f>
        <v>0</v>
      </c>
      <c r="DA44">
        <f>AL44</f>
        <v>1</v>
      </c>
      <c r="DB44">
        <f t="shared" si="31"/>
        <v>0</v>
      </c>
      <c r="DC44">
        <f t="shared" si="32"/>
        <v>0</v>
      </c>
      <c r="DD44" t="s">
        <v>3</v>
      </c>
      <c r="DE44" t="s">
        <v>3</v>
      </c>
      <c r="DF44">
        <f t="shared" si="25"/>
        <v>0</v>
      </c>
      <c r="DG44">
        <f t="shared" si="20"/>
        <v>0</v>
      </c>
      <c r="DH44">
        <f t="shared" si="21"/>
        <v>0</v>
      </c>
      <c r="DI44">
        <f t="shared" si="6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ROW(Source!A31)</f>
        <v>31</v>
      </c>
      <c r="B45">
        <v>64976622</v>
      </c>
      <c r="C45">
        <v>64977528</v>
      </c>
      <c r="D45">
        <v>29172383</v>
      </c>
      <c r="E45">
        <v>1</v>
      </c>
      <c r="F45">
        <v>1</v>
      </c>
      <c r="G45">
        <v>1</v>
      </c>
      <c r="H45">
        <v>2</v>
      </c>
      <c r="I45" t="s">
        <v>979</v>
      </c>
      <c r="J45" t="s">
        <v>980</v>
      </c>
      <c r="K45" t="s">
        <v>981</v>
      </c>
      <c r="L45">
        <v>1368</v>
      </c>
      <c r="N45">
        <v>1011</v>
      </c>
      <c r="O45" t="s">
        <v>982</v>
      </c>
      <c r="P45" t="s">
        <v>982</v>
      </c>
      <c r="Q45">
        <v>1</v>
      </c>
      <c r="W45">
        <v>0</v>
      </c>
      <c r="X45">
        <v>-2092990205</v>
      </c>
      <c r="Y45">
        <f t="shared" si="30"/>
        <v>1.74</v>
      </c>
      <c r="AA45">
        <v>0</v>
      </c>
      <c r="AB45">
        <v>5311.68</v>
      </c>
      <c r="AC45">
        <v>1278.3399999999999</v>
      </c>
      <c r="AD45">
        <v>0</v>
      </c>
      <c r="AE45">
        <v>0</v>
      </c>
      <c r="AF45">
        <v>611.24</v>
      </c>
      <c r="AG45">
        <v>25.1</v>
      </c>
      <c r="AH45">
        <v>0</v>
      </c>
      <c r="AI45">
        <v>1</v>
      </c>
      <c r="AJ45">
        <v>8.69</v>
      </c>
      <c r="AK45">
        <v>50.93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1.45</v>
      </c>
      <c r="AU45" t="s">
        <v>21</v>
      </c>
      <c r="AV45">
        <v>0</v>
      </c>
      <c r="AW45">
        <v>2</v>
      </c>
      <c r="AX45">
        <v>64977545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ROUND(Y45*Source!I31*DO45,7)</f>
        <v>0</v>
      </c>
      <c r="CX45">
        <f>ROUND(Y45*Source!I31,7)</f>
        <v>40.020000000000003</v>
      </c>
      <c r="CY45">
        <f t="shared" ref="CY45:CY54" si="33">AB45</f>
        <v>5311.68</v>
      </c>
      <c r="CZ45">
        <f t="shared" ref="CZ45:CZ54" si="34">AF45</f>
        <v>611.24</v>
      </c>
      <c r="DA45">
        <f t="shared" ref="DA45:DA54" si="35">AJ45</f>
        <v>8.69</v>
      </c>
      <c r="DB45">
        <f t="shared" si="31"/>
        <v>1063.56</v>
      </c>
      <c r="DC45">
        <f t="shared" si="32"/>
        <v>43.68</v>
      </c>
      <c r="DD45" t="s">
        <v>3</v>
      </c>
      <c r="DE45" t="s">
        <v>3</v>
      </c>
      <c r="DF45">
        <f t="shared" si="25"/>
        <v>0</v>
      </c>
      <c r="DG45">
        <f t="shared" ref="DG45:DG54" si="36">ROUND(ROUND(AF45*AJ45,2)*CX45,2)</f>
        <v>212573.43</v>
      </c>
      <c r="DH45">
        <f t="shared" ref="DH45:DH54" si="37">ROUND(ROUND(AG45*AK45,2)*CX45,2)</f>
        <v>51159.17</v>
      </c>
      <c r="DI45">
        <f t="shared" si="6"/>
        <v>0</v>
      </c>
      <c r="DJ45">
        <f t="shared" ref="DJ45:DJ54" si="38">DG45</f>
        <v>212573.43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ROW(Source!A31)</f>
        <v>31</v>
      </c>
      <c r="B46">
        <v>64976622</v>
      </c>
      <c r="C46">
        <v>64977528</v>
      </c>
      <c r="D46">
        <v>29172497</v>
      </c>
      <c r="E46">
        <v>1</v>
      </c>
      <c r="F46">
        <v>1</v>
      </c>
      <c r="G46">
        <v>1</v>
      </c>
      <c r="H46">
        <v>2</v>
      </c>
      <c r="I46" t="s">
        <v>983</v>
      </c>
      <c r="J46" t="s">
        <v>984</v>
      </c>
      <c r="K46" t="s">
        <v>985</v>
      </c>
      <c r="L46">
        <v>1368</v>
      </c>
      <c r="N46">
        <v>1011</v>
      </c>
      <c r="O46" t="s">
        <v>982</v>
      </c>
      <c r="P46" t="s">
        <v>982</v>
      </c>
      <c r="Q46">
        <v>1</v>
      </c>
      <c r="W46">
        <v>0</v>
      </c>
      <c r="X46">
        <v>630884335</v>
      </c>
      <c r="Y46">
        <f t="shared" si="30"/>
        <v>4.8959999999999999</v>
      </c>
      <c r="AA46">
        <v>0</v>
      </c>
      <c r="AB46">
        <v>5.81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5.81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4.08</v>
      </c>
      <c r="AU46" t="s">
        <v>21</v>
      </c>
      <c r="AV46">
        <v>0</v>
      </c>
      <c r="AW46">
        <v>2</v>
      </c>
      <c r="AX46">
        <v>64977546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ROUND(Y46*Source!I31*DO46,7)</f>
        <v>0</v>
      </c>
      <c r="CX46">
        <f>ROUND(Y46*Source!I31,7)</f>
        <v>112.608</v>
      </c>
      <c r="CY46">
        <f t="shared" si="33"/>
        <v>5.81</v>
      </c>
      <c r="CZ46">
        <f t="shared" si="34"/>
        <v>1</v>
      </c>
      <c r="DA46">
        <f t="shared" si="35"/>
        <v>5.81</v>
      </c>
      <c r="DB46">
        <f t="shared" si="31"/>
        <v>4.9000000000000004</v>
      </c>
      <c r="DC46">
        <f t="shared" si="32"/>
        <v>0</v>
      </c>
      <c r="DD46" t="s">
        <v>3</v>
      </c>
      <c r="DE46" t="s">
        <v>3</v>
      </c>
      <c r="DF46">
        <f t="shared" si="25"/>
        <v>0</v>
      </c>
      <c r="DG46">
        <f t="shared" si="36"/>
        <v>654.25</v>
      </c>
      <c r="DH46">
        <f t="shared" si="37"/>
        <v>0</v>
      </c>
      <c r="DI46">
        <f t="shared" si="6"/>
        <v>0</v>
      </c>
      <c r="DJ46">
        <f t="shared" si="38"/>
        <v>654.25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ROW(Source!A31)</f>
        <v>31</v>
      </c>
      <c r="B47">
        <v>64976622</v>
      </c>
      <c r="C47">
        <v>64977528</v>
      </c>
      <c r="D47">
        <v>29172525</v>
      </c>
      <c r="E47">
        <v>1</v>
      </c>
      <c r="F47">
        <v>1</v>
      </c>
      <c r="G47">
        <v>1</v>
      </c>
      <c r="H47">
        <v>2</v>
      </c>
      <c r="I47" t="s">
        <v>986</v>
      </c>
      <c r="J47" t="s">
        <v>987</v>
      </c>
      <c r="K47" t="s">
        <v>988</v>
      </c>
      <c r="L47">
        <v>1368</v>
      </c>
      <c r="N47">
        <v>1011</v>
      </c>
      <c r="O47" t="s">
        <v>982</v>
      </c>
      <c r="P47" t="s">
        <v>982</v>
      </c>
      <c r="Q47">
        <v>1</v>
      </c>
      <c r="W47">
        <v>0</v>
      </c>
      <c r="X47">
        <v>-415326139</v>
      </c>
      <c r="Y47">
        <f t="shared" si="30"/>
        <v>3</v>
      </c>
      <c r="AA47">
        <v>0</v>
      </c>
      <c r="AB47">
        <v>1817.53</v>
      </c>
      <c r="AC47">
        <v>512.36</v>
      </c>
      <c r="AD47">
        <v>0</v>
      </c>
      <c r="AE47">
        <v>0</v>
      </c>
      <c r="AF47">
        <v>244.95</v>
      </c>
      <c r="AG47">
        <v>10.06</v>
      </c>
      <c r="AH47">
        <v>0</v>
      </c>
      <c r="AI47">
        <v>1</v>
      </c>
      <c r="AJ47">
        <v>7.42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2.5</v>
      </c>
      <c r="AU47" t="s">
        <v>21</v>
      </c>
      <c r="AV47">
        <v>0</v>
      </c>
      <c r="AW47">
        <v>2</v>
      </c>
      <c r="AX47">
        <v>64977547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ROUND(Y47*Source!I31*DO47,7)</f>
        <v>0</v>
      </c>
      <c r="CX47">
        <f>ROUND(Y47*Source!I31,7)</f>
        <v>69</v>
      </c>
      <c r="CY47">
        <f t="shared" si="33"/>
        <v>1817.53</v>
      </c>
      <c r="CZ47">
        <f t="shared" si="34"/>
        <v>244.95</v>
      </c>
      <c r="DA47">
        <f t="shared" si="35"/>
        <v>7.42</v>
      </c>
      <c r="DB47">
        <f t="shared" si="31"/>
        <v>734.86</v>
      </c>
      <c r="DC47">
        <f t="shared" si="32"/>
        <v>30.18</v>
      </c>
      <c r="DD47" t="s">
        <v>3</v>
      </c>
      <c r="DE47" t="s">
        <v>3</v>
      </c>
      <c r="DF47">
        <f t="shared" si="25"/>
        <v>0</v>
      </c>
      <c r="DG47">
        <f t="shared" si="36"/>
        <v>125409.57</v>
      </c>
      <c r="DH47">
        <f t="shared" si="37"/>
        <v>35352.839999999997</v>
      </c>
      <c r="DI47">
        <f t="shared" si="6"/>
        <v>0</v>
      </c>
      <c r="DJ47">
        <f t="shared" si="38"/>
        <v>125409.57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ROW(Source!A31)</f>
        <v>31</v>
      </c>
      <c r="B48">
        <v>64976622</v>
      </c>
      <c r="C48">
        <v>64977528</v>
      </c>
      <c r="D48">
        <v>29172544</v>
      </c>
      <c r="E48">
        <v>1</v>
      </c>
      <c r="F48">
        <v>1</v>
      </c>
      <c r="G48">
        <v>1</v>
      </c>
      <c r="H48">
        <v>2</v>
      </c>
      <c r="I48" t="s">
        <v>989</v>
      </c>
      <c r="J48" t="s">
        <v>990</v>
      </c>
      <c r="K48" t="s">
        <v>991</v>
      </c>
      <c r="L48">
        <v>1368</v>
      </c>
      <c r="N48">
        <v>1011</v>
      </c>
      <c r="O48" t="s">
        <v>982</v>
      </c>
      <c r="P48" t="s">
        <v>982</v>
      </c>
      <c r="Q48">
        <v>1</v>
      </c>
      <c r="W48">
        <v>0</v>
      </c>
      <c r="X48">
        <v>-928067101</v>
      </c>
      <c r="Y48">
        <f t="shared" si="30"/>
        <v>2.016</v>
      </c>
      <c r="AA48">
        <v>0</v>
      </c>
      <c r="AB48">
        <v>140.80000000000001</v>
      </c>
      <c r="AC48">
        <v>0</v>
      </c>
      <c r="AD48">
        <v>0</v>
      </c>
      <c r="AE48">
        <v>0</v>
      </c>
      <c r="AF48">
        <v>25.37</v>
      </c>
      <c r="AG48">
        <v>0</v>
      </c>
      <c r="AH48">
        <v>0</v>
      </c>
      <c r="AI48">
        <v>1</v>
      </c>
      <c r="AJ48">
        <v>5.55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1.68</v>
      </c>
      <c r="AU48" t="s">
        <v>21</v>
      </c>
      <c r="AV48">
        <v>0</v>
      </c>
      <c r="AW48">
        <v>2</v>
      </c>
      <c r="AX48">
        <v>64977548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ROUND(Y48*Source!I31*DO48,7)</f>
        <v>0</v>
      </c>
      <c r="CX48">
        <f>ROUND(Y48*Source!I31,7)</f>
        <v>46.368000000000002</v>
      </c>
      <c r="CY48">
        <f t="shared" si="33"/>
        <v>140.80000000000001</v>
      </c>
      <c r="CZ48">
        <f t="shared" si="34"/>
        <v>25.37</v>
      </c>
      <c r="DA48">
        <f t="shared" si="35"/>
        <v>5.55</v>
      </c>
      <c r="DB48">
        <f t="shared" si="31"/>
        <v>51.14</v>
      </c>
      <c r="DC48">
        <f t="shared" si="32"/>
        <v>0</v>
      </c>
      <c r="DD48" t="s">
        <v>3</v>
      </c>
      <c r="DE48" t="s">
        <v>3</v>
      </c>
      <c r="DF48">
        <f t="shared" si="25"/>
        <v>0</v>
      </c>
      <c r="DG48">
        <f t="shared" si="36"/>
        <v>6528.61</v>
      </c>
      <c r="DH48">
        <f t="shared" si="37"/>
        <v>0</v>
      </c>
      <c r="DI48">
        <f t="shared" si="6"/>
        <v>0</v>
      </c>
      <c r="DJ48">
        <f t="shared" si="38"/>
        <v>6528.61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ROW(Source!A31)</f>
        <v>31</v>
      </c>
      <c r="B49">
        <v>64976622</v>
      </c>
      <c r="C49">
        <v>64977528</v>
      </c>
      <c r="D49">
        <v>29172635</v>
      </c>
      <c r="E49">
        <v>1</v>
      </c>
      <c r="F49">
        <v>1</v>
      </c>
      <c r="G49">
        <v>1</v>
      </c>
      <c r="H49">
        <v>2</v>
      </c>
      <c r="I49" t="s">
        <v>992</v>
      </c>
      <c r="J49" t="s">
        <v>993</v>
      </c>
      <c r="K49" t="s">
        <v>994</v>
      </c>
      <c r="L49">
        <v>1368</v>
      </c>
      <c r="N49">
        <v>1011</v>
      </c>
      <c r="O49" t="s">
        <v>982</v>
      </c>
      <c r="P49" t="s">
        <v>982</v>
      </c>
      <c r="Q49">
        <v>1</v>
      </c>
      <c r="W49">
        <v>0</v>
      </c>
      <c r="X49">
        <v>-935847642</v>
      </c>
      <c r="Y49">
        <f t="shared" si="30"/>
        <v>0.96</v>
      </c>
      <c r="AA49">
        <v>0</v>
      </c>
      <c r="AB49">
        <v>751.22</v>
      </c>
      <c r="AC49">
        <v>590.79</v>
      </c>
      <c r="AD49">
        <v>0</v>
      </c>
      <c r="AE49">
        <v>0</v>
      </c>
      <c r="AF49">
        <v>27.11</v>
      </c>
      <c r="AG49">
        <v>11.6</v>
      </c>
      <c r="AH49">
        <v>0</v>
      </c>
      <c r="AI49">
        <v>1</v>
      </c>
      <c r="AJ49">
        <v>27.71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</v>
      </c>
      <c r="AU49" t="s">
        <v>21</v>
      </c>
      <c r="AV49">
        <v>0</v>
      </c>
      <c r="AW49">
        <v>2</v>
      </c>
      <c r="AX49">
        <v>64977549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ROUND(Y49*Source!I31*DO49,7)</f>
        <v>0</v>
      </c>
      <c r="CX49">
        <f>ROUND(Y49*Source!I31,7)</f>
        <v>22.08</v>
      </c>
      <c r="CY49">
        <f t="shared" si="33"/>
        <v>751.22</v>
      </c>
      <c r="CZ49">
        <f t="shared" si="34"/>
        <v>27.11</v>
      </c>
      <c r="DA49">
        <f t="shared" si="35"/>
        <v>27.71</v>
      </c>
      <c r="DB49">
        <f t="shared" si="31"/>
        <v>26.03</v>
      </c>
      <c r="DC49">
        <f t="shared" si="32"/>
        <v>11.14</v>
      </c>
      <c r="DD49" t="s">
        <v>3</v>
      </c>
      <c r="DE49" t="s">
        <v>3</v>
      </c>
      <c r="DF49">
        <f t="shared" si="25"/>
        <v>0</v>
      </c>
      <c r="DG49">
        <f t="shared" si="36"/>
        <v>16586.939999999999</v>
      </c>
      <c r="DH49">
        <f t="shared" si="37"/>
        <v>13044.64</v>
      </c>
      <c r="DI49">
        <f t="shared" si="6"/>
        <v>0</v>
      </c>
      <c r="DJ49">
        <f t="shared" si="38"/>
        <v>16586.939999999999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ROW(Source!A31)</f>
        <v>31</v>
      </c>
      <c r="B50">
        <v>64976622</v>
      </c>
      <c r="C50">
        <v>64977528</v>
      </c>
      <c r="D50">
        <v>29174594</v>
      </c>
      <c r="E50">
        <v>1</v>
      </c>
      <c r="F50">
        <v>1</v>
      </c>
      <c r="G50">
        <v>1</v>
      </c>
      <c r="H50">
        <v>2</v>
      </c>
      <c r="I50" t="s">
        <v>995</v>
      </c>
      <c r="J50" t="s">
        <v>996</v>
      </c>
      <c r="K50" t="s">
        <v>997</v>
      </c>
      <c r="L50">
        <v>1368</v>
      </c>
      <c r="N50">
        <v>1011</v>
      </c>
      <c r="O50" t="s">
        <v>982</v>
      </c>
      <c r="P50" t="s">
        <v>982</v>
      </c>
      <c r="Q50">
        <v>1</v>
      </c>
      <c r="W50">
        <v>0</v>
      </c>
      <c r="X50">
        <v>-2100826969</v>
      </c>
      <c r="Y50">
        <f t="shared" si="30"/>
        <v>0.96</v>
      </c>
      <c r="AA50">
        <v>0</v>
      </c>
      <c r="AB50">
        <v>13.04</v>
      </c>
      <c r="AC50">
        <v>0</v>
      </c>
      <c r="AD50">
        <v>0</v>
      </c>
      <c r="AE50">
        <v>0</v>
      </c>
      <c r="AF50">
        <v>3.31</v>
      </c>
      <c r="AG50">
        <v>0</v>
      </c>
      <c r="AH50">
        <v>0</v>
      </c>
      <c r="AI50">
        <v>1</v>
      </c>
      <c r="AJ50">
        <v>3.94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0.8</v>
      </c>
      <c r="AU50" t="s">
        <v>21</v>
      </c>
      <c r="AV50">
        <v>0</v>
      </c>
      <c r="AW50">
        <v>2</v>
      </c>
      <c r="AX50">
        <v>64977550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ROUND(Y50*Source!I31*DO50,7)</f>
        <v>0</v>
      </c>
      <c r="CX50">
        <f>ROUND(Y50*Source!I31,7)</f>
        <v>22.08</v>
      </c>
      <c r="CY50">
        <f t="shared" si="33"/>
        <v>13.04</v>
      </c>
      <c r="CZ50">
        <f t="shared" si="34"/>
        <v>3.31</v>
      </c>
      <c r="DA50">
        <f t="shared" si="35"/>
        <v>3.94</v>
      </c>
      <c r="DB50">
        <f t="shared" si="31"/>
        <v>3.18</v>
      </c>
      <c r="DC50">
        <f t="shared" si="32"/>
        <v>0</v>
      </c>
      <c r="DD50" t="s">
        <v>3</v>
      </c>
      <c r="DE50" t="s">
        <v>3</v>
      </c>
      <c r="DF50">
        <f t="shared" si="25"/>
        <v>0</v>
      </c>
      <c r="DG50">
        <f t="shared" si="36"/>
        <v>287.92</v>
      </c>
      <c r="DH50">
        <f t="shared" si="37"/>
        <v>0</v>
      </c>
      <c r="DI50">
        <f t="shared" si="6"/>
        <v>0</v>
      </c>
      <c r="DJ50">
        <f t="shared" si="38"/>
        <v>287.92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ROW(Source!A31)</f>
        <v>31</v>
      </c>
      <c r="B51">
        <v>64976622</v>
      </c>
      <c r="C51">
        <v>64977528</v>
      </c>
      <c r="D51">
        <v>29174624</v>
      </c>
      <c r="E51">
        <v>1</v>
      </c>
      <c r="F51">
        <v>1</v>
      </c>
      <c r="G51">
        <v>1</v>
      </c>
      <c r="H51">
        <v>2</v>
      </c>
      <c r="I51" t="s">
        <v>998</v>
      </c>
      <c r="J51" t="s">
        <v>999</v>
      </c>
      <c r="K51" t="s">
        <v>1000</v>
      </c>
      <c r="L51">
        <v>1368</v>
      </c>
      <c r="N51">
        <v>1011</v>
      </c>
      <c r="O51" t="s">
        <v>982</v>
      </c>
      <c r="P51" t="s">
        <v>982</v>
      </c>
      <c r="Q51">
        <v>1</v>
      </c>
      <c r="W51">
        <v>0</v>
      </c>
      <c r="X51">
        <v>-505043408</v>
      </c>
      <c r="Y51">
        <f t="shared" si="30"/>
        <v>0.96</v>
      </c>
      <c r="AA51">
        <v>0</v>
      </c>
      <c r="AB51">
        <v>82.35</v>
      </c>
      <c r="AC51">
        <v>0</v>
      </c>
      <c r="AD51">
        <v>0</v>
      </c>
      <c r="AE51">
        <v>0</v>
      </c>
      <c r="AF51">
        <v>13.5</v>
      </c>
      <c r="AG51">
        <v>0</v>
      </c>
      <c r="AH51">
        <v>0</v>
      </c>
      <c r="AI51">
        <v>1</v>
      </c>
      <c r="AJ51">
        <v>6.1</v>
      </c>
      <c r="AK51">
        <v>50.93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0.8</v>
      </c>
      <c r="AU51" t="s">
        <v>21</v>
      </c>
      <c r="AV51">
        <v>0</v>
      </c>
      <c r="AW51">
        <v>2</v>
      </c>
      <c r="AX51">
        <v>64977551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ROUND(Y51*Source!I31*DO51,7)</f>
        <v>0</v>
      </c>
      <c r="CX51">
        <f>ROUND(Y51*Source!I31,7)</f>
        <v>22.08</v>
      </c>
      <c r="CY51">
        <f t="shared" si="33"/>
        <v>82.35</v>
      </c>
      <c r="CZ51">
        <f t="shared" si="34"/>
        <v>13.5</v>
      </c>
      <c r="DA51">
        <f t="shared" si="35"/>
        <v>6.1</v>
      </c>
      <c r="DB51">
        <f t="shared" si="31"/>
        <v>12.96</v>
      </c>
      <c r="DC51">
        <f t="shared" si="32"/>
        <v>0</v>
      </c>
      <c r="DD51" t="s">
        <v>3</v>
      </c>
      <c r="DE51" t="s">
        <v>3</v>
      </c>
      <c r="DF51">
        <f t="shared" si="25"/>
        <v>0</v>
      </c>
      <c r="DG51">
        <f t="shared" si="36"/>
        <v>1818.29</v>
      </c>
      <c r="DH51">
        <f t="shared" si="37"/>
        <v>0</v>
      </c>
      <c r="DI51">
        <f t="shared" si="6"/>
        <v>0</v>
      </c>
      <c r="DJ51">
        <f t="shared" si="38"/>
        <v>1818.29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ROW(Source!A31)</f>
        <v>31</v>
      </c>
      <c r="B52">
        <v>64976622</v>
      </c>
      <c r="C52">
        <v>64977528</v>
      </c>
      <c r="D52">
        <v>29174920</v>
      </c>
      <c r="E52">
        <v>1</v>
      </c>
      <c r="F52">
        <v>1</v>
      </c>
      <c r="G52">
        <v>1</v>
      </c>
      <c r="H52">
        <v>2</v>
      </c>
      <c r="I52" t="s">
        <v>1001</v>
      </c>
      <c r="J52" t="s">
        <v>1002</v>
      </c>
      <c r="K52" t="s">
        <v>1003</v>
      </c>
      <c r="L52">
        <v>1368</v>
      </c>
      <c r="N52">
        <v>1011</v>
      </c>
      <c r="O52" t="s">
        <v>982</v>
      </c>
      <c r="P52" t="s">
        <v>982</v>
      </c>
      <c r="Q52">
        <v>1</v>
      </c>
      <c r="W52">
        <v>0</v>
      </c>
      <c r="X52">
        <v>636925770</v>
      </c>
      <c r="Y52">
        <f t="shared" si="30"/>
        <v>0.18</v>
      </c>
      <c r="AA52">
        <v>0</v>
      </c>
      <c r="AB52">
        <v>2179.5500000000002</v>
      </c>
      <c r="AC52">
        <v>590.79</v>
      </c>
      <c r="AD52">
        <v>0</v>
      </c>
      <c r="AE52">
        <v>0</v>
      </c>
      <c r="AF52">
        <v>109.47</v>
      </c>
      <c r="AG52">
        <v>11.6</v>
      </c>
      <c r="AH52">
        <v>0</v>
      </c>
      <c r="AI52">
        <v>1</v>
      </c>
      <c r="AJ52">
        <v>19.91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</v>
      </c>
      <c r="AU52" t="s">
        <v>21</v>
      </c>
      <c r="AV52">
        <v>0</v>
      </c>
      <c r="AW52">
        <v>2</v>
      </c>
      <c r="AX52">
        <v>64977552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ROUND(Y52*Source!I31*DO52,7)</f>
        <v>0</v>
      </c>
      <c r="CX52">
        <f>ROUND(Y52*Source!I31,7)</f>
        <v>4.1399999999999997</v>
      </c>
      <c r="CY52">
        <f t="shared" si="33"/>
        <v>2179.5500000000002</v>
      </c>
      <c r="CZ52">
        <f t="shared" si="34"/>
        <v>109.47</v>
      </c>
      <c r="DA52">
        <f t="shared" si="35"/>
        <v>19.91</v>
      </c>
      <c r="DB52">
        <f t="shared" si="31"/>
        <v>19.7</v>
      </c>
      <c r="DC52">
        <f t="shared" si="32"/>
        <v>2.09</v>
      </c>
      <c r="DD52" t="s">
        <v>3</v>
      </c>
      <c r="DE52" t="s">
        <v>3</v>
      </c>
      <c r="DF52">
        <f t="shared" si="25"/>
        <v>0</v>
      </c>
      <c r="DG52">
        <f t="shared" si="36"/>
        <v>9023.34</v>
      </c>
      <c r="DH52">
        <f t="shared" si="37"/>
        <v>2445.87</v>
      </c>
      <c r="DI52">
        <f t="shared" si="6"/>
        <v>0</v>
      </c>
      <c r="DJ52">
        <f t="shared" si="38"/>
        <v>9023.34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ROW(Source!A31)</f>
        <v>31</v>
      </c>
      <c r="B53">
        <v>64976622</v>
      </c>
      <c r="C53">
        <v>64977528</v>
      </c>
      <c r="D53">
        <v>29174937</v>
      </c>
      <c r="E53">
        <v>1</v>
      </c>
      <c r="F53">
        <v>1</v>
      </c>
      <c r="G53">
        <v>1</v>
      </c>
      <c r="H53">
        <v>2</v>
      </c>
      <c r="I53" t="s">
        <v>1004</v>
      </c>
      <c r="J53" t="s">
        <v>1005</v>
      </c>
      <c r="K53" t="s">
        <v>1006</v>
      </c>
      <c r="L53">
        <v>1368</v>
      </c>
      <c r="N53">
        <v>1011</v>
      </c>
      <c r="O53" t="s">
        <v>982</v>
      </c>
      <c r="P53" t="s">
        <v>982</v>
      </c>
      <c r="Q53">
        <v>1</v>
      </c>
      <c r="W53">
        <v>0</v>
      </c>
      <c r="X53">
        <v>-1294298510</v>
      </c>
      <c r="Y53">
        <f t="shared" si="30"/>
        <v>1.44</v>
      </c>
      <c r="AA53">
        <v>0</v>
      </c>
      <c r="AB53">
        <v>2626.31</v>
      </c>
      <c r="AC53">
        <v>687.56</v>
      </c>
      <c r="AD53">
        <v>0</v>
      </c>
      <c r="AE53">
        <v>0</v>
      </c>
      <c r="AF53">
        <v>166.75</v>
      </c>
      <c r="AG53">
        <v>13.5</v>
      </c>
      <c r="AH53">
        <v>0</v>
      </c>
      <c r="AI53">
        <v>1</v>
      </c>
      <c r="AJ53">
        <v>15.75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1.2</v>
      </c>
      <c r="AU53" t="s">
        <v>21</v>
      </c>
      <c r="AV53">
        <v>0</v>
      </c>
      <c r="AW53">
        <v>2</v>
      </c>
      <c r="AX53">
        <v>64977553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ROUND(Y53*Source!I31*DO53,7)</f>
        <v>0</v>
      </c>
      <c r="CX53">
        <f>ROUND(Y53*Source!I31,7)</f>
        <v>33.119999999999997</v>
      </c>
      <c r="CY53">
        <f t="shared" si="33"/>
        <v>2626.31</v>
      </c>
      <c r="CZ53">
        <f t="shared" si="34"/>
        <v>166.75</v>
      </c>
      <c r="DA53">
        <f t="shared" si="35"/>
        <v>15.75</v>
      </c>
      <c r="DB53">
        <f t="shared" si="31"/>
        <v>240.12</v>
      </c>
      <c r="DC53">
        <f t="shared" si="32"/>
        <v>19.440000000000001</v>
      </c>
      <c r="DD53" t="s">
        <v>3</v>
      </c>
      <c r="DE53" t="s">
        <v>3</v>
      </c>
      <c r="DF53">
        <f t="shared" si="25"/>
        <v>0</v>
      </c>
      <c r="DG53">
        <f t="shared" si="36"/>
        <v>86983.39</v>
      </c>
      <c r="DH53">
        <f t="shared" si="37"/>
        <v>22771.99</v>
      </c>
      <c r="DI53">
        <f t="shared" si="6"/>
        <v>0</v>
      </c>
      <c r="DJ53">
        <f t="shared" si="38"/>
        <v>86983.39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ROW(Source!A31)</f>
        <v>31</v>
      </c>
      <c r="B54">
        <v>64976622</v>
      </c>
      <c r="C54">
        <v>64977528</v>
      </c>
      <c r="D54">
        <v>29174945</v>
      </c>
      <c r="E54">
        <v>1</v>
      </c>
      <c r="F54">
        <v>1</v>
      </c>
      <c r="G54">
        <v>1</v>
      </c>
      <c r="H54">
        <v>2</v>
      </c>
      <c r="I54" t="s">
        <v>1007</v>
      </c>
      <c r="J54" t="s">
        <v>1008</v>
      </c>
      <c r="K54" t="s">
        <v>1009</v>
      </c>
      <c r="L54">
        <v>1368</v>
      </c>
      <c r="N54">
        <v>1011</v>
      </c>
      <c r="O54" t="s">
        <v>982</v>
      </c>
      <c r="P54" t="s">
        <v>982</v>
      </c>
      <c r="Q54">
        <v>1</v>
      </c>
      <c r="W54">
        <v>0</v>
      </c>
      <c r="X54">
        <v>-1026228646</v>
      </c>
      <c r="Y54">
        <f t="shared" si="30"/>
        <v>1.44</v>
      </c>
      <c r="AA54">
        <v>0</v>
      </c>
      <c r="AB54">
        <v>160.72999999999999</v>
      </c>
      <c r="AC54">
        <v>0</v>
      </c>
      <c r="AD54">
        <v>0</v>
      </c>
      <c r="AE54">
        <v>0</v>
      </c>
      <c r="AF54">
        <v>28.65</v>
      </c>
      <c r="AG54">
        <v>0</v>
      </c>
      <c r="AH54">
        <v>0</v>
      </c>
      <c r="AI54">
        <v>1</v>
      </c>
      <c r="AJ54">
        <v>5.61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1.2</v>
      </c>
      <c r="AU54" t="s">
        <v>21</v>
      </c>
      <c r="AV54">
        <v>0</v>
      </c>
      <c r="AW54">
        <v>2</v>
      </c>
      <c r="AX54">
        <v>64977554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ROUND(Y54*Source!I31*DO54,7)</f>
        <v>0</v>
      </c>
      <c r="CX54">
        <f>ROUND(Y54*Source!I31,7)</f>
        <v>33.119999999999997</v>
      </c>
      <c r="CY54">
        <f t="shared" si="33"/>
        <v>160.72999999999999</v>
      </c>
      <c r="CZ54">
        <f t="shared" si="34"/>
        <v>28.65</v>
      </c>
      <c r="DA54">
        <f t="shared" si="35"/>
        <v>5.61</v>
      </c>
      <c r="DB54">
        <f t="shared" si="31"/>
        <v>41.26</v>
      </c>
      <c r="DC54">
        <f t="shared" si="32"/>
        <v>0</v>
      </c>
      <c r="DD54" t="s">
        <v>3</v>
      </c>
      <c r="DE54" t="s">
        <v>3</v>
      </c>
      <c r="DF54">
        <f t="shared" si="25"/>
        <v>0</v>
      </c>
      <c r="DG54">
        <f t="shared" si="36"/>
        <v>5323.38</v>
      </c>
      <c r="DH54">
        <f t="shared" si="37"/>
        <v>0</v>
      </c>
      <c r="DI54">
        <f t="shared" si="6"/>
        <v>0</v>
      </c>
      <c r="DJ54">
        <f t="shared" si="38"/>
        <v>5323.38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ROW(Source!A31)</f>
        <v>31</v>
      </c>
      <c r="B55">
        <v>64976622</v>
      </c>
      <c r="C55">
        <v>64977528</v>
      </c>
      <c r="D55">
        <v>29107444</v>
      </c>
      <c r="E55">
        <v>1</v>
      </c>
      <c r="F55">
        <v>1</v>
      </c>
      <c r="G55">
        <v>1</v>
      </c>
      <c r="H55">
        <v>3</v>
      </c>
      <c r="I55" t="s">
        <v>1010</v>
      </c>
      <c r="J55" t="s">
        <v>1011</v>
      </c>
      <c r="K55" t="s">
        <v>1012</v>
      </c>
      <c r="L55">
        <v>1346</v>
      </c>
      <c r="N55">
        <v>1009</v>
      </c>
      <c r="O55" t="s">
        <v>244</v>
      </c>
      <c r="P55" t="s">
        <v>244</v>
      </c>
      <c r="Q55">
        <v>1</v>
      </c>
      <c r="W55">
        <v>0</v>
      </c>
      <c r="X55">
        <v>-1817527483</v>
      </c>
      <c r="Y55">
        <f>AT55</f>
        <v>0.35599999999999998</v>
      </c>
      <c r="AA55">
        <v>50.55</v>
      </c>
      <c r="AB55">
        <v>0</v>
      </c>
      <c r="AC55">
        <v>0</v>
      </c>
      <c r="AD55">
        <v>0</v>
      </c>
      <c r="AE55">
        <v>6.09</v>
      </c>
      <c r="AF55">
        <v>0</v>
      </c>
      <c r="AG55">
        <v>0</v>
      </c>
      <c r="AH55">
        <v>0</v>
      </c>
      <c r="AI55">
        <v>8.3000000000000007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0.35599999999999998</v>
      </c>
      <c r="AU55" t="s">
        <v>3</v>
      </c>
      <c r="AV55">
        <v>0</v>
      </c>
      <c r="AW55">
        <v>2</v>
      </c>
      <c r="AX55">
        <v>64977555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ROUND(Y55*Source!I31,7)</f>
        <v>8.1880000000000006</v>
      </c>
      <c r="CY55">
        <f>AA55</f>
        <v>50.55</v>
      </c>
      <c r="CZ55">
        <f>AE55</f>
        <v>6.09</v>
      </c>
      <c r="DA55">
        <f>AI55</f>
        <v>8.3000000000000007</v>
      </c>
      <c r="DB55">
        <f>ROUND(ROUND(AT55*CZ55,2),2)</f>
        <v>2.17</v>
      </c>
      <c r="DC55">
        <f>ROUND(ROUND(AT55*AG55,2),2)</f>
        <v>0</v>
      </c>
      <c r="DD55" t="s">
        <v>3</v>
      </c>
      <c r="DE55" t="s">
        <v>3</v>
      </c>
      <c r="DF55">
        <f>ROUND(ROUND(AE55*AI55,2)*CX55,2)</f>
        <v>413.9</v>
      </c>
      <c r="DG55">
        <f t="shared" ref="DG55:DG70" si="39">ROUND(ROUND(AF55,2)*CX55,2)</f>
        <v>0</v>
      </c>
      <c r="DH55">
        <f t="shared" ref="DH55:DH70" si="40">ROUND(ROUND(AG55,2)*CX55,2)</f>
        <v>0</v>
      </c>
      <c r="DI55">
        <f t="shared" si="6"/>
        <v>0</v>
      </c>
      <c r="DJ55">
        <f>DF55</f>
        <v>413.9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ROW(Source!A31)</f>
        <v>31</v>
      </c>
      <c r="B56">
        <v>64976622</v>
      </c>
      <c r="C56">
        <v>64977528</v>
      </c>
      <c r="D56">
        <v>29171808</v>
      </c>
      <c r="E56">
        <v>1</v>
      </c>
      <c r="F56">
        <v>1</v>
      </c>
      <c r="G56">
        <v>1</v>
      </c>
      <c r="H56">
        <v>3</v>
      </c>
      <c r="I56" t="s">
        <v>1013</v>
      </c>
      <c r="J56" t="s">
        <v>1014</v>
      </c>
      <c r="K56" t="s">
        <v>1015</v>
      </c>
      <c r="L56">
        <v>1374</v>
      </c>
      <c r="N56">
        <v>1013</v>
      </c>
      <c r="O56" t="s">
        <v>1016</v>
      </c>
      <c r="P56" t="s">
        <v>1016</v>
      </c>
      <c r="Q56">
        <v>1</v>
      </c>
      <c r="W56">
        <v>0</v>
      </c>
      <c r="X56">
        <v>-915781824</v>
      </c>
      <c r="Y56">
        <f>AT56</f>
        <v>19.79</v>
      </c>
      <c r="AA56">
        <v>9.2200000000000006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9.2200000000000006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19.79</v>
      </c>
      <c r="AU56" t="s">
        <v>3</v>
      </c>
      <c r="AV56">
        <v>0</v>
      </c>
      <c r="AW56">
        <v>2</v>
      </c>
      <c r="AX56">
        <v>64977556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ROUND(Y56*Source!I31,7)</f>
        <v>455.17</v>
      </c>
      <c r="CY56">
        <f>AA56</f>
        <v>9.2200000000000006</v>
      </c>
      <c r="CZ56">
        <f>AE56</f>
        <v>1</v>
      </c>
      <c r="DA56">
        <f>AI56</f>
        <v>9.2200000000000006</v>
      </c>
      <c r="DB56">
        <f>ROUND(ROUND(AT56*CZ56,2),2)</f>
        <v>19.79</v>
      </c>
      <c r="DC56">
        <f>ROUND(ROUND(AT56*AG56,2),2)</f>
        <v>0</v>
      </c>
      <c r="DD56" t="s">
        <v>3</v>
      </c>
      <c r="DE56" t="s">
        <v>3</v>
      </c>
      <c r="DF56">
        <f>ROUND(ROUND(AE56*AI56,2)*CX56,2)</f>
        <v>4196.67</v>
      </c>
      <c r="DG56">
        <f t="shared" si="39"/>
        <v>0</v>
      </c>
      <c r="DH56">
        <f t="shared" si="40"/>
        <v>0</v>
      </c>
      <c r="DI56">
        <f t="shared" si="6"/>
        <v>0</v>
      </c>
      <c r="DJ56">
        <f>DF56</f>
        <v>4196.67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64976624</v>
      </c>
      <c r="C57">
        <v>64977563</v>
      </c>
      <c r="D57">
        <v>29372988</v>
      </c>
      <c r="E57">
        <v>1</v>
      </c>
      <c r="F57">
        <v>1</v>
      </c>
      <c r="G57">
        <v>1</v>
      </c>
      <c r="H57">
        <v>1</v>
      </c>
      <c r="I57" t="s">
        <v>1017</v>
      </c>
      <c r="J57" t="s">
        <v>3</v>
      </c>
      <c r="K57" t="s">
        <v>1018</v>
      </c>
      <c r="L57">
        <v>1369</v>
      </c>
      <c r="N57">
        <v>1013</v>
      </c>
      <c r="O57" t="s">
        <v>976</v>
      </c>
      <c r="P57" t="s">
        <v>976</v>
      </c>
      <c r="Q57">
        <v>1</v>
      </c>
      <c r="W57">
        <v>0</v>
      </c>
      <c r="X57">
        <v>-1569667371</v>
      </c>
      <c r="Y57">
        <f t="shared" ref="Y57:Y63" si="41">(AT57*ROUND(1.2,7))</f>
        <v>161.51999999999998</v>
      </c>
      <c r="AA57">
        <v>0</v>
      </c>
      <c r="AB57">
        <v>0</v>
      </c>
      <c r="AC57">
        <v>0</v>
      </c>
      <c r="AD57">
        <v>11.09</v>
      </c>
      <c r="AE57">
        <v>0</v>
      </c>
      <c r="AF57">
        <v>0</v>
      </c>
      <c r="AG57">
        <v>0</v>
      </c>
      <c r="AH57">
        <v>11.09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134.6</v>
      </c>
      <c r="AU57" t="s">
        <v>30</v>
      </c>
      <c r="AV57">
        <v>1</v>
      </c>
      <c r="AW57">
        <v>2</v>
      </c>
      <c r="AX57">
        <v>64977577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ROUND(AT57*Source!I44*AH57*AL57,2)</f>
        <v>8956.2800000000007</v>
      </c>
      <c r="CV57">
        <f>ROUND(Y57*Source!I44,7)</f>
        <v>969.12</v>
      </c>
      <c r="CW57">
        <v>0</v>
      </c>
      <c r="CX57">
        <f>ROUND(Y57*Source!I44,7)</f>
        <v>969.12</v>
      </c>
      <c r="CY57">
        <f>AD57</f>
        <v>11.09</v>
      </c>
      <c r="CZ57">
        <f>AH57</f>
        <v>11.09</v>
      </c>
      <c r="DA57">
        <f>AL57</f>
        <v>1</v>
      </c>
      <c r="DB57">
        <f t="shared" ref="DB57:DB63" si="42">ROUND((ROUND(AT57*CZ57,2)*ROUND(1.2,7)),2)</f>
        <v>1791.25</v>
      </c>
      <c r="DC57">
        <f t="shared" ref="DC57:DC63" si="43">ROUND((ROUND(AT57*AG57,2)*ROUND(1.2,7)),2)</f>
        <v>0</v>
      </c>
      <c r="DD57" t="s">
        <v>3</v>
      </c>
      <c r="DE57" t="s">
        <v>3</v>
      </c>
      <c r="DF57">
        <f t="shared" ref="DF57:DF76" si="44">ROUND(ROUND(AE57,2)*CX57,2)</f>
        <v>0</v>
      </c>
      <c r="DG57">
        <f t="shared" si="39"/>
        <v>0</v>
      </c>
      <c r="DH57">
        <f t="shared" si="40"/>
        <v>0</v>
      </c>
      <c r="DI57">
        <f t="shared" si="6"/>
        <v>10747.54</v>
      </c>
      <c r="DJ57">
        <f>DI57</f>
        <v>10747.54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64976624</v>
      </c>
      <c r="C58">
        <v>64977563</v>
      </c>
      <c r="D58">
        <v>29173572</v>
      </c>
      <c r="E58">
        <v>1</v>
      </c>
      <c r="F58">
        <v>1</v>
      </c>
      <c r="G58">
        <v>1</v>
      </c>
      <c r="H58">
        <v>2</v>
      </c>
      <c r="I58" t="s">
        <v>1019</v>
      </c>
      <c r="J58" t="s">
        <v>1020</v>
      </c>
      <c r="K58" t="s">
        <v>1021</v>
      </c>
      <c r="L58">
        <v>1368</v>
      </c>
      <c r="N58">
        <v>1011</v>
      </c>
      <c r="O58" t="s">
        <v>982</v>
      </c>
      <c r="P58" t="s">
        <v>982</v>
      </c>
      <c r="Q58">
        <v>1</v>
      </c>
      <c r="W58">
        <v>0</v>
      </c>
      <c r="X58">
        <v>610758536</v>
      </c>
      <c r="Y58">
        <f t="shared" si="41"/>
        <v>0.61199999999999999</v>
      </c>
      <c r="AA58">
        <v>0</v>
      </c>
      <c r="AB58">
        <v>3.5</v>
      </c>
      <c r="AC58">
        <v>0</v>
      </c>
      <c r="AD58">
        <v>0</v>
      </c>
      <c r="AE58">
        <v>0</v>
      </c>
      <c r="AF58">
        <v>3.5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0.51</v>
      </c>
      <c r="AU58" t="s">
        <v>30</v>
      </c>
      <c r="AV58">
        <v>0</v>
      </c>
      <c r="AW58">
        <v>2</v>
      </c>
      <c r="AX58">
        <v>64977578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ROUND(Y58*Source!I44*DO58,7)</f>
        <v>0</v>
      </c>
      <c r="CX58">
        <f>ROUND(Y58*Source!I44,7)</f>
        <v>3.6720000000000002</v>
      </c>
      <c r="CY58">
        <f t="shared" ref="CY58:CY63" si="45">AB58</f>
        <v>3.5</v>
      </c>
      <c r="CZ58">
        <f t="shared" ref="CZ58:CZ63" si="46">AF58</f>
        <v>3.5</v>
      </c>
      <c r="DA58">
        <f t="shared" ref="DA58:DA63" si="47">AJ58</f>
        <v>1</v>
      </c>
      <c r="DB58">
        <f t="shared" si="42"/>
        <v>2.15</v>
      </c>
      <c r="DC58">
        <f t="shared" si="43"/>
        <v>0</v>
      </c>
      <c r="DD58" t="s">
        <v>3</v>
      </c>
      <c r="DE58" t="s">
        <v>3</v>
      </c>
      <c r="DF58">
        <f t="shared" si="44"/>
        <v>0</v>
      </c>
      <c r="DG58">
        <f t="shared" si="39"/>
        <v>12.85</v>
      </c>
      <c r="DH58">
        <f t="shared" si="40"/>
        <v>0</v>
      </c>
      <c r="DI58">
        <f t="shared" si="6"/>
        <v>0</v>
      </c>
      <c r="DJ58">
        <f t="shared" ref="DJ58:DJ63" si="48">DG58</f>
        <v>12.85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64976624</v>
      </c>
      <c r="C59">
        <v>64977563</v>
      </c>
      <c r="D59">
        <v>29174496</v>
      </c>
      <c r="E59">
        <v>1</v>
      </c>
      <c r="F59">
        <v>1</v>
      </c>
      <c r="G59">
        <v>1</v>
      </c>
      <c r="H59">
        <v>2</v>
      </c>
      <c r="I59" t="s">
        <v>1022</v>
      </c>
      <c r="J59" t="s">
        <v>1023</v>
      </c>
      <c r="K59" t="s">
        <v>1024</v>
      </c>
      <c r="L59">
        <v>1368</v>
      </c>
      <c r="N59">
        <v>1011</v>
      </c>
      <c r="O59" t="s">
        <v>982</v>
      </c>
      <c r="P59" t="s">
        <v>982</v>
      </c>
      <c r="Q59">
        <v>1</v>
      </c>
      <c r="W59">
        <v>0</v>
      </c>
      <c r="X59">
        <v>282942160</v>
      </c>
      <c r="Y59">
        <f t="shared" si="41"/>
        <v>1.6320000000000001</v>
      </c>
      <c r="AA59">
        <v>0</v>
      </c>
      <c r="AB59">
        <v>27.16</v>
      </c>
      <c r="AC59">
        <v>0</v>
      </c>
      <c r="AD59">
        <v>0</v>
      </c>
      <c r="AE59">
        <v>0</v>
      </c>
      <c r="AF59">
        <v>27.16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1.36</v>
      </c>
      <c r="AU59" t="s">
        <v>30</v>
      </c>
      <c r="AV59">
        <v>0</v>
      </c>
      <c r="AW59">
        <v>2</v>
      </c>
      <c r="AX59">
        <v>64977579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ROUND(Y59*Source!I44*DO59,7)</f>
        <v>0</v>
      </c>
      <c r="CX59">
        <f>ROUND(Y59*Source!I44,7)</f>
        <v>9.7919999999999998</v>
      </c>
      <c r="CY59">
        <f t="shared" si="45"/>
        <v>27.16</v>
      </c>
      <c r="CZ59">
        <f t="shared" si="46"/>
        <v>27.16</v>
      </c>
      <c r="DA59">
        <f t="shared" si="47"/>
        <v>1</v>
      </c>
      <c r="DB59">
        <f t="shared" si="42"/>
        <v>44.33</v>
      </c>
      <c r="DC59">
        <f t="shared" si="43"/>
        <v>0</v>
      </c>
      <c r="DD59" t="s">
        <v>3</v>
      </c>
      <c r="DE59" t="s">
        <v>3</v>
      </c>
      <c r="DF59">
        <f t="shared" si="44"/>
        <v>0</v>
      </c>
      <c r="DG59">
        <f t="shared" si="39"/>
        <v>265.95</v>
      </c>
      <c r="DH59">
        <f t="shared" si="40"/>
        <v>0</v>
      </c>
      <c r="DI59">
        <f t="shared" si="6"/>
        <v>0</v>
      </c>
      <c r="DJ59">
        <f t="shared" si="48"/>
        <v>265.95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64976624</v>
      </c>
      <c r="C60">
        <v>64977563</v>
      </c>
      <c r="D60">
        <v>29174507</v>
      </c>
      <c r="E60">
        <v>1</v>
      </c>
      <c r="F60">
        <v>1</v>
      </c>
      <c r="G60">
        <v>1</v>
      </c>
      <c r="H60">
        <v>2</v>
      </c>
      <c r="I60" t="s">
        <v>1025</v>
      </c>
      <c r="J60" t="s">
        <v>1026</v>
      </c>
      <c r="K60" t="s">
        <v>1027</v>
      </c>
      <c r="L60">
        <v>1368</v>
      </c>
      <c r="N60">
        <v>1011</v>
      </c>
      <c r="O60" t="s">
        <v>982</v>
      </c>
      <c r="P60" t="s">
        <v>982</v>
      </c>
      <c r="Q60">
        <v>1</v>
      </c>
      <c r="W60">
        <v>0</v>
      </c>
      <c r="X60">
        <v>-144556207</v>
      </c>
      <c r="Y60">
        <f t="shared" si="41"/>
        <v>5.7480000000000002</v>
      </c>
      <c r="AA60">
        <v>0</v>
      </c>
      <c r="AB60">
        <v>5.13</v>
      </c>
      <c r="AC60">
        <v>0</v>
      </c>
      <c r="AD60">
        <v>0</v>
      </c>
      <c r="AE60">
        <v>0</v>
      </c>
      <c r="AF60">
        <v>5.13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4.79</v>
      </c>
      <c r="AU60" t="s">
        <v>30</v>
      </c>
      <c r="AV60">
        <v>0</v>
      </c>
      <c r="AW60">
        <v>2</v>
      </c>
      <c r="AX60">
        <v>64977580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ROUND(Y60*Source!I44*DO60,7)</f>
        <v>0</v>
      </c>
      <c r="CX60">
        <f>ROUND(Y60*Source!I44,7)</f>
        <v>34.488</v>
      </c>
      <c r="CY60">
        <f t="shared" si="45"/>
        <v>5.13</v>
      </c>
      <c r="CZ60">
        <f t="shared" si="46"/>
        <v>5.13</v>
      </c>
      <c r="DA60">
        <f t="shared" si="47"/>
        <v>1</v>
      </c>
      <c r="DB60">
        <f t="shared" si="42"/>
        <v>29.48</v>
      </c>
      <c r="DC60">
        <f t="shared" si="43"/>
        <v>0</v>
      </c>
      <c r="DD60" t="s">
        <v>3</v>
      </c>
      <c r="DE60" t="s">
        <v>3</v>
      </c>
      <c r="DF60">
        <f t="shared" si="44"/>
        <v>0</v>
      </c>
      <c r="DG60">
        <f t="shared" si="39"/>
        <v>176.92</v>
      </c>
      <c r="DH60">
        <f t="shared" si="40"/>
        <v>0</v>
      </c>
      <c r="DI60">
        <f t="shared" si="6"/>
        <v>0</v>
      </c>
      <c r="DJ60">
        <f t="shared" si="48"/>
        <v>176.92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ROW(Source!A44)</f>
        <v>44</v>
      </c>
      <c r="B61">
        <v>64976624</v>
      </c>
      <c r="C61">
        <v>64977563</v>
      </c>
      <c r="D61">
        <v>29174594</v>
      </c>
      <c r="E61">
        <v>1</v>
      </c>
      <c r="F61">
        <v>1</v>
      </c>
      <c r="G61">
        <v>1</v>
      </c>
      <c r="H61">
        <v>2</v>
      </c>
      <c r="I61" t="s">
        <v>995</v>
      </c>
      <c r="J61" t="s">
        <v>996</v>
      </c>
      <c r="K61" t="s">
        <v>997</v>
      </c>
      <c r="L61">
        <v>1368</v>
      </c>
      <c r="N61">
        <v>1011</v>
      </c>
      <c r="O61" t="s">
        <v>982</v>
      </c>
      <c r="P61" t="s">
        <v>982</v>
      </c>
      <c r="Q61">
        <v>1</v>
      </c>
      <c r="W61">
        <v>0</v>
      </c>
      <c r="X61">
        <v>-2100826969</v>
      </c>
      <c r="Y61">
        <f t="shared" si="41"/>
        <v>0.44400000000000001</v>
      </c>
      <c r="AA61">
        <v>0</v>
      </c>
      <c r="AB61">
        <v>3.31</v>
      </c>
      <c r="AC61">
        <v>0</v>
      </c>
      <c r="AD61">
        <v>0</v>
      </c>
      <c r="AE61">
        <v>0</v>
      </c>
      <c r="AF61">
        <v>3.31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0.37</v>
      </c>
      <c r="AU61" t="s">
        <v>30</v>
      </c>
      <c r="AV61">
        <v>0</v>
      </c>
      <c r="AW61">
        <v>2</v>
      </c>
      <c r="AX61">
        <v>64977581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ROUND(Y61*Source!I44*DO61,7)</f>
        <v>0</v>
      </c>
      <c r="CX61">
        <f>ROUND(Y61*Source!I44,7)</f>
        <v>2.6640000000000001</v>
      </c>
      <c r="CY61">
        <f t="shared" si="45"/>
        <v>3.31</v>
      </c>
      <c r="CZ61">
        <f t="shared" si="46"/>
        <v>3.31</v>
      </c>
      <c r="DA61">
        <f t="shared" si="47"/>
        <v>1</v>
      </c>
      <c r="DB61">
        <f t="shared" si="42"/>
        <v>1.46</v>
      </c>
      <c r="DC61">
        <f t="shared" si="43"/>
        <v>0</v>
      </c>
      <c r="DD61" t="s">
        <v>3</v>
      </c>
      <c r="DE61" t="s">
        <v>3</v>
      </c>
      <c r="DF61">
        <f t="shared" si="44"/>
        <v>0</v>
      </c>
      <c r="DG61">
        <f t="shared" si="39"/>
        <v>8.82</v>
      </c>
      <c r="DH61">
        <f t="shared" si="40"/>
        <v>0</v>
      </c>
      <c r="DI61">
        <f t="shared" si="6"/>
        <v>0</v>
      </c>
      <c r="DJ61">
        <f t="shared" si="48"/>
        <v>8.82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ROW(Source!A44)</f>
        <v>44</v>
      </c>
      <c r="B62">
        <v>64976624</v>
      </c>
      <c r="C62">
        <v>64977563</v>
      </c>
      <c r="D62">
        <v>29174689</v>
      </c>
      <c r="E62">
        <v>1</v>
      </c>
      <c r="F62">
        <v>1</v>
      </c>
      <c r="G62">
        <v>1</v>
      </c>
      <c r="H62">
        <v>2</v>
      </c>
      <c r="I62" t="s">
        <v>1028</v>
      </c>
      <c r="J62" t="s">
        <v>1029</v>
      </c>
      <c r="K62" t="s">
        <v>1030</v>
      </c>
      <c r="L62">
        <v>1368</v>
      </c>
      <c r="N62">
        <v>1011</v>
      </c>
      <c r="O62" t="s">
        <v>982</v>
      </c>
      <c r="P62" t="s">
        <v>982</v>
      </c>
      <c r="Q62">
        <v>1</v>
      </c>
      <c r="W62">
        <v>0</v>
      </c>
      <c r="X62">
        <v>-592654397</v>
      </c>
      <c r="Y62">
        <f t="shared" si="41"/>
        <v>0.94799999999999995</v>
      </c>
      <c r="AA62">
        <v>0</v>
      </c>
      <c r="AB62">
        <v>1.1100000000000001</v>
      </c>
      <c r="AC62">
        <v>0</v>
      </c>
      <c r="AD62">
        <v>0</v>
      </c>
      <c r="AE62">
        <v>0</v>
      </c>
      <c r="AF62">
        <v>1.1100000000000001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0.79</v>
      </c>
      <c r="AU62" t="s">
        <v>30</v>
      </c>
      <c r="AV62">
        <v>0</v>
      </c>
      <c r="AW62">
        <v>2</v>
      </c>
      <c r="AX62">
        <v>64977582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ROUND(Y62*Source!I44*DO62,7)</f>
        <v>0</v>
      </c>
      <c r="CX62">
        <f>ROUND(Y62*Source!I44,7)</f>
        <v>5.6879999999999997</v>
      </c>
      <c r="CY62">
        <f t="shared" si="45"/>
        <v>1.1100000000000001</v>
      </c>
      <c r="CZ62">
        <f t="shared" si="46"/>
        <v>1.1100000000000001</v>
      </c>
      <c r="DA62">
        <f t="shared" si="47"/>
        <v>1</v>
      </c>
      <c r="DB62">
        <f t="shared" si="42"/>
        <v>1.06</v>
      </c>
      <c r="DC62">
        <f t="shared" si="43"/>
        <v>0</v>
      </c>
      <c r="DD62" t="s">
        <v>3</v>
      </c>
      <c r="DE62" t="s">
        <v>3</v>
      </c>
      <c r="DF62">
        <f t="shared" si="44"/>
        <v>0</v>
      </c>
      <c r="DG62">
        <f t="shared" si="39"/>
        <v>6.31</v>
      </c>
      <c r="DH62">
        <f t="shared" si="40"/>
        <v>0</v>
      </c>
      <c r="DI62">
        <f t="shared" si="6"/>
        <v>0</v>
      </c>
      <c r="DJ62">
        <f t="shared" si="48"/>
        <v>6.31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ROW(Source!A44)</f>
        <v>44</v>
      </c>
      <c r="B63">
        <v>64976624</v>
      </c>
      <c r="C63">
        <v>64977563</v>
      </c>
      <c r="D63">
        <v>29174920</v>
      </c>
      <c r="E63">
        <v>1</v>
      </c>
      <c r="F63">
        <v>1</v>
      </c>
      <c r="G63">
        <v>1</v>
      </c>
      <c r="H63">
        <v>2</v>
      </c>
      <c r="I63" t="s">
        <v>1001</v>
      </c>
      <c r="J63" t="s">
        <v>1002</v>
      </c>
      <c r="K63" t="s">
        <v>1003</v>
      </c>
      <c r="L63">
        <v>1368</v>
      </c>
      <c r="N63">
        <v>1011</v>
      </c>
      <c r="O63" t="s">
        <v>982</v>
      </c>
      <c r="P63" t="s">
        <v>982</v>
      </c>
      <c r="Q63">
        <v>1</v>
      </c>
      <c r="W63">
        <v>0</v>
      </c>
      <c r="X63">
        <v>636925770</v>
      </c>
      <c r="Y63">
        <f t="shared" si="41"/>
        <v>1.9319999999999999</v>
      </c>
      <c r="AA63">
        <v>0</v>
      </c>
      <c r="AB63">
        <v>109.47</v>
      </c>
      <c r="AC63">
        <v>11.6</v>
      </c>
      <c r="AD63">
        <v>0</v>
      </c>
      <c r="AE63">
        <v>0</v>
      </c>
      <c r="AF63">
        <v>109.47</v>
      </c>
      <c r="AG63">
        <v>11.6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1.61</v>
      </c>
      <c r="AU63" t="s">
        <v>30</v>
      </c>
      <c r="AV63">
        <v>0</v>
      </c>
      <c r="AW63">
        <v>2</v>
      </c>
      <c r="AX63">
        <v>64977583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ROUND(Y63*Source!I44*DO63,7)</f>
        <v>0</v>
      </c>
      <c r="CX63">
        <f>ROUND(Y63*Source!I44,7)</f>
        <v>11.592000000000001</v>
      </c>
      <c r="CY63">
        <f t="shared" si="45"/>
        <v>109.47</v>
      </c>
      <c r="CZ63">
        <f t="shared" si="46"/>
        <v>109.47</v>
      </c>
      <c r="DA63">
        <f t="shared" si="47"/>
        <v>1</v>
      </c>
      <c r="DB63">
        <f t="shared" si="42"/>
        <v>211.5</v>
      </c>
      <c r="DC63">
        <f t="shared" si="43"/>
        <v>22.42</v>
      </c>
      <c r="DD63" t="s">
        <v>3</v>
      </c>
      <c r="DE63" t="s">
        <v>3</v>
      </c>
      <c r="DF63">
        <f t="shared" si="44"/>
        <v>0</v>
      </c>
      <c r="DG63">
        <f t="shared" si="39"/>
        <v>1268.98</v>
      </c>
      <c r="DH63">
        <f t="shared" si="40"/>
        <v>134.47</v>
      </c>
      <c r="DI63">
        <f t="shared" si="6"/>
        <v>0</v>
      </c>
      <c r="DJ63">
        <f t="shared" si="48"/>
        <v>1268.98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ROW(Source!A44)</f>
        <v>44</v>
      </c>
      <c r="B64">
        <v>64976624</v>
      </c>
      <c r="C64">
        <v>64977563</v>
      </c>
      <c r="D64">
        <v>29107800</v>
      </c>
      <c r="E64">
        <v>1</v>
      </c>
      <c r="F64">
        <v>1</v>
      </c>
      <c r="G64">
        <v>1</v>
      </c>
      <c r="H64">
        <v>3</v>
      </c>
      <c r="I64" t="s">
        <v>1031</v>
      </c>
      <c r="J64" t="s">
        <v>1032</v>
      </c>
      <c r="K64" t="s">
        <v>1033</v>
      </c>
      <c r="L64">
        <v>1346</v>
      </c>
      <c r="N64">
        <v>1009</v>
      </c>
      <c r="O64" t="s">
        <v>244</v>
      </c>
      <c r="P64" t="s">
        <v>244</v>
      </c>
      <c r="Q64">
        <v>1</v>
      </c>
      <c r="W64">
        <v>0</v>
      </c>
      <c r="X64">
        <v>644139035</v>
      </c>
      <c r="Y64">
        <f t="shared" ref="Y64:Y69" si="49">AT64</f>
        <v>0.6</v>
      </c>
      <c r="AA64">
        <v>1.81</v>
      </c>
      <c r="AB64">
        <v>0</v>
      </c>
      <c r="AC64">
        <v>0</v>
      </c>
      <c r="AD64">
        <v>0</v>
      </c>
      <c r="AE64">
        <v>1.81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0.6</v>
      </c>
      <c r="AU64" t="s">
        <v>3</v>
      </c>
      <c r="AV64">
        <v>0</v>
      </c>
      <c r="AW64">
        <v>2</v>
      </c>
      <c r="AX64">
        <v>64977584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ROUND(Y64*Source!I44,7)</f>
        <v>3.6</v>
      </c>
      <c r="CY64">
        <f t="shared" ref="CY64:CY69" si="50">AA64</f>
        <v>1.81</v>
      </c>
      <c r="CZ64">
        <f t="shared" ref="CZ64:CZ69" si="51">AE64</f>
        <v>1.81</v>
      </c>
      <c r="DA64">
        <f t="shared" ref="DA64:DA69" si="52">AI64</f>
        <v>1</v>
      </c>
      <c r="DB64">
        <f t="shared" ref="DB64:DB69" si="53">ROUND(ROUND(AT64*CZ64,2),2)</f>
        <v>1.0900000000000001</v>
      </c>
      <c r="DC64">
        <f t="shared" ref="DC64:DC69" si="54">ROUND(ROUND(AT64*AG64,2),2)</f>
        <v>0</v>
      </c>
      <c r="DD64" t="s">
        <v>3</v>
      </c>
      <c r="DE64" t="s">
        <v>3</v>
      </c>
      <c r="DF64">
        <f t="shared" si="44"/>
        <v>6.52</v>
      </c>
      <c r="DG64">
        <f t="shared" si="39"/>
        <v>0</v>
      </c>
      <c r="DH64">
        <f t="shared" si="40"/>
        <v>0</v>
      </c>
      <c r="DI64">
        <f t="shared" si="6"/>
        <v>0</v>
      </c>
      <c r="DJ64">
        <f t="shared" ref="DJ64:DJ69" si="55">DF64</f>
        <v>6.52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ROW(Source!A44)</f>
        <v>44</v>
      </c>
      <c r="B65">
        <v>64976624</v>
      </c>
      <c r="C65">
        <v>64977563</v>
      </c>
      <c r="D65">
        <v>29107444</v>
      </c>
      <c r="E65">
        <v>1</v>
      </c>
      <c r="F65">
        <v>1</v>
      </c>
      <c r="G65">
        <v>1</v>
      </c>
      <c r="H65">
        <v>3</v>
      </c>
      <c r="I65" t="s">
        <v>1010</v>
      </c>
      <c r="J65" t="s">
        <v>1011</v>
      </c>
      <c r="K65" t="s">
        <v>1012</v>
      </c>
      <c r="L65">
        <v>1346</v>
      </c>
      <c r="N65">
        <v>1009</v>
      </c>
      <c r="O65" t="s">
        <v>244</v>
      </c>
      <c r="P65" t="s">
        <v>244</v>
      </c>
      <c r="Q65">
        <v>1</v>
      </c>
      <c r="W65">
        <v>0</v>
      </c>
      <c r="X65">
        <v>-1817527483</v>
      </c>
      <c r="Y65">
        <f t="shared" si="49"/>
        <v>4</v>
      </c>
      <c r="AA65">
        <v>6.09</v>
      </c>
      <c r="AB65">
        <v>0</v>
      </c>
      <c r="AC65">
        <v>0</v>
      </c>
      <c r="AD65">
        <v>0</v>
      </c>
      <c r="AE65">
        <v>6.09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4</v>
      </c>
      <c r="AU65" t="s">
        <v>3</v>
      </c>
      <c r="AV65">
        <v>0</v>
      </c>
      <c r="AW65">
        <v>2</v>
      </c>
      <c r="AX65">
        <v>64977585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ROUND(Y65*Source!I44,7)</f>
        <v>24</v>
      </c>
      <c r="CY65">
        <f t="shared" si="50"/>
        <v>6.09</v>
      </c>
      <c r="CZ65">
        <f t="shared" si="51"/>
        <v>6.09</v>
      </c>
      <c r="DA65">
        <f t="shared" si="52"/>
        <v>1</v>
      </c>
      <c r="DB65">
        <f t="shared" si="53"/>
        <v>24.36</v>
      </c>
      <c r="DC65">
        <f t="shared" si="54"/>
        <v>0</v>
      </c>
      <c r="DD65" t="s">
        <v>3</v>
      </c>
      <c r="DE65" t="s">
        <v>3</v>
      </c>
      <c r="DF65">
        <f t="shared" si="44"/>
        <v>146.16</v>
      </c>
      <c r="DG65">
        <f t="shared" si="39"/>
        <v>0</v>
      </c>
      <c r="DH65">
        <f t="shared" si="40"/>
        <v>0</v>
      </c>
      <c r="DI65">
        <f t="shared" ref="DI65:DI128" si="56">ROUND(ROUND(AH65,2)*CX65,2)</f>
        <v>0</v>
      </c>
      <c r="DJ65">
        <f t="shared" si="55"/>
        <v>146.16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ROW(Source!A44)</f>
        <v>44</v>
      </c>
      <c r="B66">
        <v>64976624</v>
      </c>
      <c r="C66">
        <v>64977563</v>
      </c>
      <c r="D66">
        <v>29107681</v>
      </c>
      <c r="E66">
        <v>1</v>
      </c>
      <c r="F66">
        <v>1</v>
      </c>
      <c r="G66">
        <v>1</v>
      </c>
      <c r="H66">
        <v>3</v>
      </c>
      <c r="I66" t="s">
        <v>1034</v>
      </c>
      <c r="J66" t="s">
        <v>1035</v>
      </c>
      <c r="K66" t="s">
        <v>1036</v>
      </c>
      <c r="L66">
        <v>1348</v>
      </c>
      <c r="N66">
        <v>1009</v>
      </c>
      <c r="O66" t="s">
        <v>140</v>
      </c>
      <c r="P66" t="s">
        <v>140</v>
      </c>
      <c r="Q66">
        <v>1000</v>
      </c>
      <c r="W66">
        <v>0</v>
      </c>
      <c r="X66">
        <v>-133285358</v>
      </c>
      <c r="Y66">
        <f t="shared" si="49"/>
        <v>6.1999999999999998E-3</v>
      </c>
      <c r="AA66">
        <v>40500</v>
      </c>
      <c r="AB66">
        <v>0</v>
      </c>
      <c r="AC66">
        <v>0</v>
      </c>
      <c r="AD66">
        <v>0</v>
      </c>
      <c r="AE66">
        <v>40500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6.1999999999999998E-3</v>
      </c>
      <c r="AU66" t="s">
        <v>3</v>
      </c>
      <c r="AV66">
        <v>0</v>
      </c>
      <c r="AW66">
        <v>2</v>
      </c>
      <c r="AX66">
        <v>64977586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ROUND(Y66*Source!I44,7)</f>
        <v>3.7199999999999997E-2</v>
      </c>
      <c r="CY66">
        <f t="shared" si="50"/>
        <v>40500</v>
      </c>
      <c r="CZ66">
        <f t="shared" si="51"/>
        <v>40500</v>
      </c>
      <c r="DA66">
        <f t="shared" si="52"/>
        <v>1</v>
      </c>
      <c r="DB66">
        <f t="shared" si="53"/>
        <v>251.1</v>
      </c>
      <c r="DC66">
        <f t="shared" si="54"/>
        <v>0</v>
      </c>
      <c r="DD66" t="s">
        <v>3</v>
      </c>
      <c r="DE66" t="s">
        <v>3</v>
      </c>
      <c r="DF66">
        <f t="shared" si="44"/>
        <v>1506.6</v>
      </c>
      <c r="DG66">
        <f t="shared" si="39"/>
        <v>0</v>
      </c>
      <c r="DH66">
        <f t="shared" si="40"/>
        <v>0</v>
      </c>
      <c r="DI66">
        <f t="shared" si="56"/>
        <v>0</v>
      </c>
      <c r="DJ66">
        <f t="shared" si="55"/>
        <v>1506.6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ROW(Source!A44)</f>
        <v>44</v>
      </c>
      <c r="B67">
        <v>64976624</v>
      </c>
      <c r="C67">
        <v>64977563</v>
      </c>
      <c r="D67">
        <v>29157436</v>
      </c>
      <c r="E67">
        <v>1</v>
      </c>
      <c r="F67">
        <v>1</v>
      </c>
      <c r="G67">
        <v>1</v>
      </c>
      <c r="H67">
        <v>3</v>
      </c>
      <c r="I67" t="s">
        <v>1037</v>
      </c>
      <c r="J67" t="s">
        <v>1038</v>
      </c>
      <c r="K67" t="s">
        <v>1039</v>
      </c>
      <c r="L67">
        <v>1348</v>
      </c>
      <c r="N67">
        <v>1009</v>
      </c>
      <c r="O67" t="s">
        <v>140</v>
      </c>
      <c r="P67" t="s">
        <v>140</v>
      </c>
      <c r="Q67">
        <v>1000</v>
      </c>
      <c r="W67">
        <v>0</v>
      </c>
      <c r="X67">
        <v>570325225</v>
      </c>
      <c r="Y67">
        <f t="shared" si="49"/>
        <v>4.0000000000000002E-4</v>
      </c>
      <c r="AA67">
        <v>37517.01</v>
      </c>
      <c r="AB67">
        <v>0</v>
      </c>
      <c r="AC67">
        <v>0</v>
      </c>
      <c r="AD67">
        <v>0</v>
      </c>
      <c r="AE67">
        <v>37517.01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4.0000000000000002E-4</v>
      </c>
      <c r="AU67" t="s">
        <v>3</v>
      </c>
      <c r="AV67">
        <v>0</v>
      </c>
      <c r="AW67">
        <v>2</v>
      </c>
      <c r="AX67">
        <v>64977587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ROUND(Y67*Source!I44,7)</f>
        <v>2.3999999999999998E-3</v>
      </c>
      <c r="CY67">
        <f t="shared" si="50"/>
        <v>37517.01</v>
      </c>
      <c r="CZ67">
        <f t="shared" si="51"/>
        <v>37517.01</v>
      </c>
      <c r="DA67">
        <f t="shared" si="52"/>
        <v>1</v>
      </c>
      <c r="DB67">
        <f t="shared" si="53"/>
        <v>15.01</v>
      </c>
      <c r="DC67">
        <f t="shared" si="54"/>
        <v>0</v>
      </c>
      <c r="DD67" t="s">
        <v>3</v>
      </c>
      <c r="DE67" t="s">
        <v>3</v>
      </c>
      <c r="DF67">
        <f t="shared" si="44"/>
        <v>90.04</v>
      </c>
      <c r="DG67">
        <f t="shared" si="39"/>
        <v>0</v>
      </c>
      <c r="DH67">
        <f t="shared" si="40"/>
        <v>0</v>
      </c>
      <c r="DI67">
        <f t="shared" si="56"/>
        <v>0</v>
      </c>
      <c r="DJ67">
        <f t="shared" si="55"/>
        <v>90.04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ROW(Source!A44)</f>
        <v>44</v>
      </c>
      <c r="B68">
        <v>64976624</v>
      </c>
      <c r="C68">
        <v>64977563</v>
      </c>
      <c r="D68">
        <v>29158011</v>
      </c>
      <c r="E68">
        <v>1</v>
      </c>
      <c r="F68">
        <v>1</v>
      </c>
      <c r="G68">
        <v>1</v>
      </c>
      <c r="H68">
        <v>3</v>
      </c>
      <c r="I68" t="s">
        <v>1040</v>
      </c>
      <c r="J68" t="s">
        <v>1041</v>
      </c>
      <c r="K68" t="s">
        <v>1042</v>
      </c>
      <c r="L68">
        <v>1346</v>
      </c>
      <c r="N68">
        <v>1009</v>
      </c>
      <c r="O68" t="s">
        <v>244</v>
      </c>
      <c r="P68" t="s">
        <v>244</v>
      </c>
      <c r="Q68">
        <v>1</v>
      </c>
      <c r="W68">
        <v>0</v>
      </c>
      <c r="X68">
        <v>-993947972</v>
      </c>
      <c r="Y68">
        <f t="shared" si="49"/>
        <v>0.65</v>
      </c>
      <c r="AA68">
        <v>68.27</v>
      </c>
      <c r="AB68">
        <v>0</v>
      </c>
      <c r="AC68">
        <v>0</v>
      </c>
      <c r="AD68">
        <v>0</v>
      </c>
      <c r="AE68">
        <v>68.27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0.65</v>
      </c>
      <c r="AU68" t="s">
        <v>3</v>
      </c>
      <c r="AV68">
        <v>0</v>
      </c>
      <c r="AW68">
        <v>2</v>
      </c>
      <c r="AX68">
        <v>64977588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ROUND(Y68*Source!I44,7)</f>
        <v>3.9</v>
      </c>
      <c r="CY68">
        <f t="shared" si="50"/>
        <v>68.27</v>
      </c>
      <c r="CZ68">
        <f t="shared" si="51"/>
        <v>68.27</v>
      </c>
      <c r="DA68">
        <f t="shared" si="52"/>
        <v>1</v>
      </c>
      <c r="DB68">
        <f t="shared" si="53"/>
        <v>44.38</v>
      </c>
      <c r="DC68">
        <f t="shared" si="54"/>
        <v>0</v>
      </c>
      <c r="DD68" t="s">
        <v>3</v>
      </c>
      <c r="DE68" t="s">
        <v>3</v>
      </c>
      <c r="DF68">
        <f t="shared" si="44"/>
        <v>266.25</v>
      </c>
      <c r="DG68">
        <f t="shared" si="39"/>
        <v>0</v>
      </c>
      <c r="DH68">
        <f t="shared" si="40"/>
        <v>0</v>
      </c>
      <c r="DI68">
        <f t="shared" si="56"/>
        <v>0</v>
      </c>
      <c r="DJ68">
        <f t="shared" si="55"/>
        <v>266.25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ROW(Source!A44)</f>
        <v>44</v>
      </c>
      <c r="B69">
        <v>64976624</v>
      </c>
      <c r="C69">
        <v>64977563</v>
      </c>
      <c r="D69">
        <v>29171808</v>
      </c>
      <c r="E69">
        <v>1</v>
      </c>
      <c r="F69">
        <v>1</v>
      </c>
      <c r="G69">
        <v>1</v>
      </c>
      <c r="H69">
        <v>3</v>
      </c>
      <c r="I69" t="s">
        <v>1013</v>
      </c>
      <c r="J69" t="s">
        <v>1014</v>
      </c>
      <c r="K69" t="s">
        <v>1015</v>
      </c>
      <c r="L69">
        <v>1374</v>
      </c>
      <c r="N69">
        <v>1013</v>
      </c>
      <c r="O69" t="s">
        <v>1016</v>
      </c>
      <c r="P69" t="s">
        <v>1016</v>
      </c>
      <c r="Q69">
        <v>1</v>
      </c>
      <c r="W69">
        <v>0</v>
      </c>
      <c r="X69">
        <v>-915781824</v>
      </c>
      <c r="Y69">
        <f t="shared" si="49"/>
        <v>29.85</v>
      </c>
      <c r="AA69">
        <v>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29.85</v>
      </c>
      <c r="AU69" t="s">
        <v>3</v>
      </c>
      <c r="AV69">
        <v>0</v>
      </c>
      <c r="AW69">
        <v>2</v>
      </c>
      <c r="AX69">
        <v>64977589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ROUND(Y69*Source!I44,7)</f>
        <v>179.1</v>
      </c>
      <c r="CY69">
        <f t="shared" si="50"/>
        <v>1</v>
      </c>
      <c r="CZ69">
        <f t="shared" si="51"/>
        <v>1</v>
      </c>
      <c r="DA69">
        <f t="shared" si="52"/>
        <v>1</v>
      </c>
      <c r="DB69">
        <f t="shared" si="53"/>
        <v>29.85</v>
      </c>
      <c r="DC69">
        <f t="shared" si="54"/>
        <v>0</v>
      </c>
      <c r="DD69" t="s">
        <v>3</v>
      </c>
      <c r="DE69" t="s">
        <v>3</v>
      </c>
      <c r="DF69">
        <f t="shared" si="44"/>
        <v>179.1</v>
      </c>
      <c r="DG69">
        <f t="shared" si="39"/>
        <v>0</v>
      </c>
      <c r="DH69">
        <f t="shared" si="40"/>
        <v>0</v>
      </c>
      <c r="DI69">
        <f t="shared" si="56"/>
        <v>0</v>
      </c>
      <c r="DJ69">
        <f t="shared" si="55"/>
        <v>179.1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ROW(Source!A45)</f>
        <v>45</v>
      </c>
      <c r="B70">
        <v>64976622</v>
      </c>
      <c r="C70">
        <v>64977563</v>
      </c>
      <c r="D70">
        <v>29372988</v>
      </c>
      <c r="E70">
        <v>1</v>
      </c>
      <c r="F70">
        <v>1</v>
      </c>
      <c r="G70">
        <v>1</v>
      </c>
      <c r="H70">
        <v>1</v>
      </c>
      <c r="I70" t="s">
        <v>1017</v>
      </c>
      <c r="J70" t="s">
        <v>3</v>
      </c>
      <c r="K70" t="s">
        <v>1018</v>
      </c>
      <c r="L70">
        <v>1369</v>
      </c>
      <c r="N70">
        <v>1013</v>
      </c>
      <c r="O70" t="s">
        <v>976</v>
      </c>
      <c r="P70" t="s">
        <v>976</v>
      </c>
      <c r="Q70">
        <v>1</v>
      </c>
      <c r="W70">
        <v>0</v>
      </c>
      <c r="X70">
        <v>-1569667371</v>
      </c>
      <c r="Y70">
        <f t="shared" ref="Y70:Y76" si="57">(AT70*ROUND(1.2,7))</f>
        <v>161.51999999999998</v>
      </c>
      <c r="AA70">
        <v>0</v>
      </c>
      <c r="AB70">
        <v>0</v>
      </c>
      <c r="AC70">
        <v>0</v>
      </c>
      <c r="AD70">
        <v>11.09</v>
      </c>
      <c r="AE70">
        <v>0</v>
      </c>
      <c r="AF70">
        <v>0</v>
      </c>
      <c r="AG70">
        <v>0</v>
      </c>
      <c r="AH70">
        <v>11.09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134.6</v>
      </c>
      <c r="AU70" t="s">
        <v>30</v>
      </c>
      <c r="AV70">
        <v>1</v>
      </c>
      <c r="AW70">
        <v>2</v>
      </c>
      <c r="AX70">
        <v>64977577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ROUND(AT70*Source!I45*AH70*AL70,2)</f>
        <v>8956.2800000000007</v>
      </c>
      <c r="CV70">
        <f>ROUND(Y70*Source!I45,7)</f>
        <v>969.12</v>
      </c>
      <c r="CW70">
        <v>0</v>
      </c>
      <c r="CX70">
        <f>ROUND(Y70*Source!I45,7)</f>
        <v>969.12</v>
      </c>
      <c r="CY70">
        <f>AD70</f>
        <v>11.09</v>
      </c>
      <c r="CZ70">
        <f>AH70</f>
        <v>11.09</v>
      </c>
      <c r="DA70">
        <f>AL70</f>
        <v>1</v>
      </c>
      <c r="DB70">
        <f t="shared" ref="DB70:DB76" si="58">ROUND((ROUND(AT70*CZ70,2)*ROUND(1.2,7)),2)</f>
        <v>1791.25</v>
      </c>
      <c r="DC70">
        <f t="shared" ref="DC70:DC76" si="59">ROUND((ROUND(AT70*AG70,2)*ROUND(1.2,7)),2)</f>
        <v>0</v>
      </c>
      <c r="DD70" t="s">
        <v>3</v>
      </c>
      <c r="DE70" t="s">
        <v>3</v>
      </c>
      <c r="DF70">
        <f t="shared" si="44"/>
        <v>0</v>
      </c>
      <c r="DG70">
        <f t="shared" si="39"/>
        <v>0</v>
      </c>
      <c r="DH70">
        <f t="shared" si="40"/>
        <v>0</v>
      </c>
      <c r="DI70">
        <f t="shared" si="56"/>
        <v>10747.54</v>
      </c>
      <c r="DJ70">
        <f>DI70</f>
        <v>10747.54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ROW(Source!A45)</f>
        <v>45</v>
      </c>
      <c r="B71">
        <v>64976622</v>
      </c>
      <c r="C71">
        <v>64977563</v>
      </c>
      <c r="D71">
        <v>29173572</v>
      </c>
      <c r="E71">
        <v>1</v>
      </c>
      <c r="F71">
        <v>1</v>
      </c>
      <c r="G71">
        <v>1</v>
      </c>
      <c r="H71">
        <v>2</v>
      </c>
      <c r="I71" t="s">
        <v>1019</v>
      </c>
      <c r="J71" t="s">
        <v>1020</v>
      </c>
      <c r="K71" t="s">
        <v>1021</v>
      </c>
      <c r="L71">
        <v>1368</v>
      </c>
      <c r="N71">
        <v>1011</v>
      </c>
      <c r="O71" t="s">
        <v>982</v>
      </c>
      <c r="P71" t="s">
        <v>982</v>
      </c>
      <c r="Q71">
        <v>1</v>
      </c>
      <c r="W71">
        <v>0</v>
      </c>
      <c r="X71">
        <v>610758536</v>
      </c>
      <c r="Y71">
        <f t="shared" si="57"/>
        <v>0.61199999999999999</v>
      </c>
      <c r="AA71">
        <v>0</v>
      </c>
      <c r="AB71">
        <v>19.11</v>
      </c>
      <c r="AC71">
        <v>0</v>
      </c>
      <c r="AD71">
        <v>0</v>
      </c>
      <c r="AE71">
        <v>0</v>
      </c>
      <c r="AF71">
        <v>3.5</v>
      </c>
      <c r="AG71">
        <v>0</v>
      </c>
      <c r="AH71">
        <v>0</v>
      </c>
      <c r="AI71">
        <v>1</v>
      </c>
      <c r="AJ71">
        <v>5.46</v>
      </c>
      <c r="AK71">
        <v>50.93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0.51</v>
      </c>
      <c r="AU71" t="s">
        <v>30</v>
      </c>
      <c r="AV71">
        <v>0</v>
      </c>
      <c r="AW71">
        <v>2</v>
      </c>
      <c r="AX71">
        <v>64977578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ROUND(Y71*Source!I45*DO71,7)</f>
        <v>0</v>
      </c>
      <c r="CX71">
        <f>ROUND(Y71*Source!I45,7)</f>
        <v>3.6720000000000002</v>
      </c>
      <c r="CY71">
        <f t="shared" ref="CY71:CY76" si="60">AB71</f>
        <v>19.11</v>
      </c>
      <c r="CZ71">
        <f t="shared" ref="CZ71:CZ76" si="61">AF71</f>
        <v>3.5</v>
      </c>
      <c r="DA71">
        <f t="shared" ref="DA71:DA76" si="62">AJ71</f>
        <v>5.46</v>
      </c>
      <c r="DB71">
        <f t="shared" si="58"/>
        <v>2.15</v>
      </c>
      <c r="DC71">
        <f t="shared" si="59"/>
        <v>0</v>
      </c>
      <c r="DD71" t="s">
        <v>3</v>
      </c>
      <c r="DE71" t="s">
        <v>3</v>
      </c>
      <c r="DF71">
        <f t="shared" si="44"/>
        <v>0</v>
      </c>
      <c r="DG71">
        <f t="shared" ref="DG71:DG76" si="63">ROUND(ROUND(AF71*AJ71,2)*CX71,2)</f>
        <v>70.17</v>
      </c>
      <c r="DH71">
        <f t="shared" ref="DH71:DH76" si="64">ROUND(ROUND(AG71*AK71,2)*CX71,2)</f>
        <v>0</v>
      </c>
      <c r="DI71">
        <f t="shared" si="56"/>
        <v>0</v>
      </c>
      <c r="DJ71">
        <f t="shared" ref="DJ71:DJ76" si="65">DG71</f>
        <v>70.17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ROW(Source!A45)</f>
        <v>45</v>
      </c>
      <c r="B72">
        <v>64976622</v>
      </c>
      <c r="C72">
        <v>64977563</v>
      </c>
      <c r="D72">
        <v>29174496</v>
      </c>
      <c r="E72">
        <v>1</v>
      </c>
      <c r="F72">
        <v>1</v>
      </c>
      <c r="G72">
        <v>1</v>
      </c>
      <c r="H72">
        <v>2</v>
      </c>
      <c r="I72" t="s">
        <v>1022</v>
      </c>
      <c r="J72" t="s">
        <v>1023</v>
      </c>
      <c r="K72" t="s">
        <v>1024</v>
      </c>
      <c r="L72">
        <v>1368</v>
      </c>
      <c r="N72">
        <v>1011</v>
      </c>
      <c r="O72" t="s">
        <v>982</v>
      </c>
      <c r="P72" t="s">
        <v>982</v>
      </c>
      <c r="Q72">
        <v>1</v>
      </c>
      <c r="W72">
        <v>0</v>
      </c>
      <c r="X72">
        <v>282942160</v>
      </c>
      <c r="Y72">
        <f t="shared" si="57"/>
        <v>1.6320000000000001</v>
      </c>
      <c r="AA72">
        <v>0</v>
      </c>
      <c r="AB72">
        <v>123.85</v>
      </c>
      <c r="AC72">
        <v>0</v>
      </c>
      <c r="AD72">
        <v>0</v>
      </c>
      <c r="AE72">
        <v>0</v>
      </c>
      <c r="AF72">
        <v>27.16</v>
      </c>
      <c r="AG72">
        <v>0</v>
      </c>
      <c r="AH72">
        <v>0</v>
      </c>
      <c r="AI72">
        <v>1</v>
      </c>
      <c r="AJ72">
        <v>4.5599999999999996</v>
      </c>
      <c r="AK72">
        <v>50.93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1.36</v>
      </c>
      <c r="AU72" t="s">
        <v>30</v>
      </c>
      <c r="AV72">
        <v>0</v>
      </c>
      <c r="AW72">
        <v>2</v>
      </c>
      <c r="AX72">
        <v>64977579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ROUND(Y72*Source!I45*DO72,7)</f>
        <v>0</v>
      </c>
      <c r="CX72">
        <f>ROUND(Y72*Source!I45,7)</f>
        <v>9.7919999999999998</v>
      </c>
      <c r="CY72">
        <f t="shared" si="60"/>
        <v>123.85</v>
      </c>
      <c r="CZ72">
        <f t="shared" si="61"/>
        <v>27.16</v>
      </c>
      <c r="DA72">
        <f t="shared" si="62"/>
        <v>4.5599999999999996</v>
      </c>
      <c r="DB72">
        <f t="shared" si="58"/>
        <v>44.33</v>
      </c>
      <c r="DC72">
        <f t="shared" si="59"/>
        <v>0</v>
      </c>
      <c r="DD72" t="s">
        <v>3</v>
      </c>
      <c r="DE72" t="s">
        <v>3</v>
      </c>
      <c r="DF72">
        <f t="shared" si="44"/>
        <v>0</v>
      </c>
      <c r="DG72">
        <f t="shared" si="63"/>
        <v>1212.74</v>
      </c>
      <c r="DH72">
        <f t="shared" si="64"/>
        <v>0</v>
      </c>
      <c r="DI72">
        <f t="shared" si="56"/>
        <v>0</v>
      </c>
      <c r="DJ72">
        <f t="shared" si="65"/>
        <v>1212.74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ROW(Source!A45)</f>
        <v>45</v>
      </c>
      <c r="B73">
        <v>64976622</v>
      </c>
      <c r="C73">
        <v>64977563</v>
      </c>
      <c r="D73">
        <v>29174507</v>
      </c>
      <c r="E73">
        <v>1</v>
      </c>
      <c r="F73">
        <v>1</v>
      </c>
      <c r="G73">
        <v>1</v>
      </c>
      <c r="H73">
        <v>2</v>
      </c>
      <c r="I73" t="s">
        <v>1025</v>
      </c>
      <c r="J73" t="s">
        <v>1026</v>
      </c>
      <c r="K73" t="s">
        <v>1027</v>
      </c>
      <c r="L73">
        <v>1368</v>
      </c>
      <c r="N73">
        <v>1011</v>
      </c>
      <c r="O73" t="s">
        <v>982</v>
      </c>
      <c r="P73" t="s">
        <v>982</v>
      </c>
      <c r="Q73">
        <v>1</v>
      </c>
      <c r="W73">
        <v>0</v>
      </c>
      <c r="X73">
        <v>-144556207</v>
      </c>
      <c r="Y73">
        <f t="shared" si="57"/>
        <v>5.7480000000000002</v>
      </c>
      <c r="AA73">
        <v>0</v>
      </c>
      <c r="AB73">
        <v>19.850000000000001</v>
      </c>
      <c r="AC73">
        <v>0</v>
      </c>
      <c r="AD73">
        <v>0</v>
      </c>
      <c r="AE73">
        <v>0</v>
      </c>
      <c r="AF73">
        <v>5.13</v>
      </c>
      <c r="AG73">
        <v>0</v>
      </c>
      <c r="AH73">
        <v>0</v>
      </c>
      <c r="AI73">
        <v>1</v>
      </c>
      <c r="AJ73">
        <v>3.87</v>
      </c>
      <c r="AK73">
        <v>50.93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4.79</v>
      </c>
      <c r="AU73" t="s">
        <v>30</v>
      </c>
      <c r="AV73">
        <v>0</v>
      </c>
      <c r="AW73">
        <v>2</v>
      </c>
      <c r="AX73">
        <v>64977580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ROUND(Y73*Source!I45*DO73,7)</f>
        <v>0</v>
      </c>
      <c r="CX73">
        <f>ROUND(Y73*Source!I45,7)</f>
        <v>34.488</v>
      </c>
      <c r="CY73">
        <f t="shared" si="60"/>
        <v>19.850000000000001</v>
      </c>
      <c r="CZ73">
        <f t="shared" si="61"/>
        <v>5.13</v>
      </c>
      <c r="DA73">
        <f t="shared" si="62"/>
        <v>3.87</v>
      </c>
      <c r="DB73">
        <f t="shared" si="58"/>
        <v>29.48</v>
      </c>
      <c r="DC73">
        <f t="shared" si="59"/>
        <v>0</v>
      </c>
      <c r="DD73" t="s">
        <v>3</v>
      </c>
      <c r="DE73" t="s">
        <v>3</v>
      </c>
      <c r="DF73">
        <f t="shared" si="44"/>
        <v>0</v>
      </c>
      <c r="DG73">
        <f t="shared" si="63"/>
        <v>684.59</v>
      </c>
      <c r="DH73">
        <f t="shared" si="64"/>
        <v>0</v>
      </c>
      <c r="DI73">
        <f t="shared" si="56"/>
        <v>0</v>
      </c>
      <c r="DJ73">
        <f t="shared" si="65"/>
        <v>684.59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ROW(Source!A45)</f>
        <v>45</v>
      </c>
      <c r="B74">
        <v>64976622</v>
      </c>
      <c r="C74">
        <v>64977563</v>
      </c>
      <c r="D74">
        <v>29174594</v>
      </c>
      <c r="E74">
        <v>1</v>
      </c>
      <c r="F74">
        <v>1</v>
      </c>
      <c r="G74">
        <v>1</v>
      </c>
      <c r="H74">
        <v>2</v>
      </c>
      <c r="I74" t="s">
        <v>995</v>
      </c>
      <c r="J74" t="s">
        <v>996</v>
      </c>
      <c r="K74" t="s">
        <v>997</v>
      </c>
      <c r="L74">
        <v>1368</v>
      </c>
      <c r="N74">
        <v>1011</v>
      </c>
      <c r="O74" t="s">
        <v>982</v>
      </c>
      <c r="P74" t="s">
        <v>982</v>
      </c>
      <c r="Q74">
        <v>1</v>
      </c>
      <c r="W74">
        <v>0</v>
      </c>
      <c r="X74">
        <v>-2100826969</v>
      </c>
      <c r="Y74">
        <f t="shared" si="57"/>
        <v>0.44400000000000001</v>
      </c>
      <c r="AA74">
        <v>0</v>
      </c>
      <c r="AB74">
        <v>13.04</v>
      </c>
      <c r="AC74">
        <v>0</v>
      </c>
      <c r="AD74">
        <v>0</v>
      </c>
      <c r="AE74">
        <v>0</v>
      </c>
      <c r="AF74">
        <v>3.31</v>
      </c>
      <c r="AG74">
        <v>0</v>
      </c>
      <c r="AH74">
        <v>0</v>
      </c>
      <c r="AI74">
        <v>1</v>
      </c>
      <c r="AJ74">
        <v>3.94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0.37</v>
      </c>
      <c r="AU74" t="s">
        <v>30</v>
      </c>
      <c r="AV74">
        <v>0</v>
      </c>
      <c r="AW74">
        <v>2</v>
      </c>
      <c r="AX74">
        <v>64977581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ROUND(Y74*Source!I45*DO74,7)</f>
        <v>0</v>
      </c>
      <c r="CX74">
        <f>ROUND(Y74*Source!I45,7)</f>
        <v>2.6640000000000001</v>
      </c>
      <c r="CY74">
        <f t="shared" si="60"/>
        <v>13.04</v>
      </c>
      <c r="CZ74">
        <f t="shared" si="61"/>
        <v>3.31</v>
      </c>
      <c r="DA74">
        <f t="shared" si="62"/>
        <v>3.94</v>
      </c>
      <c r="DB74">
        <f t="shared" si="58"/>
        <v>1.46</v>
      </c>
      <c r="DC74">
        <f t="shared" si="59"/>
        <v>0</v>
      </c>
      <c r="DD74" t="s">
        <v>3</v>
      </c>
      <c r="DE74" t="s">
        <v>3</v>
      </c>
      <c r="DF74">
        <f t="shared" si="44"/>
        <v>0</v>
      </c>
      <c r="DG74">
        <f t="shared" si="63"/>
        <v>34.74</v>
      </c>
      <c r="DH74">
        <f t="shared" si="64"/>
        <v>0</v>
      </c>
      <c r="DI74">
        <f t="shared" si="56"/>
        <v>0</v>
      </c>
      <c r="DJ74">
        <f t="shared" si="65"/>
        <v>34.74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ROW(Source!A45)</f>
        <v>45</v>
      </c>
      <c r="B75">
        <v>64976622</v>
      </c>
      <c r="C75">
        <v>64977563</v>
      </c>
      <c r="D75">
        <v>29174689</v>
      </c>
      <c r="E75">
        <v>1</v>
      </c>
      <c r="F75">
        <v>1</v>
      </c>
      <c r="G75">
        <v>1</v>
      </c>
      <c r="H75">
        <v>2</v>
      </c>
      <c r="I75" t="s">
        <v>1028</v>
      </c>
      <c r="J75" t="s">
        <v>1029</v>
      </c>
      <c r="K75" t="s">
        <v>1030</v>
      </c>
      <c r="L75">
        <v>1368</v>
      </c>
      <c r="N75">
        <v>1011</v>
      </c>
      <c r="O75" t="s">
        <v>982</v>
      </c>
      <c r="P75" t="s">
        <v>982</v>
      </c>
      <c r="Q75">
        <v>1</v>
      </c>
      <c r="W75">
        <v>0</v>
      </c>
      <c r="X75">
        <v>-592654397</v>
      </c>
      <c r="Y75">
        <f t="shared" si="57"/>
        <v>0.94799999999999995</v>
      </c>
      <c r="AA75">
        <v>0</v>
      </c>
      <c r="AB75">
        <v>6.25</v>
      </c>
      <c r="AC75">
        <v>0</v>
      </c>
      <c r="AD75">
        <v>0</v>
      </c>
      <c r="AE75">
        <v>0</v>
      </c>
      <c r="AF75">
        <v>1.1100000000000001</v>
      </c>
      <c r="AG75">
        <v>0</v>
      </c>
      <c r="AH75">
        <v>0</v>
      </c>
      <c r="AI75">
        <v>1</v>
      </c>
      <c r="AJ75">
        <v>5.63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0.79</v>
      </c>
      <c r="AU75" t="s">
        <v>30</v>
      </c>
      <c r="AV75">
        <v>0</v>
      </c>
      <c r="AW75">
        <v>2</v>
      </c>
      <c r="AX75">
        <v>64977582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ROUND(Y75*Source!I45*DO75,7)</f>
        <v>0</v>
      </c>
      <c r="CX75">
        <f>ROUND(Y75*Source!I45,7)</f>
        <v>5.6879999999999997</v>
      </c>
      <c r="CY75">
        <f t="shared" si="60"/>
        <v>6.25</v>
      </c>
      <c r="CZ75">
        <f t="shared" si="61"/>
        <v>1.1100000000000001</v>
      </c>
      <c r="DA75">
        <f t="shared" si="62"/>
        <v>5.63</v>
      </c>
      <c r="DB75">
        <f t="shared" si="58"/>
        <v>1.06</v>
      </c>
      <c r="DC75">
        <f t="shared" si="59"/>
        <v>0</v>
      </c>
      <c r="DD75" t="s">
        <v>3</v>
      </c>
      <c r="DE75" t="s">
        <v>3</v>
      </c>
      <c r="DF75">
        <f t="shared" si="44"/>
        <v>0</v>
      </c>
      <c r="DG75">
        <f t="shared" si="63"/>
        <v>35.549999999999997</v>
      </c>
      <c r="DH75">
        <f t="shared" si="64"/>
        <v>0</v>
      </c>
      <c r="DI75">
        <f t="shared" si="56"/>
        <v>0</v>
      </c>
      <c r="DJ75">
        <f t="shared" si="65"/>
        <v>35.549999999999997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64976622</v>
      </c>
      <c r="C76">
        <v>64977563</v>
      </c>
      <c r="D76">
        <v>29174920</v>
      </c>
      <c r="E76">
        <v>1</v>
      </c>
      <c r="F76">
        <v>1</v>
      </c>
      <c r="G76">
        <v>1</v>
      </c>
      <c r="H76">
        <v>2</v>
      </c>
      <c r="I76" t="s">
        <v>1001</v>
      </c>
      <c r="J76" t="s">
        <v>1002</v>
      </c>
      <c r="K76" t="s">
        <v>1003</v>
      </c>
      <c r="L76">
        <v>1368</v>
      </c>
      <c r="N76">
        <v>1011</v>
      </c>
      <c r="O76" t="s">
        <v>982</v>
      </c>
      <c r="P76" t="s">
        <v>982</v>
      </c>
      <c r="Q76">
        <v>1</v>
      </c>
      <c r="W76">
        <v>0</v>
      </c>
      <c r="X76">
        <v>636925770</v>
      </c>
      <c r="Y76">
        <f t="shared" si="57"/>
        <v>1.9319999999999999</v>
      </c>
      <c r="AA76">
        <v>0</v>
      </c>
      <c r="AB76">
        <v>2179.5500000000002</v>
      </c>
      <c r="AC76">
        <v>590.79</v>
      </c>
      <c r="AD76">
        <v>0</v>
      </c>
      <c r="AE76">
        <v>0</v>
      </c>
      <c r="AF76">
        <v>109.47</v>
      </c>
      <c r="AG76">
        <v>11.6</v>
      </c>
      <c r="AH76">
        <v>0</v>
      </c>
      <c r="AI76">
        <v>1</v>
      </c>
      <c r="AJ76">
        <v>19.91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1.61</v>
      </c>
      <c r="AU76" t="s">
        <v>30</v>
      </c>
      <c r="AV76">
        <v>0</v>
      </c>
      <c r="AW76">
        <v>2</v>
      </c>
      <c r="AX76">
        <v>64977583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ROUND(Y76*Source!I45*DO76,7)</f>
        <v>0</v>
      </c>
      <c r="CX76">
        <f>ROUND(Y76*Source!I45,7)</f>
        <v>11.592000000000001</v>
      </c>
      <c r="CY76">
        <f t="shared" si="60"/>
        <v>2179.5500000000002</v>
      </c>
      <c r="CZ76">
        <f t="shared" si="61"/>
        <v>109.47</v>
      </c>
      <c r="DA76">
        <f t="shared" si="62"/>
        <v>19.91</v>
      </c>
      <c r="DB76">
        <f t="shared" si="58"/>
        <v>211.5</v>
      </c>
      <c r="DC76">
        <f t="shared" si="59"/>
        <v>22.42</v>
      </c>
      <c r="DD76" t="s">
        <v>3</v>
      </c>
      <c r="DE76" t="s">
        <v>3</v>
      </c>
      <c r="DF76">
        <f t="shared" si="44"/>
        <v>0</v>
      </c>
      <c r="DG76">
        <f t="shared" si="63"/>
        <v>25265.34</v>
      </c>
      <c r="DH76">
        <f t="shared" si="64"/>
        <v>6848.44</v>
      </c>
      <c r="DI76">
        <f t="shared" si="56"/>
        <v>0</v>
      </c>
      <c r="DJ76">
        <f t="shared" si="65"/>
        <v>25265.34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64976622</v>
      </c>
      <c r="C77">
        <v>64977563</v>
      </c>
      <c r="D77">
        <v>29107800</v>
      </c>
      <c r="E77">
        <v>1</v>
      </c>
      <c r="F77">
        <v>1</v>
      </c>
      <c r="G77">
        <v>1</v>
      </c>
      <c r="H77">
        <v>3</v>
      </c>
      <c r="I77" t="s">
        <v>1031</v>
      </c>
      <c r="J77" t="s">
        <v>1032</v>
      </c>
      <c r="K77" t="s">
        <v>1033</v>
      </c>
      <c r="L77">
        <v>1346</v>
      </c>
      <c r="N77">
        <v>1009</v>
      </c>
      <c r="O77" t="s">
        <v>244</v>
      </c>
      <c r="P77" t="s">
        <v>244</v>
      </c>
      <c r="Q77">
        <v>1</v>
      </c>
      <c r="W77">
        <v>0</v>
      </c>
      <c r="X77">
        <v>644139035</v>
      </c>
      <c r="Y77">
        <f t="shared" ref="Y77:Y82" si="66">AT77</f>
        <v>0.6</v>
      </c>
      <c r="AA77">
        <v>114.66</v>
      </c>
      <c r="AB77">
        <v>0</v>
      </c>
      <c r="AC77">
        <v>0</v>
      </c>
      <c r="AD77">
        <v>0</v>
      </c>
      <c r="AE77">
        <v>1.81</v>
      </c>
      <c r="AF77">
        <v>0</v>
      </c>
      <c r="AG77">
        <v>0</v>
      </c>
      <c r="AH77">
        <v>0</v>
      </c>
      <c r="AI77">
        <v>63.35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0.6</v>
      </c>
      <c r="AU77" t="s">
        <v>3</v>
      </c>
      <c r="AV77">
        <v>0</v>
      </c>
      <c r="AW77">
        <v>2</v>
      </c>
      <c r="AX77">
        <v>64977584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3.6</v>
      </c>
      <c r="CY77">
        <f t="shared" ref="CY77:CY82" si="67">AA77</f>
        <v>114.66</v>
      </c>
      <c r="CZ77">
        <f t="shared" ref="CZ77:CZ82" si="68">AE77</f>
        <v>1.81</v>
      </c>
      <c r="DA77">
        <f t="shared" ref="DA77:DA82" si="69">AI77</f>
        <v>63.35</v>
      </c>
      <c r="DB77">
        <f t="shared" ref="DB77:DB82" si="70">ROUND(ROUND(AT77*CZ77,2),2)</f>
        <v>1.0900000000000001</v>
      </c>
      <c r="DC77">
        <f t="shared" ref="DC77:DC82" si="71">ROUND(ROUND(AT77*AG77,2),2)</f>
        <v>0</v>
      </c>
      <c r="DD77" t="s">
        <v>3</v>
      </c>
      <c r="DE77" t="s">
        <v>3</v>
      </c>
      <c r="DF77">
        <f t="shared" ref="DF77:DF82" si="72">ROUND(ROUND(AE77*AI77,2)*CX77,2)</f>
        <v>412.78</v>
      </c>
      <c r="DG77">
        <f t="shared" ref="DG77:DG96" si="73">ROUND(ROUND(AF77,2)*CX77,2)</f>
        <v>0</v>
      </c>
      <c r="DH77">
        <f t="shared" ref="DH77:DH96" si="74">ROUND(ROUND(AG77,2)*CX77,2)</f>
        <v>0</v>
      </c>
      <c r="DI77">
        <f t="shared" si="56"/>
        <v>0</v>
      </c>
      <c r="DJ77">
        <f t="shared" ref="DJ77:DJ82" si="75">DF77</f>
        <v>412.78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64976622</v>
      </c>
      <c r="C78">
        <v>64977563</v>
      </c>
      <c r="D78">
        <v>29107444</v>
      </c>
      <c r="E78">
        <v>1</v>
      </c>
      <c r="F78">
        <v>1</v>
      </c>
      <c r="G78">
        <v>1</v>
      </c>
      <c r="H78">
        <v>3</v>
      </c>
      <c r="I78" t="s">
        <v>1010</v>
      </c>
      <c r="J78" t="s">
        <v>1011</v>
      </c>
      <c r="K78" t="s">
        <v>1012</v>
      </c>
      <c r="L78">
        <v>1346</v>
      </c>
      <c r="N78">
        <v>1009</v>
      </c>
      <c r="O78" t="s">
        <v>244</v>
      </c>
      <c r="P78" t="s">
        <v>244</v>
      </c>
      <c r="Q78">
        <v>1</v>
      </c>
      <c r="W78">
        <v>0</v>
      </c>
      <c r="X78">
        <v>-1817527483</v>
      </c>
      <c r="Y78">
        <f t="shared" si="66"/>
        <v>4</v>
      </c>
      <c r="AA78">
        <v>50.55</v>
      </c>
      <c r="AB78">
        <v>0</v>
      </c>
      <c r="AC78">
        <v>0</v>
      </c>
      <c r="AD78">
        <v>0</v>
      </c>
      <c r="AE78">
        <v>6.09</v>
      </c>
      <c r="AF78">
        <v>0</v>
      </c>
      <c r="AG78">
        <v>0</v>
      </c>
      <c r="AH78">
        <v>0</v>
      </c>
      <c r="AI78">
        <v>8.3000000000000007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4</v>
      </c>
      <c r="AU78" t="s">
        <v>3</v>
      </c>
      <c r="AV78">
        <v>0</v>
      </c>
      <c r="AW78">
        <v>2</v>
      </c>
      <c r="AX78">
        <v>64977585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ROUND(Y78*Source!I45,7)</f>
        <v>24</v>
      </c>
      <c r="CY78">
        <f t="shared" si="67"/>
        <v>50.55</v>
      </c>
      <c r="CZ78">
        <f t="shared" si="68"/>
        <v>6.09</v>
      </c>
      <c r="DA78">
        <f t="shared" si="69"/>
        <v>8.3000000000000007</v>
      </c>
      <c r="DB78">
        <f t="shared" si="70"/>
        <v>24.36</v>
      </c>
      <c r="DC78">
        <f t="shared" si="71"/>
        <v>0</v>
      </c>
      <c r="DD78" t="s">
        <v>3</v>
      </c>
      <c r="DE78" t="s">
        <v>3</v>
      </c>
      <c r="DF78">
        <f t="shared" si="72"/>
        <v>1213.2</v>
      </c>
      <c r="DG78">
        <f t="shared" si="73"/>
        <v>0</v>
      </c>
      <c r="DH78">
        <f t="shared" si="74"/>
        <v>0</v>
      </c>
      <c r="DI78">
        <f t="shared" si="56"/>
        <v>0</v>
      </c>
      <c r="DJ78">
        <f t="shared" si="75"/>
        <v>1213.2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ROW(Source!A45)</f>
        <v>45</v>
      </c>
      <c r="B79">
        <v>64976622</v>
      </c>
      <c r="C79">
        <v>64977563</v>
      </c>
      <c r="D79">
        <v>29107681</v>
      </c>
      <c r="E79">
        <v>1</v>
      </c>
      <c r="F79">
        <v>1</v>
      </c>
      <c r="G79">
        <v>1</v>
      </c>
      <c r="H79">
        <v>3</v>
      </c>
      <c r="I79" t="s">
        <v>1034</v>
      </c>
      <c r="J79" t="s">
        <v>1035</v>
      </c>
      <c r="K79" t="s">
        <v>1036</v>
      </c>
      <c r="L79">
        <v>1348</v>
      </c>
      <c r="N79">
        <v>1009</v>
      </c>
      <c r="O79" t="s">
        <v>140</v>
      </c>
      <c r="P79" t="s">
        <v>140</v>
      </c>
      <c r="Q79">
        <v>1000</v>
      </c>
      <c r="W79">
        <v>0</v>
      </c>
      <c r="X79">
        <v>-133285358</v>
      </c>
      <c r="Y79">
        <f t="shared" si="66"/>
        <v>6.1999999999999998E-3</v>
      </c>
      <c r="AA79">
        <v>328455</v>
      </c>
      <c r="AB79">
        <v>0</v>
      </c>
      <c r="AC79">
        <v>0</v>
      </c>
      <c r="AD79">
        <v>0</v>
      </c>
      <c r="AE79">
        <v>40500</v>
      </c>
      <c r="AF79">
        <v>0</v>
      </c>
      <c r="AG79">
        <v>0</v>
      </c>
      <c r="AH79">
        <v>0</v>
      </c>
      <c r="AI79">
        <v>8.11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6.1999999999999998E-3</v>
      </c>
      <c r="AU79" t="s">
        <v>3</v>
      </c>
      <c r="AV79">
        <v>0</v>
      </c>
      <c r="AW79">
        <v>2</v>
      </c>
      <c r="AX79">
        <v>64977586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ROUND(Y79*Source!I45,7)</f>
        <v>3.7199999999999997E-2</v>
      </c>
      <c r="CY79">
        <f t="shared" si="67"/>
        <v>328455</v>
      </c>
      <c r="CZ79">
        <f t="shared" si="68"/>
        <v>40500</v>
      </c>
      <c r="DA79">
        <f t="shared" si="69"/>
        <v>8.11</v>
      </c>
      <c r="DB79">
        <f t="shared" si="70"/>
        <v>251.1</v>
      </c>
      <c r="DC79">
        <f t="shared" si="71"/>
        <v>0</v>
      </c>
      <c r="DD79" t="s">
        <v>3</v>
      </c>
      <c r="DE79" t="s">
        <v>3</v>
      </c>
      <c r="DF79">
        <f t="shared" si="72"/>
        <v>12218.53</v>
      </c>
      <c r="DG79">
        <f t="shared" si="73"/>
        <v>0</v>
      </c>
      <c r="DH79">
        <f t="shared" si="74"/>
        <v>0</v>
      </c>
      <c r="DI79">
        <f t="shared" si="56"/>
        <v>0</v>
      </c>
      <c r="DJ79">
        <f t="shared" si="75"/>
        <v>12218.53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ROW(Source!A45)</f>
        <v>45</v>
      </c>
      <c r="B80">
        <v>64976622</v>
      </c>
      <c r="C80">
        <v>64977563</v>
      </c>
      <c r="D80">
        <v>29157436</v>
      </c>
      <c r="E80">
        <v>1</v>
      </c>
      <c r="F80">
        <v>1</v>
      </c>
      <c r="G80">
        <v>1</v>
      </c>
      <c r="H80">
        <v>3</v>
      </c>
      <c r="I80" t="s">
        <v>1037</v>
      </c>
      <c r="J80" t="s">
        <v>1038</v>
      </c>
      <c r="K80" t="s">
        <v>1039</v>
      </c>
      <c r="L80">
        <v>1348</v>
      </c>
      <c r="N80">
        <v>1009</v>
      </c>
      <c r="O80" t="s">
        <v>140</v>
      </c>
      <c r="P80" t="s">
        <v>140</v>
      </c>
      <c r="Q80">
        <v>1000</v>
      </c>
      <c r="W80">
        <v>0</v>
      </c>
      <c r="X80">
        <v>570325225</v>
      </c>
      <c r="Y80">
        <f t="shared" si="66"/>
        <v>4.0000000000000002E-4</v>
      </c>
      <c r="AA80">
        <v>1275953.51</v>
      </c>
      <c r="AB80">
        <v>0</v>
      </c>
      <c r="AC80">
        <v>0</v>
      </c>
      <c r="AD80">
        <v>0</v>
      </c>
      <c r="AE80">
        <v>37517.01</v>
      </c>
      <c r="AF80">
        <v>0</v>
      </c>
      <c r="AG80">
        <v>0</v>
      </c>
      <c r="AH80">
        <v>0</v>
      </c>
      <c r="AI80">
        <v>34.01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4.0000000000000002E-4</v>
      </c>
      <c r="AU80" t="s">
        <v>3</v>
      </c>
      <c r="AV80">
        <v>0</v>
      </c>
      <c r="AW80">
        <v>2</v>
      </c>
      <c r="AX80">
        <v>64977587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ROUND(Y80*Source!I45,7)</f>
        <v>2.3999999999999998E-3</v>
      </c>
      <c r="CY80">
        <f t="shared" si="67"/>
        <v>1275953.51</v>
      </c>
      <c r="CZ80">
        <f t="shared" si="68"/>
        <v>37517.01</v>
      </c>
      <c r="DA80">
        <f t="shared" si="69"/>
        <v>34.01</v>
      </c>
      <c r="DB80">
        <f t="shared" si="70"/>
        <v>15.01</v>
      </c>
      <c r="DC80">
        <f t="shared" si="71"/>
        <v>0</v>
      </c>
      <c r="DD80" t="s">
        <v>3</v>
      </c>
      <c r="DE80" t="s">
        <v>3</v>
      </c>
      <c r="DF80">
        <f t="shared" si="72"/>
        <v>3062.29</v>
      </c>
      <c r="DG80">
        <f t="shared" si="73"/>
        <v>0</v>
      </c>
      <c r="DH80">
        <f t="shared" si="74"/>
        <v>0</v>
      </c>
      <c r="DI80">
        <f t="shared" si="56"/>
        <v>0</v>
      </c>
      <c r="DJ80">
        <f t="shared" si="75"/>
        <v>3062.29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ROW(Source!A45)</f>
        <v>45</v>
      </c>
      <c r="B81">
        <v>64976622</v>
      </c>
      <c r="C81">
        <v>64977563</v>
      </c>
      <c r="D81">
        <v>29158011</v>
      </c>
      <c r="E81">
        <v>1</v>
      </c>
      <c r="F81">
        <v>1</v>
      </c>
      <c r="G81">
        <v>1</v>
      </c>
      <c r="H81">
        <v>3</v>
      </c>
      <c r="I81" t="s">
        <v>1040</v>
      </c>
      <c r="J81" t="s">
        <v>1041</v>
      </c>
      <c r="K81" t="s">
        <v>1042</v>
      </c>
      <c r="L81">
        <v>1346</v>
      </c>
      <c r="N81">
        <v>1009</v>
      </c>
      <c r="O81" t="s">
        <v>244</v>
      </c>
      <c r="P81" t="s">
        <v>244</v>
      </c>
      <c r="Q81">
        <v>1</v>
      </c>
      <c r="W81">
        <v>0</v>
      </c>
      <c r="X81">
        <v>-993947972</v>
      </c>
      <c r="Y81">
        <f t="shared" si="66"/>
        <v>0.65</v>
      </c>
      <c r="AA81">
        <v>765.99</v>
      </c>
      <c r="AB81">
        <v>0</v>
      </c>
      <c r="AC81">
        <v>0</v>
      </c>
      <c r="AD81">
        <v>0</v>
      </c>
      <c r="AE81">
        <v>68.27</v>
      </c>
      <c r="AF81">
        <v>0</v>
      </c>
      <c r="AG81">
        <v>0</v>
      </c>
      <c r="AH81">
        <v>0</v>
      </c>
      <c r="AI81">
        <v>11.22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0.65</v>
      </c>
      <c r="AU81" t="s">
        <v>3</v>
      </c>
      <c r="AV81">
        <v>0</v>
      </c>
      <c r="AW81">
        <v>2</v>
      </c>
      <c r="AX81">
        <v>64977588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ROUND(Y81*Source!I45,7)</f>
        <v>3.9</v>
      </c>
      <c r="CY81">
        <f t="shared" si="67"/>
        <v>765.99</v>
      </c>
      <c r="CZ81">
        <f t="shared" si="68"/>
        <v>68.27</v>
      </c>
      <c r="DA81">
        <f t="shared" si="69"/>
        <v>11.22</v>
      </c>
      <c r="DB81">
        <f t="shared" si="70"/>
        <v>44.38</v>
      </c>
      <c r="DC81">
        <f t="shared" si="71"/>
        <v>0</v>
      </c>
      <c r="DD81" t="s">
        <v>3</v>
      </c>
      <c r="DE81" t="s">
        <v>3</v>
      </c>
      <c r="DF81">
        <f t="shared" si="72"/>
        <v>2987.36</v>
      </c>
      <c r="DG81">
        <f t="shared" si="73"/>
        <v>0</v>
      </c>
      <c r="DH81">
        <f t="shared" si="74"/>
        <v>0</v>
      </c>
      <c r="DI81">
        <f t="shared" si="56"/>
        <v>0</v>
      </c>
      <c r="DJ81">
        <f t="shared" si="75"/>
        <v>2987.36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ROW(Source!A45)</f>
        <v>45</v>
      </c>
      <c r="B82">
        <v>64976622</v>
      </c>
      <c r="C82">
        <v>64977563</v>
      </c>
      <c r="D82">
        <v>29171808</v>
      </c>
      <c r="E82">
        <v>1</v>
      </c>
      <c r="F82">
        <v>1</v>
      </c>
      <c r="G82">
        <v>1</v>
      </c>
      <c r="H82">
        <v>3</v>
      </c>
      <c r="I82" t="s">
        <v>1013</v>
      </c>
      <c r="J82" t="s">
        <v>1014</v>
      </c>
      <c r="K82" t="s">
        <v>1015</v>
      </c>
      <c r="L82">
        <v>1374</v>
      </c>
      <c r="N82">
        <v>1013</v>
      </c>
      <c r="O82" t="s">
        <v>1016</v>
      </c>
      <c r="P82" t="s">
        <v>1016</v>
      </c>
      <c r="Q82">
        <v>1</v>
      </c>
      <c r="W82">
        <v>0</v>
      </c>
      <c r="X82">
        <v>-915781824</v>
      </c>
      <c r="Y82">
        <f t="shared" si="66"/>
        <v>29.85</v>
      </c>
      <c r="AA82">
        <v>9.2200000000000006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9.2200000000000006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29.85</v>
      </c>
      <c r="AU82" t="s">
        <v>3</v>
      </c>
      <c r="AV82">
        <v>0</v>
      </c>
      <c r="AW82">
        <v>2</v>
      </c>
      <c r="AX82">
        <v>64977589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ROUND(Y82*Source!I45,7)</f>
        <v>179.1</v>
      </c>
      <c r="CY82">
        <f t="shared" si="67"/>
        <v>9.2200000000000006</v>
      </c>
      <c r="CZ82">
        <f t="shared" si="68"/>
        <v>1</v>
      </c>
      <c r="DA82">
        <f t="shared" si="69"/>
        <v>9.2200000000000006</v>
      </c>
      <c r="DB82">
        <f t="shared" si="70"/>
        <v>29.85</v>
      </c>
      <c r="DC82">
        <f t="shared" si="71"/>
        <v>0</v>
      </c>
      <c r="DD82" t="s">
        <v>3</v>
      </c>
      <c r="DE82" t="s">
        <v>3</v>
      </c>
      <c r="DF82">
        <f t="shared" si="72"/>
        <v>1651.3</v>
      </c>
      <c r="DG82">
        <f t="shared" si="73"/>
        <v>0</v>
      </c>
      <c r="DH82">
        <f t="shared" si="74"/>
        <v>0</v>
      </c>
      <c r="DI82">
        <f t="shared" si="56"/>
        <v>0</v>
      </c>
      <c r="DJ82">
        <f t="shared" si="75"/>
        <v>1651.3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ROW(Source!A48)</f>
        <v>48</v>
      </c>
      <c r="B83">
        <v>64976624</v>
      </c>
      <c r="C83">
        <v>64977591</v>
      </c>
      <c r="D83">
        <v>29372988</v>
      </c>
      <c r="E83">
        <v>1</v>
      </c>
      <c r="F83">
        <v>1</v>
      </c>
      <c r="G83">
        <v>1</v>
      </c>
      <c r="H83">
        <v>1</v>
      </c>
      <c r="I83" t="s">
        <v>1017</v>
      </c>
      <c r="J83" t="s">
        <v>3</v>
      </c>
      <c r="K83" t="s">
        <v>1018</v>
      </c>
      <c r="L83">
        <v>1369</v>
      </c>
      <c r="N83">
        <v>1013</v>
      </c>
      <c r="O83" t="s">
        <v>976</v>
      </c>
      <c r="P83" t="s">
        <v>976</v>
      </c>
      <c r="Q83">
        <v>1</v>
      </c>
      <c r="W83">
        <v>0</v>
      </c>
      <c r="X83">
        <v>-1569667371</v>
      </c>
      <c r="Y83">
        <f t="shared" ref="Y83:Y89" si="76">(AT83*ROUND(1.2,7))</f>
        <v>161.51999999999998</v>
      </c>
      <c r="AA83">
        <v>0</v>
      </c>
      <c r="AB83">
        <v>0</v>
      </c>
      <c r="AC83">
        <v>0</v>
      </c>
      <c r="AD83">
        <v>11.09</v>
      </c>
      <c r="AE83">
        <v>0</v>
      </c>
      <c r="AF83">
        <v>0</v>
      </c>
      <c r="AG83">
        <v>0</v>
      </c>
      <c r="AH83">
        <v>11.09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134.6</v>
      </c>
      <c r="AU83" t="s">
        <v>30</v>
      </c>
      <c r="AV83">
        <v>1</v>
      </c>
      <c r="AW83">
        <v>2</v>
      </c>
      <c r="AX83">
        <v>64977605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ROUND(AT83*Source!I48*AH83*AL83,2)</f>
        <v>13434.43</v>
      </c>
      <c r="CV83">
        <f>ROUND(Y83*Source!I48,7)</f>
        <v>1453.68</v>
      </c>
      <c r="CW83">
        <v>0</v>
      </c>
      <c r="CX83">
        <f>ROUND(Y83*Source!I48,7)</f>
        <v>1453.68</v>
      </c>
      <c r="CY83">
        <f>AD83</f>
        <v>11.09</v>
      </c>
      <c r="CZ83">
        <f>AH83</f>
        <v>11.09</v>
      </c>
      <c r="DA83">
        <f>AL83</f>
        <v>1</v>
      </c>
      <c r="DB83">
        <f t="shared" ref="DB83:DB89" si="77">ROUND((ROUND(AT83*CZ83,2)*ROUND(1.2,7)),2)</f>
        <v>1791.25</v>
      </c>
      <c r="DC83">
        <f t="shared" ref="DC83:DC89" si="78">ROUND((ROUND(AT83*AG83,2)*ROUND(1.2,7)),2)</f>
        <v>0</v>
      </c>
      <c r="DD83" t="s">
        <v>3</v>
      </c>
      <c r="DE83" t="s">
        <v>3</v>
      </c>
      <c r="DF83">
        <f t="shared" ref="DF83:DF102" si="79">ROUND(ROUND(AE83,2)*CX83,2)</f>
        <v>0</v>
      </c>
      <c r="DG83">
        <f t="shared" si="73"/>
        <v>0</v>
      </c>
      <c r="DH83">
        <f t="shared" si="74"/>
        <v>0</v>
      </c>
      <c r="DI83">
        <f t="shared" si="56"/>
        <v>16121.31</v>
      </c>
      <c r="DJ83">
        <f>DI83</f>
        <v>16121.31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ROW(Source!A48)</f>
        <v>48</v>
      </c>
      <c r="B84">
        <v>64976624</v>
      </c>
      <c r="C84">
        <v>64977591</v>
      </c>
      <c r="D84">
        <v>29173572</v>
      </c>
      <c r="E84">
        <v>1</v>
      </c>
      <c r="F84">
        <v>1</v>
      </c>
      <c r="G84">
        <v>1</v>
      </c>
      <c r="H84">
        <v>2</v>
      </c>
      <c r="I84" t="s">
        <v>1019</v>
      </c>
      <c r="J84" t="s">
        <v>1020</v>
      </c>
      <c r="K84" t="s">
        <v>1021</v>
      </c>
      <c r="L84">
        <v>1368</v>
      </c>
      <c r="N84">
        <v>1011</v>
      </c>
      <c r="O84" t="s">
        <v>982</v>
      </c>
      <c r="P84" t="s">
        <v>982</v>
      </c>
      <c r="Q84">
        <v>1</v>
      </c>
      <c r="W84">
        <v>0</v>
      </c>
      <c r="X84">
        <v>610758536</v>
      </c>
      <c r="Y84">
        <f t="shared" si="76"/>
        <v>0.61199999999999999</v>
      </c>
      <c r="AA84">
        <v>0</v>
      </c>
      <c r="AB84">
        <v>3.5</v>
      </c>
      <c r="AC84">
        <v>0</v>
      </c>
      <c r="AD84">
        <v>0</v>
      </c>
      <c r="AE84">
        <v>0</v>
      </c>
      <c r="AF84">
        <v>3.5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0.51</v>
      </c>
      <c r="AU84" t="s">
        <v>30</v>
      </c>
      <c r="AV84">
        <v>0</v>
      </c>
      <c r="AW84">
        <v>2</v>
      </c>
      <c r="AX84">
        <v>64977606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ROUND(Y84*Source!I48*DO84,7)</f>
        <v>0</v>
      </c>
      <c r="CX84">
        <f>ROUND(Y84*Source!I48,7)</f>
        <v>5.508</v>
      </c>
      <c r="CY84">
        <f t="shared" ref="CY84:CY89" si="80">AB84</f>
        <v>3.5</v>
      </c>
      <c r="CZ84">
        <f t="shared" ref="CZ84:CZ89" si="81">AF84</f>
        <v>3.5</v>
      </c>
      <c r="DA84">
        <f t="shared" ref="DA84:DA89" si="82">AJ84</f>
        <v>1</v>
      </c>
      <c r="DB84">
        <f t="shared" si="77"/>
        <v>2.15</v>
      </c>
      <c r="DC84">
        <f t="shared" si="78"/>
        <v>0</v>
      </c>
      <c r="DD84" t="s">
        <v>3</v>
      </c>
      <c r="DE84" t="s">
        <v>3</v>
      </c>
      <c r="DF84">
        <f t="shared" si="79"/>
        <v>0</v>
      </c>
      <c r="DG84">
        <f t="shared" si="73"/>
        <v>19.28</v>
      </c>
      <c r="DH84">
        <f t="shared" si="74"/>
        <v>0</v>
      </c>
      <c r="DI84">
        <f t="shared" si="56"/>
        <v>0</v>
      </c>
      <c r="DJ84">
        <f t="shared" ref="DJ84:DJ89" si="83">DG84</f>
        <v>19.28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ROW(Source!A48)</f>
        <v>48</v>
      </c>
      <c r="B85">
        <v>64976624</v>
      </c>
      <c r="C85">
        <v>64977591</v>
      </c>
      <c r="D85">
        <v>29174496</v>
      </c>
      <c r="E85">
        <v>1</v>
      </c>
      <c r="F85">
        <v>1</v>
      </c>
      <c r="G85">
        <v>1</v>
      </c>
      <c r="H85">
        <v>2</v>
      </c>
      <c r="I85" t="s">
        <v>1022</v>
      </c>
      <c r="J85" t="s">
        <v>1023</v>
      </c>
      <c r="K85" t="s">
        <v>1024</v>
      </c>
      <c r="L85">
        <v>1368</v>
      </c>
      <c r="N85">
        <v>1011</v>
      </c>
      <c r="O85" t="s">
        <v>982</v>
      </c>
      <c r="P85" t="s">
        <v>982</v>
      </c>
      <c r="Q85">
        <v>1</v>
      </c>
      <c r="W85">
        <v>0</v>
      </c>
      <c r="X85">
        <v>282942160</v>
      </c>
      <c r="Y85">
        <f t="shared" si="76"/>
        <v>1.6320000000000001</v>
      </c>
      <c r="AA85">
        <v>0</v>
      </c>
      <c r="AB85">
        <v>27.16</v>
      </c>
      <c r="AC85">
        <v>0</v>
      </c>
      <c r="AD85">
        <v>0</v>
      </c>
      <c r="AE85">
        <v>0</v>
      </c>
      <c r="AF85">
        <v>27.16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1.36</v>
      </c>
      <c r="AU85" t="s">
        <v>30</v>
      </c>
      <c r="AV85">
        <v>0</v>
      </c>
      <c r="AW85">
        <v>2</v>
      </c>
      <c r="AX85">
        <v>64977607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ROUND(Y85*Source!I48*DO85,7)</f>
        <v>0</v>
      </c>
      <c r="CX85">
        <f>ROUND(Y85*Source!I48,7)</f>
        <v>14.688000000000001</v>
      </c>
      <c r="CY85">
        <f t="shared" si="80"/>
        <v>27.16</v>
      </c>
      <c r="CZ85">
        <f t="shared" si="81"/>
        <v>27.16</v>
      </c>
      <c r="DA85">
        <f t="shared" si="82"/>
        <v>1</v>
      </c>
      <c r="DB85">
        <f t="shared" si="77"/>
        <v>44.33</v>
      </c>
      <c r="DC85">
        <f t="shared" si="78"/>
        <v>0</v>
      </c>
      <c r="DD85" t="s">
        <v>3</v>
      </c>
      <c r="DE85" t="s">
        <v>3</v>
      </c>
      <c r="DF85">
        <f t="shared" si="79"/>
        <v>0</v>
      </c>
      <c r="DG85">
        <f t="shared" si="73"/>
        <v>398.93</v>
      </c>
      <c r="DH85">
        <f t="shared" si="74"/>
        <v>0</v>
      </c>
      <c r="DI85">
        <f t="shared" si="56"/>
        <v>0</v>
      </c>
      <c r="DJ85">
        <f t="shared" si="83"/>
        <v>398.93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ROW(Source!A48)</f>
        <v>48</v>
      </c>
      <c r="B86">
        <v>64976624</v>
      </c>
      <c r="C86">
        <v>64977591</v>
      </c>
      <c r="D86">
        <v>29174507</v>
      </c>
      <c r="E86">
        <v>1</v>
      </c>
      <c r="F86">
        <v>1</v>
      </c>
      <c r="G86">
        <v>1</v>
      </c>
      <c r="H86">
        <v>2</v>
      </c>
      <c r="I86" t="s">
        <v>1025</v>
      </c>
      <c r="J86" t="s">
        <v>1026</v>
      </c>
      <c r="K86" t="s">
        <v>1027</v>
      </c>
      <c r="L86">
        <v>1368</v>
      </c>
      <c r="N86">
        <v>1011</v>
      </c>
      <c r="O86" t="s">
        <v>982</v>
      </c>
      <c r="P86" t="s">
        <v>982</v>
      </c>
      <c r="Q86">
        <v>1</v>
      </c>
      <c r="W86">
        <v>0</v>
      </c>
      <c r="X86">
        <v>-144556207</v>
      </c>
      <c r="Y86">
        <f t="shared" si="76"/>
        <v>5.7480000000000002</v>
      </c>
      <c r="AA86">
        <v>0</v>
      </c>
      <c r="AB86">
        <v>5.13</v>
      </c>
      <c r="AC86">
        <v>0</v>
      </c>
      <c r="AD86">
        <v>0</v>
      </c>
      <c r="AE86">
        <v>0</v>
      </c>
      <c r="AF86">
        <v>5.13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4.79</v>
      </c>
      <c r="AU86" t="s">
        <v>30</v>
      </c>
      <c r="AV86">
        <v>0</v>
      </c>
      <c r="AW86">
        <v>2</v>
      </c>
      <c r="AX86">
        <v>64977608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ROUND(Y86*Source!I48*DO86,7)</f>
        <v>0</v>
      </c>
      <c r="CX86">
        <f>ROUND(Y86*Source!I48,7)</f>
        <v>51.731999999999999</v>
      </c>
      <c r="CY86">
        <f t="shared" si="80"/>
        <v>5.13</v>
      </c>
      <c r="CZ86">
        <f t="shared" si="81"/>
        <v>5.13</v>
      </c>
      <c r="DA86">
        <f t="shared" si="82"/>
        <v>1</v>
      </c>
      <c r="DB86">
        <f t="shared" si="77"/>
        <v>29.48</v>
      </c>
      <c r="DC86">
        <f t="shared" si="78"/>
        <v>0</v>
      </c>
      <c r="DD86" t="s">
        <v>3</v>
      </c>
      <c r="DE86" t="s">
        <v>3</v>
      </c>
      <c r="DF86">
        <f t="shared" si="79"/>
        <v>0</v>
      </c>
      <c r="DG86">
        <f t="shared" si="73"/>
        <v>265.39</v>
      </c>
      <c r="DH86">
        <f t="shared" si="74"/>
        <v>0</v>
      </c>
      <c r="DI86">
        <f t="shared" si="56"/>
        <v>0</v>
      </c>
      <c r="DJ86">
        <f t="shared" si="83"/>
        <v>265.39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ROW(Source!A48)</f>
        <v>48</v>
      </c>
      <c r="B87">
        <v>64976624</v>
      </c>
      <c r="C87">
        <v>64977591</v>
      </c>
      <c r="D87">
        <v>29174594</v>
      </c>
      <c r="E87">
        <v>1</v>
      </c>
      <c r="F87">
        <v>1</v>
      </c>
      <c r="G87">
        <v>1</v>
      </c>
      <c r="H87">
        <v>2</v>
      </c>
      <c r="I87" t="s">
        <v>995</v>
      </c>
      <c r="J87" t="s">
        <v>996</v>
      </c>
      <c r="K87" t="s">
        <v>997</v>
      </c>
      <c r="L87">
        <v>1368</v>
      </c>
      <c r="N87">
        <v>1011</v>
      </c>
      <c r="O87" t="s">
        <v>982</v>
      </c>
      <c r="P87" t="s">
        <v>982</v>
      </c>
      <c r="Q87">
        <v>1</v>
      </c>
      <c r="W87">
        <v>0</v>
      </c>
      <c r="X87">
        <v>-2100826969</v>
      </c>
      <c r="Y87">
        <f t="shared" si="76"/>
        <v>0.44400000000000001</v>
      </c>
      <c r="AA87">
        <v>0</v>
      </c>
      <c r="AB87">
        <v>3.31</v>
      </c>
      <c r="AC87">
        <v>0</v>
      </c>
      <c r="AD87">
        <v>0</v>
      </c>
      <c r="AE87">
        <v>0</v>
      </c>
      <c r="AF87">
        <v>3.31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0.37</v>
      </c>
      <c r="AU87" t="s">
        <v>30</v>
      </c>
      <c r="AV87">
        <v>0</v>
      </c>
      <c r="AW87">
        <v>2</v>
      </c>
      <c r="AX87">
        <v>64977609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ROUND(Y87*Source!I48*DO87,7)</f>
        <v>0</v>
      </c>
      <c r="CX87">
        <f>ROUND(Y87*Source!I48,7)</f>
        <v>3.996</v>
      </c>
      <c r="CY87">
        <f t="shared" si="80"/>
        <v>3.31</v>
      </c>
      <c r="CZ87">
        <f t="shared" si="81"/>
        <v>3.31</v>
      </c>
      <c r="DA87">
        <f t="shared" si="82"/>
        <v>1</v>
      </c>
      <c r="DB87">
        <f t="shared" si="77"/>
        <v>1.46</v>
      </c>
      <c r="DC87">
        <f t="shared" si="78"/>
        <v>0</v>
      </c>
      <c r="DD87" t="s">
        <v>3</v>
      </c>
      <c r="DE87" t="s">
        <v>3</v>
      </c>
      <c r="DF87">
        <f t="shared" si="79"/>
        <v>0</v>
      </c>
      <c r="DG87">
        <f t="shared" si="73"/>
        <v>13.23</v>
      </c>
      <c r="DH87">
        <f t="shared" si="74"/>
        <v>0</v>
      </c>
      <c r="DI87">
        <f t="shared" si="56"/>
        <v>0</v>
      </c>
      <c r="DJ87">
        <f t="shared" si="83"/>
        <v>13.23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ROW(Source!A48)</f>
        <v>48</v>
      </c>
      <c r="B88">
        <v>64976624</v>
      </c>
      <c r="C88">
        <v>64977591</v>
      </c>
      <c r="D88">
        <v>29174689</v>
      </c>
      <c r="E88">
        <v>1</v>
      </c>
      <c r="F88">
        <v>1</v>
      </c>
      <c r="G88">
        <v>1</v>
      </c>
      <c r="H88">
        <v>2</v>
      </c>
      <c r="I88" t="s">
        <v>1028</v>
      </c>
      <c r="J88" t="s">
        <v>1029</v>
      </c>
      <c r="K88" t="s">
        <v>1030</v>
      </c>
      <c r="L88">
        <v>1368</v>
      </c>
      <c r="N88">
        <v>1011</v>
      </c>
      <c r="O88" t="s">
        <v>982</v>
      </c>
      <c r="P88" t="s">
        <v>982</v>
      </c>
      <c r="Q88">
        <v>1</v>
      </c>
      <c r="W88">
        <v>0</v>
      </c>
      <c r="X88">
        <v>-592654397</v>
      </c>
      <c r="Y88">
        <f t="shared" si="76"/>
        <v>0.94799999999999995</v>
      </c>
      <c r="AA88">
        <v>0</v>
      </c>
      <c r="AB88">
        <v>1.1100000000000001</v>
      </c>
      <c r="AC88">
        <v>0</v>
      </c>
      <c r="AD88">
        <v>0</v>
      </c>
      <c r="AE88">
        <v>0</v>
      </c>
      <c r="AF88">
        <v>1.1100000000000001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0.79</v>
      </c>
      <c r="AU88" t="s">
        <v>30</v>
      </c>
      <c r="AV88">
        <v>0</v>
      </c>
      <c r="AW88">
        <v>2</v>
      </c>
      <c r="AX88">
        <v>64977610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ROUND(Y88*Source!I48*DO88,7)</f>
        <v>0</v>
      </c>
      <c r="CX88">
        <f>ROUND(Y88*Source!I48,7)</f>
        <v>8.532</v>
      </c>
      <c r="CY88">
        <f t="shared" si="80"/>
        <v>1.1100000000000001</v>
      </c>
      <c r="CZ88">
        <f t="shared" si="81"/>
        <v>1.1100000000000001</v>
      </c>
      <c r="DA88">
        <f t="shared" si="82"/>
        <v>1</v>
      </c>
      <c r="DB88">
        <f t="shared" si="77"/>
        <v>1.06</v>
      </c>
      <c r="DC88">
        <f t="shared" si="78"/>
        <v>0</v>
      </c>
      <c r="DD88" t="s">
        <v>3</v>
      </c>
      <c r="DE88" t="s">
        <v>3</v>
      </c>
      <c r="DF88">
        <f t="shared" si="79"/>
        <v>0</v>
      </c>
      <c r="DG88">
        <f t="shared" si="73"/>
        <v>9.4700000000000006</v>
      </c>
      <c r="DH88">
        <f t="shared" si="74"/>
        <v>0</v>
      </c>
      <c r="DI88">
        <f t="shared" si="56"/>
        <v>0</v>
      </c>
      <c r="DJ88">
        <f t="shared" si="83"/>
        <v>9.4700000000000006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ROW(Source!A48)</f>
        <v>48</v>
      </c>
      <c r="B89">
        <v>64976624</v>
      </c>
      <c r="C89">
        <v>64977591</v>
      </c>
      <c r="D89">
        <v>29174920</v>
      </c>
      <c r="E89">
        <v>1</v>
      </c>
      <c r="F89">
        <v>1</v>
      </c>
      <c r="G89">
        <v>1</v>
      </c>
      <c r="H89">
        <v>2</v>
      </c>
      <c r="I89" t="s">
        <v>1001</v>
      </c>
      <c r="J89" t="s">
        <v>1002</v>
      </c>
      <c r="K89" t="s">
        <v>1003</v>
      </c>
      <c r="L89">
        <v>1368</v>
      </c>
      <c r="N89">
        <v>1011</v>
      </c>
      <c r="O89" t="s">
        <v>982</v>
      </c>
      <c r="P89" t="s">
        <v>982</v>
      </c>
      <c r="Q89">
        <v>1</v>
      </c>
      <c r="W89">
        <v>0</v>
      </c>
      <c r="X89">
        <v>636925770</v>
      </c>
      <c r="Y89">
        <f t="shared" si="76"/>
        <v>1.9319999999999999</v>
      </c>
      <c r="AA89">
        <v>0</v>
      </c>
      <c r="AB89">
        <v>109.47</v>
      </c>
      <c r="AC89">
        <v>11.6</v>
      </c>
      <c r="AD89">
        <v>0</v>
      </c>
      <c r="AE89">
        <v>0</v>
      </c>
      <c r="AF89">
        <v>109.47</v>
      </c>
      <c r="AG89">
        <v>11.6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1.61</v>
      </c>
      <c r="AU89" t="s">
        <v>30</v>
      </c>
      <c r="AV89">
        <v>0</v>
      </c>
      <c r="AW89">
        <v>2</v>
      </c>
      <c r="AX89">
        <v>64977611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ROUND(Y89*Source!I48*DO89,7)</f>
        <v>0</v>
      </c>
      <c r="CX89">
        <f>ROUND(Y89*Source!I48,7)</f>
        <v>17.388000000000002</v>
      </c>
      <c r="CY89">
        <f t="shared" si="80"/>
        <v>109.47</v>
      </c>
      <c r="CZ89">
        <f t="shared" si="81"/>
        <v>109.47</v>
      </c>
      <c r="DA89">
        <f t="shared" si="82"/>
        <v>1</v>
      </c>
      <c r="DB89">
        <f t="shared" si="77"/>
        <v>211.5</v>
      </c>
      <c r="DC89">
        <f t="shared" si="78"/>
        <v>22.42</v>
      </c>
      <c r="DD89" t="s">
        <v>3</v>
      </c>
      <c r="DE89" t="s">
        <v>3</v>
      </c>
      <c r="DF89">
        <f t="shared" si="79"/>
        <v>0</v>
      </c>
      <c r="DG89">
        <f t="shared" si="73"/>
        <v>1903.46</v>
      </c>
      <c r="DH89">
        <f t="shared" si="74"/>
        <v>201.7</v>
      </c>
      <c r="DI89">
        <f t="shared" si="56"/>
        <v>0</v>
      </c>
      <c r="DJ89">
        <f t="shared" si="83"/>
        <v>1903.46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ROW(Source!A48)</f>
        <v>48</v>
      </c>
      <c r="B90">
        <v>64976624</v>
      </c>
      <c r="C90">
        <v>64977591</v>
      </c>
      <c r="D90">
        <v>29107800</v>
      </c>
      <c r="E90">
        <v>1</v>
      </c>
      <c r="F90">
        <v>1</v>
      </c>
      <c r="G90">
        <v>1</v>
      </c>
      <c r="H90">
        <v>3</v>
      </c>
      <c r="I90" t="s">
        <v>1031</v>
      </c>
      <c r="J90" t="s">
        <v>1032</v>
      </c>
      <c r="K90" t="s">
        <v>1033</v>
      </c>
      <c r="L90">
        <v>1346</v>
      </c>
      <c r="N90">
        <v>1009</v>
      </c>
      <c r="O90" t="s">
        <v>244</v>
      </c>
      <c r="P90" t="s">
        <v>244</v>
      </c>
      <c r="Q90">
        <v>1</v>
      </c>
      <c r="W90">
        <v>0</v>
      </c>
      <c r="X90">
        <v>644139035</v>
      </c>
      <c r="Y90">
        <f t="shared" ref="Y90:Y95" si="84">AT90</f>
        <v>0.6</v>
      </c>
      <c r="AA90">
        <v>1.81</v>
      </c>
      <c r="AB90">
        <v>0</v>
      </c>
      <c r="AC90">
        <v>0</v>
      </c>
      <c r="AD90">
        <v>0</v>
      </c>
      <c r="AE90">
        <v>1.81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0.6</v>
      </c>
      <c r="AU90" t="s">
        <v>3</v>
      </c>
      <c r="AV90">
        <v>0</v>
      </c>
      <c r="AW90">
        <v>2</v>
      </c>
      <c r="AX90">
        <v>64977612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ROUND(Y90*Source!I48,7)</f>
        <v>5.4</v>
      </c>
      <c r="CY90">
        <f t="shared" ref="CY90:CY95" si="85">AA90</f>
        <v>1.81</v>
      </c>
      <c r="CZ90">
        <f t="shared" ref="CZ90:CZ95" si="86">AE90</f>
        <v>1.81</v>
      </c>
      <c r="DA90">
        <f t="shared" ref="DA90:DA95" si="87">AI90</f>
        <v>1</v>
      </c>
      <c r="DB90">
        <f t="shared" ref="DB90:DB95" si="88">ROUND(ROUND(AT90*CZ90,2),2)</f>
        <v>1.0900000000000001</v>
      </c>
      <c r="DC90">
        <f t="shared" ref="DC90:DC95" si="89">ROUND(ROUND(AT90*AG90,2),2)</f>
        <v>0</v>
      </c>
      <c r="DD90" t="s">
        <v>3</v>
      </c>
      <c r="DE90" t="s">
        <v>3</v>
      </c>
      <c r="DF90">
        <f t="shared" si="79"/>
        <v>9.77</v>
      </c>
      <c r="DG90">
        <f t="shared" si="73"/>
        <v>0</v>
      </c>
      <c r="DH90">
        <f t="shared" si="74"/>
        <v>0</v>
      </c>
      <c r="DI90">
        <f t="shared" si="56"/>
        <v>0</v>
      </c>
      <c r="DJ90">
        <f t="shared" ref="DJ90:DJ95" si="90">DF90</f>
        <v>9.77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ROW(Source!A48)</f>
        <v>48</v>
      </c>
      <c r="B91">
        <v>64976624</v>
      </c>
      <c r="C91">
        <v>64977591</v>
      </c>
      <c r="D91">
        <v>29107444</v>
      </c>
      <c r="E91">
        <v>1</v>
      </c>
      <c r="F91">
        <v>1</v>
      </c>
      <c r="G91">
        <v>1</v>
      </c>
      <c r="H91">
        <v>3</v>
      </c>
      <c r="I91" t="s">
        <v>1010</v>
      </c>
      <c r="J91" t="s">
        <v>1011</v>
      </c>
      <c r="K91" t="s">
        <v>1012</v>
      </c>
      <c r="L91">
        <v>1346</v>
      </c>
      <c r="N91">
        <v>1009</v>
      </c>
      <c r="O91" t="s">
        <v>244</v>
      </c>
      <c r="P91" t="s">
        <v>244</v>
      </c>
      <c r="Q91">
        <v>1</v>
      </c>
      <c r="W91">
        <v>0</v>
      </c>
      <c r="X91">
        <v>-1817527483</v>
      </c>
      <c r="Y91">
        <f t="shared" si="84"/>
        <v>4</v>
      </c>
      <c r="AA91">
        <v>6.09</v>
      </c>
      <c r="AB91">
        <v>0</v>
      </c>
      <c r="AC91">
        <v>0</v>
      </c>
      <c r="AD91">
        <v>0</v>
      </c>
      <c r="AE91">
        <v>6.09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4</v>
      </c>
      <c r="AU91" t="s">
        <v>3</v>
      </c>
      <c r="AV91">
        <v>0</v>
      </c>
      <c r="AW91">
        <v>2</v>
      </c>
      <c r="AX91">
        <v>64977613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ROUND(Y91*Source!I48,7)</f>
        <v>36</v>
      </c>
      <c r="CY91">
        <f t="shared" si="85"/>
        <v>6.09</v>
      </c>
      <c r="CZ91">
        <f t="shared" si="86"/>
        <v>6.09</v>
      </c>
      <c r="DA91">
        <f t="shared" si="87"/>
        <v>1</v>
      </c>
      <c r="DB91">
        <f t="shared" si="88"/>
        <v>24.36</v>
      </c>
      <c r="DC91">
        <f t="shared" si="89"/>
        <v>0</v>
      </c>
      <c r="DD91" t="s">
        <v>3</v>
      </c>
      <c r="DE91" t="s">
        <v>3</v>
      </c>
      <c r="DF91">
        <f t="shared" si="79"/>
        <v>219.24</v>
      </c>
      <c r="DG91">
        <f t="shared" si="73"/>
        <v>0</v>
      </c>
      <c r="DH91">
        <f t="shared" si="74"/>
        <v>0</v>
      </c>
      <c r="DI91">
        <f t="shared" si="56"/>
        <v>0</v>
      </c>
      <c r="DJ91">
        <f t="shared" si="90"/>
        <v>219.24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ROW(Source!A48)</f>
        <v>48</v>
      </c>
      <c r="B92">
        <v>64976624</v>
      </c>
      <c r="C92">
        <v>64977591</v>
      </c>
      <c r="D92">
        <v>29107681</v>
      </c>
      <c r="E92">
        <v>1</v>
      </c>
      <c r="F92">
        <v>1</v>
      </c>
      <c r="G92">
        <v>1</v>
      </c>
      <c r="H92">
        <v>3</v>
      </c>
      <c r="I92" t="s">
        <v>1034</v>
      </c>
      <c r="J92" t="s">
        <v>1035</v>
      </c>
      <c r="K92" t="s">
        <v>1036</v>
      </c>
      <c r="L92">
        <v>1348</v>
      </c>
      <c r="N92">
        <v>1009</v>
      </c>
      <c r="O92" t="s">
        <v>140</v>
      </c>
      <c r="P92" t="s">
        <v>140</v>
      </c>
      <c r="Q92">
        <v>1000</v>
      </c>
      <c r="W92">
        <v>0</v>
      </c>
      <c r="X92">
        <v>-133285358</v>
      </c>
      <c r="Y92">
        <f t="shared" si="84"/>
        <v>6.1999999999999998E-3</v>
      </c>
      <c r="AA92">
        <v>40500</v>
      </c>
      <c r="AB92">
        <v>0</v>
      </c>
      <c r="AC92">
        <v>0</v>
      </c>
      <c r="AD92">
        <v>0</v>
      </c>
      <c r="AE92">
        <v>40500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6.1999999999999998E-3</v>
      </c>
      <c r="AU92" t="s">
        <v>3</v>
      </c>
      <c r="AV92">
        <v>0</v>
      </c>
      <c r="AW92">
        <v>2</v>
      </c>
      <c r="AX92">
        <v>64977614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ROUND(Y92*Source!I48,7)</f>
        <v>5.5800000000000002E-2</v>
      </c>
      <c r="CY92">
        <f t="shared" si="85"/>
        <v>40500</v>
      </c>
      <c r="CZ92">
        <f t="shared" si="86"/>
        <v>40500</v>
      </c>
      <c r="DA92">
        <f t="shared" si="87"/>
        <v>1</v>
      </c>
      <c r="DB92">
        <f t="shared" si="88"/>
        <v>251.1</v>
      </c>
      <c r="DC92">
        <f t="shared" si="89"/>
        <v>0</v>
      </c>
      <c r="DD92" t="s">
        <v>3</v>
      </c>
      <c r="DE92" t="s">
        <v>3</v>
      </c>
      <c r="DF92">
        <f t="shared" si="79"/>
        <v>2259.9</v>
      </c>
      <c r="DG92">
        <f t="shared" si="73"/>
        <v>0</v>
      </c>
      <c r="DH92">
        <f t="shared" si="74"/>
        <v>0</v>
      </c>
      <c r="DI92">
        <f t="shared" si="56"/>
        <v>0</v>
      </c>
      <c r="DJ92">
        <f t="shared" si="90"/>
        <v>2259.9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ROW(Source!A48)</f>
        <v>48</v>
      </c>
      <c r="B93">
        <v>64976624</v>
      </c>
      <c r="C93">
        <v>64977591</v>
      </c>
      <c r="D93">
        <v>29157436</v>
      </c>
      <c r="E93">
        <v>1</v>
      </c>
      <c r="F93">
        <v>1</v>
      </c>
      <c r="G93">
        <v>1</v>
      </c>
      <c r="H93">
        <v>3</v>
      </c>
      <c r="I93" t="s">
        <v>1037</v>
      </c>
      <c r="J93" t="s">
        <v>1038</v>
      </c>
      <c r="K93" t="s">
        <v>1039</v>
      </c>
      <c r="L93">
        <v>1348</v>
      </c>
      <c r="N93">
        <v>1009</v>
      </c>
      <c r="O93" t="s">
        <v>140</v>
      </c>
      <c r="P93" t="s">
        <v>140</v>
      </c>
      <c r="Q93">
        <v>1000</v>
      </c>
      <c r="W93">
        <v>0</v>
      </c>
      <c r="X93">
        <v>570325225</v>
      </c>
      <c r="Y93">
        <f t="shared" si="84"/>
        <v>4.0000000000000002E-4</v>
      </c>
      <c r="AA93">
        <v>37517.01</v>
      </c>
      <c r="AB93">
        <v>0</v>
      </c>
      <c r="AC93">
        <v>0</v>
      </c>
      <c r="AD93">
        <v>0</v>
      </c>
      <c r="AE93">
        <v>37517.01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4.0000000000000002E-4</v>
      </c>
      <c r="AU93" t="s">
        <v>3</v>
      </c>
      <c r="AV93">
        <v>0</v>
      </c>
      <c r="AW93">
        <v>2</v>
      </c>
      <c r="AX93">
        <v>64977615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ROUND(Y93*Source!I48,7)</f>
        <v>3.5999999999999999E-3</v>
      </c>
      <c r="CY93">
        <f t="shared" si="85"/>
        <v>37517.01</v>
      </c>
      <c r="CZ93">
        <f t="shared" si="86"/>
        <v>37517.01</v>
      </c>
      <c r="DA93">
        <f t="shared" si="87"/>
        <v>1</v>
      </c>
      <c r="DB93">
        <f t="shared" si="88"/>
        <v>15.01</v>
      </c>
      <c r="DC93">
        <f t="shared" si="89"/>
        <v>0</v>
      </c>
      <c r="DD93" t="s">
        <v>3</v>
      </c>
      <c r="DE93" t="s">
        <v>3</v>
      </c>
      <c r="DF93">
        <f t="shared" si="79"/>
        <v>135.06</v>
      </c>
      <c r="DG93">
        <f t="shared" si="73"/>
        <v>0</v>
      </c>
      <c r="DH93">
        <f t="shared" si="74"/>
        <v>0</v>
      </c>
      <c r="DI93">
        <f t="shared" si="56"/>
        <v>0</v>
      </c>
      <c r="DJ93">
        <f t="shared" si="90"/>
        <v>135.06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ROW(Source!A48)</f>
        <v>48</v>
      </c>
      <c r="B94">
        <v>64976624</v>
      </c>
      <c r="C94">
        <v>64977591</v>
      </c>
      <c r="D94">
        <v>29158011</v>
      </c>
      <c r="E94">
        <v>1</v>
      </c>
      <c r="F94">
        <v>1</v>
      </c>
      <c r="G94">
        <v>1</v>
      </c>
      <c r="H94">
        <v>3</v>
      </c>
      <c r="I94" t="s">
        <v>1040</v>
      </c>
      <c r="J94" t="s">
        <v>1041</v>
      </c>
      <c r="K94" t="s">
        <v>1042</v>
      </c>
      <c r="L94">
        <v>1346</v>
      </c>
      <c r="N94">
        <v>1009</v>
      </c>
      <c r="O94" t="s">
        <v>244</v>
      </c>
      <c r="P94" t="s">
        <v>244</v>
      </c>
      <c r="Q94">
        <v>1</v>
      </c>
      <c r="W94">
        <v>0</v>
      </c>
      <c r="X94">
        <v>-993947972</v>
      </c>
      <c r="Y94">
        <f t="shared" si="84"/>
        <v>0.65</v>
      </c>
      <c r="AA94">
        <v>68.27</v>
      </c>
      <c r="AB94">
        <v>0</v>
      </c>
      <c r="AC94">
        <v>0</v>
      </c>
      <c r="AD94">
        <v>0</v>
      </c>
      <c r="AE94">
        <v>68.27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0.65</v>
      </c>
      <c r="AU94" t="s">
        <v>3</v>
      </c>
      <c r="AV94">
        <v>0</v>
      </c>
      <c r="AW94">
        <v>2</v>
      </c>
      <c r="AX94">
        <v>64977616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ROUND(Y94*Source!I48,7)</f>
        <v>5.85</v>
      </c>
      <c r="CY94">
        <f t="shared" si="85"/>
        <v>68.27</v>
      </c>
      <c r="CZ94">
        <f t="shared" si="86"/>
        <v>68.27</v>
      </c>
      <c r="DA94">
        <f t="shared" si="87"/>
        <v>1</v>
      </c>
      <c r="DB94">
        <f t="shared" si="88"/>
        <v>44.38</v>
      </c>
      <c r="DC94">
        <f t="shared" si="89"/>
        <v>0</v>
      </c>
      <c r="DD94" t="s">
        <v>3</v>
      </c>
      <c r="DE94" t="s">
        <v>3</v>
      </c>
      <c r="DF94">
        <f t="shared" si="79"/>
        <v>399.38</v>
      </c>
      <c r="DG94">
        <f t="shared" si="73"/>
        <v>0</v>
      </c>
      <c r="DH94">
        <f t="shared" si="74"/>
        <v>0</v>
      </c>
      <c r="DI94">
        <f t="shared" si="56"/>
        <v>0</v>
      </c>
      <c r="DJ94">
        <f t="shared" si="90"/>
        <v>399.38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ROW(Source!A48)</f>
        <v>48</v>
      </c>
      <c r="B95">
        <v>64976624</v>
      </c>
      <c r="C95">
        <v>64977591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1013</v>
      </c>
      <c r="J95" t="s">
        <v>1014</v>
      </c>
      <c r="K95" t="s">
        <v>1015</v>
      </c>
      <c r="L95">
        <v>1374</v>
      </c>
      <c r="N95">
        <v>1013</v>
      </c>
      <c r="O95" t="s">
        <v>1016</v>
      </c>
      <c r="P95" t="s">
        <v>1016</v>
      </c>
      <c r="Q95">
        <v>1</v>
      </c>
      <c r="W95">
        <v>0</v>
      </c>
      <c r="X95">
        <v>-915781824</v>
      </c>
      <c r="Y95">
        <f t="shared" si="84"/>
        <v>29.85</v>
      </c>
      <c r="AA95">
        <v>1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29.85</v>
      </c>
      <c r="AU95" t="s">
        <v>3</v>
      </c>
      <c r="AV95">
        <v>0</v>
      </c>
      <c r="AW95">
        <v>2</v>
      </c>
      <c r="AX95">
        <v>64977617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ROUND(Y95*Source!I48,7)</f>
        <v>268.64999999999998</v>
      </c>
      <c r="CY95">
        <f t="shared" si="85"/>
        <v>1</v>
      </c>
      <c r="CZ95">
        <f t="shared" si="86"/>
        <v>1</v>
      </c>
      <c r="DA95">
        <f t="shared" si="87"/>
        <v>1</v>
      </c>
      <c r="DB95">
        <f t="shared" si="88"/>
        <v>29.85</v>
      </c>
      <c r="DC95">
        <f t="shared" si="89"/>
        <v>0</v>
      </c>
      <c r="DD95" t="s">
        <v>3</v>
      </c>
      <c r="DE95" t="s">
        <v>3</v>
      </c>
      <c r="DF95">
        <f t="shared" si="79"/>
        <v>268.64999999999998</v>
      </c>
      <c r="DG95">
        <f t="shared" si="73"/>
        <v>0</v>
      </c>
      <c r="DH95">
        <f t="shared" si="74"/>
        <v>0</v>
      </c>
      <c r="DI95">
        <f t="shared" si="56"/>
        <v>0</v>
      </c>
      <c r="DJ95">
        <f t="shared" si="90"/>
        <v>268.64999999999998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ROW(Source!A49)</f>
        <v>49</v>
      </c>
      <c r="B96">
        <v>64976622</v>
      </c>
      <c r="C96">
        <v>64977591</v>
      </c>
      <c r="D96">
        <v>29372988</v>
      </c>
      <c r="E96">
        <v>1</v>
      </c>
      <c r="F96">
        <v>1</v>
      </c>
      <c r="G96">
        <v>1</v>
      </c>
      <c r="H96">
        <v>1</v>
      </c>
      <c r="I96" t="s">
        <v>1017</v>
      </c>
      <c r="J96" t="s">
        <v>3</v>
      </c>
      <c r="K96" t="s">
        <v>1018</v>
      </c>
      <c r="L96">
        <v>1369</v>
      </c>
      <c r="N96">
        <v>1013</v>
      </c>
      <c r="O96" t="s">
        <v>976</v>
      </c>
      <c r="P96" t="s">
        <v>976</v>
      </c>
      <c r="Q96">
        <v>1</v>
      </c>
      <c r="W96">
        <v>0</v>
      </c>
      <c r="X96">
        <v>-1569667371</v>
      </c>
      <c r="Y96">
        <f t="shared" ref="Y96:Y102" si="91">(AT96*ROUND(1.2,7))</f>
        <v>161.51999999999998</v>
      </c>
      <c r="AA96">
        <v>0</v>
      </c>
      <c r="AB96">
        <v>0</v>
      </c>
      <c r="AC96">
        <v>0</v>
      </c>
      <c r="AD96">
        <v>11.09</v>
      </c>
      <c r="AE96">
        <v>0</v>
      </c>
      <c r="AF96">
        <v>0</v>
      </c>
      <c r="AG96">
        <v>0</v>
      </c>
      <c r="AH96">
        <v>11.09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134.6</v>
      </c>
      <c r="AU96" t="s">
        <v>30</v>
      </c>
      <c r="AV96">
        <v>1</v>
      </c>
      <c r="AW96">
        <v>2</v>
      </c>
      <c r="AX96">
        <v>64977605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ROUND(AT96*Source!I49*AH96*AL96,2)</f>
        <v>13434.43</v>
      </c>
      <c r="CV96">
        <f>ROUND(Y96*Source!I49,7)</f>
        <v>1453.68</v>
      </c>
      <c r="CW96">
        <v>0</v>
      </c>
      <c r="CX96">
        <f>ROUND(Y96*Source!I49,7)</f>
        <v>1453.68</v>
      </c>
      <c r="CY96">
        <f>AD96</f>
        <v>11.09</v>
      </c>
      <c r="CZ96">
        <f>AH96</f>
        <v>11.09</v>
      </c>
      <c r="DA96">
        <f>AL96</f>
        <v>1</v>
      </c>
      <c r="DB96">
        <f t="shared" ref="DB96:DB102" si="92">ROUND((ROUND(AT96*CZ96,2)*ROUND(1.2,7)),2)</f>
        <v>1791.25</v>
      </c>
      <c r="DC96">
        <f t="shared" ref="DC96:DC102" si="93">ROUND((ROUND(AT96*AG96,2)*ROUND(1.2,7)),2)</f>
        <v>0</v>
      </c>
      <c r="DD96" t="s">
        <v>3</v>
      </c>
      <c r="DE96" t="s">
        <v>3</v>
      </c>
      <c r="DF96">
        <f t="shared" si="79"/>
        <v>0</v>
      </c>
      <c r="DG96">
        <f t="shared" si="73"/>
        <v>0</v>
      </c>
      <c r="DH96">
        <f t="shared" si="74"/>
        <v>0</v>
      </c>
      <c r="DI96">
        <f t="shared" si="56"/>
        <v>16121.31</v>
      </c>
      <c r="DJ96">
        <f>DI96</f>
        <v>16121.31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ROW(Source!A49)</f>
        <v>49</v>
      </c>
      <c r="B97">
        <v>64976622</v>
      </c>
      <c r="C97">
        <v>64977591</v>
      </c>
      <c r="D97">
        <v>29173572</v>
      </c>
      <c r="E97">
        <v>1</v>
      </c>
      <c r="F97">
        <v>1</v>
      </c>
      <c r="G97">
        <v>1</v>
      </c>
      <c r="H97">
        <v>2</v>
      </c>
      <c r="I97" t="s">
        <v>1019</v>
      </c>
      <c r="J97" t="s">
        <v>1020</v>
      </c>
      <c r="K97" t="s">
        <v>1021</v>
      </c>
      <c r="L97">
        <v>1368</v>
      </c>
      <c r="N97">
        <v>1011</v>
      </c>
      <c r="O97" t="s">
        <v>982</v>
      </c>
      <c r="P97" t="s">
        <v>982</v>
      </c>
      <c r="Q97">
        <v>1</v>
      </c>
      <c r="W97">
        <v>0</v>
      </c>
      <c r="X97">
        <v>610758536</v>
      </c>
      <c r="Y97">
        <f t="shared" si="91"/>
        <v>0.61199999999999999</v>
      </c>
      <c r="AA97">
        <v>0</v>
      </c>
      <c r="AB97">
        <v>19.11</v>
      </c>
      <c r="AC97">
        <v>0</v>
      </c>
      <c r="AD97">
        <v>0</v>
      </c>
      <c r="AE97">
        <v>0</v>
      </c>
      <c r="AF97">
        <v>3.5</v>
      </c>
      <c r="AG97">
        <v>0</v>
      </c>
      <c r="AH97">
        <v>0</v>
      </c>
      <c r="AI97">
        <v>1</v>
      </c>
      <c r="AJ97">
        <v>5.46</v>
      </c>
      <c r="AK97">
        <v>50.93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0.51</v>
      </c>
      <c r="AU97" t="s">
        <v>30</v>
      </c>
      <c r="AV97">
        <v>0</v>
      </c>
      <c r="AW97">
        <v>2</v>
      </c>
      <c r="AX97">
        <v>64977606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ROUND(Y97*Source!I49*DO97,7)</f>
        <v>0</v>
      </c>
      <c r="CX97">
        <f>ROUND(Y97*Source!I49,7)</f>
        <v>5.508</v>
      </c>
      <c r="CY97">
        <f t="shared" ref="CY97:CY102" si="94">AB97</f>
        <v>19.11</v>
      </c>
      <c r="CZ97">
        <f t="shared" ref="CZ97:CZ102" si="95">AF97</f>
        <v>3.5</v>
      </c>
      <c r="DA97">
        <f t="shared" ref="DA97:DA102" si="96">AJ97</f>
        <v>5.46</v>
      </c>
      <c r="DB97">
        <f t="shared" si="92"/>
        <v>2.15</v>
      </c>
      <c r="DC97">
        <f t="shared" si="93"/>
        <v>0</v>
      </c>
      <c r="DD97" t="s">
        <v>3</v>
      </c>
      <c r="DE97" t="s">
        <v>3</v>
      </c>
      <c r="DF97">
        <f t="shared" si="79"/>
        <v>0</v>
      </c>
      <c r="DG97">
        <f t="shared" ref="DG97:DG102" si="97">ROUND(ROUND(AF97*AJ97,2)*CX97,2)</f>
        <v>105.26</v>
      </c>
      <c r="DH97">
        <f t="shared" ref="DH97:DH102" si="98">ROUND(ROUND(AG97*AK97,2)*CX97,2)</f>
        <v>0</v>
      </c>
      <c r="DI97">
        <f t="shared" si="56"/>
        <v>0</v>
      </c>
      <c r="DJ97">
        <f t="shared" ref="DJ97:DJ102" si="99">DG97</f>
        <v>105.26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ROW(Source!A49)</f>
        <v>49</v>
      </c>
      <c r="B98">
        <v>64976622</v>
      </c>
      <c r="C98">
        <v>64977591</v>
      </c>
      <c r="D98">
        <v>29174496</v>
      </c>
      <c r="E98">
        <v>1</v>
      </c>
      <c r="F98">
        <v>1</v>
      </c>
      <c r="G98">
        <v>1</v>
      </c>
      <c r="H98">
        <v>2</v>
      </c>
      <c r="I98" t="s">
        <v>1022</v>
      </c>
      <c r="J98" t="s">
        <v>1023</v>
      </c>
      <c r="K98" t="s">
        <v>1024</v>
      </c>
      <c r="L98">
        <v>1368</v>
      </c>
      <c r="N98">
        <v>1011</v>
      </c>
      <c r="O98" t="s">
        <v>982</v>
      </c>
      <c r="P98" t="s">
        <v>982</v>
      </c>
      <c r="Q98">
        <v>1</v>
      </c>
      <c r="W98">
        <v>0</v>
      </c>
      <c r="X98">
        <v>282942160</v>
      </c>
      <c r="Y98">
        <f t="shared" si="91"/>
        <v>1.6320000000000001</v>
      </c>
      <c r="AA98">
        <v>0</v>
      </c>
      <c r="AB98">
        <v>123.85</v>
      </c>
      <c r="AC98">
        <v>0</v>
      </c>
      <c r="AD98">
        <v>0</v>
      </c>
      <c r="AE98">
        <v>0</v>
      </c>
      <c r="AF98">
        <v>27.16</v>
      </c>
      <c r="AG98">
        <v>0</v>
      </c>
      <c r="AH98">
        <v>0</v>
      </c>
      <c r="AI98">
        <v>1</v>
      </c>
      <c r="AJ98">
        <v>4.5599999999999996</v>
      </c>
      <c r="AK98">
        <v>50.93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1.36</v>
      </c>
      <c r="AU98" t="s">
        <v>30</v>
      </c>
      <c r="AV98">
        <v>0</v>
      </c>
      <c r="AW98">
        <v>2</v>
      </c>
      <c r="AX98">
        <v>64977607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ROUND(Y98*Source!I49*DO98,7)</f>
        <v>0</v>
      </c>
      <c r="CX98">
        <f>ROUND(Y98*Source!I49,7)</f>
        <v>14.688000000000001</v>
      </c>
      <c r="CY98">
        <f t="shared" si="94"/>
        <v>123.85</v>
      </c>
      <c r="CZ98">
        <f t="shared" si="95"/>
        <v>27.16</v>
      </c>
      <c r="DA98">
        <f t="shared" si="96"/>
        <v>4.5599999999999996</v>
      </c>
      <c r="DB98">
        <f t="shared" si="92"/>
        <v>44.33</v>
      </c>
      <c r="DC98">
        <f t="shared" si="93"/>
        <v>0</v>
      </c>
      <c r="DD98" t="s">
        <v>3</v>
      </c>
      <c r="DE98" t="s">
        <v>3</v>
      </c>
      <c r="DF98">
        <f t="shared" si="79"/>
        <v>0</v>
      </c>
      <c r="DG98">
        <f t="shared" si="97"/>
        <v>1819.11</v>
      </c>
      <c r="DH98">
        <f t="shared" si="98"/>
        <v>0</v>
      </c>
      <c r="DI98">
        <f t="shared" si="56"/>
        <v>0</v>
      </c>
      <c r="DJ98">
        <f t="shared" si="99"/>
        <v>1819.11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ROW(Source!A49)</f>
        <v>49</v>
      </c>
      <c r="B99">
        <v>64976622</v>
      </c>
      <c r="C99">
        <v>64977591</v>
      </c>
      <c r="D99">
        <v>29174507</v>
      </c>
      <c r="E99">
        <v>1</v>
      </c>
      <c r="F99">
        <v>1</v>
      </c>
      <c r="G99">
        <v>1</v>
      </c>
      <c r="H99">
        <v>2</v>
      </c>
      <c r="I99" t="s">
        <v>1025</v>
      </c>
      <c r="J99" t="s">
        <v>1026</v>
      </c>
      <c r="K99" t="s">
        <v>1027</v>
      </c>
      <c r="L99">
        <v>1368</v>
      </c>
      <c r="N99">
        <v>1011</v>
      </c>
      <c r="O99" t="s">
        <v>982</v>
      </c>
      <c r="P99" t="s">
        <v>982</v>
      </c>
      <c r="Q99">
        <v>1</v>
      </c>
      <c r="W99">
        <v>0</v>
      </c>
      <c r="X99">
        <v>-144556207</v>
      </c>
      <c r="Y99">
        <f t="shared" si="91"/>
        <v>5.7480000000000002</v>
      </c>
      <c r="AA99">
        <v>0</v>
      </c>
      <c r="AB99">
        <v>19.850000000000001</v>
      </c>
      <c r="AC99">
        <v>0</v>
      </c>
      <c r="AD99">
        <v>0</v>
      </c>
      <c r="AE99">
        <v>0</v>
      </c>
      <c r="AF99">
        <v>5.13</v>
      </c>
      <c r="AG99">
        <v>0</v>
      </c>
      <c r="AH99">
        <v>0</v>
      </c>
      <c r="AI99">
        <v>1</v>
      </c>
      <c r="AJ99">
        <v>3.87</v>
      </c>
      <c r="AK99">
        <v>50.93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4.79</v>
      </c>
      <c r="AU99" t="s">
        <v>30</v>
      </c>
      <c r="AV99">
        <v>0</v>
      </c>
      <c r="AW99">
        <v>2</v>
      </c>
      <c r="AX99">
        <v>64977608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ROUND(Y99*Source!I49*DO99,7)</f>
        <v>0</v>
      </c>
      <c r="CX99">
        <f>ROUND(Y99*Source!I49,7)</f>
        <v>51.731999999999999</v>
      </c>
      <c r="CY99">
        <f t="shared" si="94"/>
        <v>19.850000000000001</v>
      </c>
      <c r="CZ99">
        <f t="shared" si="95"/>
        <v>5.13</v>
      </c>
      <c r="DA99">
        <f t="shared" si="96"/>
        <v>3.87</v>
      </c>
      <c r="DB99">
        <f t="shared" si="92"/>
        <v>29.48</v>
      </c>
      <c r="DC99">
        <f t="shared" si="93"/>
        <v>0</v>
      </c>
      <c r="DD99" t="s">
        <v>3</v>
      </c>
      <c r="DE99" t="s">
        <v>3</v>
      </c>
      <c r="DF99">
        <f t="shared" si="79"/>
        <v>0</v>
      </c>
      <c r="DG99">
        <f t="shared" si="97"/>
        <v>1026.8800000000001</v>
      </c>
      <c r="DH99">
        <f t="shared" si="98"/>
        <v>0</v>
      </c>
      <c r="DI99">
        <f t="shared" si="56"/>
        <v>0</v>
      </c>
      <c r="DJ99">
        <f t="shared" si="99"/>
        <v>1026.8800000000001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ROW(Source!A49)</f>
        <v>49</v>
      </c>
      <c r="B100">
        <v>64976622</v>
      </c>
      <c r="C100">
        <v>64977591</v>
      </c>
      <c r="D100">
        <v>29174594</v>
      </c>
      <c r="E100">
        <v>1</v>
      </c>
      <c r="F100">
        <v>1</v>
      </c>
      <c r="G100">
        <v>1</v>
      </c>
      <c r="H100">
        <v>2</v>
      </c>
      <c r="I100" t="s">
        <v>995</v>
      </c>
      <c r="J100" t="s">
        <v>996</v>
      </c>
      <c r="K100" t="s">
        <v>997</v>
      </c>
      <c r="L100">
        <v>1368</v>
      </c>
      <c r="N100">
        <v>1011</v>
      </c>
      <c r="O100" t="s">
        <v>982</v>
      </c>
      <c r="P100" t="s">
        <v>982</v>
      </c>
      <c r="Q100">
        <v>1</v>
      </c>
      <c r="W100">
        <v>0</v>
      </c>
      <c r="X100">
        <v>-2100826969</v>
      </c>
      <c r="Y100">
        <f t="shared" si="91"/>
        <v>0.44400000000000001</v>
      </c>
      <c r="AA100">
        <v>0</v>
      </c>
      <c r="AB100">
        <v>13.04</v>
      </c>
      <c r="AC100">
        <v>0</v>
      </c>
      <c r="AD100">
        <v>0</v>
      </c>
      <c r="AE100">
        <v>0</v>
      </c>
      <c r="AF100">
        <v>3.31</v>
      </c>
      <c r="AG100">
        <v>0</v>
      </c>
      <c r="AH100">
        <v>0</v>
      </c>
      <c r="AI100">
        <v>1</v>
      </c>
      <c r="AJ100">
        <v>3.94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0.37</v>
      </c>
      <c r="AU100" t="s">
        <v>30</v>
      </c>
      <c r="AV100">
        <v>0</v>
      </c>
      <c r="AW100">
        <v>2</v>
      </c>
      <c r="AX100">
        <v>64977609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ROUND(Y100*Source!I49*DO100,7)</f>
        <v>0</v>
      </c>
      <c r="CX100">
        <f>ROUND(Y100*Source!I49,7)</f>
        <v>3.996</v>
      </c>
      <c r="CY100">
        <f t="shared" si="94"/>
        <v>13.04</v>
      </c>
      <c r="CZ100">
        <f t="shared" si="95"/>
        <v>3.31</v>
      </c>
      <c r="DA100">
        <f t="shared" si="96"/>
        <v>3.94</v>
      </c>
      <c r="DB100">
        <f t="shared" si="92"/>
        <v>1.46</v>
      </c>
      <c r="DC100">
        <f t="shared" si="93"/>
        <v>0</v>
      </c>
      <c r="DD100" t="s">
        <v>3</v>
      </c>
      <c r="DE100" t="s">
        <v>3</v>
      </c>
      <c r="DF100">
        <f t="shared" si="79"/>
        <v>0</v>
      </c>
      <c r="DG100">
        <f t="shared" si="97"/>
        <v>52.11</v>
      </c>
      <c r="DH100">
        <f t="shared" si="98"/>
        <v>0</v>
      </c>
      <c r="DI100">
        <f t="shared" si="56"/>
        <v>0</v>
      </c>
      <c r="DJ100">
        <f t="shared" si="99"/>
        <v>52.11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ROW(Source!A49)</f>
        <v>49</v>
      </c>
      <c r="B101">
        <v>64976622</v>
      </c>
      <c r="C101">
        <v>64977591</v>
      </c>
      <c r="D101">
        <v>29174689</v>
      </c>
      <c r="E101">
        <v>1</v>
      </c>
      <c r="F101">
        <v>1</v>
      </c>
      <c r="G101">
        <v>1</v>
      </c>
      <c r="H101">
        <v>2</v>
      </c>
      <c r="I101" t="s">
        <v>1028</v>
      </c>
      <c r="J101" t="s">
        <v>1029</v>
      </c>
      <c r="K101" t="s">
        <v>1030</v>
      </c>
      <c r="L101">
        <v>1368</v>
      </c>
      <c r="N101">
        <v>1011</v>
      </c>
      <c r="O101" t="s">
        <v>982</v>
      </c>
      <c r="P101" t="s">
        <v>982</v>
      </c>
      <c r="Q101">
        <v>1</v>
      </c>
      <c r="W101">
        <v>0</v>
      </c>
      <c r="X101">
        <v>-592654397</v>
      </c>
      <c r="Y101">
        <f t="shared" si="91"/>
        <v>0.94799999999999995</v>
      </c>
      <c r="AA101">
        <v>0</v>
      </c>
      <c r="AB101">
        <v>6.25</v>
      </c>
      <c r="AC101">
        <v>0</v>
      </c>
      <c r="AD101">
        <v>0</v>
      </c>
      <c r="AE101">
        <v>0</v>
      </c>
      <c r="AF101">
        <v>1.1100000000000001</v>
      </c>
      <c r="AG101">
        <v>0</v>
      </c>
      <c r="AH101">
        <v>0</v>
      </c>
      <c r="AI101">
        <v>1</v>
      </c>
      <c r="AJ101">
        <v>5.63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0.79</v>
      </c>
      <c r="AU101" t="s">
        <v>30</v>
      </c>
      <c r="AV101">
        <v>0</v>
      </c>
      <c r="AW101">
        <v>2</v>
      </c>
      <c r="AX101">
        <v>64977610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ROUND(Y101*Source!I49*DO101,7)</f>
        <v>0</v>
      </c>
      <c r="CX101">
        <f>ROUND(Y101*Source!I49,7)</f>
        <v>8.532</v>
      </c>
      <c r="CY101">
        <f t="shared" si="94"/>
        <v>6.25</v>
      </c>
      <c r="CZ101">
        <f t="shared" si="95"/>
        <v>1.1100000000000001</v>
      </c>
      <c r="DA101">
        <f t="shared" si="96"/>
        <v>5.63</v>
      </c>
      <c r="DB101">
        <f t="shared" si="92"/>
        <v>1.06</v>
      </c>
      <c r="DC101">
        <f t="shared" si="93"/>
        <v>0</v>
      </c>
      <c r="DD101" t="s">
        <v>3</v>
      </c>
      <c r="DE101" t="s">
        <v>3</v>
      </c>
      <c r="DF101">
        <f t="shared" si="79"/>
        <v>0</v>
      </c>
      <c r="DG101">
        <f t="shared" si="97"/>
        <v>53.33</v>
      </c>
      <c r="DH101">
        <f t="shared" si="98"/>
        <v>0</v>
      </c>
      <c r="DI101">
        <f t="shared" si="56"/>
        <v>0</v>
      </c>
      <c r="DJ101">
        <f t="shared" si="99"/>
        <v>53.33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ROW(Source!A49)</f>
        <v>49</v>
      </c>
      <c r="B102">
        <v>64976622</v>
      </c>
      <c r="C102">
        <v>64977591</v>
      </c>
      <c r="D102">
        <v>29174920</v>
      </c>
      <c r="E102">
        <v>1</v>
      </c>
      <c r="F102">
        <v>1</v>
      </c>
      <c r="G102">
        <v>1</v>
      </c>
      <c r="H102">
        <v>2</v>
      </c>
      <c r="I102" t="s">
        <v>1001</v>
      </c>
      <c r="J102" t="s">
        <v>1002</v>
      </c>
      <c r="K102" t="s">
        <v>1003</v>
      </c>
      <c r="L102">
        <v>1368</v>
      </c>
      <c r="N102">
        <v>1011</v>
      </c>
      <c r="O102" t="s">
        <v>982</v>
      </c>
      <c r="P102" t="s">
        <v>982</v>
      </c>
      <c r="Q102">
        <v>1</v>
      </c>
      <c r="W102">
        <v>0</v>
      </c>
      <c r="X102">
        <v>636925770</v>
      </c>
      <c r="Y102">
        <f t="shared" si="91"/>
        <v>1.9319999999999999</v>
      </c>
      <c r="AA102">
        <v>0</v>
      </c>
      <c r="AB102">
        <v>2179.5500000000002</v>
      </c>
      <c r="AC102">
        <v>590.79</v>
      </c>
      <c r="AD102">
        <v>0</v>
      </c>
      <c r="AE102">
        <v>0</v>
      </c>
      <c r="AF102">
        <v>109.47</v>
      </c>
      <c r="AG102">
        <v>11.6</v>
      </c>
      <c r="AH102">
        <v>0</v>
      </c>
      <c r="AI102">
        <v>1</v>
      </c>
      <c r="AJ102">
        <v>19.91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1.61</v>
      </c>
      <c r="AU102" t="s">
        <v>30</v>
      </c>
      <c r="AV102">
        <v>0</v>
      </c>
      <c r="AW102">
        <v>2</v>
      </c>
      <c r="AX102">
        <v>64977611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ROUND(Y102*Source!I49*DO102,7)</f>
        <v>0</v>
      </c>
      <c r="CX102">
        <f>ROUND(Y102*Source!I49,7)</f>
        <v>17.388000000000002</v>
      </c>
      <c r="CY102">
        <f t="shared" si="94"/>
        <v>2179.5500000000002</v>
      </c>
      <c r="CZ102">
        <f t="shared" si="95"/>
        <v>109.47</v>
      </c>
      <c r="DA102">
        <f t="shared" si="96"/>
        <v>19.91</v>
      </c>
      <c r="DB102">
        <f t="shared" si="92"/>
        <v>211.5</v>
      </c>
      <c r="DC102">
        <f t="shared" si="93"/>
        <v>22.42</v>
      </c>
      <c r="DD102" t="s">
        <v>3</v>
      </c>
      <c r="DE102" t="s">
        <v>3</v>
      </c>
      <c r="DF102">
        <f t="shared" si="79"/>
        <v>0</v>
      </c>
      <c r="DG102">
        <f t="shared" si="97"/>
        <v>37898.019999999997</v>
      </c>
      <c r="DH102">
        <f t="shared" si="98"/>
        <v>10272.66</v>
      </c>
      <c r="DI102">
        <f t="shared" si="56"/>
        <v>0</v>
      </c>
      <c r="DJ102">
        <f t="shared" si="99"/>
        <v>37898.019999999997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ROW(Source!A49)</f>
        <v>49</v>
      </c>
      <c r="B103">
        <v>64976622</v>
      </c>
      <c r="C103">
        <v>64977591</v>
      </c>
      <c r="D103">
        <v>29107800</v>
      </c>
      <c r="E103">
        <v>1</v>
      </c>
      <c r="F103">
        <v>1</v>
      </c>
      <c r="G103">
        <v>1</v>
      </c>
      <c r="H103">
        <v>3</v>
      </c>
      <c r="I103" t="s">
        <v>1031</v>
      </c>
      <c r="J103" t="s">
        <v>1032</v>
      </c>
      <c r="K103" t="s">
        <v>1033</v>
      </c>
      <c r="L103">
        <v>1346</v>
      </c>
      <c r="N103">
        <v>1009</v>
      </c>
      <c r="O103" t="s">
        <v>244</v>
      </c>
      <c r="P103" t="s">
        <v>244</v>
      </c>
      <c r="Q103">
        <v>1</v>
      </c>
      <c r="W103">
        <v>0</v>
      </c>
      <c r="X103">
        <v>644139035</v>
      </c>
      <c r="Y103">
        <f t="shared" ref="Y103:Y108" si="100">AT103</f>
        <v>0.6</v>
      </c>
      <c r="AA103">
        <v>114.66</v>
      </c>
      <c r="AB103">
        <v>0</v>
      </c>
      <c r="AC103">
        <v>0</v>
      </c>
      <c r="AD103">
        <v>0</v>
      </c>
      <c r="AE103">
        <v>1.81</v>
      </c>
      <c r="AF103">
        <v>0</v>
      </c>
      <c r="AG103">
        <v>0</v>
      </c>
      <c r="AH103">
        <v>0</v>
      </c>
      <c r="AI103">
        <v>63.35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0.6</v>
      </c>
      <c r="AU103" t="s">
        <v>3</v>
      </c>
      <c r="AV103">
        <v>0</v>
      </c>
      <c r="AW103">
        <v>2</v>
      </c>
      <c r="AX103">
        <v>64977612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ROUND(Y103*Source!I49,7)</f>
        <v>5.4</v>
      </c>
      <c r="CY103">
        <f t="shared" ref="CY103:CY108" si="101">AA103</f>
        <v>114.66</v>
      </c>
      <c r="CZ103">
        <f t="shared" ref="CZ103:CZ108" si="102">AE103</f>
        <v>1.81</v>
      </c>
      <c r="DA103">
        <f t="shared" ref="DA103:DA108" si="103">AI103</f>
        <v>63.35</v>
      </c>
      <c r="DB103">
        <f t="shared" ref="DB103:DB108" si="104">ROUND(ROUND(AT103*CZ103,2),2)</f>
        <v>1.0900000000000001</v>
      </c>
      <c r="DC103">
        <f t="shared" ref="DC103:DC108" si="105">ROUND(ROUND(AT103*AG103,2),2)</f>
        <v>0</v>
      </c>
      <c r="DD103" t="s">
        <v>3</v>
      </c>
      <c r="DE103" t="s">
        <v>3</v>
      </c>
      <c r="DF103">
        <f t="shared" ref="DF103:DF108" si="106">ROUND(ROUND(AE103*AI103,2)*CX103,2)</f>
        <v>619.16</v>
      </c>
      <c r="DG103">
        <f t="shared" ref="DG103:DG117" si="107">ROUND(ROUND(AF103,2)*CX103,2)</f>
        <v>0</v>
      </c>
      <c r="DH103">
        <f t="shared" ref="DH103:DH117" si="108">ROUND(ROUND(AG103,2)*CX103,2)</f>
        <v>0</v>
      </c>
      <c r="DI103">
        <f t="shared" si="56"/>
        <v>0</v>
      </c>
      <c r="DJ103">
        <f t="shared" ref="DJ103:DJ108" si="109">DF103</f>
        <v>619.16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ROW(Source!A49)</f>
        <v>49</v>
      </c>
      <c r="B104">
        <v>64976622</v>
      </c>
      <c r="C104">
        <v>64977591</v>
      </c>
      <c r="D104">
        <v>29107444</v>
      </c>
      <c r="E104">
        <v>1</v>
      </c>
      <c r="F104">
        <v>1</v>
      </c>
      <c r="G104">
        <v>1</v>
      </c>
      <c r="H104">
        <v>3</v>
      </c>
      <c r="I104" t="s">
        <v>1010</v>
      </c>
      <c r="J104" t="s">
        <v>1011</v>
      </c>
      <c r="K104" t="s">
        <v>1012</v>
      </c>
      <c r="L104">
        <v>1346</v>
      </c>
      <c r="N104">
        <v>1009</v>
      </c>
      <c r="O104" t="s">
        <v>244</v>
      </c>
      <c r="P104" t="s">
        <v>244</v>
      </c>
      <c r="Q104">
        <v>1</v>
      </c>
      <c r="W104">
        <v>0</v>
      </c>
      <c r="X104">
        <v>-1817527483</v>
      </c>
      <c r="Y104">
        <f t="shared" si="100"/>
        <v>4</v>
      </c>
      <c r="AA104">
        <v>50.55</v>
      </c>
      <c r="AB104">
        <v>0</v>
      </c>
      <c r="AC104">
        <v>0</v>
      </c>
      <c r="AD104">
        <v>0</v>
      </c>
      <c r="AE104">
        <v>6.09</v>
      </c>
      <c r="AF104">
        <v>0</v>
      </c>
      <c r="AG104">
        <v>0</v>
      </c>
      <c r="AH104">
        <v>0</v>
      </c>
      <c r="AI104">
        <v>8.3000000000000007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4</v>
      </c>
      <c r="AU104" t="s">
        <v>3</v>
      </c>
      <c r="AV104">
        <v>0</v>
      </c>
      <c r="AW104">
        <v>2</v>
      </c>
      <c r="AX104">
        <v>64977613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ROUND(Y104*Source!I49,7)</f>
        <v>36</v>
      </c>
      <c r="CY104">
        <f t="shared" si="101"/>
        <v>50.55</v>
      </c>
      <c r="CZ104">
        <f t="shared" si="102"/>
        <v>6.09</v>
      </c>
      <c r="DA104">
        <f t="shared" si="103"/>
        <v>8.3000000000000007</v>
      </c>
      <c r="DB104">
        <f t="shared" si="104"/>
        <v>24.36</v>
      </c>
      <c r="DC104">
        <f t="shared" si="105"/>
        <v>0</v>
      </c>
      <c r="DD104" t="s">
        <v>3</v>
      </c>
      <c r="DE104" t="s">
        <v>3</v>
      </c>
      <c r="DF104">
        <f t="shared" si="106"/>
        <v>1819.8</v>
      </c>
      <c r="DG104">
        <f t="shared" si="107"/>
        <v>0</v>
      </c>
      <c r="DH104">
        <f t="shared" si="108"/>
        <v>0</v>
      </c>
      <c r="DI104">
        <f t="shared" si="56"/>
        <v>0</v>
      </c>
      <c r="DJ104">
        <f t="shared" si="109"/>
        <v>1819.8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ROW(Source!A49)</f>
        <v>49</v>
      </c>
      <c r="B105">
        <v>64976622</v>
      </c>
      <c r="C105">
        <v>64977591</v>
      </c>
      <c r="D105">
        <v>29107681</v>
      </c>
      <c r="E105">
        <v>1</v>
      </c>
      <c r="F105">
        <v>1</v>
      </c>
      <c r="G105">
        <v>1</v>
      </c>
      <c r="H105">
        <v>3</v>
      </c>
      <c r="I105" t="s">
        <v>1034</v>
      </c>
      <c r="J105" t="s">
        <v>1035</v>
      </c>
      <c r="K105" t="s">
        <v>1036</v>
      </c>
      <c r="L105">
        <v>1348</v>
      </c>
      <c r="N105">
        <v>1009</v>
      </c>
      <c r="O105" t="s">
        <v>140</v>
      </c>
      <c r="P105" t="s">
        <v>140</v>
      </c>
      <c r="Q105">
        <v>1000</v>
      </c>
      <c r="W105">
        <v>0</v>
      </c>
      <c r="X105">
        <v>-133285358</v>
      </c>
      <c r="Y105">
        <f t="shared" si="100"/>
        <v>6.1999999999999998E-3</v>
      </c>
      <c r="AA105">
        <v>328455</v>
      </c>
      <c r="AB105">
        <v>0</v>
      </c>
      <c r="AC105">
        <v>0</v>
      </c>
      <c r="AD105">
        <v>0</v>
      </c>
      <c r="AE105">
        <v>40500</v>
      </c>
      <c r="AF105">
        <v>0</v>
      </c>
      <c r="AG105">
        <v>0</v>
      </c>
      <c r="AH105">
        <v>0</v>
      </c>
      <c r="AI105">
        <v>8.11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6.1999999999999998E-3</v>
      </c>
      <c r="AU105" t="s">
        <v>3</v>
      </c>
      <c r="AV105">
        <v>0</v>
      </c>
      <c r="AW105">
        <v>2</v>
      </c>
      <c r="AX105">
        <v>64977614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ROUND(Y105*Source!I49,7)</f>
        <v>5.5800000000000002E-2</v>
      </c>
      <c r="CY105">
        <f t="shared" si="101"/>
        <v>328455</v>
      </c>
      <c r="CZ105">
        <f t="shared" si="102"/>
        <v>40500</v>
      </c>
      <c r="DA105">
        <f t="shared" si="103"/>
        <v>8.11</v>
      </c>
      <c r="DB105">
        <f t="shared" si="104"/>
        <v>251.1</v>
      </c>
      <c r="DC105">
        <f t="shared" si="105"/>
        <v>0</v>
      </c>
      <c r="DD105" t="s">
        <v>3</v>
      </c>
      <c r="DE105" t="s">
        <v>3</v>
      </c>
      <c r="DF105">
        <f t="shared" si="106"/>
        <v>18327.79</v>
      </c>
      <c r="DG105">
        <f t="shared" si="107"/>
        <v>0</v>
      </c>
      <c r="DH105">
        <f t="shared" si="108"/>
        <v>0</v>
      </c>
      <c r="DI105">
        <f t="shared" si="56"/>
        <v>0</v>
      </c>
      <c r="DJ105">
        <f t="shared" si="109"/>
        <v>18327.79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ROW(Source!A49)</f>
        <v>49</v>
      </c>
      <c r="B106">
        <v>64976622</v>
      </c>
      <c r="C106">
        <v>64977591</v>
      </c>
      <c r="D106">
        <v>29157436</v>
      </c>
      <c r="E106">
        <v>1</v>
      </c>
      <c r="F106">
        <v>1</v>
      </c>
      <c r="G106">
        <v>1</v>
      </c>
      <c r="H106">
        <v>3</v>
      </c>
      <c r="I106" t="s">
        <v>1037</v>
      </c>
      <c r="J106" t="s">
        <v>1038</v>
      </c>
      <c r="K106" t="s">
        <v>1039</v>
      </c>
      <c r="L106">
        <v>1348</v>
      </c>
      <c r="N106">
        <v>1009</v>
      </c>
      <c r="O106" t="s">
        <v>140</v>
      </c>
      <c r="P106" t="s">
        <v>140</v>
      </c>
      <c r="Q106">
        <v>1000</v>
      </c>
      <c r="W106">
        <v>0</v>
      </c>
      <c r="X106">
        <v>570325225</v>
      </c>
      <c r="Y106">
        <f t="shared" si="100"/>
        <v>4.0000000000000002E-4</v>
      </c>
      <c r="AA106">
        <v>1275953.51</v>
      </c>
      <c r="AB106">
        <v>0</v>
      </c>
      <c r="AC106">
        <v>0</v>
      </c>
      <c r="AD106">
        <v>0</v>
      </c>
      <c r="AE106">
        <v>37517.01</v>
      </c>
      <c r="AF106">
        <v>0</v>
      </c>
      <c r="AG106">
        <v>0</v>
      </c>
      <c r="AH106">
        <v>0</v>
      </c>
      <c r="AI106">
        <v>34.01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4.0000000000000002E-4</v>
      </c>
      <c r="AU106" t="s">
        <v>3</v>
      </c>
      <c r="AV106">
        <v>0</v>
      </c>
      <c r="AW106">
        <v>2</v>
      </c>
      <c r="AX106">
        <v>64977615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ROUND(Y106*Source!I49,7)</f>
        <v>3.5999999999999999E-3</v>
      </c>
      <c r="CY106">
        <f t="shared" si="101"/>
        <v>1275953.51</v>
      </c>
      <c r="CZ106">
        <f t="shared" si="102"/>
        <v>37517.01</v>
      </c>
      <c r="DA106">
        <f t="shared" si="103"/>
        <v>34.01</v>
      </c>
      <c r="DB106">
        <f t="shared" si="104"/>
        <v>15.01</v>
      </c>
      <c r="DC106">
        <f t="shared" si="105"/>
        <v>0</v>
      </c>
      <c r="DD106" t="s">
        <v>3</v>
      </c>
      <c r="DE106" t="s">
        <v>3</v>
      </c>
      <c r="DF106">
        <f t="shared" si="106"/>
        <v>4593.43</v>
      </c>
      <c r="DG106">
        <f t="shared" si="107"/>
        <v>0</v>
      </c>
      <c r="DH106">
        <f t="shared" si="108"/>
        <v>0</v>
      </c>
      <c r="DI106">
        <f t="shared" si="56"/>
        <v>0</v>
      </c>
      <c r="DJ106">
        <f t="shared" si="109"/>
        <v>4593.43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ROW(Source!A49)</f>
        <v>49</v>
      </c>
      <c r="B107">
        <v>64976622</v>
      </c>
      <c r="C107">
        <v>64977591</v>
      </c>
      <c r="D107">
        <v>29158011</v>
      </c>
      <c r="E107">
        <v>1</v>
      </c>
      <c r="F107">
        <v>1</v>
      </c>
      <c r="G107">
        <v>1</v>
      </c>
      <c r="H107">
        <v>3</v>
      </c>
      <c r="I107" t="s">
        <v>1040</v>
      </c>
      <c r="J107" t="s">
        <v>1041</v>
      </c>
      <c r="K107" t="s">
        <v>1042</v>
      </c>
      <c r="L107">
        <v>1346</v>
      </c>
      <c r="N107">
        <v>1009</v>
      </c>
      <c r="O107" t="s">
        <v>244</v>
      </c>
      <c r="P107" t="s">
        <v>244</v>
      </c>
      <c r="Q107">
        <v>1</v>
      </c>
      <c r="W107">
        <v>0</v>
      </c>
      <c r="X107">
        <v>-993947972</v>
      </c>
      <c r="Y107">
        <f t="shared" si="100"/>
        <v>0.65</v>
      </c>
      <c r="AA107">
        <v>765.99</v>
      </c>
      <c r="AB107">
        <v>0</v>
      </c>
      <c r="AC107">
        <v>0</v>
      </c>
      <c r="AD107">
        <v>0</v>
      </c>
      <c r="AE107">
        <v>68.27</v>
      </c>
      <c r="AF107">
        <v>0</v>
      </c>
      <c r="AG107">
        <v>0</v>
      </c>
      <c r="AH107">
        <v>0</v>
      </c>
      <c r="AI107">
        <v>11.22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0.65</v>
      </c>
      <c r="AU107" t="s">
        <v>3</v>
      </c>
      <c r="AV107">
        <v>0</v>
      </c>
      <c r="AW107">
        <v>2</v>
      </c>
      <c r="AX107">
        <v>64977616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ROUND(Y107*Source!I49,7)</f>
        <v>5.85</v>
      </c>
      <c r="CY107">
        <f t="shared" si="101"/>
        <v>765.99</v>
      </c>
      <c r="CZ107">
        <f t="shared" si="102"/>
        <v>68.27</v>
      </c>
      <c r="DA107">
        <f t="shared" si="103"/>
        <v>11.22</v>
      </c>
      <c r="DB107">
        <f t="shared" si="104"/>
        <v>44.38</v>
      </c>
      <c r="DC107">
        <f t="shared" si="105"/>
        <v>0</v>
      </c>
      <c r="DD107" t="s">
        <v>3</v>
      </c>
      <c r="DE107" t="s">
        <v>3</v>
      </c>
      <c r="DF107">
        <f t="shared" si="106"/>
        <v>4481.04</v>
      </c>
      <c r="DG107">
        <f t="shared" si="107"/>
        <v>0</v>
      </c>
      <c r="DH107">
        <f t="shared" si="108"/>
        <v>0</v>
      </c>
      <c r="DI107">
        <f t="shared" si="56"/>
        <v>0</v>
      </c>
      <c r="DJ107">
        <f t="shared" si="109"/>
        <v>4481.04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ROW(Source!A49)</f>
        <v>49</v>
      </c>
      <c r="B108">
        <v>64976622</v>
      </c>
      <c r="C108">
        <v>64977591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1013</v>
      </c>
      <c r="J108" t="s">
        <v>1014</v>
      </c>
      <c r="K108" t="s">
        <v>1015</v>
      </c>
      <c r="L108">
        <v>1374</v>
      </c>
      <c r="N108">
        <v>1013</v>
      </c>
      <c r="O108" t="s">
        <v>1016</v>
      </c>
      <c r="P108" t="s">
        <v>1016</v>
      </c>
      <c r="Q108">
        <v>1</v>
      </c>
      <c r="W108">
        <v>0</v>
      </c>
      <c r="X108">
        <v>-915781824</v>
      </c>
      <c r="Y108">
        <f t="shared" si="100"/>
        <v>29.85</v>
      </c>
      <c r="AA108">
        <v>9.2200000000000006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9.2200000000000006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29.85</v>
      </c>
      <c r="AU108" t="s">
        <v>3</v>
      </c>
      <c r="AV108">
        <v>0</v>
      </c>
      <c r="AW108">
        <v>2</v>
      </c>
      <c r="AX108">
        <v>64977617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ROUND(Y108*Source!I49,7)</f>
        <v>268.64999999999998</v>
      </c>
      <c r="CY108">
        <f t="shared" si="101"/>
        <v>9.2200000000000006</v>
      </c>
      <c r="CZ108">
        <f t="shared" si="102"/>
        <v>1</v>
      </c>
      <c r="DA108">
        <f t="shared" si="103"/>
        <v>9.2200000000000006</v>
      </c>
      <c r="DB108">
        <f t="shared" si="104"/>
        <v>29.85</v>
      </c>
      <c r="DC108">
        <f t="shared" si="105"/>
        <v>0</v>
      </c>
      <c r="DD108" t="s">
        <v>3</v>
      </c>
      <c r="DE108" t="s">
        <v>3</v>
      </c>
      <c r="DF108">
        <f t="shared" si="106"/>
        <v>2476.9499999999998</v>
      </c>
      <c r="DG108">
        <f t="shared" si="107"/>
        <v>0</v>
      </c>
      <c r="DH108">
        <f t="shared" si="108"/>
        <v>0</v>
      </c>
      <c r="DI108">
        <f t="shared" si="56"/>
        <v>0</v>
      </c>
      <c r="DJ108">
        <f t="shared" si="109"/>
        <v>2476.9499999999998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ROW(Source!A52)</f>
        <v>52</v>
      </c>
      <c r="B109">
        <v>64976624</v>
      </c>
      <c r="C109">
        <v>64977619</v>
      </c>
      <c r="D109">
        <v>18407546</v>
      </c>
      <c r="E109">
        <v>1</v>
      </c>
      <c r="F109">
        <v>1</v>
      </c>
      <c r="G109">
        <v>1</v>
      </c>
      <c r="H109">
        <v>1</v>
      </c>
      <c r="I109" t="s">
        <v>1043</v>
      </c>
      <c r="J109" t="s">
        <v>3</v>
      </c>
      <c r="K109" t="s">
        <v>1044</v>
      </c>
      <c r="L109">
        <v>1369</v>
      </c>
      <c r="N109">
        <v>1013</v>
      </c>
      <c r="O109" t="s">
        <v>976</v>
      </c>
      <c r="P109" t="s">
        <v>976</v>
      </c>
      <c r="Q109">
        <v>1</v>
      </c>
      <c r="W109">
        <v>0</v>
      </c>
      <c r="X109">
        <v>1709986911</v>
      </c>
      <c r="Y109">
        <f t="shared" ref="Y109:Y114" si="110">(AT109*ROUND(1.2,7))</f>
        <v>46.404000000000003</v>
      </c>
      <c r="AA109">
        <v>0</v>
      </c>
      <c r="AB109">
        <v>0</v>
      </c>
      <c r="AC109">
        <v>0</v>
      </c>
      <c r="AD109">
        <v>9.4</v>
      </c>
      <c r="AE109">
        <v>0</v>
      </c>
      <c r="AF109">
        <v>0</v>
      </c>
      <c r="AG109">
        <v>0</v>
      </c>
      <c r="AH109">
        <v>9.4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38.67</v>
      </c>
      <c r="AU109" t="s">
        <v>30</v>
      </c>
      <c r="AV109">
        <v>1</v>
      </c>
      <c r="AW109">
        <v>2</v>
      </c>
      <c r="AX109">
        <v>64977627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ROUND(AT109*Source!I52*AH109*AL109,2)</f>
        <v>1450.36</v>
      </c>
      <c r="CV109">
        <f>ROUND(Y109*Source!I52,7)</f>
        <v>185.15196</v>
      </c>
      <c r="CW109">
        <v>0</v>
      </c>
      <c r="CX109">
        <f>ROUND(Y109*Source!I52,7)</f>
        <v>185.15196</v>
      </c>
      <c r="CY109">
        <f>AD109</f>
        <v>9.4</v>
      </c>
      <c r="CZ109">
        <f>AH109</f>
        <v>9.4</v>
      </c>
      <c r="DA109">
        <f>AL109</f>
        <v>1</v>
      </c>
      <c r="DB109">
        <f t="shared" ref="DB109:DB114" si="111">ROUND((ROUND(AT109*CZ109,2)*ROUND(1.2,7)),2)</f>
        <v>436.2</v>
      </c>
      <c r="DC109">
        <f t="shared" ref="DC109:DC114" si="112">ROUND((ROUND(AT109*AG109,2)*ROUND(1.2,7)),2)</f>
        <v>0</v>
      </c>
      <c r="DD109" t="s">
        <v>3</v>
      </c>
      <c r="DE109" t="s">
        <v>3</v>
      </c>
      <c r="DF109">
        <f t="shared" ref="DF109:DF121" si="113">ROUND(ROUND(AE109,2)*CX109,2)</f>
        <v>0</v>
      </c>
      <c r="DG109">
        <f t="shared" si="107"/>
        <v>0</v>
      </c>
      <c r="DH109">
        <f t="shared" si="108"/>
        <v>0</v>
      </c>
      <c r="DI109">
        <f t="shared" si="56"/>
        <v>1740.43</v>
      </c>
      <c r="DJ109">
        <f>DI109</f>
        <v>1740.43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ROW(Source!A52)</f>
        <v>52</v>
      </c>
      <c r="B110">
        <v>64976624</v>
      </c>
      <c r="C110">
        <v>64977619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37</v>
      </c>
      <c r="J110" t="s">
        <v>3</v>
      </c>
      <c r="K110" t="s">
        <v>977</v>
      </c>
      <c r="L110">
        <v>608254</v>
      </c>
      <c r="N110">
        <v>1013</v>
      </c>
      <c r="O110" t="s">
        <v>978</v>
      </c>
      <c r="P110" t="s">
        <v>978</v>
      </c>
      <c r="Q110">
        <v>1</v>
      </c>
      <c r="W110">
        <v>0</v>
      </c>
      <c r="X110">
        <v>-185737400</v>
      </c>
      <c r="Y110">
        <f t="shared" si="110"/>
        <v>20.675999999999998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17.23</v>
      </c>
      <c r="AU110" t="s">
        <v>30</v>
      </c>
      <c r="AV110">
        <v>2</v>
      </c>
      <c r="AW110">
        <v>2</v>
      </c>
      <c r="AX110">
        <v>64977628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ROUND(Y110*Source!I52,7)</f>
        <v>82.497240000000005</v>
      </c>
      <c r="CY110">
        <f>AD110</f>
        <v>0</v>
      </c>
      <c r="CZ110">
        <f>AH110</f>
        <v>0</v>
      </c>
      <c r="DA110">
        <f>AL110</f>
        <v>1</v>
      </c>
      <c r="DB110">
        <f t="shared" si="111"/>
        <v>0</v>
      </c>
      <c r="DC110">
        <f t="shared" si="112"/>
        <v>0</v>
      </c>
      <c r="DD110" t="s">
        <v>3</v>
      </c>
      <c r="DE110" t="s">
        <v>3</v>
      </c>
      <c r="DF110">
        <f t="shared" si="113"/>
        <v>0</v>
      </c>
      <c r="DG110">
        <f t="shared" si="107"/>
        <v>0</v>
      </c>
      <c r="DH110">
        <f t="shared" si="108"/>
        <v>0</v>
      </c>
      <c r="DI110">
        <f t="shared" si="5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ROW(Source!A52)</f>
        <v>52</v>
      </c>
      <c r="B111">
        <v>64976624</v>
      </c>
      <c r="C111">
        <v>64977619</v>
      </c>
      <c r="D111">
        <v>29172378</v>
      </c>
      <c r="E111">
        <v>1</v>
      </c>
      <c r="F111">
        <v>1</v>
      </c>
      <c r="G111">
        <v>1</v>
      </c>
      <c r="H111">
        <v>2</v>
      </c>
      <c r="I111" t="s">
        <v>1045</v>
      </c>
      <c r="J111" t="s">
        <v>1046</v>
      </c>
      <c r="K111" t="s">
        <v>1047</v>
      </c>
      <c r="L111">
        <v>1368</v>
      </c>
      <c r="N111">
        <v>1011</v>
      </c>
      <c r="O111" t="s">
        <v>982</v>
      </c>
      <c r="P111" t="s">
        <v>982</v>
      </c>
      <c r="Q111">
        <v>1</v>
      </c>
      <c r="W111">
        <v>0</v>
      </c>
      <c r="X111">
        <v>-1474388027</v>
      </c>
      <c r="Y111">
        <f t="shared" si="110"/>
        <v>0.14399999999999999</v>
      </c>
      <c r="AA111">
        <v>0</v>
      </c>
      <c r="AB111">
        <v>88.01</v>
      </c>
      <c r="AC111">
        <v>11.6</v>
      </c>
      <c r="AD111">
        <v>0</v>
      </c>
      <c r="AE111">
        <v>0</v>
      </c>
      <c r="AF111">
        <v>88.01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0.12</v>
      </c>
      <c r="AU111" t="s">
        <v>30</v>
      </c>
      <c r="AV111">
        <v>0</v>
      </c>
      <c r="AW111">
        <v>2</v>
      </c>
      <c r="AX111">
        <v>64977629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ROUND(Y111*Source!I52*DO111,7)</f>
        <v>0</v>
      </c>
      <c r="CX111">
        <f>ROUND(Y111*Source!I52,7)</f>
        <v>0.57455999999999996</v>
      </c>
      <c r="CY111">
        <f>AB111</f>
        <v>88.01</v>
      </c>
      <c r="CZ111">
        <f>AF111</f>
        <v>88.01</v>
      </c>
      <c r="DA111">
        <f>AJ111</f>
        <v>1</v>
      </c>
      <c r="DB111">
        <f t="shared" si="111"/>
        <v>12.67</v>
      </c>
      <c r="DC111">
        <f t="shared" si="112"/>
        <v>1.67</v>
      </c>
      <c r="DD111" t="s">
        <v>3</v>
      </c>
      <c r="DE111" t="s">
        <v>3</v>
      </c>
      <c r="DF111">
        <f t="shared" si="113"/>
        <v>0</v>
      </c>
      <c r="DG111">
        <f t="shared" si="107"/>
        <v>50.57</v>
      </c>
      <c r="DH111">
        <f t="shared" si="108"/>
        <v>6.66</v>
      </c>
      <c r="DI111">
        <f t="shared" si="56"/>
        <v>0</v>
      </c>
      <c r="DJ111">
        <f>DG111</f>
        <v>50.57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ROW(Source!A52)</f>
        <v>52</v>
      </c>
      <c r="B112">
        <v>64976624</v>
      </c>
      <c r="C112">
        <v>64977619</v>
      </c>
      <c r="D112">
        <v>29173590</v>
      </c>
      <c r="E112">
        <v>1</v>
      </c>
      <c r="F112">
        <v>1</v>
      </c>
      <c r="G112">
        <v>1</v>
      </c>
      <c r="H112">
        <v>2</v>
      </c>
      <c r="I112" t="s">
        <v>1048</v>
      </c>
      <c r="J112" t="s">
        <v>1049</v>
      </c>
      <c r="K112" t="s">
        <v>1050</v>
      </c>
      <c r="L112">
        <v>1368</v>
      </c>
      <c r="N112">
        <v>1011</v>
      </c>
      <c r="O112" t="s">
        <v>982</v>
      </c>
      <c r="P112" t="s">
        <v>982</v>
      </c>
      <c r="Q112">
        <v>1</v>
      </c>
      <c r="W112">
        <v>0</v>
      </c>
      <c r="X112">
        <v>-2369340</v>
      </c>
      <c r="Y112">
        <f t="shared" si="110"/>
        <v>20.532</v>
      </c>
      <c r="AA112">
        <v>0</v>
      </c>
      <c r="AB112">
        <v>239.44</v>
      </c>
      <c r="AC112">
        <v>14.4</v>
      </c>
      <c r="AD112">
        <v>0</v>
      </c>
      <c r="AE112">
        <v>0</v>
      </c>
      <c r="AF112">
        <v>239.44</v>
      </c>
      <c r="AG112">
        <v>14.4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17.11</v>
      </c>
      <c r="AU112" t="s">
        <v>30</v>
      </c>
      <c r="AV112">
        <v>0</v>
      </c>
      <c r="AW112">
        <v>2</v>
      </c>
      <c r="AX112">
        <v>64977630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ROUND(Y112*Source!I52*DO112,7)</f>
        <v>0</v>
      </c>
      <c r="CX112">
        <f>ROUND(Y112*Source!I52,7)</f>
        <v>81.92268</v>
      </c>
      <c r="CY112">
        <f>AB112</f>
        <v>239.44</v>
      </c>
      <c r="CZ112">
        <f>AF112</f>
        <v>239.44</v>
      </c>
      <c r="DA112">
        <f>AJ112</f>
        <v>1</v>
      </c>
      <c r="DB112">
        <f t="shared" si="111"/>
        <v>4916.18</v>
      </c>
      <c r="DC112">
        <f t="shared" si="112"/>
        <v>295.66000000000003</v>
      </c>
      <c r="DD112" t="s">
        <v>3</v>
      </c>
      <c r="DE112" t="s">
        <v>3</v>
      </c>
      <c r="DF112">
        <f t="shared" si="113"/>
        <v>0</v>
      </c>
      <c r="DG112">
        <f t="shared" si="107"/>
        <v>19615.57</v>
      </c>
      <c r="DH112">
        <f t="shared" si="108"/>
        <v>1179.69</v>
      </c>
      <c r="DI112">
        <f t="shared" si="56"/>
        <v>0</v>
      </c>
      <c r="DJ112">
        <f>DG112</f>
        <v>19615.57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ROW(Source!A52)</f>
        <v>52</v>
      </c>
      <c r="B113">
        <v>64976624</v>
      </c>
      <c r="C113">
        <v>64977619</v>
      </c>
      <c r="D113">
        <v>29174851</v>
      </c>
      <c r="E113">
        <v>1</v>
      </c>
      <c r="F113">
        <v>1</v>
      </c>
      <c r="G113">
        <v>1</v>
      </c>
      <c r="H113">
        <v>2</v>
      </c>
      <c r="I113" t="s">
        <v>1051</v>
      </c>
      <c r="J113" t="s">
        <v>1052</v>
      </c>
      <c r="K113" t="s">
        <v>1053</v>
      </c>
      <c r="L113">
        <v>1368</v>
      </c>
      <c r="N113">
        <v>1011</v>
      </c>
      <c r="O113" t="s">
        <v>982</v>
      </c>
      <c r="P113" t="s">
        <v>982</v>
      </c>
      <c r="Q113">
        <v>1</v>
      </c>
      <c r="W113">
        <v>0</v>
      </c>
      <c r="X113">
        <v>-1416075498</v>
      </c>
      <c r="Y113">
        <f t="shared" si="110"/>
        <v>12.972</v>
      </c>
      <c r="AA113">
        <v>0</v>
      </c>
      <c r="AB113">
        <v>33.200000000000003</v>
      </c>
      <c r="AC113">
        <v>0</v>
      </c>
      <c r="AD113">
        <v>0</v>
      </c>
      <c r="AE113">
        <v>0</v>
      </c>
      <c r="AF113">
        <v>33.200000000000003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10.81</v>
      </c>
      <c r="AU113" t="s">
        <v>30</v>
      </c>
      <c r="AV113">
        <v>0</v>
      </c>
      <c r="AW113">
        <v>2</v>
      </c>
      <c r="AX113">
        <v>64977631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ROUND(Y113*Source!I52*DO113,7)</f>
        <v>0</v>
      </c>
      <c r="CX113">
        <f>ROUND(Y113*Source!I52,7)</f>
        <v>51.758279999999999</v>
      </c>
      <c r="CY113">
        <f>AB113</f>
        <v>33.200000000000003</v>
      </c>
      <c r="CZ113">
        <f>AF113</f>
        <v>33.200000000000003</v>
      </c>
      <c r="DA113">
        <f>AJ113</f>
        <v>1</v>
      </c>
      <c r="DB113">
        <f t="shared" si="111"/>
        <v>430.67</v>
      </c>
      <c r="DC113">
        <f t="shared" si="112"/>
        <v>0</v>
      </c>
      <c r="DD113" t="s">
        <v>3</v>
      </c>
      <c r="DE113" t="s">
        <v>3</v>
      </c>
      <c r="DF113">
        <f t="shared" si="113"/>
        <v>0</v>
      </c>
      <c r="DG113">
        <f t="shared" si="107"/>
        <v>1718.37</v>
      </c>
      <c r="DH113">
        <f t="shared" si="108"/>
        <v>0</v>
      </c>
      <c r="DI113">
        <f t="shared" si="56"/>
        <v>0</v>
      </c>
      <c r="DJ113">
        <f>DG113</f>
        <v>1718.37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ROW(Source!A52)</f>
        <v>52</v>
      </c>
      <c r="B114">
        <v>64976624</v>
      </c>
      <c r="C114">
        <v>64977619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1054</v>
      </c>
      <c r="J114" t="s">
        <v>1055</v>
      </c>
      <c r="K114" t="s">
        <v>1056</v>
      </c>
      <c r="L114">
        <v>1368</v>
      </c>
      <c r="N114">
        <v>1011</v>
      </c>
      <c r="O114" t="s">
        <v>982</v>
      </c>
      <c r="P114" t="s">
        <v>982</v>
      </c>
      <c r="Q114">
        <v>1</v>
      </c>
      <c r="W114">
        <v>0</v>
      </c>
      <c r="X114">
        <v>1230759911</v>
      </c>
      <c r="Y114">
        <f t="shared" si="110"/>
        <v>0.14399999999999999</v>
      </c>
      <c r="AA114">
        <v>0</v>
      </c>
      <c r="AB114">
        <v>87.17</v>
      </c>
      <c r="AC114">
        <v>11.6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0.12</v>
      </c>
      <c r="AU114" t="s">
        <v>30</v>
      </c>
      <c r="AV114">
        <v>0</v>
      </c>
      <c r="AW114">
        <v>2</v>
      </c>
      <c r="AX114">
        <v>64977632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ROUND(Y114*Source!I52*DO114,7)</f>
        <v>0</v>
      </c>
      <c r="CX114">
        <f>ROUND(Y114*Source!I52,7)</f>
        <v>0.57455999999999996</v>
      </c>
      <c r="CY114">
        <f>AB114</f>
        <v>87.17</v>
      </c>
      <c r="CZ114">
        <f>AF114</f>
        <v>87.17</v>
      </c>
      <c r="DA114">
        <f>AJ114</f>
        <v>1</v>
      </c>
      <c r="DB114">
        <f t="shared" si="111"/>
        <v>12.55</v>
      </c>
      <c r="DC114">
        <f t="shared" si="112"/>
        <v>1.67</v>
      </c>
      <c r="DD114" t="s">
        <v>3</v>
      </c>
      <c r="DE114" t="s">
        <v>3</v>
      </c>
      <c r="DF114">
        <f t="shared" si="113"/>
        <v>0</v>
      </c>
      <c r="DG114">
        <f t="shared" si="107"/>
        <v>50.08</v>
      </c>
      <c r="DH114">
        <f t="shared" si="108"/>
        <v>6.66</v>
      </c>
      <c r="DI114">
        <f t="shared" si="56"/>
        <v>0</v>
      </c>
      <c r="DJ114">
        <f>DG114</f>
        <v>50.08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ROW(Source!A52)</f>
        <v>52</v>
      </c>
      <c r="B115">
        <v>64976624</v>
      </c>
      <c r="C115">
        <v>64977619</v>
      </c>
      <c r="D115">
        <v>29150040</v>
      </c>
      <c r="E115">
        <v>1</v>
      </c>
      <c r="F115">
        <v>1</v>
      </c>
      <c r="G115">
        <v>1</v>
      </c>
      <c r="H115">
        <v>3</v>
      </c>
      <c r="I115" t="s">
        <v>1057</v>
      </c>
      <c r="J115" t="s">
        <v>1058</v>
      </c>
      <c r="K115" t="s">
        <v>1059</v>
      </c>
      <c r="L115">
        <v>1339</v>
      </c>
      <c r="N115">
        <v>1007</v>
      </c>
      <c r="O115" t="s">
        <v>166</v>
      </c>
      <c r="P115" t="s">
        <v>166</v>
      </c>
      <c r="Q115">
        <v>1</v>
      </c>
      <c r="W115">
        <v>0</v>
      </c>
      <c r="X115">
        <v>619799737</v>
      </c>
      <c r="Y115">
        <f>AT115</f>
        <v>4.9000000000000004</v>
      </c>
      <c r="AA115">
        <v>2.44</v>
      </c>
      <c r="AB115">
        <v>0</v>
      </c>
      <c r="AC115">
        <v>0</v>
      </c>
      <c r="AD115">
        <v>0</v>
      </c>
      <c r="AE115">
        <v>2.44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4.9000000000000004</v>
      </c>
      <c r="AU115" t="s">
        <v>3</v>
      </c>
      <c r="AV115">
        <v>0</v>
      </c>
      <c r="AW115">
        <v>2</v>
      </c>
      <c r="AX115">
        <v>64977634</v>
      </c>
      <c r="AY115">
        <v>1</v>
      </c>
      <c r="AZ115">
        <v>0</v>
      </c>
      <c r="BA115">
        <v>116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ROUND(Y115*Source!I52,7)</f>
        <v>19.550999999999998</v>
      </c>
      <c r="CY115">
        <f>AA115</f>
        <v>2.44</v>
      </c>
      <c r="CZ115">
        <f>AE115</f>
        <v>2.44</v>
      </c>
      <c r="DA115">
        <f>AI115</f>
        <v>1</v>
      </c>
      <c r="DB115">
        <f>ROUND(ROUND(AT115*CZ115,2),2)</f>
        <v>11.96</v>
      </c>
      <c r="DC115">
        <f>ROUND(ROUND(AT115*AG115,2),2)</f>
        <v>0</v>
      </c>
      <c r="DD115" t="s">
        <v>3</v>
      </c>
      <c r="DE115" t="s">
        <v>3</v>
      </c>
      <c r="DF115">
        <f t="shared" si="113"/>
        <v>47.7</v>
      </c>
      <c r="DG115">
        <f t="shared" si="107"/>
        <v>0</v>
      </c>
      <c r="DH115">
        <f t="shared" si="108"/>
        <v>0</v>
      </c>
      <c r="DI115">
        <f t="shared" si="56"/>
        <v>0</v>
      </c>
      <c r="DJ115">
        <f>DF115</f>
        <v>47.7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ROW(Source!A53)</f>
        <v>53</v>
      </c>
      <c r="B116">
        <v>64976622</v>
      </c>
      <c r="C116">
        <v>64977619</v>
      </c>
      <c r="D116">
        <v>18407546</v>
      </c>
      <c r="E116">
        <v>1</v>
      </c>
      <c r="F116">
        <v>1</v>
      </c>
      <c r="G116">
        <v>1</v>
      </c>
      <c r="H116">
        <v>1</v>
      </c>
      <c r="I116" t="s">
        <v>1043</v>
      </c>
      <c r="J116" t="s">
        <v>3</v>
      </c>
      <c r="K116" t="s">
        <v>1044</v>
      </c>
      <c r="L116">
        <v>1369</v>
      </c>
      <c r="N116">
        <v>1013</v>
      </c>
      <c r="O116" t="s">
        <v>976</v>
      </c>
      <c r="P116" t="s">
        <v>976</v>
      </c>
      <c r="Q116">
        <v>1</v>
      </c>
      <c r="W116">
        <v>0</v>
      </c>
      <c r="X116">
        <v>1709986911</v>
      </c>
      <c r="Y116">
        <f t="shared" ref="Y116:Y121" si="114">(AT116*ROUND(1.2,7))</f>
        <v>46.404000000000003</v>
      </c>
      <c r="AA116">
        <v>0</v>
      </c>
      <c r="AB116">
        <v>0</v>
      </c>
      <c r="AC116">
        <v>0</v>
      </c>
      <c r="AD116">
        <v>9.4</v>
      </c>
      <c r="AE116">
        <v>0</v>
      </c>
      <c r="AF116">
        <v>0</v>
      </c>
      <c r="AG116">
        <v>0</v>
      </c>
      <c r="AH116">
        <v>9.4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38.67</v>
      </c>
      <c r="AU116" t="s">
        <v>30</v>
      </c>
      <c r="AV116">
        <v>1</v>
      </c>
      <c r="AW116">
        <v>2</v>
      </c>
      <c r="AX116">
        <v>64977627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ROUND(AT116*Source!I53*AH116*AL116,2)</f>
        <v>1450.36</v>
      </c>
      <c r="CV116">
        <f>ROUND(Y116*Source!I53,7)</f>
        <v>185.15196</v>
      </c>
      <c r="CW116">
        <v>0</v>
      </c>
      <c r="CX116">
        <f>ROUND(Y116*Source!I53,7)</f>
        <v>185.15196</v>
      </c>
      <c r="CY116">
        <f>AD116</f>
        <v>9.4</v>
      </c>
      <c r="CZ116">
        <f>AH116</f>
        <v>9.4</v>
      </c>
      <c r="DA116">
        <f>AL116</f>
        <v>1</v>
      </c>
      <c r="DB116">
        <f t="shared" ref="DB116:DB121" si="115">ROUND((ROUND(AT116*CZ116,2)*ROUND(1.2,7)),2)</f>
        <v>436.2</v>
      </c>
      <c r="DC116">
        <f t="shared" ref="DC116:DC121" si="116">ROUND((ROUND(AT116*AG116,2)*ROUND(1.2,7)),2)</f>
        <v>0</v>
      </c>
      <c r="DD116" t="s">
        <v>3</v>
      </c>
      <c r="DE116" t="s">
        <v>3</v>
      </c>
      <c r="DF116">
        <f t="shared" si="113"/>
        <v>0</v>
      </c>
      <c r="DG116">
        <f t="shared" si="107"/>
        <v>0</v>
      </c>
      <c r="DH116">
        <f t="shared" si="108"/>
        <v>0</v>
      </c>
      <c r="DI116">
        <f t="shared" si="56"/>
        <v>1740.43</v>
      </c>
      <c r="DJ116">
        <f>DI116</f>
        <v>1740.43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ROW(Source!A53)</f>
        <v>53</v>
      </c>
      <c r="B117">
        <v>64976622</v>
      </c>
      <c r="C117">
        <v>64977619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37</v>
      </c>
      <c r="J117" t="s">
        <v>3</v>
      </c>
      <c r="K117" t="s">
        <v>977</v>
      </c>
      <c r="L117">
        <v>608254</v>
      </c>
      <c r="N117">
        <v>1013</v>
      </c>
      <c r="O117" t="s">
        <v>978</v>
      </c>
      <c r="P117" t="s">
        <v>978</v>
      </c>
      <c r="Q117">
        <v>1</v>
      </c>
      <c r="W117">
        <v>0</v>
      </c>
      <c r="X117">
        <v>-185737400</v>
      </c>
      <c r="Y117">
        <f t="shared" si="114"/>
        <v>20.675999999999998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17.23</v>
      </c>
      <c r="AU117" t="s">
        <v>30</v>
      </c>
      <c r="AV117">
        <v>2</v>
      </c>
      <c r="AW117">
        <v>2</v>
      </c>
      <c r="AX117">
        <v>64977628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ROUND(Y117*Source!I53,7)</f>
        <v>82.497240000000005</v>
      </c>
      <c r="CY117">
        <f>AD117</f>
        <v>0</v>
      </c>
      <c r="CZ117">
        <f>AH117</f>
        <v>0</v>
      </c>
      <c r="DA117">
        <f>AL117</f>
        <v>1</v>
      </c>
      <c r="DB117">
        <f t="shared" si="115"/>
        <v>0</v>
      </c>
      <c r="DC117">
        <f t="shared" si="116"/>
        <v>0</v>
      </c>
      <c r="DD117" t="s">
        <v>3</v>
      </c>
      <c r="DE117" t="s">
        <v>3</v>
      </c>
      <c r="DF117">
        <f t="shared" si="113"/>
        <v>0</v>
      </c>
      <c r="DG117">
        <f t="shared" si="107"/>
        <v>0</v>
      </c>
      <c r="DH117">
        <f t="shared" si="108"/>
        <v>0</v>
      </c>
      <c r="DI117">
        <f t="shared" si="56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ROW(Source!A53)</f>
        <v>53</v>
      </c>
      <c r="B118">
        <v>64976622</v>
      </c>
      <c r="C118">
        <v>64977619</v>
      </c>
      <c r="D118">
        <v>29172378</v>
      </c>
      <c r="E118">
        <v>1</v>
      </c>
      <c r="F118">
        <v>1</v>
      </c>
      <c r="G118">
        <v>1</v>
      </c>
      <c r="H118">
        <v>2</v>
      </c>
      <c r="I118" t="s">
        <v>1045</v>
      </c>
      <c r="J118" t="s">
        <v>1046</v>
      </c>
      <c r="K118" t="s">
        <v>1047</v>
      </c>
      <c r="L118">
        <v>1368</v>
      </c>
      <c r="N118">
        <v>1011</v>
      </c>
      <c r="O118" t="s">
        <v>982</v>
      </c>
      <c r="P118" t="s">
        <v>982</v>
      </c>
      <c r="Q118">
        <v>1</v>
      </c>
      <c r="W118">
        <v>0</v>
      </c>
      <c r="X118">
        <v>-1474388027</v>
      </c>
      <c r="Y118">
        <f t="shared" si="114"/>
        <v>0.14399999999999999</v>
      </c>
      <c r="AA118">
        <v>0</v>
      </c>
      <c r="AB118">
        <v>1259.42</v>
      </c>
      <c r="AC118">
        <v>590.79</v>
      </c>
      <c r="AD118">
        <v>0</v>
      </c>
      <c r="AE118">
        <v>0</v>
      </c>
      <c r="AF118">
        <v>88.01</v>
      </c>
      <c r="AG118">
        <v>11.6</v>
      </c>
      <c r="AH118">
        <v>0</v>
      </c>
      <c r="AI118">
        <v>1</v>
      </c>
      <c r="AJ118">
        <v>14.31</v>
      </c>
      <c r="AK118">
        <v>50.93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0.12</v>
      </c>
      <c r="AU118" t="s">
        <v>30</v>
      </c>
      <c r="AV118">
        <v>0</v>
      </c>
      <c r="AW118">
        <v>2</v>
      </c>
      <c r="AX118">
        <v>64977629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ROUND(Y118*Source!I53*DO118,7)</f>
        <v>0</v>
      </c>
      <c r="CX118">
        <f>ROUND(Y118*Source!I53,7)</f>
        <v>0.57455999999999996</v>
      </c>
      <c r="CY118">
        <f>AB118</f>
        <v>1259.42</v>
      </c>
      <c r="CZ118">
        <f>AF118</f>
        <v>88.01</v>
      </c>
      <c r="DA118">
        <f>AJ118</f>
        <v>14.31</v>
      </c>
      <c r="DB118">
        <f t="shared" si="115"/>
        <v>12.67</v>
      </c>
      <c r="DC118">
        <f t="shared" si="116"/>
        <v>1.67</v>
      </c>
      <c r="DD118" t="s">
        <v>3</v>
      </c>
      <c r="DE118" t="s">
        <v>3</v>
      </c>
      <c r="DF118">
        <f t="shared" si="113"/>
        <v>0</v>
      </c>
      <c r="DG118">
        <f>ROUND(ROUND(AF118*AJ118,2)*CX118,2)</f>
        <v>723.61</v>
      </c>
      <c r="DH118">
        <f>ROUND(ROUND(AG118*AK118,2)*CX118,2)</f>
        <v>339.44</v>
      </c>
      <c r="DI118">
        <f t="shared" si="56"/>
        <v>0</v>
      </c>
      <c r="DJ118">
        <f>DG118</f>
        <v>723.61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ROW(Source!A53)</f>
        <v>53</v>
      </c>
      <c r="B119">
        <v>64976622</v>
      </c>
      <c r="C119">
        <v>64977619</v>
      </c>
      <c r="D119">
        <v>29173590</v>
      </c>
      <c r="E119">
        <v>1</v>
      </c>
      <c r="F119">
        <v>1</v>
      </c>
      <c r="G119">
        <v>1</v>
      </c>
      <c r="H119">
        <v>2</v>
      </c>
      <c r="I119" t="s">
        <v>1048</v>
      </c>
      <c r="J119" t="s">
        <v>1049</v>
      </c>
      <c r="K119" t="s">
        <v>1050</v>
      </c>
      <c r="L119">
        <v>1368</v>
      </c>
      <c r="N119">
        <v>1011</v>
      </c>
      <c r="O119" t="s">
        <v>982</v>
      </c>
      <c r="P119" t="s">
        <v>982</v>
      </c>
      <c r="Q119">
        <v>1</v>
      </c>
      <c r="W119">
        <v>0</v>
      </c>
      <c r="X119">
        <v>-2369340</v>
      </c>
      <c r="Y119">
        <f t="shared" si="114"/>
        <v>20.532</v>
      </c>
      <c r="AA119">
        <v>0</v>
      </c>
      <c r="AB119">
        <v>1410.3</v>
      </c>
      <c r="AC119">
        <v>733.39</v>
      </c>
      <c r="AD119">
        <v>0</v>
      </c>
      <c r="AE119">
        <v>0</v>
      </c>
      <c r="AF119">
        <v>239.44</v>
      </c>
      <c r="AG119">
        <v>14.4</v>
      </c>
      <c r="AH119">
        <v>0</v>
      </c>
      <c r="AI119">
        <v>1</v>
      </c>
      <c r="AJ119">
        <v>5.89</v>
      </c>
      <c r="AK119">
        <v>50.93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17.11</v>
      </c>
      <c r="AU119" t="s">
        <v>30</v>
      </c>
      <c r="AV119">
        <v>0</v>
      </c>
      <c r="AW119">
        <v>2</v>
      </c>
      <c r="AX119">
        <v>64977630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ROUND(Y119*Source!I53*DO119,7)</f>
        <v>0</v>
      </c>
      <c r="CX119">
        <f>ROUND(Y119*Source!I53,7)</f>
        <v>81.92268</v>
      </c>
      <c r="CY119">
        <f>AB119</f>
        <v>1410.3</v>
      </c>
      <c r="CZ119">
        <f>AF119</f>
        <v>239.44</v>
      </c>
      <c r="DA119">
        <f>AJ119</f>
        <v>5.89</v>
      </c>
      <c r="DB119">
        <f t="shared" si="115"/>
        <v>4916.18</v>
      </c>
      <c r="DC119">
        <f t="shared" si="116"/>
        <v>295.66000000000003</v>
      </c>
      <c r="DD119" t="s">
        <v>3</v>
      </c>
      <c r="DE119" t="s">
        <v>3</v>
      </c>
      <c r="DF119">
        <f t="shared" si="113"/>
        <v>0</v>
      </c>
      <c r="DG119">
        <f>ROUND(ROUND(AF119*AJ119,2)*CX119,2)</f>
        <v>115535.56</v>
      </c>
      <c r="DH119">
        <f>ROUND(ROUND(AG119*AK119,2)*CX119,2)</f>
        <v>60081.27</v>
      </c>
      <c r="DI119">
        <f t="shared" si="56"/>
        <v>0</v>
      </c>
      <c r="DJ119">
        <f>DG119</f>
        <v>115535.56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ROW(Source!A53)</f>
        <v>53</v>
      </c>
      <c r="B120">
        <v>64976622</v>
      </c>
      <c r="C120">
        <v>64977619</v>
      </c>
      <c r="D120">
        <v>29174851</v>
      </c>
      <c r="E120">
        <v>1</v>
      </c>
      <c r="F120">
        <v>1</v>
      </c>
      <c r="G120">
        <v>1</v>
      </c>
      <c r="H120">
        <v>2</v>
      </c>
      <c r="I120" t="s">
        <v>1051</v>
      </c>
      <c r="J120" t="s">
        <v>1052</v>
      </c>
      <c r="K120" t="s">
        <v>1053</v>
      </c>
      <c r="L120">
        <v>1368</v>
      </c>
      <c r="N120">
        <v>1011</v>
      </c>
      <c r="O120" t="s">
        <v>982</v>
      </c>
      <c r="P120" t="s">
        <v>982</v>
      </c>
      <c r="Q120">
        <v>1</v>
      </c>
      <c r="W120">
        <v>0</v>
      </c>
      <c r="X120">
        <v>-1416075498</v>
      </c>
      <c r="Y120">
        <f t="shared" si="114"/>
        <v>12.972</v>
      </c>
      <c r="AA120">
        <v>0</v>
      </c>
      <c r="AB120">
        <v>276.56</v>
      </c>
      <c r="AC120">
        <v>0</v>
      </c>
      <c r="AD120">
        <v>0</v>
      </c>
      <c r="AE120">
        <v>0</v>
      </c>
      <c r="AF120">
        <v>33.200000000000003</v>
      </c>
      <c r="AG120">
        <v>0</v>
      </c>
      <c r="AH120">
        <v>0</v>
      </c>
      <c r="AI120">
        <v>1</v>
      </c>
      <c r="AJ120">
        <v>8.33</v>
      </c>
      <c r="AK120">
        <v>50.93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10.81</v>
      </c>
      <c r="AU120" t="s">
        <v>30</v>
      </c>
      <c r="AV120">
        <v>0</v>
      </c>
      <c r="AW120">
        <v>2</v>
      </c>
      <c r="AX120">
        <v>64977631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ROUND(Y120*Source!I53*DO120,7)</f>
        <v>0</v>
      </c>
      <c r="CX120">
        <f>ROUND(Y120*Source!I53,7)</f>
        <v>51.758279999999999</v>
      </c>
      <c r="CY120">
        <f>AB120</f>
        <v>276.56</v>
      </c>
      <c r="CZ120">
        <f>AF120</f>
        <v>33.200000000000003</v>
      </c>
      <c r="DA120">
        <f>AJ120</f>
        <v>8.33</v>
      </c>
      <c r="DB120">
        <f t="shared" si="115"/>
        <v>430.67</v>
      </c>
      <c r="DC120">
        <f t="shared" si="116"/>
        <v>0</v>
      </c>
      <c r="DD120" t="s">
        <v>3</v>
      </c>
      <c r="DE120" t="s">
        <v>3</v>
      </c>
      <c r="DF120">
        <f t="shared" si="113"/>
        <v>0</v>
      </c>
      <c r="DG120">
        <f>ROUND(ROUND(AF120*AJ120,2)*CX120,2)</f>
        <v>14314.27</v>
      </c>
      <c r="DH120">
        <f>ROUND(ROUND(AG120*AK120,2)*CX120,2)</f>
        <v>0</v>
      </c>
      <c r="DI120">
        <f t="shared" si="56"/>
        <v>0</v>
      </c>
      <c r="DJ120">
        <f>DG120</f>
        <v>14314.27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ROW(Source!A53)</f>
        <v>53</v>
      </c>
      <c r="B121">
        <v>64976622</v>
      </c>
      <c r="C121">
        <v>64977619</v>
      </c>
      <c r="D121">
        <v>29174913</v>
      </c>
      <c r="E121">
        <v>1</v>
      </c>
      <c r="F121">
        <v>1</v>
      </c>
      <c r="G121">
        <v>1</v>
      </c>
      <c r="H121">
        <v>2</v>
      </c>
      <c r="I121" t="s">
        <v>1054</v>
      </c>
      <c r="J121" t="s">
        <v>1055</v>
      </c>
      <c r="K121" t="s">
        <v>1056</v>
      </c>
      <c r="L121">
        <v>1368</v>
      </c>
      <c r="N121">
        <v>1011</v>
      </c>
      <c r="O121" t="s">
        <v>982</v>
      </c>
      <c r="P121" t="s">
        <v>982</v>
      </c>
      <c r="Q121">
        <v>1</v>
      </c>
      <c r="W121">
        <v>0</v>
      </c>
      <c r="X121">
        <v>1230759911</v>
      </c>
      <c r="Y121">
        <f t="shared" si="114"/>
        <v>0.14399999999999999</v>
      </c>
      <c r="AA121">
        <v>0</v>
      </c>
      <c r="AB121">
        <v>2113</v>
      </c>
      <c r="AC121">
        <v>590.79</v>
      </c>
      <c r="AD121">
        <v>0</v>
      </c>
      <c r="AE121">
        <v>0</v>
      </c>
      <c r="AF121">
        <v>87.17</v>
      </c>
      <c r="AG121">
        <v>11.6</v>
      </c>
      <c r="AH121">
        <v>0</v>
      </c>
      <c r="AI121">
        <v>1</v>
      </c>
      <c r="AJ121">
        <v>24.24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0.12</v>
      </c>
      <c r="AU121" t="s">
        <v>30</v>
      </c>
      <c r="AV121">
        <v>0</v>
      </c>
      <c r="AW121">
        <v>2</v>
      </c>
      <c r="AX121">
        <v>64977632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ROUND(Y121*Source!I53*DO121,7)</f>
        <v>0</v>
      </c>
      <c r="CX121">
        <f>ROUND(Y121*Source!I53,7)</f>
        <v>0.57455999999999996</v>
      </c>
      <c r="CY121">
        <f>AB121</f>
        <v>2113</v>
      </c>
      <c r="CZ121">
        <f>AF121</f>
        <v>87.17</v>
      </c>
      <c r="DA121">
        <f>AJ121</f>
        <v>24.24</v>
      </c>
      <c r="DB121">
        <f t="shared" si="115"/>
        <v>12.55</v>
      </c>
      <c r="DC121">
        <f t="shared" si="116"/>
        <v>1.67</v>
      </c>
      <c r="DD121" t="s">
        <v>3</v>
      </c>
      <c r="DE121" t="s">
        <v>3</v>
      </c>
      <c r="DF121">
        <f t="shared" si="113"/>
        <v>0</v>
      </c>
      <c r="DG121">
        <f>ROUND(ROUND(AF121*AJ121,2)*CX121,2)</f>
        <v>1214.05</v>
      </c>
      <c r="DH121">
        <f>ROUND(ROUND(AG121*AK121,2)*CX121,2)</f>
        <v>339.44</v>
      </c>
      <c r="DI121">
        <f t="shared" si="56"/>
        <v>0</v>
      </c>
      <c r="DJ121">
        <f>DG121</f>
        <v>1214.05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ROW(Source!A53)</f>
        <v>53</v>
      </c>
      <c r="B122">
        <v>64976622</v>
      </c>
      <c r="C122">
        <v>64977619</v>
      </c>
      <c r="D122">
        <v>29150040</v>
      </c>
      <c r="E122">
        <v>1</v>
      </c>
      <c r="F122">
        <v>1</v>
      </c>
      <c r="G122">
        <v>1</v>
      </c>
      <c r="H122">
        <v>3</v>
      </c>
      <c r="I122" t="s">
        <v>1057</v>
      </c>
      <c r="J122" t="s">
        <v>1058</v>
      </c>
      <c r="K122" t="s">
        <v>1059</v>
      </c>
      <c r="L122">
        <v>1339</v>
      </c>
      <c r="N122">
        <v>1007</v>
      </c>
      <c r="O122" t="s">
        <v>166</v>
      </c>
      <c r="P122" t="s">
        <v>166</v>
      </c>
      <c r="Q122">
        <v>1</v>
      </c>
      <c r="W122">
        <v>0</v>
      </c>
      <c r="X122">
        <v>619799737</v>
      </c>
      <c r="Y122">
        <f>AT122</f>
        <v>4.9000000000000004</v>
      </c>
      <c r="AA122">
        <v>31.28</v>
      </c>
      <c r="AB122">
        <v>0</v>
      </c>
      <c r="AC122">
        <v>0</v>
      </c>
      <c r="AD122">
        <v>0</v>
      </c>
      <c r="AE122">
        <v>2.44</v>
      </c>
      <c r="AF122">
        <v>0</v>
      </c>
      <c r="AG122">
        <v>0</v>
      </c>
      <c r="AH122">
        <v>0</v>
      </c>
      <c r="AI122">
        <v>12.82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4.9000000000000004</v>
      </c>
      <c r="AU122" t="s">
        <v>3</v>
      </c>
      <c r="AV122">
        <v>0</v>
      </c>
      <c r="AW122">
        <v>2</v>
      </c>
      <c r="AX122">
        <v>64977634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ROUND(Y122*Source!I53,7)</f>
        <v>19.550999999999998</v>
      </c>
      <c r="CY122">
        <f>AA122</f>
        <v>31.28</v>
      </c>
      <c r="CZ122">
        <f>AE122</f>
        <v>2.44</v>
      </c>
      <c r="DA122">
        <f>AI122</f>
        <v>12.82</v>
      </c>
      <c r="DB122">
        <f>ROUND(ROUND(AT122*CZ122,2),2)</f>
        <v>11.96</v>
      </c>
      <c r="DC122">
        <f>ROUND(ROUND(AT122*AG122,2),2)</f>
        <v>0</v>
      </c>
      <c r="DD122" t="s">
        <v>3</v>
      </c>
      <c r="DE122" t="s">
        <v>3</v>
      </c>
      <c r="DF122">
        <f>ROUND(ROUND(AE122*AI122,2)*CX122,2)</f>
        <v>611.55999999999995</v>
      </c>
      <c r="DG122">
        <f t="shared" ref="DG122:DG138" si="117">ROUND(ROUND(AF122,2)*CX122,2)</f>
        <v>0</v>
      </c>
      <c r="DH122">
        <f t="shared" ref="DH122:DH138" si="118">ROUND(ROUND(AG122,2)*CX122,2)</f>
        <v>0</v>
      </c>
      <c r="DI122">
        <f t="shared" si="56"/>
        <v>0</v>
      </c>
      <c r="DJ122">
        <f>DF122</f>
        <v>611.55999999999995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ROW(Source!A56)</f>
        <v>56</v>
      </c>
      <c r="B123">
        <v>64976624</v>
      </c>
      <c r="C123">
        <v>64977636</v>
      </c>
      <c r="D123">
        <v>29362762</v>
      </c>
      <c r="E123">
        <v>1</v>
      </c>
      <c r="F123">
        <v>1</v>
      </c>
      <c r="G123">
        <v>1</v>
      </c>
      <c r="H123">
        <v>1</v>
      </c>
      <c r="I123" t="s">
        <v>974</v>
      </c>
      <c r="J123" t="s">
        <v>3</v>
      </c>
      <c r="K123" t="s">
        <v>975</v>
      </c>
      <c r="L123">
        <v>1369</v>
      </c>
      <c r="N123">
        <v>1013</v>
      </c>
      <c r="O123" t="s">
        <v>976</v>
      </c>
      <c r="P123" t="s">
        <v>976</v>
      </c>
      <c r="Q123">
        <v>1</v>
      </c>
      <c r="W123">
        <v>0</v>
      </c>
      <c r="X123">
        <v>604758886</v>
      </c>
      <c r="Y123">
        <f>(AT123*ROUND(1.2,7))</f>
        <v>0.12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0.1</v>
      </c>
      <c r="AU123" t="s">
        <v>30</v>
      </c>
      <c r="AV123">
        <v>1</v>
      </c>
      <c r="AW123">
        <v>2</v>
      </c>
      <c r="AX123">
        <v>64977640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ROUND(AT123*Source!I56*AH123*AL123,2)</f>
        <v>52.91</v>
      </c>
      <c r="CV123">
        <f>ROUND(Y123*Source!I56,7)</f>
        <v>6.6</v>
      </c>
      <c r="CW123">
        <v>0</v>
      </c>
      <c r="CX123">
        <f>ROUND(Y123*Source!I56,7)</f>
        <v>6.6</v>
      </c>
      <c r="CY123">
        <f>AD123</f>
        <v>9.6199999999999992</v>
      </c>
      <c r="CZ123">
        <f>AH123</f>
        <v>9.6199999999999992</v>
      </c>
      <c r="DA123">
        <f>AL123</f>
        <v>1</v>
      </c>
      <c r="DB123">
        <f>ROUND((ROUND(AT123*CZ123,2)*ROUND(1.2,7)),2)</f>
        <v>1.1499999999999999</v>
      </c>
      <c r="DC123">
        <f>ROUND((ROUND(AT123*AG123,2)*ROUND(1.2,7)),2)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117"/>
        <v>0</v>
      </c>
      <c r="DH123">
        <f t="shared" si="118"/>
        <v>0</v>
      </c>
      <c r="DI123">
        <f t="shared" si="56"/>
        <v>63.49</v>
      </c>
      <c r="DJ123">
        <f>DI123</f>
        <v>63.49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ROW(Source!A56)</f>
        <v>56</v>
      </c>
      <c r="B124">
        <v>64976624</v>
      </c>
      <c r="C124">
        <v>64977636</v>
      </c>
      <c r="D124">
        <v>29122534</v>
      </c>
      <c r="E124">
        <v>1</v>
      </c>
      <c r="F124">
        <v>1</v>
      </c>
      <c r="G124">
        <v>1</v>
      </c>
      <c r="H124">
        <v>3</v>
      </c>
      <c r="I124" t="s">
        <v>110</v>
      </c>
      <c r="J124" t="s">
        <v>112</v>
      </c>
      <c r="K124" t="s">
        <v>111</v>
      </c>
      <c r="L124">
        <v>1354</v>
      </c>
      <c r="N124">
        <v>1010</v>
      </c>
      <c r="O124" t="s">
        <v>49</v>
      </c>
      <c r="P124" t="s">
        <v>49</v>
      </c>
      <c r="Q124">
        <v>1</v>
      </c>
      <c r="W124">
        <v>1</v>
      </c>
      <c r="X124">
        <v>-29388401</v>
      </c>
      <c r="Y124">
        <f>AT124</f>
        <v>-2</v>
      </c>
      <c r="AA124">
        <v>66.680000000000007</v>
      </c>
      <c r="AB124">
        <v>0</v>
      </c>
      <c r="AC124">
        <v>0</v>
      </c>
      <c r="AD124">
        <v>0</v>
      </c>
      <c r="AE124">
        <v>66.680000000000007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-2</v>
      </c>
      <c r="AU124" t="s">
        <v>3</v>
      </c>
      <c r="AV124">
        <v>0</v>
      </c>
      <c r="AW124">
        <v>2</v>
      </c>
      <c r="AX124">
        <v>64977641</v>
      </c>
      <c r="AY124">
        <v>1</v>
      </c>
      <c r="AZ124">
        <v>6144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ROUND(Y124*Source!I56,7)</f>
        <v>-110</v>
      </c>
      <c r="CY124">
        <f>AA124</f>
        <v>66.680000000000007</v>
      </c>
      <c r="CZ124">
        <f>AE124</f>
        <v>66.680000000000007</v>
      </c>
      <c r="DA124">
        <f>AI124</f>
        <v>1</v>
      </c>
      <c r="DB124">
        <f>ROUND(ROUND(AT124*CZ124,2),2)</f>
        <v>-133.36000000000001</v>
      </c>
      <c r="DC124">
        <f>ROUND(ROUND(AT124*AG124,2),2)</f>
        <v>0</v>
      </c>
      <c r="DD124" t="s">
        <v>3</v>
      </c>
      <c r="DE124" t="s">
        <v>3</v>
      </c>
      <c r="DF124">
        <f>ROUND(ROUND(AE124,2)*CX124,2)</f>
        <v>-7334.8</v>
      </c>
      <c r="DG124">
        <f t="shared" si="117"/>
        <v>0</v>
      </c>
      <c r="DH124">
        <f t="shared" si="118"/>
        <v>0</v>
      </c>
      <c r="DI124">
        <f t="shared" si="56"/>
        <v>0</v>
      </c>
      <c r="DJ124">
        <f>DF124</f>
        <v>-7334.8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ROW(Source!A56)</f>
        <v>56</v>
      </c>
      <c r="B125">
        <v>64976624</v>
      </c>
      <c r="C125">
        <v>64977636</v>
      </c>
      <c r="D125">
        <v>29171808</v>
      </c>
      <c r="E125">
        <v>1</v>
      </c>
      <c r="F125">
        <v>1</v>
      </c>
      <c r="G125">
        <v>1</v>
      </c>
      <c r="H125">
        <v>3</v>
      </c>
      <c r="I125" t="s">
        <v>1013</v>
      </c>
      <c r="J125" t="s">
        <v>1014</v>
      </c>
      <c r="K125" t="s">
        <v>1015</v>
      </c>
      <c r="L125">
        <v>1374</v>
      </c>
      <c r="N125">
        <v>1013</v>
      </c>
      <c r="O125" t="s">
        <v>1016</v>
      </c>
      <c r="P125" t="s">
        <v>1016</v>
      </c>
      <c r="Q125">
        <v>1</v>
      </c>
      <c r="W125">
        <v>0</v>
      </c>
      <c r="X125">
        <v>-915781824</v>
      </c>
      <c r="Y125">
        <f>AT125</f>
        <v>0.02</v>
      </c>
      <c r="AA125">
        <v>1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0.02</v>
      </c>
      <c r="AU125" t="s">
        <v>3</v>
      </c>
      <c r="AV125">
        <v>0</v>
      </c>
      <c r="AW125">
        <v>2</v>
      </c>
      <c r="AX125">
        <v>64977642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ROUND(Y125*Source!I56,7)</f>
        <v>1.1000000000000001</v>
      </c>
      <c r="CY125">
        <f>AA125</f>
        <v>1</v>
      </c>
      <c r="CZ125">
        <f>AE125</f>
        <v>1</v>
      </c>
      <c r="DA125">
        <f>AI125</f>
        <v>1</v>
      </c>
      <c r="DB125">
        <f>ROUND(ROUND(AT125*CZ125,2),2)</f>
        <v>0.02</v>
      </c>
      <c r="DC125">
        <f>ROUND(ROUND(AT125*AG125,2),2)</f>
        <v>0</v>
      </c>
      <c r="DD125" t="s">
        <v>3</v>
      </c>
      <c r="DE125" t="s">
        <v>3</v>
      </c>
      <c r="DF125">
        <f>ROUND(ROUND(AE125,2)*CX125,2)</f>
        <v>1.1000000000000001</v>
      </c>
      <c r="DG125">
        <f t="shared" si="117"/>
        <v>0</v>
      </c>
      <c r="DH125">
        <f t="shared" si="118"/>
        <v>0</v>
      </c>
      <c r="DI125">
        <f t="shared" si="56"/>
        <v>0</v>
      </c>
      <c r="DJ125">
        <f>DF125</f>
        <v>1.1000000000000001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ROW(Source!A57)</f>
        <v>57</v>
      </c>
      <c r="B126">
        <v>64976622</v>
      </c>
      <c r="C126">
        <v>64977636</v>
      </c>
      <c r="D126">
        <v>29362762</v>
      </c>
      <c r="E126">
        <v>1</v>
      </c>
      <c r="F126">
        <v>1</v>
      </c>
      <c r="G126">
        <v>1</v>
      </c>
      <c r="H126">
        <v>1</v>
      </c>
      <c r="I126" t="s">
        <v>974</v>
      </c>
      <c r="J126" t="s">
        <v>3</v>
      </c>
      <c r="K126" t="s">
        <v>975</v>
      </c>
      <c r="L126">
        <v>1369</v>
      </c>
      <c r="N126">
        <v>1013</v>
      </c>
      <c r="O126" t="s">
        <v>976</v>
      </c>
      <c r="P126" t="s">
        <v>976</v>
      </c>
      <c r="Q126">
        <v>1</v>
      </c>
      <c r="W126">
        <v>0</v>
      </c>
      <c r="X126">
        <v>604758886</v>
      </c>
      <c r="Y126">
        <f>(AT126*ROUND(1.2,7))</f>
        <v>0.12</v>
      </c>
      <c r="AA126">
        <v>0</v>
      </c>
      <c r="AB126">
        <v>0</v>
      </c>
      <c r="AC126">
        <v>0</v>
      </c>
      <c r="AD126">
        <v>9.6199999999999992</v>
      </c>
      <c r="AE126">
        <v>0</v>
      </c>
      <c r="AF126">
        <v>0</v>
      </c>
      <c r="AG126">
        <v>0</v>
      </c>
      <c r="AH126">
        <v>9.6199999999999992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</v>
      </c>
      <c r="AU126" t="s">
        <v>30</v>
      </c>
      <c r="AV126">
        <v>1</v>
      </c>
      <c r="AW126">
        <v>2</v>
      </c>
      <c r="AX126">
        <v>64977640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ROUND(AT126*Source!I57*AH126*AL126,2)</f>
        <v>52.91</v>
      </c>
      <c r="CV126">
        <f>ROUND(Y126*Source!I57,7)</f>
        <v>6.6</v>
      </c>
      <c r="CW126">
        <v>0</v>
      </c>
      <c r="CX126">
        <f>ROUND(Y126*Source!I57,7)</f>
        <v>6.6</v>
      </c>
      <c r="CY126">
        <f>AD126</f>
        <v>9.6199999999999992</v>
      </c>
      <c r="CZ126">
        <f>AH126</f>
        <v>9.6199999999999992</v>
      </c>
      <c r="DA126">
        <f>AL126</f>
        <v>1</v>
      </c>
      <c r="DB126">
        <f>ROUND((ROUND(AT126*CZ126,2)*ROUND(1.2,7)),2)</f>
        <v>1.1499999999999999</v>
      </c>
      <c r="DC126">
        <f>ROUND((ROUND(AT126*AG126,2)*ROUND(1.2,7)),2)</f>
        <v>0</v>
      </c>
      <c r="DD126" t="s">
        <v>3</v>
      </c>
      <c r="DE126" t="s">
        <v>3</v>
      </c>
      <c r="DF126">
        <f>ROUND(ROUND(AE126,2)*CX126,2)</f>
        <v>0</v>
      </c>
      <c r="DG126">
        <f t="shared" si="117"/>
        <v>0</v>
      </c>
      <c r="DH126">
        <f t="shared" si="118"/>
        <v>0</v>
      </c>
      <c r="DI126">
        <f t="shared" si="56"/>
        <v>63.49</v>
      </c>
      <c r="DJ126">
        <f>DI126</f>
        <v>63.49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ROW(Source!A57)</f>
        <v>57</v>
      </c>
      <c r="B127">
        <v>64976622</v>
      </c>
      <c r="C127">
        <v>64977636</v>
      </c>
      <c r="D127">
        <v>29122534</v>
      </c>
      <c r="E127">
        <v>1</v>
      </c>
      <c r="F127">
        <v>1</v>
      </c>
      <c r="G127">
        <v>1</v>
      </c>
      <c r="H127">
        <v>3</v>
      </c>
      <c r="I127" t="s">
        <v>110</v>
      </c>
      <c r="J127" t="s">
        <v>112</v>
      </c>
      <c r="K127" t="s">
        <v>111</v>
      </c>
      <c r="L127">
        <v>1354</v>
      </c>
      <c r="N127">
        <v>1010</v>
      </c>
      <c r="O127" t="s">
        <v>49</v>
      </c>
      <c r="P127" t="s">
        <v>49</v>
      </c>
      <c r="Q127">
        <v>1</v>
      </c>
      <c r="W127">
        <v>1</v>
      </c>
      <c r="X127">
        <v>-29388401</v>
      </c>
      <c r="Y127">
        <f>AT127</f>
        <v>-2</v>
      </c>
      <c r="AA127">
        <v>194.71</v>
      </c>
      <c r="AB127">
        <v>0</v>
      </c>
      <c r="AC127">
        <v>0</v>
      </c>
      <c r="AD127">
        <v>0</v>
      </c>
      <c r="AE127">
        <v>66.680000000000007</v>
      </c>
      <c r="AF127">
        <v>0</v>
      </c>
      <c r="AG127">
        <v>0</v>
      </c>
      <c r="AH127">
        <v>0</v>
      </c>
      <c r="AI127">
        <v>2.92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-2</v>
      </c>
      <c r="AU127" t="s">
        <v>3</v>
      </c>
      <c r="AV127">
        <v>0</v>
      </c>
      <c r="AW127">
        <v>2</v>
      </c>
      <c r="AX127">
        <v>64977641</v>
      </c>
      <c r="AY127">
        <v>1</v>
      </c>
      <c r="AZ127">
        <v>6144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ROUND(Y127*Source!I57,7)</f>
        <v>-110</v>
      </c>
      <c r="CY127">
        <f>AA127</f>
        <v>194.71</v>
      </c>
      <c r="CZ127">
        <f>AE127</f>
        <v>66.680000000000007</v>
      </c>
      <c r="DA127">
        <f>AI127</f>
        <v>2.92</v>
      </c>
      <c r="DB127">
        <f>ROUND(ROUND(AT127*CZ127,2),2)</f>
        <v>-133.36000000000001</v>
      </c>
      <c r="DC127">
        <f>ROUND(ROUND(AT127*AG127,2),2)</f>
        <v>0</v>
      </c>
      <c r="DD127" t="s">
        <v>3</v>
      </c>
      <c r="DE127" t="s">
        <v>3</v>
      </c>
      <c r="DF127">
        <f>ROUND(ROUND(AE127*AI127,2)*CX127,2)</f>
        <v>-21418.1</v>
      </c>
      <c r="DG127">
        <f t="shared" si="117"/>
        <v>0</v>
      </c>
      <c r="DH127">
        <f t="shared" si="118"/>
        <v>0</v>
      </c>
      <c r="DI127">
        <f t="shared" si="56"/>
        <v>0</v>
      </c>
      <c r="DJ127">
        <f>DF127</f>
        <v>-21418.1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ROW(Source!A57)</f>
        <v>57</v>
      </c>
      <c r="B128">
        <v>64976622</v>
      </c>
      <c r="C128">
        <v>64977636</v>
      </c>
      <c r="D128">
        <v>29171808</v>
      </c>
      <c r="E128">
        <v>1</v>
      </c>
      <c r="F128">
        <v>1</v>
      </c>
      <c r="G128">
        <v>1</v>
      </c>
      <c r="H128">
        <v>3</v>
      </c>
      <c r="I128" t="s">
        <v>1013</v>
      </c>
      <c r="J128" t="s">
        <v>1014</v>
      </c>
      <c r="K128" t="s">
        <v>1015</v>
      </c>
      <c r="L128">
        <v>1374</v>
      </c>
      <c r="N128">
        <v>1013</v>
      </c>
      <c r="O128" t="s">
        <v>1016</v>
      </c>
      <c r="P128" t="s">
        <v>1016</v>
      </c>
      <c r="Q128">
        <v>1</v>
      </c>
      <c r="W128">
        <v>0</v>
      </c>
      <c r="X128">
        <v>-915781824</v>
      </c>
      <c r="Y128">
        <f>AT128</f>
        <v>0.02</v>
      </c>
      <c r="AA128">
        <v>9.2200000000000006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9.2200000000000006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0.02</v>
      </c>
      <c r="AU128" t="s">
        <v>3</v>
      </c>
      <c r="AV128">
        <v>0</v>
      </c>
      <c r="AW128">
        <v>2</v>
      </c>
      <c r="AX128">
        <v>64977642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ROUND(Y128*Source!I57,7)</f>
        <v>1.1000000000000001</v>
      </c>
      <c r="CY128">
        <f>AA128</f>
        <v>9.2200000000000006</v>
      </c>
      <c r="CZ128">
        <f>AE128</f>
        <v>1</v>
      </c>
      <c r="DA128">
        <f>AI128</f>
        <v>9.2200000000000006</v>
      </c>
      <c r="DB128">
        <f>ROUND(ROUND(AT128*CZ128,2),2)</f>
        <v>0.02</v>
      </c>
      <c r="DC128">
        <f>ROUND(ROUND(AT128*AG128,2),2)</f>
        <v>0</v>
      </c>
      <c r="DD128" t="s">
        <v>3</v>
      </c>
      <c r="DE128" t="s">
        <v>3</v>
      </c>
      <c r="DF128">
        <f>ROUND(ROUND(AE128*AI128,2)*CX128,2)</f>
        <v>10.14</v>
      </c>
      <c r="DG128">
        <f t="shared" si="117"/>
        <v>0</v>
      </c>
      <c r="DH128">
        <f t="shared" si="118"/>
        <v>0</v>
      </c>
      <c r="DI128">
        <f t="shared" si="56"/>
        <v>0</v>
      </c>
      <c r="DJ128">
        <f>DF128</f>
        <v>10.14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ROW(Source!A62)</f>
        <v>62</v>
      </c>
      <c r="B129">
        <v>64976624</v>
      </c>
      <c r="C129">
        <v>64977645</v>
      </c>
      <c r="D129">
        <v>29362762</v>
      </c>
      <c r="E129">
        <v>1</v>
      </c>
      <c r="F129">
        <v>1</v>
      </c>
      <c r="G129">
        <v>1</v>
      </c>
      <c r="H129">
        <v>1</v>
      </c>
      <c r="I129" t="s">
        <v>974</v>
      </c>
      <c r="J129" t="s">
        <v>3</v>
      </c>
      <c r="K129" t="s">
        <v>975</v>
      </c>
      <c r="L129">
        <v>1369</v>
      </c>
      <c r="N129">
        <v>1013</v>
      </c>
      <c r="O129" t="s">
        <v>976</v>
      </c>
      <c r="P129" t="s">
        <v>976</v>
      </c>
      <c r="Q129">
        <v>1</v>
      </c>
      <c r="W129">
        <v>0</v>
      </c>
      <c r="X129">
        <v>604758886</v>
      </c>
      <c r="Y129">
        <f>(AT129*ROUND(1.2,7))</f>
        <v>11.231999999999999</v>
      </c>
      <c r="AA129">
        <v>0</v>
      </c>
      <c r="AB129">
        <v>0</v>
      </c>
      <c r="AC129">
        <v>0</v>
      </c>
      <c r="AD129">
        <v>9.6199999999999992</v>
      </c>
      <c r="AE129">
        <v>0</v>
      </c>
      <c r="AF129">
        <v>0</v>
      </c>
      <c r="AG129">
        <v>0</v>
      </c>
      <c r="AH129">
        <v>9.6199999999999992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9.36</v>
      </c>
      <c r="AU129" t="s">
        <v>30</v>
      </c>
      <c r="AV129">
        <v>1</v>
      </c>
      <c r="AW129">
        <v>2</v>
      </c>
      <c r="AX129">
        <v>64977654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ROUND(AT129*Source!I62*AH129*AL129,2)</f>
        <v>8193.93</v>
      </c>
      <c r="CV129">
        <f>ROUND(Y129*Source!I62,7)</f>
        <v>1022.112</v>
      </c>
      <c r="CW129">
        <v>0</v>
      </c>
      <c r="CX129">
        <f>ROUND(Y129*Source!I62,7)</f>
        <v>1022.112</v>
      </c>
      <c r="CY129">
        <f>AD129</f>
        <v>9.6199999999999992</v>
      </c>
      <c r="CZ129">
        <f>AH129</f>
        <v>9.6199999999999992</v>
      </c>
      <c r="DA129">
        <f>AL129</f>
        <v>1</v>
      </c>
      <c r="DB129">
        <f>ROUND((ROUND(AT129*CZ129,2)*ROUND(1.2,7)),2)</f>
        <v>108.05</v>
      </c>
      <c r="DC129">
        <f>ROUND((ROUND(AT129*AG129,2)*ROUND(1.2,7)),2)</f>
        <v>0</v>
      </c>
      <c r="DD129" t="s">
        <v>3</v>
      </c>
      <c r="DE129" t="s">
        <v>3</v>
      </c>
      <c r="DF129">
        <f t="shared" ref="DF129:DF140" si="119">ROUND(ROUND(AE129,2)*CX129,2)</f>
        <v>0</v>
      </c>
      <c r="DG129">
        <f t="shared" si="117"/>
        <v>0</v>
      </c>
      <c r="DH129">
        <f t="shared" si="118"/>
        <v>0</v>
      </c>
      <c r="DI129">
        <f t="shared" ref="DI129:DI192" si="120">ROUND(ROUND(AH129,2)*CX129,2)</f>
        <v>9832.7199999999993</v>
      </c>
      <c r="DJ129">
        <f>DI129</f>
        <v>9832.7199999999993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ROW(Source!A62)</f>
        <v>62</v>
      </c>
      <c r="B130">
        <v>64976624</v>
      </c>
      <c r="C130">
        <v>64977645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37</v>
      </c>
      <c r="J130" t="s">
        <v>3</v>
      </c>
      <c r="K130" t="s">
        <v>977</v>
      </c>
      <c r="L130">
        <v>608254</v>
      </c>
      <c r="N130">
        <v>1013</v>
      </c>
      <c r="O130" t="s">
        <v>978</v>
      </c>
      <c r="P130" t="s">
        <v>978</v>
      </c>
      <c r="Q130">
        <v>1</v>
      </c>
      <c r="W130">
        <v>0</v>
      </c>
      <c r="X130">
        <v>-185737400</v>
      </c>
      <c r="Y130">
        <f>(AT130*ROUND(1.2,7))</f>
        <v>0.20400000000000001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0.17</v>
      </c>
      <c r="AU130" t="s">
        <v>30</v>
      </c>
      <c r="AV130">
        <v>2</v>
      </c>
      <c r="AW130">
        <v>2</v>
      </c>
      <c r="AX130">
        <v>64977655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ROUND(Y130*Source!I62,7)</f>
        <v>18.564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ROUND((ROUND(AT130*CZ130,2)*ROUND(1.2,7)),2)</f>
        <v>0</v>
      </c>
      <c r="DC130">
        <f>ROUND((ROUND(AT130*AG130,2)*ROUND(1.2,7)),2)</f>
        <v>0</v>
      </c>
      <c r="DD130" t="s">
        <v>3</v>
      </c>
      <c r="DE130" t="s">
        <v>3</v>
      </c>
      <c r="DF130">
        <f t="shared" si="119"/>
        <v>0</v>
      </c>
      <c r="DG130">
        <f t="shared" si="117"/>
        <v>0</v>
      </c>
      <c r="DH130">
        <f t="shared" si="118"/>
        <v>0</v>
      </c>
      <c r="DI130">
        <f t="shared" si="120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ROW(Source!A62)</f>
        <v>62</v>
      </c>
      <c r="B131">
        <v>64976624</v>
      </c>
      <c r="C131">
        <v>64977645</v>
      </c>
      <c r="D131">
        <v>29172362</v>
      </c>
      <c r="E131">
        <v>1</v>
      </c>
      <c r="F131">
        <v>1</v>
      </c>
      <c r="G131">
        <v>1</v>
      </c>
      <c r="H131">
        <v>2</v>
      </c>
      <c r="I131" t="s">
        <v>1060</v>
      </c>
      <c r="J131" t="s">
        <v>1061</v>
      </c>
      <c r="K131" t="s">
        <v>1062</v>
      </c>
      <c r="L131">
        <v>1368</v>
      </c>
      <c r="N131">
        <v>1011</v>
      </c>
      <c r="O131" t="s">
        <v>982</v>
      </c>
      <c r="P131" t="s">
        <v>982</v>
      </c>
      <c r="Q131">
        <v>1</v>
      </c>
      <c r="W131">
        <v>0</v>
      </c>
      <c r="X131">
        <v>783836208</v>
      </c>
      <c r="Y131">
        <f>(AT131*ROUND(1.2,7))</f>
        <v>0.20400000000000001</v>
      </c>
      <c r="AA131">
        <v>0</v>
      </c>
      <c r="AB131">
        <v>134.65</v>
      </c>
      <c r="AC131">
        <v>13.5</v>
      </c>
      <c r="AD131">
        <v>0</v>
      </c>
      <c r="AE131">
        <v>0</v>
      </c>
      <c r="AF131">
        <v>134.65</v>
      </c>
      <c r="AG131">
        <v>13.5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0.17</v>
      </c>
      <c r="AU131" t="s">
        <v>30</v>
      </c>
      <c r="AV131">
        <v>0</v>
      </c>
      <c r="AW131">
        <v>2</v>
      </c>
      <c r="AX131">
        <v>64977656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ROUND(Y131*Source!I62*DO131,7)</f>
        <v>0</v>
      </c>
      <c r="CX131">
        <f>ROUND(Y131*Source!I62,7)</f>
        <v>18.564</v>
      </c>
      <c r="CY131">
        <f>AB131</f>
        <v>134.65</v>
      </c>
      <c r="CZ131">
        <f>AF131</f>
        <v>134.65</v>
      </c>
      <c r="DA131">
        <f>AJ131</f>
        <v>1</v>
      </c>
      <c r="DB131">
        <f>ROUND((ROUND(AT131*CZ131,2)*ROUND(1.2,7)),2)</f>
        <v>27.47</v>
      </c>
      <c r="DC131">
        <f>ROUND((ROUND(AT131*AG131,2)*ROUND(1.2,7)),2)</f>
        <v>2.76</v>
      </c>
      <c r="DD131" t="s">
        <v>3</v>
      </c>
      <c r="DE131" t="s">
        <v>3</v>
      </c>
      <c r="DF131">
        <f t="shared" si="119"/>
        <v>0</v>
      </c>
      <c r="DG131">
        <f t="shared" si="117"/>
        <v>2499.64</v>
      </c>
      <c r="DH131">
        <f t="shared" si="118"/>
        <v>250.61</v>
      </c>
      <c r="DI131">
        <f t="shared" si="120"/>
        <v>0</v>
      </c>
      <c r="DJ131">
        <f>DG131</f>
        <v>2499.64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ROW(Source!A62)</f>
        <v>62</v>
      </c>
      <c r="B132">
        <v>64976624</v>
      </c>
      <c r="C132">
        <v>64977645</v>
      </c>
      <c r="D132">
        <v>29174913</v>
      </c>
      <c r="E132">
        <v>1</v>
      </c>
      <c r="F132">
        <v>1</v>
      </c>
      <c r="G132">
        <v>1</v>
      </c>
      <c r="H132">
        <v>2</v>
      </c>
      <c r="I132" t="s">
        <v>1054</v>
      </c>
      <c r="J132" t="s">
        <v>1055</v>
      </c>
      <c r="K132" t="s">
        <v>1056</v>
      </c>
      <c r="L132">
        <v>1368</v>
      </c>
      <c r="N132">
        <v>1011</v>
      </c>
      <c r="O132" t="s">
        <v>982</v>
      </c>
      <c r="P132" t="s">
        <v>982</v>
      </c>
      <c r="Q132">
        <v>1</v>
      </c>
      <c r="W132">
        <v>0</v>
      </c>
      <c r="X132">
        <v>1230759911</v>
      </c>
      <c r="Y132">
        <f>(AT132*ROUND(1.2,7))</f>
        <v>0.20400000000000001</v>
      </c>
      <c r="AA132">
        <v>0</v>
      </c>
      <c r="AB132">
        <v>87.17</v>
      </c>
      <c r="AC132">
        <v>11.6</v>
      </c>
      <c r="AD132">
        <v>0</v>
      </c>
      <c r="AE132">
        <v>0</v>
      </c>
      <c r="AF132">
        <v>87.17</v>
      </c>
      <c r="AG132">
        <v>11.6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0.17</v>
      </c>
      <c r="AU132" t="s">
        <v>30</v>
      </c>
      <c r="AV132">
        <v>0</v>
      </c>
      <c r="AW132">
        <v>2</v>
      </c>
      <c r="AX132">
        <v>64977657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ROUND(Y132*Source!I62*DO132,7)</f>
        <v>0</v>
      </c>
      <c r="CX132">
        <f>ROUND(Y132*Source!I62,7)</f>
        <v>18.564</v>
      </c>
      <c r="CY132">
        <f>AB132</f>
        <v>87.17</v>
      </c>
      <c r="CZ132">
        <f>AF132</f>
        <v>87.17</v>
      </c>
      <c r="DA132">
        <f>AJ132</f>
        <v>1</v>
      </c>
      <c r="DB132">
        <f>ROUND((ROUND(AT132*CZ132,2)*ROUND(1.2,7)),2)</f>
        <v>17.78</v>
      </c>
      <c r="DC132">
        <f>ROUND((ROUND(AT132*AG132,2)*ROUND(1.2,7)),2)</f>
        <v>2.36</v>
      </c>
      <c r="DD132" t="s">
        <v>3</v>
      </c>
      <c r="DE132" t="s">
        <v>3</v>
      </c>
      <c r="DF132">
        <f t="shared" si="119"/>
        <v>0</v>
      </c>
      <c r="DG132">
        <f t="shared" si="117"/>
        <v>1618.22</v>
      </c>
      <c r="DH132">
        <f t="shared" si="118"/>
        <v>215.34</v>
      </c>
      <c r="DI132">
        <f t="shared" si="120"/>
        <v>0</v>
      </c>
      <c r="DJ132">
        <f>DG132</f>
        <v>1618.22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ROW(Source!A62)</f>
        <v>62</v>
      </c>
      <c r="B133">
        <v>64976624</v>
      </c>
      <c r="C133">
        <v>64977645</v>
      </c>
      <c r="D133">
        <v>29113980</v>
      </c>
      <c r="E133">
        <v>1</v>
      </c>
      <c r="F133">
        <v>1</v>
      </c>
      <c r="G133">
        <v>1</v>
      </c>
      <c r="H133">
        <v>3</v>
      </c>
      <c r="I133" t="s">
        <v>1063</v>
      </c>
      <c r="J133" t="s">
        <v>1064</v>
      </c>
      <c r="K133" t="s">
        <v>1065</v>
      </c>
      <c r="L133">
        <v>1346</v>
      </c>
      <c r="N133">
        <v>1009</v>
      </c>
      <c r="O133" t="s">
        <v>244</v>
      </c>
      <c r="P133" t="s">
        <v>244</v>
      </c>
      <c r="Q133">
        <v>1</v>
      </c>
      <c r="W133">
        <v>0</v>
      </c>
      <c r="X133">
        <v>-1805966371</v>
      </c>
      <c r="Y133">
        <f>AT133</f>
        <v>2.75</v>
      </c>
      <c r="AA133">
        <v>14.31</v>
      </c>
      <c r="AB133">
        <v>0</v>
      </c>
      <c r="AC133">
        <v>0</v>
      </c>
      <c r="AD133">
        <v>0</v>
      </c>
      <c r="AE133">
        <v>14.31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2.75</v>
      </c>
      <c r="AU133" t="s">
        <v>3</v>
      </c>
      <c r="AV133">
        <v>0</v>
      </c>
      <c r="AW133">
        <v>2</v>
      </c>
      <c r="AX133">
        <v>64977658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ROUND(Y133*Source!I62,7)</f>
        <v>250.25</v>
      </c>
      <c r="CY133">
        <f>AA133</f>
        <v>14.31</v>
      </c>
      <c r="CZ133">
        <f>AE133</f>
        <v>14.31</v>
      </c>
      <c r="DA133">
        <f>AI133</f>
        <v>1</v>
      </c>
      <c r="DB133">
        <f>ROUND(ROUND(AT133*CZ133,2),2)</f>
        <v>39.35</v>
      </c>
      <c r="DC133">
        <f>ROUND(ROUND(AT133*AG133,2),2)</f>
        <v>0</v>
      </c>
      <c r="DD133" t="s">
        <v>3</v>
      </c>
      <c r="DE133" t="s">
        <v>3</v>
      </c>
      <c r="DF133">
        <f t="shared" si="119"/>
        <v>3581.08</v>
      </c>
      <c r="DG133">
        <f t="shared" si="117"/>
        <v>0</v>
      </c>
      <c r="DH133">
        <f t="shared" si="118"/>
        <v>0</v>
      </c>
      <c r="DI133">
        <f t="shared" si="120"/>
        <v>0</v>
      </c>
      <c r="DJ133">
        <f>DF133</f>
        <v>3581.08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ROW(Source!A62)</f>
        <v>62</v>
      </c>
      <c r="B134">
        <v>64976624</v>
      </c>
      <c r="C134">
        <v>64977645</v>
      </c>
      <c r="D134">
        <v>29122929</v>
      </c>
      <c r="E134">
        <v>1</v>
      </c>
      <c r="F134">
        <v>1</v>
      </c>
      <c r="G134">
        <v>1</v>
      </c>
      <c r="H134">
        <v>3</v>
      </c>
      <c r="I134" t="s">
        <v>1066</v>
      </c>
      <c r="J134" t="s">
        <v>1067</v>
      </c>
      <c r="K134" t="s">
        <v>1068</v>
      </c>
      <c r="L134">
        <v>1348</v>
      </c>
      <c r="N134">
        <v>1009</v>
      </c>
      <c r="O134" t="s">
        <v>140</v>
      </c>
      <c r="P134" t="s">
        <v>140</v>
      </c>
      <c r="Q134">
        <v>1000</v>
      </c>
      <c r="W134">
        <v>0</v>
      </c>
      <c r="X134">
        <v>388249718</v>
      </c>
      <c r="Y134">
        <f>AT134</f>
        <v>2.3999999999999998E-3</v>
      </c>
      <c r="AA134">
        <v>36646.5</v>
      </c>
      <c r="AB134">
        <v>0</v>
      </c>
      <c r="AC134">
        <v>0</v>
      </c>
      <c r="AD134">
        <v>0</v>
      </c>
      <c r="AE134">
        <v>36646.5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2.3999999999999998E-3</v>
      </c>
      <c r="AU134" t="s">
        <v>3</v>
      </c>
      <c r="AV134">
        <v>0</v>
      </c>
      <c r="AW134">
        <v>2</v>
      </c>
      <c r="AX134">
        <v>64977659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ROUND(Y134*Source!I62,7)</f>
        <v>0.21840000000000001</v>
      </c>
      <c r="CY134">
        <f>AA134</f>
        <v>36646.5</v>
      </c>
      <c r="CZ134">
        <f>AE134</f>
        <v>36646.5</v>
      </c>
      <c r="DA134">
        <f>AI134</f>
        <v>1</v>
      </c>
      <c r="DB134">
        <f>ROUND(ROUND(AT134*CZ134,2),2)</f>
        <v>87.95</v>
      </c>
      <c r="DC134">
        <f>ROUND(ROUND(AT134*AG134,2),2)</f>
        <v>0</v>
      </c>
      <c r="DD134" t="s">
        <v>3</v>
      </c>
      <c r="DE134" t="s">
        <v>3</v>
      </c>
      <c r="DF134">
        <f t="shared" si="119"/>
        <v>8003.6</v>
      </c>
      <c r="DG134">
        <f t="shared" si="117"/>
        <v>0</v>
      </c>
      <c r="DH134">
        <f t="shared" si="118"/>
        <v>0</v>
      </c>
      <c r="DI134">
        <f t="shared" si="120"/>
        <v>0</v>
      </c>
      <c r="DJ134">
        <f>DF134</f>
        <v>8003.6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ROW(Source!A62)</f>
        <v>62</v>
      </c>
      <c r="B135">
        <v>64976624</v>
      </c>
      <c r="C135">
        <v>64977645</v>
      </c>
      <c r="D135">
        <v>29149620</v>
      </c>
      <c r="E135">
        <v>1</v>
      </c>
      <c r="F135">
        <v>1</v>
      </c>
      <c r="G135">
        <v>1</v>
      </c>
      <c r="H135">
        <v>3</v>
      </c>
      <c r="I135" t="s">
        <v>1069</v>
      </c>
      <c r="J135" t="s">
        <v>1070</v>
      </c>
      <c r="K135" t="s">
        <v>1071</v>
      </c>
      <c r="L135">
        <v>1339</v>
      </c>
      <c r="N135">
        <v>1007</v>
      </c>
      <c r="O135" t="s">
        <v>166</v>
      </c>
      <c r="P135" t="s">
        <v>166</v>
      </c>
      <c r="Q135">
        <v>1</v>
      </c>
      <c r="W135">
        <v>0</v>
      </c>
      <c r="X135">
        <v>-602107147</v>
      </c>
      <c r="Y135">
        <f>AT135</f>
        <v>0.12</v>
      </c>
      <c r="AA135">
        <v>70.010000000000005</v>
      </c>
      <c r="AB135">
        <v>0</v>
      </c>
      <c r="AC135">
        <v>0</v>
      </c>
      <c r="AD135">
        <v>0</v>
      </c>
      <c r="AE135">
        <v>70.010000000000005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0.12</v>
      </c>
      <c r="AU135" t="s">
        <v>3</v>
      </c>
      <c r="AV135">
        <v>0</v>
      </c>
      <c r="AW135">
        <v>2</v>
      </c>
      <c r="AX135">
        <v>64977660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ROUND(Y135*Source!I62,7)</f>
        <v>10.92</v>
      </c>
      <c r="CY135">
        <f>AA135</f>
        <v>70.010000000000005</v>
      </c>
      <c r="CZ135">
        <f>AE135</f>
        <v>70.010000000000005</v>
      </c>
      <c r="DA135">
        <f>AI135</f>
        <v>1</v>
      </c>
      <c r="DB135">
        <f>ROUND(ROUND(AT135*CZ135,2),2)</f>
        <v>8.4</v>
      </c>
      <c r="DC135">
        <f>ROUND(ROUND(AT135*AG135,2),2)</f>
        <v>0</v>
      </c>
      <c r="DD135" t="s">
        <v>3</v>
      </c>
      <c r="DE135" t="s">
        <v>3</v>
      </c>
      <c r="DF135">
        <f t="shared" si="119"/>
        <v>764.51</v>
      </c>
      <c r="DG135">
        <f t="shared" si="117"/>
        <v>0</v>
      </c>
      <c r="DH135">
        <f t="shared" si="118"/>
        <v>0</v>
      </c>
      <c r="DI135">
        <f t="shared" si="120"/>
        <v>0</v>
      </c>
      <c r="DJ135">
        <f>DF135</f>
        <v>764.51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ROW(Source!A62)</f>
        <v>62</v>
      </c>
      <c r="B136">
        <v>64976624</v>
      </c>
      <c r="C136">
        <v>64977645</v>
      </c>
      <c r="D136">
        <v>29171808</v>
      </c>
      <c r="E136">
        <v>1</v>
      </c>
      <c r="F136">
        <v>1</v>
      </c>
      <c r="G136">
        <v>1</v>
      </c>
      <c r="H136">
        <v>3</v>
      </c>
      <c r="I136" t="s">
        <v>1013</v>
      </c>
      <c r="J136" t="s">
        <v>1014</v>
      </c>
      <c r="K136" t="s">
        <v>1015</v>
      </c>
      <c r="L136">
        <v>1374</v>
      </c>
      <c r="N136">
        <v>1013</v>
      </c>
      <c r="O136" t="s">
        <v>1016</v>
      </c>
      <c r="P136" t="s">
        <v>1016</v>
      </c>
      <c r="Q136">
        <v>1</v>
      </c>
      <c r="W136">
        <v>0</v>
      </c>
      <c r="X136">
        <v>-915781824</v>
      </c>
      <c r="Y136">
        <f>AT136</f>
        <v>1.8</v>
      </c>
      <c r="AA136">
        <v>1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1.8</v>
      </c>
      <c r="AU136" t="s">
        <v>3</v>
      </c>
      <c r="AV136">
        <v>0</v>
      </c>
      <c r="AW136">
        <v>2</v>
      </c>
      <c r="AX136">
        <v>64977661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ROUND(Y136*Source!I62,7)</f>
        <v>163.80000000000001</v>
      </c>
      <c r="CY136">
        <f>AA136</f>
        <v>1</v>
      </c>
      <c r="CZ136">
        <f>AE136</f>
        <v>1</v>
      </c>
      <c r="DA136">
        <f>AI136</f>
        <v>1</v>
      </c>
      <c r="DB136">
        <f>ROUND(ROUND(AT136*CZ136,2),2)</f>
        <v>1.8</v>
      </c>
      <c r="DC136">
        <f>ROUND(ROUND(AT136*AG136,2),2)</f>
        <v>0</v>
      </c>
      <c r="DD136" t="s">
        <v>3</v>
      </c>
      <c r="DE136" t="s">
        <v>3</v>
      </c>
      <c r="DF136">
        <f t="shared" si="119"/>
        <v>163.80000000000001</v>
      </c>
      <c r="DG136">
        <f t="shared" si="117"/>
        <v>0</v>
      </c>
      <c r="DH136">
        <f t="shared" si="118"/>
        <v>0</v>
      </c>
      <c r="DI136">
        <f t="shared" si="120"/>
        <v>0</v>
      </c>
      <c r="DJ136">
        <f>DF136</f>
        <v>163.80000000000001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ROW(Source!A63)</f>
        <v>63</v>
      </c>
      <c r="B137">
        <v>64976622</v>
      </c>
      <c r="C137">
        <v>64977645</v>
      </c>
      <c r="D137">
        <v>29362762</v>
      </c>
      <c r="E137">
        <v>1</v>
      </c>
      <c r="F137">
        <v>1</v>
      </c>
      <c r="G137">
        <v>1</v>
      </c>
      <c r="H137">
        <v>1</v>
      </c>
      <c r="I137" t="s">
        <v>974</v>
      </c>
      <c r="J137" t="s">
        <v>3</v>
      </c>
      <c r="K137" t="s">
        <v>975</v>
      </c>
      <c r="L137">
        <v>1369</v>
      </c>
      <c r="N137">
        <v>1013</v>
      </c>
      <c r="O137" t="s">
        <v>976</v>
      </c>
      <c r="P137" t="s">
        <v>976</v>
      </c>
      <c r="Q137">
        <v>1</v>
      </c>
      <c r="W137">
        <v>0</v>
      </c>
      <c r="X137">
        <v>604758886</v>
      </c>
      <c r="Y137">
        <f>(AT137*ROUND(1.2,7))</f>
        <v>11.231999999999999</v>
      </c>
      <c r="AA137">
        <v>0</v>
      </c>
      <c r="AB137">
        <v>0</v>
      </c>
      <c r="AC137">
        <v>0</v>
      </c>
      <c r="AD137">
        <v>9.6199999999999992</v>
      </c>
      <c r="AE137">
        <v>0</v>
      </c>
      <c r="AF137">
        <v>0</v>
      </c>
      <c r="AG137">
        <v>0</v>
      </c>
      <c r="AH137">
        <v>9.6199999999999992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9.36</v>
      </c>
      <c r="AU137" t="s">
        <v>30</v>
      </c>
      <c r="AV137">
        <v>1</v>
      </c>
      <c r="AW137">
        <v>2</v>
      </c>
      <c r="AX137">
        <v>64977654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ROUND(AT137*Source!I63*AH137*AL137,2)</f>
        <v>8193.93</v>
      </c>
      <c r="CV137">
        <f>ROUND(Y137*Source!I63,7)</f>
        <v>1022.112</v>
      </c>
      <c r="CW137">
        <v>0</v>
      </c>
      <c r="CX137">
        <f>ROUND(Y137*Source!I63,7)</f>
        <v>1022.112</v>
      </c>
      <c r="CY137">
        <f>AD137</f>
        <v>9.6199999999999992</v>
      </c>
      <c r="CZ137">
        <f>AH137</f>
        <v>9.6199999999999992</v>
      </c>
      <c r="DA137">
        <f>AL137</f>
        <v>1</v>
      </c>
      <c r="DB137">
        <f>ROUND((ROUND(AT137*CZ137,2)*ROUND(1.2,7)),2)</f>
        <v>108.05</v>
      </c>
      <c r="DC137">
        <f>ROUND((ROUND(AT137*AG137,2)*ROUND(1.2,7)),2)</f>
        <v>0</v>
      </c>
      <c r="DD137" t="s">
        <v>3</v>
      </c>
      <c r="DE137" t="s">
        <v>3</v>
      </c>
      <c r="DF137">
        <f t="shared" si="119"/>
        <v>0</v>
      </c>
      <c r="DG137">
        <f t="shared" si="117"/>
        <v>0</v>
      </c>
      <c r="DH137">
        <f t="shared" si="118"/>
        <v>0</v>
      </c>
      <c r="DI137">
        <f t="shared" si="120"/>
        <v>9832.7199999999993</v>
      </c>
      <c r="DJ137">
        <f>DI137</f>
        <v>9832.7199999999993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ROW(Source!A63)</f>
        <v>63</v>
      </c>
      <c r="B138">
        <v>64976622</v>
      </c>
      <c r="C138">
        <v>64977645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37</v>
      </c>
      <c r="J138" t="s">
        <v>3</v>
      </c>
      <c r="K138" t="s">
        <v>977</v>
      </c>
      <c r="L138">
        <v>608254</v>
      </c>
      <c r="N138">
        <v>1013</v>
      </c>
      <c r="O138" t="s">
        <v>978</v>
      </c>
      <c r="P138" t="s">
        <v>978</v>
      </c>
      <c r="Q138">
        <v>1</v>
      </c>
      <c r="W138">
        <v>0</v>
      </c>
      <c r="X138">
        <v>-185737400</v>
      </c>
      <c r="Y138">
        <f>(AT138*ROUND(1.2,7))</f>
        <v>0.20400000000000001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0.17</v>
      </c>
      <c r="AU138" t="s">
        <v>30</v>
      </c>
      <c r="AV138">
        <v>2</v>
      </c>
      <c r="AW138">
        <v>2</v>
      </c>
      <c r="AX138">
        <v>64977655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ROUND(Y138*Source!I63,7)</f>
        <v>18.564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ROUND((ROUND(AT138*CZ138,2)*ROUND(1.2,7)),2)</f>
        <v>0</v>
      </c>
      <c r="DC138">
        <f>ROUND((ROUND(AT138*AG138,2)*ROUND(1.2,7)),2)</f>
        <v>0</v>
      </c>
      <c r="DD138" t="s">
        <v>3</v>
      </c>
      <c r="DE138" t="s">
        <v>3</v>
      </c>
      <c r="DF138">
        <f t="shared" si="119"/>
        <v>0</v>
      </c>
      <c r="DG138">
        <f t="shared" si="117"/>
        <v>0</v>
      </c>
      <c r="DH138">
        <f t="shared" si="118"/>
        <v>0</v>
      </c>
      <c r="DI138">
        <f t="shared" si="120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ROW(Source!A63)</f>
        <v>63</v>
      </c>
      <c r="B139">
        <v>64976622</v>
      </c>
      <c r="C139">
        <v>64977645</v>
      </c>
      <c r="D139">
        <v>29172362</v>
      </c>
      <c r="E139">
        <v>1</v>
      </c>
      <c r="F139">
        <v>1</v>
      </c>
      <c r="G139">
        <v>1</v>
      </c>
      <c r="H139">
        <v>2</v>
      </c>
      <c r="I139" t="s">
        <v>1060</v>
      </c>
      <c r="J139" t="s">
        <v>1061</v>
      </c>
      <c r="K139" t="s">
        <v>1062</v>
      </c>
      <c r="L139">
        <v>1368</v>
      </c>
      <c r="N139">
        <v>1011</v>
      </c>
      <c r="O139" t="s">
        <v>982</v>
      </c>
      <c r="P139" t="s">
        <v>982</v>
      </c>
      <c r="Q139">
        <v>1</v>
      </c>
      <c r="W139">
        <v>0</v>
      </c>
      <c r="X139">
        <v>783836208</v>
      </c>
      <c r="Y139">
        <f>(AT139*ROUND(1.2,7))</f>
        <v>0.20400000000000001</v>
      </c>
      <c r="AA139">
        <v>0</v>
      </c>
      <c r="AB139">
        <v>1485.19</v>
      </c>
      <c r="AC139">
        <v>687.56</v>
      </c>
      <c r="AD139">
        <v>0</v>
      </c>
      <c r="AE139">
        <v>0</v>
      </c>
      <c r="AF139">
        <v>134.65</v>
      </c>
      <c r="AG139">
        <v>13.5</v>
      </c>
      <c r="AH139">
        <v>0</v>
      </c>
      <c r="AI139">
        <v>1</v>
      </c>
      <c r="AJ139">
        <v>11.03</v>
      </c>
      <c r="AK139">
        <v>50.93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0.17</v>
      </c>
      <c r="AU139" t="s">
        <v>30</v>
      </c>
      <c r="AV139">
        <v>0</v>
      </c>
      <c r="AW139">
        <v>2</v>
      </c>
      <c r="AX139">
        <v>64977656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ROUND(Y139*Source!I63*DO139,7)</f>
        <v>0</v>
      </c>
      <c r="CX139">
        <f>ROUND(Y139*Source!I63,7)</f>
        <v>18.564</v>
      </c>
      <c r="CY139">
        <f>AB139</f>
        <v>1485.19</v>
      </c>
      <c r="CZ139">
        <f>AF139</f>
        <v>134.65</v>
      </c>
      <c r="DA139">
        <f>AJ139</f>
        <v>11.03</v>
      </c>
      <c r="DB139">
        <f>ROUND((ROUND(AT139*CZ139,2)*ROUND(1.2,7)),2)</f>
        <v>27.47</v>
      </c>
      <c r="DC139">
        <f>ROUND((ROUND(AT139*AG139,2)*ROUND(1.2,7)),2)</f>
        <v>2.76</v>
      </c>
      <c r="DD139" t="s">
        <v>3</v>
      </c>
      <c r="DE139" t="s">
        <v>3</v>
      </c>
      <c r="DF139">
        <f t="shared" si="119"/>
        <v>0</v>
      </c>
      <c r="DG139">
        <f>ROUND(ROUND(AF139*AJ139,2)*CX139,2)</f>
        <v>27571.07</v>
      </c>
      <c r="DH139">
        <f>ROUND(ROUND(AG139*AK139,2)*CX139,2)</f>
        <v>12763.86</v>
      </c>
      <c r="DI139">
        <f t="shared" si="120"/>
        <v>0</v>
      </c>
      <c r="DJ139">
        <f>DG139</f>
        <v>27571.07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ROW(Source!A63)</f>
        <v>63</v>
      </c>
      <c r="B140">
        <v>64976622</v>
      </c>
      <c r="C140">
        <v>64977645</v>
      </c>
      <c r="D140">
        <v>29174913</v>
      </c>
      <c r="E140">
        <v>1</v>
      </c>
      <c r="F140">
        <v>1</v>
      </c>
      <c r="G140">
        <v>1</v>
      </c>
      <c r="H140">
        <v>2</v>
      </c>
      <c r="I140" t="s">
        <v>1054</v>
      </c>
      <c r="J140" t="s">
        <v>1055</v>
      </c>
      <c r="K140" t="s">
        <v>1056</v>
      </c>
      <c r="L140">
        <v>1368</v>
      </c>
      <c r="N140">
        <v>1011</v>
      </c>
      <c r="O140" t="s">
        <v>982</v>
      </c>
      <c r="P140" t="s">
        <v>982</v>
      </c>
      <c r="Q140">
        <v>1</v>
      </c>
      <c r="W140">
        <v>0</v>
      </c>
      <c r="X140">
        <v>1230759911</v>
      </c>
      <c r="Y140">
        <f>(AT140*ROUND(1.2,7))</f>
        <v>0.20400000000000001</v>
      </c>
      <c r="AA140">
        <v>0</v>
      </c>
      <c r="AB140">
        <v>2113</v>
      </c>
      <c r="AC140">
        <v>590.79</v>
      </c>
      <c r="AD140">
        <v>0</v>
      </c>
      <c r="AE140">
        <v>0</v>
      </c>
      <c r="AF140">
        <v>87.17</v>
      </c>
      <c r="AG140">
        <v>11.6</v>
      </c>
      <c r="AH140">
        <v>0</v>
      </c>
      <c r="AI140">
        <v>1</v>
      </c>
      <c r="AJ140">
        <v>24.24</v>
      </c>
      <c r="AK140">
        <v>50.93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0.17</v>
      </c>
      <c r="AU140" t="s">
        <v>30</v>
      </c>
      <c r="AV140">
        <v>0</v>
      </c>
      <c r="AW140">
        <v>2</v>
      </c>
      <c r="AX140">
        <v>64977657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ROUND(Y140*Source!I63*DO140,7)</f>
        <v>0</v>
      </c>
      <c r="CX140">
        <f>ROUND(Y140*Source!I63,7)</f>
        <v>18.564</v>
      </c>
      <c r="CY140">
        <f>AB140</f>
        <v>2113</v>
      </c>
      <c r="CZ140">
        <f>AF140</f>
        <v>87.17</v>
      </c>
      <c r="DA140">
        <f>AJ140</f>
        <v>24.24</v>
      </c>
      <c r="DB140">
        <f>ROUND((ROUND(AT140*CZ140,2)*ROUND(1.2,7)),2)</f>
        <v>17.78</v>
      </c>
      <c r="DC140">
        <f>ROUND((ROUND(AT140*AG140,2)*ROUND(1.2,7)),2)</f>
        <v>2.36</v>
      </c>
      <c r="DD140" t="s">
        <v>3</v>
      </c>
      <c r="DE140" t="s">
        <v>3</v>
      </c>
      <c r="DF140">
        <f t="shared" si="119"/>
        <v>0</v>
      </c>
      <c r="DG140">
        <f>ROUND(ROUND(AF140*AJ140,2)*CX140,2)</f>
        <v>39225.730000000003</v>
      </c>
      <c r="DH140">
        <f>ROUND(ROUND(AG140*AK140,2)*CX140,2)</f>
        <v>10967.43</v>
      </c>
      <c r="DI140">
        <f t="shared" si="120"/>
        <v>0</v>
      </c>
      <c r="DJ140">
        <f>DG140</f>
        <v>39225.730000000003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ROW(Source!A63)</f>
        <v>63</v>
      </c>
      <c r="B141">
        <v>64976622</v>
      </c>
      <c r="C141">
        <v>64977645</v>
      </c>
      <c r="D141">
        <v>29113980</v>
      </c>
      <c r="E141">
        <v>1</v>
      </c>
      <c r="F141">
        <v>1</v>
      </c>
      <c r="G141">
        <v>1</v>
      </c>
      <c r="H141">
        <v>3</v>
      </c>
      <c r="I141" t="s">
        <v>1063</v>
      </c>
      <c r="J141" t="s">
        <v>1064</v>
      </c>
      <c r="K141" t="s">
        <v>1065</v>
      </c>
      <c r="L141">
        <v>1346</v>
      </c>
      <c r="N141">
        <v>1009</v>
      </c>
      <c r="O141" t="s">
        <v>244</v>
      </c>
      <c r="P141" t="s">
        <v>244</v>
      </c>
      <c r="Q141">
        <v>1</v>
      </c>
      <c r="W141">
        <v>0</v>
      </c>
      <c r="X141">
        <v>-1805966371</v>
      </c>
      <c r="Y141">
        <f>AT141</f>
        <v>2.75</v>
      </c>
      <c r="AA141">
        <v>177.01</v>
      </c>
      <c r="AB141">
        <v>0</v>
      </c>
      <c r="AC141">
        <v>0</v>
      </c>
      <c r="AD141">
        <v>0</v>
      </c>
      <c r="AE141">
        <v>14.31</v>
      </c>
      <c r="AF141">
        <v>0</v>
      </c>
      <c r="AG141">
        <v>0</v>
      </c>
      <c r="AH141">
        <v>0</v>
      </c>
      <c r="AI141">
        <v>12.37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2.75</v>
      </c>
      <c r="AU141" t="s">
        <v>3</v>
      </c>
      <c r="AV141">
        <v>0</v>
      </c>
      <c r="AW141">
        <v>2</v>
      </c>
      <c r="AX141">
        <v>64977658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ROUND(Y141*Source!I63,7)</f>
        <v>250.25</v>
      </c>
      <c r="CY141">
        <f>AA141</f>
        <v>177.01</v>
      </c>
      <c r="CZ141">
        <f>AE141</f>
        <v>14.31</v>
      </c>
      <c r="DA141">
        <f>AI141</f>
        <v>12.37</v>
      </c>
      <c r="DB141">
        <f>ROUND(ROUND(AT141*CZ141,2),2)</f>
        <v>39.35</v>
      </c>
      <c r="DC141">
        <f>ROUND(ROUND(AT141*AG141,2),2)</f>
        <v>0</v>
      </c>
      <c r="DD141" t="s">
        <v>3</v>
      </c>
      <c r="DE141" t="s">
        <v>3</v>
      </c>
      <c r="DF141">
        <f>ROUND(ROUND(AE141*AI141,2)*CX141,2)</f>
        <v>44296.75</v>
      </c>
      <c r="DG141">
        <f t="shared" ref="DG141:DG168" si="121">ROUND(ROUND(AF141,2)*CX141,2)</f>
        <v>0</v>
      </c>
      <c r="DH141">
        <f t="shared" ref="DH141:DH168" si="122">ROUND(ROUND(AG141,2)*CX141,2)</f>
        <v>0</v>
      </c>
      <c r="DI141">
        <f t="shared" si="120"/>
        <v>0</v>
      </c>
      <c r="DJ141">
        <f>DF141</f>
        <v>44296.75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64976622</v>
      </c>
      <c r="C142">
        <v>64977645</v>
      </c>
      <c r="D142">
        <v>29122929</v>
      </c>
      <c r="E142">
        <v>1</v>
      </c>
      <c r="F142">
        <v>1</v>
      </c>
      <c r="G142">
        <v>1</v>
      </c>
      <c r="H142">
        <v>3</v>
      </c>
      <c r="I142" t="s">
        <v>1066</v>
      </c>
      <c r="J142" t="s">
        <v>1067</v>
      </c>
      <c r="K142" t="s">
        <v>1068</v>
      </c>
      <c r="L142">
        <v>1348</v>
      </c>
      <c r="N142">
        <v>1009</v>
      </c>
      <c r="O142" t="s">
        <v>140</v>
      </c>
      <c r="P142" t="s">
        <v>140</v>
      </c>
      <c r="Q142">
        <v>1000</v>
      </c>
      <c r="W142">
        <v>0</v>
      </c>
      <c r="X142">
        <v>388249718</v>
      </c>
      <c r="Y142">
        <f>AT142</f>
        <v>2.3999999999999998E-3</v>
      </c>
      <c r="AA142">
        <v>399080.39</v>
      </c>
      <c r="AB142">
        <v>0</v>
      </c>
      <c r="AC142">
        <v>0</v>
      </c>
      <c r="AD142">
        <v>0</v>
      </c>
      <c r="AE142">
        <v>36646.5</v>
      </c>
      <c r="AF142">
        <v>0</v>
      </c>
      <c r="AG142">
        <v>0</v>
      </c>
      <c r="AH142">
        <v>0</v>
      </c>
      <c r="AI142">
        <v>10.89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2.3999999999999998E-3</v>
      </c>
      <c r="AU142" t="s">
        <v>3</v>
      </c>
      <c r="AV142">
        <v>0</v>
      </c>
      <c r="AW142">
        <v>2</v>
      </c>
      <c r="AX142">
        <v>64977659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0.21840000000000001</v>
      </c>
      <c r="CY142">
        <f>AA142</f>
        <v>399080.39</v>
      </c>
      <c r="CZ142">
        <f>AE142</f>
        <v>36646.5</v>
      </c>
      <c r="DA142">
        <f>AI142</f>
        <v>10.89</v>
      </c>
      <c r="DB142">
        <f>ROUND(ROUND(AT142*CZ142,2),2)</f>
        <v>87.95</v>
      </c>
      <c r="DC142">
        <f>ROUND(ROUND(AT142*AG142,2),2)</f>
        <v>0</v>
      </c>
      <c r="DD142" t="s">
        <v>3</v>
      </c>
      <c r="DE142" t="s">
        <v>3</v>
      </c>
      <c r="DF142">
        <f>ROUND(ROUND(AE142*AI142,2)*CX142,2)</f>
        <v>87159.16</v>
      </c>
      <c r="DG142">
        <f t="shared" si="121"/>
        <v>0</v>
      </c>
      <c r="DH142">
        <f t="shared" si="122"/>
        <v>0</v>
      </c>
      <c r="DI142">
        <f t="shared" si="120"/>
        <v>0</v>
      </c>
      <c r="DJ142">
        <f>DF142</f>
        <v>87159.16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64976622</v>
      </c>
      <c r="C143">
        <v>64977645</v>
      </c>
      <c r="D143">
        <v>29149620</v>
      </c>
      <c r="E143">
        <v>1</v>
      </c>
      <c r="F143">
        <v>1</v>
      </c>
      <c r="G143">
        <v>1</v>
      </c>
      <c r="H143">
        <v>3</v>
      </c>
      <c r="I143" t="s">
        <v>1069</v>
      </c>
      <c r="J143" t="s">
        <v>1070</v>
      </c>
      <c r="K143" t="s">
        <v>1071</v>
      </c>
      <c r="L143">
        <v>1339</v>
      </c>
      <c r="N143">
        <v>1007</v>
      </c>
      <c r="O143" t="s">
        <v>166</v>
      </c>
      <c r="P143" t="s">
        <v>166</v>
      </c>
      <c r="Q143">
        <v>1</v>
      </c>
      <c r="W143">
        <v>0</v>
      </c>
      <c r="X143">
        <v>-602107147</v>
      </c>
      <c r="Y143">
        <f>AT143</f>
        <v>0.12</v>
      </c>
      <c r="AA143">
        <v>971.74</v>
      </c>
      <c r="AB143">
        <v>0</v>
      </c>
      <c r="AC143">
        <v>0</v>
      </c>
      <c r="AD143">
        <v>0</v>
      </c>
      <c r="AE143">
        <v>70.010000000000005</v>
      </c>
      <c r="AF143">
        <v>0</v>
      </c>
      <c r="AG143">
        <v>0</v>
      </c>
      <c r="AH143">
        <v>0</v>
      </c>
      <c r="AI143">
        <v>13.88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0.12</v>
      </c>
      <c r="AU143" t="s">
        <v>3</v>
      </c>
      <c r="AV143">
        <v>0</v>
      </c>
      <c r="AW143">
        <v>2</v>
      </c>
      <c r="AX143">
        <v>64977660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ROUND(Y143*Source!I63,7)</f>
        <v>10.92</v>
      </c>
      <c r="CY143">
        <f>AA143</f>
        <v>971.74</v>
      </c>
      <c r="CZ143">
        <f>AE143</f>
        <v>70.010000000000005</v>
      </c>
      <c r="DA143">
        <f>AI143</f>
        <v>13.88</v>
      </c>
      <c r="DB143">
        <f>ROUND(ROUND(AT143*CZ143,2),2)</f>
        <v>8.4</v>
      </c>
      <c r="DC143">
        <f>ROUND(ROUND(AT143*AG143,2),2)</f>
        <v>0</v>
      </c>
      <c r="DD143" t="s">
        <v>3</v>
      </c>
      <c r="DE143" t="s">
        <v>3</v>
      </c>
      <c r="DF143">
        <f>ROUND(ROUND(AE143*AI143,2)*CX143,2)</f>
        <v>10611.4</v>
      </c>
      <c r="DG143">
        <f t="shared" si="121"/>
        <v>0</v>
      </c>
      <c r="DH143">
        <f t="shared" si="122"/>
        <v>0</v>
      </c>
      <c r="DI143">
        <f t="shared" si="120"/>
        <v>0</v>
      </c>
      <c r="DJ143">
        <f>DF143</f>
        <v>10611.4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ROW(Source!A63)</f>
        <v>63</v>
      </c>
      <c r="B144">
        <v>64976622</v>
      </c>
      <c r="C144">
        <v>64977645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1013</v>
      </c>
      <c r="J144" t="s">
        <v>1014</v>
      </c>
      <c r="K144" t="s">
        <v>1015</v>
      </c>
      <c r="L144">
        <v>1374</v>
      </c>
      <c r="N144">
        <v>1013</v>
      </c>
      <c r="O144" t="s">
        <v>1016</v>
      </c>
      <c r="P144" t="s">
        <v>1016</v>
      </c>
      <c r="Q144">
        <v>1</v>
      </c>
      <c r="W144">
        <v>0</v>
      </c>
      <c r="X144">
        <v>-915781824</v>
      </c>
      <c r="Y144">
        <f>AT144</f>
        <v>1.8</v>
      </c>
      <c r="AA144">
        <v>9.2200000000000006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9.2200000000000006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1.8</v>
      </c>
      <c r="AU144" t="s">
        <v>3</v>
      </c>
      <c r="AV144">
        <v>0</v>
      </c>
      <c r="AW144">
        <v>2</v>
      </c>
      <c r="AX144">
        <v>64977661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ROUND(Y144*Source!I63,7)</f>
        <v>163.80000000000001</v>
      </c>
      <c r="CY144">
        <f>AA144</f>
        <v>9.2200000000000006</v>
      </c>
      <c r="CZ144">
        <f>AE144</f>
        <v>1</v>
      </c>
      <c r="DA144">
        <f>AI144</f>
        <v>9.2200000000000006</v>
      </c>
      <c r="DB144">
        <f>ROUND(ROUND(AT144*CZ144,2),2)</f>
        <v>1.8</v>
      </c>
      <c r="DC144">
        <f>ROUND(ROUND(AT144*AG144,2),2)</f>
        <v>0</v>
      </c>
      <c r="DD144" t="s">
        <v>3</v>
      </c>
      <c r="DE144" t="s">
        <v>3</v>
      </c>
      <c r="DF144">
        <f>ROUND(ROUND(AE144*AI144,2)*CX144,2)</f>
        <v>1510.24</v>
      </c>
      <c r="DG144">
        <f t="shared" si="121"/>
        <v>0</v>
      </c>
      <c r="DH144">
        <f t="shared" si="122"/>
        <v>0</v>
      </c>
      <c r="DI144">
        <f t="shared" si="120"/>
        <v>0</v>
      </c>
      <c r="DJ144">
        <f>DF144</f>
        <v>1510.24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ROW(Source!A64)</f>
        <v>64</v>
      </c>
      <c r="B145">
        <v>64976624</v>
      </c>
      <c r="C145">
        <v>64977662</v>
      </c>
      <c r="D145">
        <v>29362666</v>
      </c>
      <c r="E145">
        <v>1</v>
      </c>
      <c r="F145">
        <v>1</v>
      </c>
      <c r="G145">
        <v>1</v>
      </c>
      <c r="H145">
        <v>1</v>
      </c>
      <c r="I145" t="s">
        <v>1072</v>
      </c>
      <c r="J145" t="s">
        <v>3</v>
      </c>
      <c r="K145" t="s">
        <v>1073</v>
      </c>
      <c r="L145">
        <v>1369</v>
      </c>
      <c r="N145">
        <v>1013</v>
      </c>
      <c r="O145" t="s">
        <v>976</v>
      </c>
      <c r="P145" t="s">
        <v>976</v>
      </c>
      <c r="Q145">
        <v>1</v>
      </c>
      <c r="W145">
        <v>0</v>
      </c>
      <c r="X145">
        <v>1692428451</v>
      </c>
      <c r="Y145">
        <f>(AT145*ROUND(1.2,7))</f>
        <v>0.66</v>
      </c>
      <c r="AA145">
        <v>0</v>
      </c>
      <c r="AB145">
        <v>0</v>
      </c>
      <c r="AC145">
        <v>0</v>
      </c>
      <c r="AD145">
        <v>9.2899999999999991</v>
      </c>
      <c r="AE145">
        <v>0</v>
      </c>
      <c r="AF145">
        <v>0</v>
      </c>
      <c r="AG145">
        <v>0</v>
      </c>
      <c r="AH145">
        <v>9.2899999999999991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0.55000000000000004</v>
      </c>
      <c r="AU145" t="s">
        <v>21</v>
      </c>
      <c r="AV145">
        <v>1</v>
      </c>
      <c r="AW145">
        <v>2</v>
      </c>
      <c r="AX145">
        <v>64977666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ROUND(AT145*Source!I64*AH145*AL145,2)</f>
        <v>232.48</v>
      </c>
      <c r="CV145">
        <f>ROUND(Y145*Source!I64,7)</f>
        <v>30.03</v>
      </c>
      <c r="CW145">
        <v>0</v>
      </c>
      <c r="CX145">
        <f>ROUND(Y145*Source!I64,7)</f>
        <v>30.03</v>
      </c>
      <c r="CY145">
        <f>AD145</f>
        <v>9.2899999999999991</v>
      </c>
      <c r="CZ145">
        <f>AH145</f>
        <v>9.2899999999999991</v>
      </c>
      <c r="DA145">
        <f>AL145</f>
        <v>1</v>
      </c>
      <c r="DB145">
        <f>ROUND((ROUND(AT145*CZ145,2)*ROUND(1.2,7)),2)</f>
        <v>6.13</v>
      </c>
      <c r="DC145">
        <f>ROUND((ROUND(AT145*AG145,2)*ROUND(1.2,7)),2)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121"/>
        <v>0</v>
      </c>
      <c r="DH145">
        <f t="shared" si="122"/>
        <v>0</v>
      </c>
      <c r="DI145">
        <f t="shared" si="120"/>
        <v>278.98</v>
      </c>
      <c r="DJ145">
        <f>DI145</f>
        <v>278.98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64976624</v>
      </c>
      <c r="C146">
        <v>64977662</v>
      </c>
      <c r="D146">
        <v>29122534</v>
      </c>
      <c r="E146">
        <v>1</v>
      </c>
      <c r="F146">
        <v>1</v>
      </c>
      <c r="G146">
        <v>1</v>
      </c>
      <c r="H146">
        <v>3</v>
      </c>
      <c r="I146" t="s">
        <v>110</v>
      </c>
      <c r="J146" t="s">
        <v>112</v>
      </c>
      <c r="K146" t="s">
        <v>111</v>
      </c>
      <c r="L146">
        <v>1354</v>
      </c>
      <c r="N146">
        <v>1010</v>
      </c>
      <c r="O146" t="s">
        <v>49</v>
      </c>
      <c r="P146" t="s">
        <v>49</v>
      </c>
      <c r="Q146">
        <v>1</v>
      </c>
      <c r="W146">
        <v>0</v>
      </c>
      <c r="X146">
        <v>-29388401</v>
      </c>
      <c r="Y146">
        <f>AT146</f>
        <v>2</v>
      </c>
      <c r="AA146">
        <v>66.680000000000007</v>
      </c>
      <c r="AB146">
        <v>0</v>
      </c>
      <c r="AC146">
        <v>0</v>
      </c>
      <c r="AD146">
        <v>0</v>
      </c>
      <c r="AE146">
        <v>66.680000000000007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64977667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91</v>
      </c>
      <c r="CY146">
        <f>AA146</f>
        <v>66.680000000000007</v>
      </c>
      <c r="CZ146">
        <f>AE146</f>
        <v>66.680000000000007</v>
      </c>
      <c r="DA146">
        <f>AI146</f>
        <v>1</v>
      </c>
      <c r="DB146">
        <f>ROUND(ROUND(AT146*CZ146,2),2)</f>
        <v>133.36000000000001</v>
      </c>
      <c r="DC146">
        <f>ROUND(ROUND(AT146*AG146,2),2)</f>
        <v>0</v>
      </c>
      <c r="DD146" t="s">
        <v>3</v>
      </c>
      <c r="DE146" t="s">
        <v>3</v>
      </c>
      <c r="DF146">
        <f>ROUND(ROUND(AE146,2)*CX146,2)</f>
        <v>6067.88</v>
      </c>
      <c r="DG146">
        <f t="shared" si="121"/>
        <v>0</v>
      </c>
      <c r="DH146">
        <f t="shared" si="122"/>
        <v>0</v>
      </c>
      <c r="DI146">
        <f t="shared" si="120"/>
        <v>0</v>
      </c>
      <c r="DJ146">
        <f>DF146</f>
        <v>6067.88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64976624</v>
      </c>
      <c r="C147">
        <v>64977662</v>
      </c>
      <c r="D147">
        <v>29171808</v>
      </c>
      <c r="E147">
        <v>1</v>
      </c>
      <c r="F147">
        <v>1</v>
      </c>
      <c r="G147">
        <v>1</v>
      </c>
      <c r="H147">
        <v>3</v>
      </c>
      <c r="I147" t="s">
        <v>1013</v>
      </c>
      <c r="J147" t="s">
        <v>1014</v>
      </c>
      <c r="K147" t="s">
        <v>1015</v>
      </c>
      <c r="L147">
        <v>1374</v>
      </c>
      <c r="N147">
        <v>1013</v>
      </c>
      <c r="O147" t="s">
        <v>1016</v>
      </c>
      <c r="P147" t="s">
        <v>1016</v>
      </c>
      <c r="Q147">
        <v>1</v>
      </c>
      <c r="W147">
        <v>0</v>
      </c>
      <c r="X147">
        <v>-915781824</v>
      </c>
      <c r="Y147">
        <f>AT147</f>
        <v>0.1</v>
      </c>
      <c r="AA147">
        <v>1</v>
      </c>
      <c r="AB147">
        <v>0</v>
      </c>
      <c r="AC147">
        <v>0</v>
      </c>
      <c r="AD147">
        <v>0</v>
      </c>
      <c r="AE147">
        <v>1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</v>
      </c>
      <c r="AU147" t="s">
        <v>3</v>
      </c>
      <c r="AV147">
        <v>0</v>
      </c>
      <c r="AW147">
        <v>2</v>
      </c>
      <c r="AX147">
        <v>64977668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ROUND(Y147*Source!I64,7)</f>
        <v>4.55</v>
      </c>
      <c r="CY147">
        <f>AA147</f>
        <v>1</v>
      </c>
      <c r="CZ147">
        <f>AE147</f>
        <v>1</v>
      </c>
      <c r="DA147">
        <f>AI147</f>
        <v>1</v>
      </c>
      <c r="DB147">
        <f>ROUND(ROUND(AT147*CZ147,2),2)</f>
        <v>0.1</v>
      </c>
      <c r="DC147">
        <f>ROUND(ROUND(AT147*AG147,2),2)</f>
        <v>0</v>
      </c>
      <c r="DD147" t="s">
        <v>3</v>
      </c>
      <c r="DE147" t="s">
        <v>3</v>
      </c>
      <c r="DF147">
        <f>ROUND(ROUND(AE147,2)*CX147,2)</f>
        <v>4.55</v>
      </c>
      <c r="DG147">
        <f t="shared" si="121"/>
        <v>0</v>
      </c>
      <c r="DH147">
        <f t="shared" si="122"/>
        <v>0</v>
      </c>
      <c r="DI147">
        <f t="shared" si="120"/>
        <v>0</v>
      </c>
      <c r="DJ147">
        <f>DF147</f>
        <v>4.55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ROW(Source!A65)</f>
        <v>65</v>
      </c>
      <c r="B148">
        <v>64976622</v>
      </c>
      <c r="C148">
        <v>64977662</v>
      </c>
      <c r="D148">
        <v>29362666</v>
      </c>
      <c r="E148">
        <v>1</v>
      </c>
      <c r="F148">
        <v>1</v>
      </c>
      <c r="G148">
        <v>1</v>
      </c>
      <c r="H148">
        <v>1</v>
      </c>
      <c r="I148" t="s">
        <v>1072</v>
      </c>
      <c r="J148" t="s">
        <v>3</v>
      </c>
      <c r="K148" t="s">
        <v>1073</v>
      </c>
      <c r="L148">
        <v>1369</v>
      </c>
      <c r="N148">
        <v>1013</v>
      </c>
      <c r="O148" t="s">
        <v>976</v>
      </c>
      <c r="P148" t="s">
        <v>976</v>
      </c>
      <c r="Q148">
        <v>1</v>
      </c>
      <c r="W148">
        <v>0</v>
      </c>
      <c r="X148">
        <v>1692428451</v>
      </c>
      <c r="Y148">
        <f>(AT148*ROUND(1.2,7))</f>
        <v>0.66</v>
      </c>
      <c r="AA148">
        <v>0</v>
      </c>
      <c r="AB148">
        <v>0</v>
      </c>
      <c r="AC148">
        <v>0</v>
      </c>
      <c r="AD148">
        <v>9.2899999999999991</v>
      </c>
      <c r="AE148">
        <v>0</v>
      </c>
      <c r="AF148">
        <v>0</v>
      </c>
      <c r="AG148">
        <v>0</v>
      </c>
      <c r="AH148">
        <v>9.2899999999999991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0.55000000000000004</v>
      </c>
      <c r="AU148" t="s">
        <v>21</v>
      </c>
      <c r="AV148">
        <v>1</v>
      </c>
      <c r="AW148">
        <v>2</v>
      </c>
      <c r="AX148">
        <v>64977666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ROUND(AT148*Source!I65*AH148*AL148,2)</f>
        <v>232.48</v>
      </c>
      <c r="CV148">
        <f>ROUND(Y148*Source!I65,7)</f>
        <v>30.03</v>
      </c>
      <c r="CW148">
        <v>0</v>
      </c>
      <c r="CX148">
        <f>ROUND(Y148*Source!I65,7)</f>
        <v>30.03</v>
      </c>
      <c r="CY148">
        <f>AD148</f>
        <v>9.2899999999999991</v>
      </c>
      <c r="CZ148">
        <f>AH148</f>
        <v>9.2899999999999991</v>
      </c>
      <c r="DA148">
        <f>AL148</f>
        <v>1</v>
      </c>
      <c r="DB148">
        <f>ROUND((ROUND(AT148*CZ148,2)*ROUND(1.2,7)),2)</f>
        <v>6.13</v>
      </c>
      <c r="DC148">
        <f>ROUND((ROUND(AT148*AG148,2)*ROUND(1.2,7)),2)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121"/>
        <v>0</v>
      </c>
      <c r="DH148">
        <f t="shared" si="122"/>
        <v>0</v>
      </c>
      <c r="DI148">
        <f t="shared" si="120"/>
        <v>278.98</v>
      </c>
      <c r="DJ148">
        <f>DI148</f>
        <v>278.98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ROW(Source!A65)</f>
        <v>65</v>
      </c>
      <c r="B149">
        <v>64976622</v>
      </c>
      <c r="C149">
        <v>64977662</v>
      </c>
      <c r="D149">
        <v>29122534</v>
      </c>
      <c r="E149">
        <v>1</v>
      </c>
      <c r="F149">
        <v>1</v>
      </c>
      <c r="G149">
        <v>1</v>
      </c>
      <c r="H149">
        <v>3</v>
      </c>
      <c r="I149" t="s">
        <v>110</v>
      </c>
      <c r="J149" t="s">
        <v>112</v>
      </c>
      <c r="K149" t="s">
        <v>111</v>
      </c>
      <c r="L149">
        <v>1354</v>
      </c>
      <c r="N149">
        <v>1010</v>
      </c>
      <c r="O149" t="s">
        <v>49</v>
      </c>
      <c r="P149" t="s">
        <v>49</v>
      </c>
      <c r="Q149">
        <v>1</v>
      </c>
      <c r="W149">
        <v>0</v>
      </c>
      <c r="X149">
        <v>-29388401</v>
      </c>
      <c r="Y149">
        <f>AT149</f>
        <v>2</v>
      </c>
      <c r="AA149">
        <v>194.71</v>
      </c>
      <c r="AB149">
        <v>0</v>
      </c>
      <c r="AC149">
        <v>0</v>
      </c>
      <c r="AD149">
        <v>0</v>
      </c>
      <c r="AE149">
        <v>66.680000000000007</v>
      </c>
      <c r="AF149">
        <v>0</v>
      </c>
      <c r="AG149">
        <v>0</v>
      </c>
      <c r="AH149">
        <v>0</v>
      </c>
      <c r="AI149">
        <v>2.92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</v>
      </c>
      <c r="AU149" t="s">
        <v>3</v>
      </c>
      <c r="AV149">
        <v>0</v>
      </c>
      <c r="AW149">
        <v>2</v>
      </c>
      <c r="AX149">
        <v>64977667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ROUND(Y149*Source!I65,7)</f>
        <v>91</v>
      </c>
      <c r="CY149">
        <f>AA149</f>
        <v>194.71</v>
      </c>
      <c r="CZ149">
        <f>AE149</f>
        <v>66.680000000000007</v>
      </c>
      <c r="DA149">
        <f>AI149</f>
        <v>2.92</v>
      </c>
      <c r="DB149">
        <f>ROUND(ROUND(AT149*CZ149,2),2)</f>
        <v>133.36000000000001</v>
      </c>
      <c r="DC149">
        <f>ROUND(ROUND(AT149*AG149,2),2)</f>
        <v>0</v>
      </c>
      <c r="DD149" t="s">
        <v>3</v>
      </c>
      <c r="DE149" t="s">
        <v>3</v>
      </c>
      <c r="DF149">
        <f>ROUND(ROUND(AE149*AI149,2)*CX149,2)</f>
        <v>17718.61</v>
      </c>
      <c r="DG149">
        <f t="shared" si="121"/>
        <v>0</v>
      </c>
      <c r="DH149">
        <f t="shared" si="122"/>
        <v>0</v>
      </c>
      <c r="DI149">
        <f t="shared" si="120"/>
        <v>0</v>
      </c>
      <c r="DJ149">
        <f>DF149</f>
        <v>17718.61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64976622</v>
      </c>
      <c r="C150">
        <v>64977662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1013</v>
      </c>
      <c r="J150" t="s">
        <v>1014</v>
      </c>
      <c r="K150" t="s">
        <v>1015</v>
      </c>
      <c r="L150">
        <v>1374</v>
      </c>
      <c r="N150">
        <v>1013</v>
      </c>
      <c r="O150" t="s">
        <v>1016</v>
      </c>
      <c r="P150" t="s">
        <v>1016</v>
      </c>
      <c r="Q150">
        <v>1</v>
      </c>
      <c r="W150">
        <v>0</v>
      </c>
      <c r="X150">
        <v>-915781824</v>
      </c>
      <c r="Y150">
        <f>AT150</f>
        <v>0.1</v>
      </c>
      <c r="AA150">
        <v>9.2200000000000006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9.2200000000000006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</v>
      </c>
      <c r="AU150" t="s">
        <v>3</v>
      </c>
      <c r="AV150">
        <v>0</v>
      </c>
      <c r="AW150">
        <v>2</v>
      </c>
      <c r="AX150">
        <v>64977668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4.55</v>
      </c>
      <c r="CY150">
        <f>AA150</f>
        <v>9.2200000000000006</v>
      </c>
      <c r="CZ150">
        <f>AE150</f>
        <v>1</v>
      </c>
      <c r="DA150">
        <f>AI150</f>
        <v>9.2200000000000006</v>
      </c>
      <c r="DB150">
        <f>ROUND(ROUND(AT150*CZ150,2),2)</f>
        <v>0.1</v>
      </c>
      <c r="DC150">
        <f>ROUND(ROUND(AT150*AG150,2),2)</f>
        <v>0</v>
      </c>
      <c r="DD150" t="s">
        <v>3</v>
      </c>
      <c r="DE150" t="s">
        <v>3</v>
      </c>
      <c r="DF150">
        <f>ROUND(ROUND(AE150*AI150,2)*CX150,2)</f>
        <v>41.95</v>
      </c>
      <c r="DG150">
        <f t="shared" si="121"/>
        <v>0</v>
      </c>
      <c r="DH150">
        <f t="shared" si="122"/>
        <v>0</v>
      </c>
      <c r="DI150">
        <f t="shared" si="120"/>
        <v>0</v>
      </c>
      <c r="DJ150">
        <f>DF150</f>
        <v>41.95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ROW(Source!A66)</f>
        <v>66</v>
      </c>
      <c r="B151">
        <v>64976624</v>
      </c>
      <c r="C151">
        <v>64977669</v>
      </c>
      <c r="D151">
        <v>29362666</v>
      </c>
      <c r="E151">
        <v>1</v>
      </c>
      <c r="F151">
        <v>1</v>
      </c>
      <c r="G151">
        <v>1</v>
      </c>
      <c r="H151">
        <v>1</v>
      </c>
      <c r="I151" t="s">
        <v>1072</v>
      </c>
      <c r="J151" t="s">
        <v>3</v>
      </c>
      <c r="K151" t="s">
        <v>1073</v>
      </c>
      <c r="L151">
        <v>1369</v>
      </c>
      <c r="N151">
        <v>1013</v>
      </c>
      <c r="O151" t="s">
        <v>976</v>
      </c>
      <c r="P151" t="s">
        <v>976</v>
      </c>
      <c r="Q151">
        <v>1</v>
      </c>
      <c r="W151">
        <v>0</v>
      </c>
      <c r="X151">
        <v>1692428451</v>
      </c>
      <c r="Y151">
        <f>(AT151*ROUND(1.2,7))</f>
        <v>0.66</v>
      </c>
      <c r="AA151">
        <v>0</v>
      </c>
      <c r="AB151">
        <v>0</v>
      </c>
      <c r="AC151">
        <v>0</v>
      </c>
      <c r="AD151">
        <v>9.2899999999999991</v>
      </c>
      <c r="AE151">
        <v>0</v>
      </c>
      <c r="AF151">
        <v>0</v>
      </c>
      <c r="AG151">
        <v>0</v>
      </c>
      <c r="AH151">
        <v>9.2899999999999991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0.55000000000000004</v>
      </c>
      <c r="AU151" t="s">
        <v>21</v>
      </c>
      <c r="AV151">
        <v>1</v>
      </c>
      <c r="AW151">
        <v>2</v>
      </c>
      <c r="AX151">
        <v>64977673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ROUND(AT151*Source!I66*AH151*AL151,2)</f>
        <v>464.96</v>
      </c>
      <c r="CV151">
        <f>ROUND(Y151*Source!I66,7)</f>
        <v>60.06</v>
      </c>
      <c r="CW151">
        <v>0</v>
      </c>
      <c r="CX151">
        <f>ROUND(Y151*Source!I66,7)</f>
        <v>60.06</v>
      </c>
      <c r="CY151">
        <f>AD151</f>
        <v>9.2899999999999991</v>
      </c>
      <c r="CZ151">
        <f>AH151</f>
        <v>9.2899999999999991</v>
      </c>
      <c r="DA151">
        <f>AL151</f>
        <v>1</v>
      </c>
      <c r="DB151">
        <f>ROUND((ROUND(AT151*CZ151,2)*ROUND(1.2,7)),2)</f>
        <v>6.13</v>
      </c>
      <c r="DC151">
        <f>ROUND((ROUND(AT151*AG151,2)*ROUND(1.2,7)),2)</f>
        <v>0</v>
      </c>
      <c r="DD151" t="s">
        <v>3</v>
      </c>
      <c r="DE151" t="s">
        <v>3</v>
      </c>
      <c r="DF151">
        <f>ROUND(ROUND(AE151,2)*CX151,2)</f>
        <v>0</v>
      </c>
      <c r="DG151">
        <f t="shared" si="121"/>
        <v>0</v>
      </c>
      <c r="DH151">
        <f t="shared" si="122"/>
        <v>0</v>
      </c>
      <c r="DI151">
        <f t="shared" si="120"/>
        <v>557.96</v>
      </c>
      <c r="DJ151">
        <f>DI151</f>
        <v>557.96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ROW(Source!A66)</f>
        <v>66</v>
      </c>
      <c r="B152">
        <v>64976624</v>
      </c>
      <c r="C152">
        <v>64977669</v>
      </c>
      <c r="D152">
        <v>29122534</v>
      </c>
      <c r="E152">
        <v>1</v>
      </c>
      <c r="F152">
        <v>1</v>
      </c>
      <c r="G152">
        <v>1</v>
      </c>
      <c r="H152">
        <v>3</v>
      </c>
      <c r="I152" t="s">
        <v>110</v>
      </c>
      <c r="J152" t="s">
        <v>112</v>
      </c>
      <c r="K152" t="s">
        <v>111</v>
      </c>
      <c r="L152">
        <v>1354</v>
      </c>
      <c r="N152">
        <v>1010</v>
      </c>
      <c r="O152" t="s">
        <v>49</v>
      </c>
      <c r="P152" t="s">
        <v>49</v>
      </c>
      <c r="Q152">
        <v>1</v>
      </c>
      <c r="W152">
        <v>0</v>
      </c>
      <c r="X152">
        <v>-29388401</v>
      </c>
      <c r="Y152">
        <f>AT152</f>
        <v>2</v>
      </c>
      <c r="AA152">
        <v>66.680000000000007</v>
      </c>
      <c r="AB152">
        <v>0</v>
      </c>
      <c r="AC152">
        <v>0</v>
      </c>
      <c r="AD152">
        <v>0</v>
      </c>
      <c r="AE152">
        <v>66.680000000000007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</v>
      </c>
      <c r="AU152" t="s">
        <v>3</v>
      </c>
      <c r="AV152">
        <v>0</v>
      </c>
      <c r="AW152">
        <v>2</v>
      </c>
      <c r="AX152">
        <v>64977674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ROUND(Y152*Source!I66,7)</f>
        <v>182</v>
      </c>
      <c r="CY152">
        <f>AA152</f>
        <v>66.680000000000007</v>
      </c>
      <c r="CZ152">
        <f>AE152</f>
        <v>66.680000000000007</v>
      </c>
      <c r="DA152">
        <f>AI152</f>
        <v>1</v>
      </c>
      <c r="DB152">
        <f>ROUND(ROUND(AT152*CZ152,2),2)</f>
        <v>133.36000000000001</v>
      </c>
      <c r="DC152">
        <f>ROUND(ROUND(AT152*AG152,2),2)</f>
        <v>0</v>
      </c>
      <c r="DD152" t="s">
        <v>3</v>
      </c>
      <c r="DE152" t="s">
        <v>3</v>
      </c>
      <c r="DF152">
        <f>ROUND(ROUND(AE152,2)*CX152,2)</f>
        <v>12135.76</v>
      </c>
      <c r="DG152">
        <f t="shared" si="121"/>
        <v>0</v>
      </c>
      <c r="DH152">
        <f t="shared" si="122"/>
        <v>0</v>
      </c>
      <c r="DI152">
        <f t="shared" si="120"/>
        <v>0</v>
      </c>
      <c r="DJ152">
        <f>DF152</f>
        <v>12135.76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ROW(Source!A66)</f>
        <v>66</v>
      </c>
      <c r="B153">
        <v>64976624</v>
      </c>
      <c r="C153">
        <v>64977669</v>
      </c>
      <c r="D153">
        <v>29171808</v>
      </c>
      <c r="E153">
        <v>1</v>
      </c>
      <c r="F153">
        <v>1</v>
      </c>
      <c r="G153">
        <v>1</v>
      </c>
      <c r="H153">
        <v>3</v>
      </c>
      <c r="I153" t="s">
        <v>1013</v>
      </c>
      <c r="J153" t="s">
        <v>1014</v>
      </c>
      <c r="K153" t="s">
        <v>1015</v>
      </c>
      <c r="L153">
        <v>1374</v>
      </c>
      <c r="N153">
        <v>1013</v>
      </c>
      <c r="O153" t="s">
        <v>1016</v>
      </c>
      <c r="P153" t="s">
        <v>1016</v>
      </c>
      <c r="Q153">
        <v>1</v>
      </c>
      <c r="W153">
        <v>0</v>
      </c>
      <c r="X153">
        <v>-915781824</v>
      </c>
      <c r="Y153">
        <f>AT153</f>
        <v>0.1</v>
      </c>
      <c r="AA153">
        <v>1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0.1</v>
      </c>
      <c r="AU153" t="s">
        <v>3</v>
      </c>
      <c r="AV153">
        <v>0</v>
      </c>
      <c r="AW153">
        <v>2</v>
      </c>
      <c r="AX153">
        <v>64977675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ROUND(Y153*Source!I66,7)</f>
        <v>9.1</v>
      </c>
      <c r="CY153">
        <f>AA153</f>
        <v>1</v>
      </c>
      <c r="CZ153">
        <f>AE153</f>
        <v>1</v>
      </c>
      <c r="DA153">
        <f>AI153</f>
        <v>1</v>
      </c>
      <c r="DB153">
        <f>ROUND(ROUND(AT153*CZ153,2),2)</f>
        <v>0.1</v>
      </c>
      <c r="DC153">
        <f>ROUND(ROUND(AT153*AG153,2),2)</f>
        <v>0</v>
      </c>
      <c r="DD153" t="s">
        <v>3</v>
      </c>
      <c r="DE153" t="s">
        <v>3</v>
      </c>
      <c r="DF153">
        <f>ROUND(ROUND(AE153,2)*CX153,2)</f>
        <v>9.1</v>
      </c>
      <c r="DG153">
        <f t="shared" si="121"/>
        <v>0</v>
      </c>
      <c r="DH153">
        <f t="shared" si="122"/>
        <v>0</v>
      </c>
      <c r="DI153">
        <f t="shared" si="120"/>
        <v>0</v>
      </c>
      <c r="DJ153">
        <f>DF153</f>
        <v>9.1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ROW(Source!A67)</f>
        <v>67</v>
      </c>
      <c r="B154">
        <v>64976622</v>
      </c>
      <c r="C154">
        <v>64977669</v>
      </c>
      <c r="D154">
        <v>29362666</v>
      </c>
      <c r="E154">
        <v>1</v>
      </c>
      <c r="F154">
        <v>1</v>
      </c>
      <c r="G154">
        <v>1</v>
      </c>
      <c r="H154">
        <v>1</v>
      </c>
      <c r="I154" t="s">
        <v>1072</v>
      </c>
      <c r="J154" t="s">
        <v>3</v>
      </c>
      <c r="K154" t="s">
        <v>1073</v>
      </c>
      <c r="L154">
        <v>1369</v>
      </c>
      <c r="N154">
        <v>1013</v>
      </c>
      <c r="O154" t="s">
        <v>976</v>
      </c>
      <c r="P154" t="s">
        <v>976</v>
      </c>
      <c r="Q154">
        <v>1</v>
      </c>
      <c r="W154">
        <v>0</v>
      </c>
      <c r="X154">
        <v>1692428451</v>
      </c>
      <c r="Y154">
        <f>(AT154*ROUND(1.2,7))</f>
        <v>0.66</v>
      </c>
      <c r="AA154">
        <v>0</v>
      </c>
      <c r="AB154">
        <v>0</v>
      </c>
      <c r="AC154">
        <v>0</v>
      </c>
      <c r="AD154">
        <v>9.2899999999999991</v>
      </c>
      <c r="AE154">
        <v>0</v>
      </c>
      <c r="AF154">
        <v>0</v>
      </c>
      <c r="AG154">
        <v>0</v>
      </c>
      <c r="AH154">
        <v>9.2899999999999991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0.55000000000000004</v>
      </c>
      <c r="AU154" t="s">
        <v>21</v>
      </c>
      <c r="AV154">
        <v>1</v>
      </c>
      <c r="AW154">
        <v>2</v>
      </c>
      <c r="AX154">
        <v>64977673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ROUND(AT154*Source!I67*AH154*AL154,2)</f>
        <v>464.96</v>
      </c>
      <c r="CV154">
        <f>ROUND(Y154*Source!I67,7)</f>
        <v>60.06</v>
      </c>
      <c r="CW154">
        <v>0</v>
      </c>
      <c r="CX154">
        <f>ROUND(Y154*Source!I67,7)</f>
        <v>60.06</v>
      </c>
      <c r="CY154">
        <f>AD154</f>
        <v>9.2899999999999991</v>
      </c>
      <c r="CZ154">
        <f>AH154</f>
        <v>9.2899999999999991</v>
      </c>
      <c r="DA154">
        <f>AL154</f>
        <v>1</v>
      </c>
      <c r="DB154">
        <f>ROUND((ROUND(AT154*CZ154,2)*ROUND(1.2,7)),2)</f>
        <v>6.13</v>
      </c>
      <c r="DC154">
        <f>ROUND((ROUND(AT154*AG154,2)*ROUND(1.2,7)),2)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121"/>
        <v>0</v>
      </c>
      <c r="DH154">
        <f t="shared" si="122"/>
        <v>0</v>
      </c>
      <c r="DI154">
        <f t="shared" si="120"/>
        <v>557.96</v>
      </c>
      <c r="DJ154">
        <f>DI154</f>
        <v>557.96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ROW(Source!A67)</f>
        <v>67</v>
      </c>
      <c r="B155">
        <v>64976622</v>
      </c>
      <c r="C155">
        <v>64977669</v>
      </c>
      <c r="D155">
        <v>29122534</v>
      </c>
      <c r="E155">
        <v>1</v>
      </c>
      <c r="F155">
        <v>1</v>
      </c>
      <c r="G155">
        <v>1</v>
      </c>
      <c r="H155">
        <v>3</v>
      </c>
      <c r="I155" t="s">
        <v>110</v>
      </c>
      <c r="J155" t="s">
        <v>112</v>
      </c>
      <c r="K155" t="s">
        <v>111</v>
      </c>
      <c r="L155">
        <v>1354</v>
      </c>
      <c r="N155">
        <v>1010</v>
      </c>
      <c r="O155" t="s">
        <v>49</v>
      </c>
      <c r="P155" t="s">
        <v>49</v>
      </c>
      <c r="Q155">
        <v>1</v>
      </c>
      <c r="W155">
        <v>0</v>
      </c>
      <c r="X155">
        <v>-29388401</v>
      </c>
      <c r="Y155">
        <f>AT155</f>
        <v>2</v>
      </c>
      <c r="AA155">
        <v>194.71</v>
      </c>
      <c r="AB155">
        <v>0</v>
      </c>
      <c r="AC155">
        <v>0</v>
      </c>
      <c r="AD155">
        <v>0</v>
      </c>
      <c r="AE155">
        <v>66.680000000000007</v>
      </c>
      <c r="AF155">
        <v>0</v>
      </c>
      <c r="AG155">
        <v>0</v>
      </c>
      <c r="AH155">
        <v>0</v>
      </c>
      <c r="AI155">
        <v>2.92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</v>
      </c>
      <c r="AU155" t="s">
        <v>3</v>
      </c>
      <c r="AV155">
        <v>0</v>
      </c>
      <c r="AW155">
        <v>2</v>
      </c>
      <c r="AX155">
        <v>64977674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ROUND(Y155*Source!I67,7)</f>
        <v>182</v>
      </c>
      <c r="CY155">
        <f>AA155</f>
        <v>194.71</v>
      </c>
      <c r="CZ155">
        <f>AE155</f>
        <v>66.680000000000007</v>
      </c>
      <c r="DA155">
        <f>AI155</f>
        <v>2.92</v>
      </c>
      <c r="DB155">
        <f>ROUND(ROUND(AT155*CZ155,2),2)</f>
        <v>133.36000000000001</v>
      </c>
      <c r="DC155">
        <f>ROUND(ROUND(AT155*AG155,2),2)</f>
        <v>0</v>
      </c>
      <c r="DD155" t="s">
        <v>3</v>
      </c>
      <c r="DE155" t="s">
        <v>3</v>
      </c>
      <c r="DF155">
        <f>ROUND(ROUND(AE155*AI155,2)*CX155,2)</f>
        <v>35437.22</v>
      </c>
      <c r="DG155">
        <f t="shared" si="121"/>
        <v>0</v>
      </c>
      <c r="DH155">
        <f t="shared" si="122"/>
        <v>0</v>
      </c>
      <c r="DI155">
        <f t="shared" si="120"/>
        <v>0</v>
      </c>
      <c r="DJ155">
        <f>DF155</f>
        <v>35437.22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ROW(Source!A67)</f>
        <v>67</v>
      </c>
      <c r="B156">
        <v>64976622</v>
      </c>
      <c r="C156">
        <v>64977669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1013</v>
      </c>
      <c r="J156" t="s">
        <v>1014</v>
      </c>
      <c r="K156" t="s">
        <v>1015</v>
      </c>
      <c r="L156">
        <v>1374</v>
      </c>
      <c r="N156">
        <v>1013</v>
      </c>
      <c r="O156" t="s">
        <v>1016</v>
      </c>
      <c r="P156" t="s">
        <v>1016</v>
      </c>
      <c r="Q156">
        <v>1</v>
      </c>
      <c r="W156">
        <v>0</v>
      </c>
      <c r="X156">
        <v>-915781824</v>
      </c>
      <c r="Y156">
        <f>AT156</f>
        <v>0.1</v>
      </c>
      <c r="AA156">
        <v>9.2200000000000006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9.2200000000000006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</v>
      </c>
      <c r="AU156" t="s">
        <v>3</v>
      </c>
      <c r="AV156">
        <v>0</v>
      </c>
      <c r="AW156">
        <v>2</v>
      </c>
      <c r="AX156">
        <v>64977675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ROUND(Y156*Source!I67,7)</f>
        <v>9.1</v>
      </c>
      <c r="CY156">
        <f>AA156</f>
        <v>9.2200000000000006</v>
      </c>
      <c r="CZ156">
        <f>AE156</f>
        <v>1</v>
      </c>
      <c r="DA156">
        <f>AI156</f>
        <v>9.2200000000000006</v>
      </c>
      <c r="DB156">
        <f>ROUND(ROUND(AT156*CZ156,2),2)</f>
        <v>0.1</v>
      </c>
      <c r="DC156">
        <f>ROUND(ROUND(AT156*AG156,2),2)</f>
        <v>0</v>
      </c>
      <c r="DD156" t="s">
        <v>3</v>
      </c>
      <c r="DE156" t="s">
        <v>3</v>
      </c>
      <c r="DF156">
        <f>ROUND(ROUND(AE156*AI156,2)*CX156,2)</f>
        <v>83.9</v>
      </c>
      <c r="DG156">
        <f t="shared" si="121"/>
        <v>0</v>
      </c>
      <c r="DH156">
        <f t="shared" si="122"/>
        <v>0</v>
      </c>
      <c r="DI156">
        <f t="shared" si="120"/>
        <v>0</v>
      </c>
      <c r="DJ156">
        <f>DF156</f>
        <v>83.9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ROW(Source!A70)</f>
        <v>70</v>
      </c>
      <c r="B157">
        <v>64976624</v>
      </c>
      <c r="C157">
        <v>64977677</v>
      </c>
      <c r="D157">
        <v>29362762</v>
      </c>
      <c r="E157">
        <v>1</v>
      </c>
      <c r="F157">
        <v>1</v>
      </c>
      <c r="G157">
        <v>1</v>
      </c>
      <c r="H157">
        <v>1</v>
      </c>
      <c r="I157" t="s">
        <v>974</v>
      </c>
      <c r="J157" t="s">
        <v>3</v>
      </c>
      <c r="K157" t="s">
        <v>975</v>
      </c>
      <c r="L157">
        <v>1369</v>
      </c>
      <c r="N157">
        <v>1013</v>
      </c>
      <c r="O157" t="s">
        <v>976</v>
      </c>
      <c r="P157" t="s">
        <v>976</v>
      </c>
      <c r="Q157">
        <v>1</v>
      </c>
      <c r="W157">
        <v>0</v>
      </c>
      <c r="X157">
        <v>604758886</v>
      </c>
      <c r="Y157">
        <f>(AT157*ROUND(1.2,7))</f>
        <v>1.212</v>
      </c>
      <c r="AA157">
        <v>0</v>
      </c>
      <c r="AB157">
        <v>0</v>
      </c>
      <c r="AC157">
        <v>0</v>
      </c>
      <c r="AD157">
        <v>9.6199999999999992</v>
      </c>
      <c r="AE157">
        <v>0</v>
      </c>
      <c r="AF157">
        <v>0</v>
      </c>
      <c r="AG157">
        <v>0</v>
      </c>
      <c r="AH157">
        <v>9.6199999999999992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1.01</v>
      </c>
      <c r="AU157" t="s">
        <v>30</v>
      </c>
      <c r="AV157">
        <v>1</v>
      </c>
      <c r="AW157">
        <v>2</v>
      </c>
      <c r="AX157">
        <v>64977681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ROUND(AT157*Source!I70*AH157*AL157,2)</f>
        <v>44.21</v>
      </c>
      <c r="CV157">
        <f>ROUND(Y157*Source!I70,7)</f>
        <v>5.5145999999999997</v>
      </c>
      <c r="CW157">
        <v>0</v>
      </c>
      <c r="CX157">
        <f>ROUND(Y157*Source!I70,7)</f>
        <v>5.5145999999999997</v>
      </c>
      <c r="CY157">
        <f>AD157</f>
        <v>9.6199999999999992</v>
      </c>
      <c r="CZ157">
        <f>AH157</f>
        <v>9.6199999999999992</v>
      </c>
      <c r="DA157">
        <f>AL157</f>
        <v>1</v>
      </c>
      <c r="DB157">
        <f>ROUND((ROUND(AT157*CZ157,2)*ROUND(1.2,7)),2)</f>
        <v>11.66</v>
      </c>
      <c r="DC157">
        <f>ROUND((ROUND(AT157*AG157,2)*ROUND(1.2,7)),2)</f>
        <v>0</v>
      </c>
      <c r="DD157" t="s">
        <v>3</v>
      </c>
      <c r="DE157" t="s">
        <v>3</v>
      </c>
      <c r="DF157">
        <f>ROUND(ROUND(AE157,2)*CX157,2)</f>
        <v>0</v>
      </c>
      <c r="DG157">
        <f t="shared" si="121"/>
        <v>0</v>
      </c>
      <c r="DH157">
        <f t="shared" si="122"/>
        <v>0</v>
      </c>
      <c r="DI157">
        <f t="shared" si="120"/>
        <v>53.05</v>
      </c>
      <c r="DJ157">
        <f>DI157</f>
        <v>53.05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ROW(Source!A70)</f>
        <v>70</v>
      </c>
      <c r="B158">
        <v>64976624</v>
      </c>
      <c r="C158">
        <v>64977677</v>
      </c>
      <c r="D158">
        <v>29171672</v>
      </c>
      <c r="E158">
        <v>1</v>
      </c>
      <c r="F158">
        <v>1</v>
      </c>
      <c r="G158">
        <v>1</v>
      </c>
      <c r="H158">
        <v>3</v>
      </c>
      <c r="I158" t="s">
        <v>138</v>
      </c>
      <c r="J158" t="s">
        <v>141</v>
      </c>
      <c r="K158" t="s">
        <v>139</v>
      </c>
      <c r="L158">
        <v>1348</v>
      </c>
      <c r="N158">
        <v>1009</v>
      </c>
      <c r="O158" t="s">
        <v>140</v>
      </c>
      <c r="P158" t="s">
        <v>140</v>
      </c>
      <c r="Q158">
        <v>1000</v>
      </c>
      <c r="W158">
        <v>1</v>
      </c>
      <c r="X158">
        <v>-760824825</v>
      </c>
      <c r="Y158">
        <f>AT158</f>
        <v>-3.0000000000000001E-5</v>
      </c>
      <c r="AA158">
        <v>26950</v>
      </c>
      <c r="AB158">
        <v>0</v>
      </c>
      <c r="AC158">
        <v>0</v>
      </c>
      <c r="AD158">
        <v>0</v>
      </c>
      <c r="AE158">
        <v>26950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-3.0000000000000001E-5</v>
      </c>
      <c r="AU158" t="s">
        <v>3</v>
      </c>
      <c r="AV158">
        <v>0</v>
      </c>
      <c r="AW158">
        <v>2</v>
      </c>
      <c r="AX158">
        <v>64977682</v>
      </c>
      <c r="AY158">
        <v>1</v>
      </c>
      <c r="AZ158">
        <v>6144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ROUND(Y158*Source!I70,7)</f>
        <v>-1.3650000000000001E-4</v>
      </c>
      <c r="CY158">
        <f>AA158</f>
        <v>26950</v>
      </c>
      <c r="CZ158">
        <f>AE158</f>
        <v>26950</v>
      </c>
      <c r="DA158">
        <f>AI158</f>
        <v>1</v>
      </c>
      <c r="DB158">
        <f>ROUND(ROUND(AT158*CZ158,2),2)</f>
        <v>-0.81</v>
      </c>
      <c r="DC158">
        <f>ROUND(ROUND(AT158*AG158,2),2)</f>
        <v>0</v>
      </c>
      <c r="DD158" t="s">
        <v>3</v>
      </c>
      <c r="DE158" t="s">
        <v>3</v>
      </c>
      <c r="DF158">
        <f>ROUND(ROUND(AE158,2)*CX158,2)</f>
        <v>-3.68</v>
      </c>
      <c r="DG158">
        <f t="shared" si="121"/>
        <v>0</v>
      </c>
      <c r="DH158">
        <f t="shared" si="122"/>
        <v>0</v>
      </c>
      <c r="DI158">
        <f t="shared" si="120"/>
        <v>0</v>
      </c>
      <c r="DJ158">
        <f>DF158</f>
        <v>-3.68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ROW(Source!A70)</f>
        <v>70</v>
      </c>
      <c r="B159">
        <v>64976624</v>
      </c>
      <c r="C159">
        <v>64977677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1013</v>
      </c>
      <c r="J159" t="s">
        <v>1014</v>
      </c>
      <c r="K159" t="s">
        <v>1015</v>
      </c>
      <c r="L159">
        <v>1374</v>
      </c>
      <c r="N159">
        <v>1013</v>
      </c>
      <c r="O159" t="s">
        <v>1016</v>
      </c>
      <c r="P159" t="s">
        <v>1016</v>
      </c>
      <c r="Q159">
        <v>1</v>
      </c>
      <c r="W159">
        <v>0</v>
      </c>
      <c r="X159">
        <v>-915781824</v>
      </c>
      <c r="Y159">
        <f>AT159</f>
        <v>0.19</v>
      </c>
      <c r="AA159">
        <v>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0.19</v>
      </c>
      <c r="AU159" t="s">
        <v>3</v>
      </c>
      <c r="AV159">
        <v>0</v>
      </c>
      <c r="AW159">
        <v>2</v>
      </c>
      <c r="AX159">
        <v>64977683</v>
      </c>
      <c r="AY159">
        <v>1</v>
      </c>
      <c r="AZ159">
        <v>0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ROUND(Y159*Source!I70,7)</f>
        <v>0.86450000000000005</v>
      </c>
      <c r="CY159">
        <f>AA159</f>
        <v>1</v>
      </c>
      <c r="CZ159">
        <f>AE159</f>
        <v>1</v>
      </c>
      <c r="DA159">
        <f>AI159</f>
        <v>1</v>
      </c>
      <c r="DB159">
        <f>ROUND(ROUND(AT159*CZ159,2),2)</f>
        <v>0.19</v>
      </c>
      <c r="DC159">
        <f>ROUND(ROUND(AT159*AG159,2),2)</f>
        <v>0</v>
      </c>
      <c r="DD159" t="s">
        <v>3</v>
      </c>
      <c r="DE159" t="s">
        <v>3</v>
      </c>
      <c r="DF159">
        <f>ROUND(ROUND(AE159,2)*CX159,2)</f>
        <v>0.86</v>
      </c>
      <c r="DG159">
        <f t="shared" si="121"/>
        <v>0</v>
      </c>
      <c r="DH159">
        <f t="shared" si="122"/>
        <v>0</v>
      </c>
      <c r="DI159">
        <f t="shared" si="120"/>
        <v>0</v>
      </c>
      <c r="DJ159">
        <f>DF159</f>
        <v>0.86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ROW(Source!A71)</f>
        <v>71</v>
      </c>
      <c r="B160">
        <v>64976622</v>
      </c>
      <c r="C160">
        <v>64977677</v>
      </c>
      <c r="D160">
        <v>29362762</v>
      </c>
      <c r="E160">
        <v>1</v>
      </c>
      <c r="F160">
        <v>1</v>
      </c>
      <c r="G160">
        <v>1</v>
      </c>
      <c r="H160">
        <v>1</v>
      </c>
      <c r="I160" t="s">
        <v>974</v>
      </c>
      <c r="J160" t="s">
        <v>3</v>
      </c>
      <c r="K160" t="s">
        <v>975</v>
      </c>
      <c r="L160">
        <v>1369</v>
      </c>
      <c r="N160">
        <v>1013</v>
      </c>
      <c r="O160" t="s">
        <v>976</v>
      </c>
      <c r="P160" t="s">
        <v>976</v>
      </c>
      <c r="Q160">
        <v>1</v>
      </c>
      <c r="W160">
        <v>0</v>
      </c>
      <c r="X160">
        <v>604758886</v>
      </c>
      <c r="Y160">
        <f>(AT160*ROUND(1.2,7))</f>
        <v>1.212</v>
      </c>
      <c r="AA160">
        <v>0</v>
      </c>
      <c r="AB160">
        <v>0</v>
      </c>
      <c r="AC160">
        <v>0</v>
      </c>
      <c r="AD160">
        <v>9.6199999999999992</v>
      </c>
      <c r="AE160">
        <v>0</v>
      </c>
      <c r="AF160">
        <v>0</v>
      </c>
      <c r="AG160">
        <v>0</v>
      </c>
      <c r="AH160">
        <v>9.6199999999999992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1.01</v>
      </c>
      <c r="AU160" t="s">
        <v>30</v>
      </c>
      <c r="AV160">
        <v>1</v>
      </c>
      <c r="AW160">
        <v>2</v>
      </c>
      <c r="AX160">
        <v>64977681</v>
      </c>
      <c r="AY160">
        <v>1</v>
      </c>
      <c r="AZ160">
        <v>0</v>
      </c>
      <c r="BA160">
        <v>162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ROUND(AT160*Source!I71*AH160*AL160,2)</f>
        <v>44.21</v>
      </c>
      <c r="CV160">
        <f>ROUND(Y160*Source!I71,7)</f>
        <v>5.5145999999999997</v>
      </c>
      <c r="CW160">
        <v>0</v>
      </c>
      <c r="CX160">
        <f>ROUND(Y160*Source!I71,7)</f>
        <v>5.5145999999999997</v>
      </c>
      <c r="CY160">
        <f>AD160</f>
        <v>9.6199999999999992</v>
      </c>
      <c r="CZ160">
        <f>AH160</f>
        <v>9.6199999999999992</v>
      </c>
      <c r="DA160">
        <f>AL160</f>
        <v>1</v>
      </c>
      <c r="DB160">
        <f>ROUND((ROUND(AT160*CZ160,2)*ROUND(1.2,7)),2)</f>
        <v>11.66</v>
      </c>
      <c r="DC160">
        <f>ROUND((ROUND(AT160*AG160,2)*ROUND(1.2,7)),2)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121"/>
        <v>0</v>
      </c>
      <c r="DH160">
        <f t="shared" si="122"/>
        <v>0</v>
      </c>
      <c r="DI160">
        <f t="shared" si="120"/>
        <v>53.05</v>
      </c>
      <c r="DJ160">
        <f>DI160</f>
        <v>53.05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ROW(Source!A71)</f>
        <v>71</v>
      </c>
      <c r="B161">
        <v>64976622</v>
      </c>
      <c r="C161">
        <v>64977677</v>
      </c>
      <c r="D161">
        <v>29171672</v>
      </c>
      <c r="E161">
        <v>1</v>
      </c>
      <c r="F161">
        <v>1</v>
      </c>
      <c r="G161">
        <v>1</v>
      </c>
      <c r="H161">
        <v>3</v>
      </c>
      <c r="I161" t="s">
        <v>138</v>
      </c>
      <c r="J161" t="s">
        <v>141</v>
      </c>
      <c r="K161" t="s">
        <v>139</v>
      </c>
      <c r="L161">
        <v>1348</v>
      </c>
      <c r="N161">
        <v>1009</v>
      </c>
      <c r="O161" t="s">
        <v>140</v>
      </c>
      <c r="P161" t="s">
        <v>140</v>
      </c>
      <c r="Q161">
        <v>1000</v>
      </c>
      <c r="W161">
        <v>1</v>
      </c>
      <c r="X161">
        <v>-760824825</v>
      </c>
      <c r="Y161">
        <f>AT161</f>
        <v>-3.0000000000000001E-5</v>
      </c>
      <c r="AA161">
        <v>433086.5</v>
      </c>
      <c r="AB161">
        <v>0</v>
      </c>
      <c r="AC161">
        <v>0</v>
      </c>
      <c r="AD161">
        <v>0</v>
      </c>
      <c r="AE161">
        <v>26950</v>
      </c>
      <c r="AF161">
        <v>0</v>
      </c>
      <c r="AG161">
        <v>0</v>
      </c>
      <c r="AH161">
        <v>0</v>
      </c>
      <c r="AI161">
        <v>16.07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-3.0000000000000001E-5</v>
      </c>
      <c r="AU161" t="s">
        <v>3</v>
      </c>
      <c r="AV161">
        <v>0</v>
      </c>
      <c r="AW161">
        <v>2</v>
      </c>
      <c r="AX161">
        <v>64977682</v>
      </c>
      <c r="AY161">
        <v>1</v>
      </c>
      <c r="AZ161">
        <v>6144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ROUND(Y161*Source!I71,7)</f>
        <v>-1.3650000000000001E-4</v>
      </c>
      <c r="CY161">
        <f>AA161</f>
        <v>433086.5</v>
      </c>
      <c r="CZ161">
        <f>AE161</f>
        <v>26950</v>
      </c>
      <c r="DA161">
        <f>AI161</f>
        <v>16.07</v>
      </c>
      <c r="DB161">
        <f>ROUND(ROUND(AT161*CZ161,2),2)</f>
        <v>-0.81</v>
      </c>
      <c r="DC161">
        <f>ROUND(ROUND(AT161*AG161,2),2)</f>
        <v>0</v>
      </c>
      <c r="DD161" t="s">
        <v>3</v>
      </c>
      <c r="DE161" t="s">
        <v>3</v>
      </c>
      <c r="DF161">
        <f>ROUND(ROUND(AE161*AI161,2)*CX161,2)</f>
        <v>-59.12</v>
      </c>
      <c r="DG161">
        <f t="shared" si="121"/>
        <v>0</v>
      </c>
      <c r="DH161">
        <f t="shared" si="122"/>
        <v>0</v>
      </c>
      <c r="DI161">
        <f t="shared" si="120"/>
        <v>0</v>
      </c>
      <c r="DJ161">
        <f>DF161</f>
        <v>-59.12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ROW(Source!A71)</f>
        <v>71</v>
      </c>
      <c r="B162">
        <v>64976622</v>
      </c>
      <c r="C162">
        <v>64977677</v>
      </c>
      <c r="D162">
        <v>29171808</v>
      </c>
      <c r="E162">
        <v>1</v>
      </c>
      <c r="F162">
        <v>1</v>
      </c>
      <c r="G162">
        <v>1</v>
      </c>
      <c r="H162">
        <v>3</v>
      </c>
      <c r="I162" t="s">
        <v>1013</v>
      </c>
      <c r="J162" t="s">
        <v>1014</v>
      </c>
      <c r="K162" t="s">
        <v>1015</v>
      </c>
      <c r="L162">
        <v>1374</v>
      </c>
      <c r="N162">
        <v>1013</v>
      </c>
      <c r="O162" t="s">
        <v>1016</v>
      </c>
      <c r="P162" t="s">
        <v>1016</v>
      </c>
      <c r="Q162">
        <v>1</v>
      </c>
      <c r="W162">
        <v>0</v>
      </c>
      <c r="X162">
        <v>-915781824</v>
      </c>
      <c r="Y162">
        <f>AT162</f>
        <v>0.19</v>
      </c>
      <c r="AA162">
        <v>9.2200000000000006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9.2200000000000006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0.19</v>
      </c>
      <c r="AU162" t="s">
        <v>3</v>
      </c>
      <c r="AV162">
        <v>0</v>
      </c>
      <c r="AW162">
        <v>2</v>
      </c>
      <c r="AX162">
        <v>64977683</v>
      </c>
      <c r="AY162">
        <v>1</v>
      </c>
      <c r="AZ162">
        <v>0</v>
      </c>
      <c r="BA162">
        <v>164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ROUND(Y162*Source!I71,7)</f>
        <v>0.86450000000000005</v>
      </c>
      <c r="CY162">
        <f>AA162</f>
        <v>9.2200000000000006</v>
      </c>
      <c r="CZ162">
        <f>AE162</f>
        <v>1</v>
      </c>
      <c r="DA162">
        <f>AI162</f>
        <v>9.2200000000000006</v>
      </c>
      <c r="DB162">
        <f>ROUND(ROUND(AT162*CZ162,2),2)</f>
        <v>0.19</v>
      </c>
      <c r="DC162">
        <f>ROUND(ROUND(AT162*AG162,2),2)</f>
        <v>0</v>
      </c>
      <c r="DD162" t="s">
        <v>3</v>
      </c>
      <c r="DE162" t="s">
        <v>3</v>
      </c>
      <c r="DF162">
        <f>ROUND(ROUND(AE162*AI162,2)*CX162,2)</f>
        <v>7.97</v>
      </c>
      <c r="DG162">
        <f t="shared" si="121"/>
        <v>0</v>
      </c>
      <c r="DH162">
        <f t="shared" si="122"/>
        <v>0</v>
      </c>
      <c r="DI162">
        <f t="shared" si="120"/>
        <v>0</v>
      </c>
      <c r="DJ162">
        <f>DF162</f>
        <v>7.97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ROW(Source!A76)</f>
        <v>76</v>
      </c>
      <c r="B163">
        <v>64976624</v>
      </c>
      <c r="C163">
        <v>64977686</v>
      </c>
      <c r="D163">
        <v>18411579</v>
      </c>
      <c r="E163">
        <v>1</v>
      </c>
      <c r="F163">
        <v>1</v>
      </c>
      <c r="G163">
        <v>1</v>
      </c>
      <c r="H163">
        <v>1</v>
      </c>
      <c r="I163" t="s">
        <v>1074</v>
      </c>
      <c r="J163" t="s">
        <v>3</v>
      </c>
      <c r="K163" t="s">
        <v>1075</v>
      </c>
      <c r="L163">
        <v>1369</v>
      </c>
      <c r="N163">
        <v>1013</v>
      </c>
      <c r="O163" t="s">
        <v>976</v>
      </c>
      <c r="P163" t="s">
        <v>976</v>
      </c>
      <c r="Q163">
        <v>1</v>
      </c>
      <c r="W163">
        <v>0</v>
      </c>
      <c r="X163">
        <v>-1499016023</v>
      </c>
      <c r="Y163">
        <f>(AT163*ROUND(1.2,7))</f>
        <v>106.2</v>
      </c>
      <c r="AA163">
        <v>0</v>
      </c>
      <c r="AB163">
        <v>0</v>
      </c>
      <c r="AC163">
        <v>0</v>
      </c>
      <c r="AD163">
        <v>7.5</v>
      </c>
      <c r="AE163">
        <v>0</v>
      </c>
      <c r="AF163">
        <v>0</v>
      </c>
      <c r="AG163">
        <v>0</v>
      </c>
      <c r="AH163">
        <v>7.5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88.5</v>
      </c>
      <c r="AU163" t="s">
        <v>30</v>
      </c>
      <c r="AV163">
        <v>1</v>
      </c>
      <c r="AW163">
        <v>2</v>
      </c>
      <c r="AX163">
        <v>64977688</v>
      </c>
      <c r="AY163">
        <v>1</v>
      </c>
      <c r="AZ163">
        <v>0</v>
      </c>
      <c r="BA163">
        <v>165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ROUND(AT163*Source!I76*AH163*AL163,2)</f>
        <v>4476.33</v>
      </c>
      <c r="CV163">
        <f>ROUND(Y163*Source!I76,7)</f>
        <v>716.21280000000002</v>
      </c>
      <c r="CW163">
        <v>0</v>
      </c>
      <c r="CX163">
        <f>ROUND(Y163*Source!I76,7)</f>
        <v>716.21280000000002</v>
      </c>
      <c r="CY163">
        <f>AD163</f>
        <v>7.5</v>
      </c>
      <c r="CZ163">
        <f>AH163</f>
        <v>7.5</v>
      </c>
      <c r="DA163">
        <f>AL163</f>
        <v>1</v>
      </c>
      <c r="DB163">
        <f>ROUND((ROUND(AT163*CZ163,2)*ROUND(1.2,7)),2)</f>
        <v>796.5</v>
      </c>
      <c r="DC163">
        <f>ROUND((ROUND(AT163*AG163,2)*ROUND(1.2,7)),2)</f>
        <v>0</v>
      </c>
      <c r="DD163" t="s">
        <v>3</v>
      </c>
      <c r="DE163" t="s">
        <v>3</v>
      </c>
      <c r="DF163">
        <f t="shared" ref="DF163:DF169" si="123">ROUND(ROUND(AE163,2)*CX163,2)</f>
        <v>0</v>
      </c>
      <c r="DG163">
        <f t="shared" si="121"/>
        <v>0</v>
      </c>
      <c r="DH163">
        <f t="shared" si="122"/>
        <v>0</v>
      </c>
      <c r="DI163">
        <f t="shared" si="120"/>
        <v>5371.6</v>
      </c>
      <c r="DJ163">
        <f>DI163</f>
        <v>5371.6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ROW(Source!A77)</f>
        <v>77</v>
      </c>
      <c r="B164">
        <v>64976622</v>
      </c>
      <c r="C164">
        <v>64977686</v>
      </c>
      <c r="D164">
        <v>18411579</v>
      </c>
      <c r="E164">
        <v>1</v>
      </c>
      <c r="F164">
        <v>1</v>
      </c>
      <c r="G164">
        <v>1</v>
      </c>
      <c r="H164">
        <v>1</v>
      </c>
      <c r="I164" t="s">
        <v>1074</v>
      </c>
      <c r="J164" t="s">
        <v>3</v>
      </c>
      <c r="K164" t="s">
        <v>1075</v>
      </c>
      <c r="L164">
        <v>1369</v>
      </c>
      <c r="N164">
        <v>1013</v>
      </c>
      <c r="O164" t="s">
        <v>976</v>
      </c>
      <c r="P164" t="s">
        <v>976</v>
      </c>
      <c r="Q164">
        <v>1</v>
      </c>
      <c r="W164">
        <v>0</v>
      </c>
      <c r="X164">
        <v>-1499016023</v>
      </c>
      <c r="Y164">
        <f>(AT164*ROUND(1.2,7))</f>
        <v>106.2</v>
      </c>
      <c r="AA164">
        <v>0</v>
      </c>
      <c r="AB164">
        <v>0</v>
      </c>
      <c r="AC164">
        <v>0</v>
      </c>
      <c r="AD164">
        <v>7.5</v>
      </c>
      <c r="AE164">
        <v>0</v>
      </c>
      <c r="AF164">
        <v>0</v>
      </c>
      <c r="AG164">
        <v>0</v>
      </c>
      <c r="AH164">
        <v>7.5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88.5</v>
      </c>
      <c r="AU164" t="s">
        <v>30</v>
      </c>
      <c r="AV164">
        <v>1</v>
      </c>
      <c r="AW164">
        <v>2</v>
      </c>
      <c r="AX164">
        <v>64977688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ROUND(AT164*Source!I77*AH164*AL164,2)</f>
        <v>4476.33</v>
      </c>
      <c r="CV164">
        <f>ROUND(Y164*Source!I77,7)</f>
        <v>716.21280000000002</v>
      </c>
      <c r="CW164">
        <v>0</v>
      </c>
      <c r="CX164">
        <f>ROUND(Y164*Source!I77,7)</f>
        <v>716.21280000000002</v>
      </c>
      <c r="CY164">
        <f>AD164</f>
        <v>7.5</v>
      </c>
      <c r="CZ164">
        <f>AH164</f>
        <v>7.5</v>
      </c>
      <c r="DA164">
        <f>AL164</f>
        <v>1</v>
      </c>
      <c r="DB164">
        <f>ROUND((ROUND(AT164*CZ164,2)*ROUND(1.2,7)),2)</f>
        <v>796.5</v>
      </c>
      <c r="DC164">
        <f>ROUND((ROUND(AT164*AG164,2)*ROUND(1.2,7)),2)</f>
        <v>0</v>
      </c>
      <c r="DD164" t="s">
        <v>3</v>
      </c>
      <c r="DE164" t="s">
        <v>3</v>
      </c>
      <c r="DF164">
        <f t="shared" si="123"/>
        <v>0</v>
      </c>
      <c r="DG164">
        <f t="shared" si="121"/>
        <v>0</v>
      </c>
      <c r="DH164">
        <f t="shared" si="122"/>
        <v>0</v>
      </c>
      <c r="DI164">
        <f t="shared" si="120"/>
        <v>5371.6</v>
      </c>
      <c r="DJ164">
        <f>DI164</f>
        <v>5371.6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ROW(Source!A78)</f>
        <v>78</v>
      </c>
      <c r="B165">
        <v>64976624</v>
      </c>
      <c r="C165">
        <v>64977689</v>
      </c>
      <c r="D165">
        <v>29362762</v>
      </c>
      <c r="E165">
        <v>1</v>
      </c>
      <c r="F165">
        <v>1</v>
      </c>
      <c r="G165">
        <v>1</v>
      </c>
      <c r="H165">
        <v>1</v>
      </c>
      <c r="I165" t="s">
        <v>974</v>
      </c>
      <c r="J165" t="s">
        <v>3</v>
      </c>
      <c r="K165" t="s">
        <v>975</v>
      </c>
      <c r="L165">
        <v>1369</v>
      </c>
      <c r="N165">
        <v>1013</v>
      </c>
      <c r="O165" t="s">
        <v>976</v>
      </c>
      <c r="P165" t="s">
        <v>976</v>
      </c>
      <c r="Q165">
        <v>1</v>
      </c>
      <c r="W165">
        <v>0</v>
      </c>
      <c r="X165">
        <v>604758886</v>
      </c>
      <c r="Y165">
        <f>(AT165*ROUND(1.2,7))</f>
        <v>6.3599999999999994</v>
      </c>
      <c r="AA165">
        <v>0</v>
      </c>
      <c r="AB165">
        <v>0</v>
      </c>
      <c r="AC165">
        <v>0</v>
      </c>
      <c r="AD165">
        <v>9.6199999999999992</v>
      </c>
      <c r="AE165">
        <v>0</v>
      </c>
      <c r="AF165">
        <v>0</v>
      </c>
      <c r="AG165">
        <v>0</v>
      </c>
      <c r="AH165">
        <v>9.6199999999999992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5.3</v>
      </c>
      <c r="AU165" t="s">
        <v>30</v>
      </c>
      <c r="AV165">
        <v>1</v>
      </c>
      <c r="AW165">
        <v>2</v>
      </c>
      <c r="AX165">
        <v>64977693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ROUND(AT165*Source!I78*AH165*AL165,2)</f>
        <v>3518.03</v>
      </c>
      <c r="CV165">
        <f>ROUND(Y165*Source!I78,7)</f>
        <v>438.84</v>
      </c>
      <c r="CW165">
        <v>0</v>
      </c>
      <c r="CX165">
        <f>ROUND(Y165*Source!I78,7)</f>
        <v>438.84</v>
      </c>
      <c r="CY165">
        <f>AD165</f>
        <v>9.6199999999999992</v>
      </c>
      <c r="CZ165">
        <f>AH165</f>
        <v>9.6199999999999992</v>
      </c>
      <c r="DA165">
        <f>AL165</f>
        <v>1</v>
      </c>
      <c r="DB165">
        <f>ROUND((ROUND(AT165*CZ165,2)*ROUND(1.2,7)),2)</f>
        <v>61.19</v>
      </c>
      <c r="DC165">
        <f>ROUND((ROUND(AT165*AG165,2)*ROUND(1.2,7)),2)</f>
        <v>0</v>
      </c>
      <c r="DD165" t="s">
        <v>3</v>
      </c>
      <c r="DE165" t="s">
        <v>3</v>
      </c>
      <c r="DF165">
        <f t="shared" si="123"/>
        <v>0</v>
      </c>
      <c r="DG165">
        <f t="shared" si="121"/>
        <v>0</v>
      </c>
      <c r="DH165">
        <f t="shared" si="122"/>
        <v>0</v>
      </c>
      <c r="DI165">
        <f t="shared" si="120"/>
        <v>4221.6400000000003</v>
      </c>
      <c r="DJ165">
        <f>DI165</f>
        <v>4221.6400000000003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ROW(Source!A78)</f>
        <v>78</v>
      </c>
      <c r="B166">
        <v>64976624</v>
      </c>
      <c r="C166">
        <v>64977689</v>
      </c>
      <c r="D166">
        <v>29174913</v>
      </c>
      <c r="E166">
        <v>1</v>
      </c>
      <c r="F166">
        <v>1</v>
      </c>
      <c r="G166">
        <v>1</v>
      </c>
      <c r="H166">
        <v>2</v>
      </c>
      <c r="I166" t="s">
        <v>1054</v>
      </c>
      <c r="J166" t="s">
        <v>1055</v>
      </c>
      <c r="K166" t="s">
        <v>1056</v>
      </c>
      <c r="L166">
        <v>1368</v>
      </c>
      <c r="N166">
        <v>1011</v>
      </c>
      <c r="O166" t="s">
        <v>982</v>
      </c>
      <c r="P166" t="s">
        <v>982</v>
      </c>
      <c r="Q166">
        <v>1</v>
      </c>
      <c r="W166">
        <v>0</v>
      </c>
      <c r="X166">
        <v>1230759911</v>
      </c>
      <c r="Y166">
        <f>(AT166*ROUND(1.2,7))</f>
        <v>4.68</v>
      </c>
      <c r="AA166">
        <v>0</v>
      </c>
      <c r="AB166">
        <v>87.17</v>
      </c>
      <c r="AC166">
        <v>11.6</v>
      </c>
      <c r="AD166">
        <v>0</v>
      </c>
      <c r="AE166">
        <v>0</v>
      </c>
      <c r="AF166">
        <v>87.17</v>
      </c>
      <c r="AG166">
        <v>11.6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3.9</v>
      </c>
      <c r="AU166" t="s">
        <v>30</v>
      </c>
      <c r="AV166">
        <v>0</v>
      </c>
      <c r="AW166">
        <v>2</v>
      </c>
      <c r="AX166">
        <v>64977694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ROUND(Y166*Source!I78*DO166,7)</f>
        <v>0</v>
      </c>
      <c r="CX166">
        <f>ROUND(Y166*Source!I78,7)</f>
        <v>322.92</v>
      </c>
      <c r="CY166">
        <f>AB166</f>
        <v>87.17</v>
      </c>
      <c r="CZ166">
        <f>AF166</f>
        <v>87.17</v>
      </c>
      <c r="DA166">
        <f>AJ166</f>
        <v>1</v>
      </c>
      <c r="DB166">
        <f>ROUND((ROUND(AT166*CZ166,2)*ROUND(1.2,7)),2)</f>
        <v>407.95</v>
      </c>
      <c r="DC166">
        <f>ROUND((ROUND(AT166*AG166,2)*ROUND(1.2,7)),2)</f>
        <v>54.29</v>
      </c>
      <c r="DD166" t="s">
        <v>3</v>
      </c>
      <c r="DE166" t="s">
        <v>3</v>
      </c>
      <c r="DF166">
        <f t="shared" si="123"/>
        <v>0</v>
      </c>
      <c r="DG166">
        <f t="shared" si="121"/>
        <v>28148.94</v>
      </c>
      <c r="DH166">
        <f t="shared" si="122"/>
        <v>3745.87</v>
      </c>
      <c r="DI166">
        <f t="shared" si="120"/>
        <v>0</v>
      </c>
      <c r="DJ166">
        <f>DG166</f>
        <v>28148.94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ROW(Source!A78)</f>
        <v>78</v>
      </c>
      <c r="B167">
        <v>64976624</v>
      </c>
      <c r="C167">
        <v>64977689</v>
      </c>
      <c r="D167">
        <v>29171808</v>
      </c>
      <c r="E167">
        <v>1</v>
      </c>
      <c r="F167">
        <v>1</v>
      </c>
      <c r="G167">
        <v>1</v>
      </c>
      <c r="H167">
        <v>3</v>
      </c>
      <c r="I167" t="s">
        <v>1013</v>
      </c>
      <c r="J167" t="s">
        <v>1014</v>
      </c>
      <c r="K167" t="s">
        <v>1015</v>
      </c>
      <c r="L167">
        <v>1374</v>
      </c>
      <c r="N167">
        <v>1013</v>
      </c>
      <c r="O167" t="s">
        <v>1016</v>
      </c>
      <c r="P167" t="s">
        <v>1016</v>
      </c>
      <c r="Q167">
        <v>1</v>
      </c>
      <c r="W167">
        <v>0</v>
      </c>
      <c r="X167">
        <v>-915781824</v>
      </c>
      <c r="Y167">
        <f>AT167</f>
        <v>1.02</v>
      </c>
      <c r="AA167">
        <v>1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1.02</v>
      </c>
      <c r="AU167" t="s">
        <v>3</v>
      </c>
      <c r="AV167">
        <v>0</v>
      </c>
      <c r="AW167">
        <v>2</v>
      </c>
      <c r="AX167">
        <v>64977695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ROUND(Y167*Source!I78,7)</f>
        <v>70.38</v>
      </c>
      <c r="CY167">
        <f>AA167</f>
        <v>1</v>
      </c>
      <c r="CZ167">
        <f>AE167</f>
        <v>1</v>
      </c>
      <c r="DA167">
        <f>AI167</f>
        <v>1</v>
      </c>
      <c r="DB167">
        <f>ROUND(ROUND(AT167*CZ167,2),2)</f>
        <v>1.02</v>
      </c>
      <c r="DC167">
        <f>ROUND(ROUND(AT167*AG167,2),2)</f>
        <v>0</v>
      </c>
      <c r="DD167" t="s">
        <v>3</v>
      </c>
      <c r="DE167" t="s">
        <v>3</v>
      </c>
      <c r="DF167">
        <f t="shared" si="123"/>
        <v>70.38</v>
      </c>
      <c r="DG167">
        <f t="shared" si="121"/>
        <v>0</v>
      </c>
      <c r="DH167">
        <f t="shared" si="122"/>
        <v>0</v>
      </c>
      <c r="DI167">
        <f t="shared" si="120"/>
        <v>0</v>
      </c>
      <c r="DJ167">
        <f>DF167</f>
        <v>70.38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ROW(Source!A79)</f>
        <v>79</v>
      </c>
      <c r="B168">
        <v>64976622</v>
      </c>
      <c r="C168">
        <v>64977689</v>
      </c>
      <c r="D168">
        <v>29362762</v>
      </c>
      <c r="E168">
        <v>1</v>
      </c>
      <c r="F168">
        <v>1</v>
      </c>
      <c r="G168">
        <v>1</v>
      </c>
      <c r="H168">
        <v>1</v>
      </c>
      <c r="I168" t="s">
        <v>974</v>
      </c>
      <c r="J168" t="s">
        <v>3</v>
      </c>
      <c r="K168" t="s">
        <v>975</v>
      </c>
      <c r="L168">
        <v>1369</v>
      </c>
      <c r="N168">
        <v>1013</v>
      </c>
      <c r="O168" t="s">
        <v>976</v>
      </c>
      <c r="P168" t="s">
        <v>976</v>
      </c>
      <c r="Q168">
        <v>1</v>
      </c>
      <c r="W168">
        <v>0</v>
      </c>
      <c r="X168">
        <v>604758886</v>
      </c>
      <c r="Y168">
        <f>(AT168*ROUND(1.2,7))</f>
        <v>6.3599999999999994</v>
      </c>
      <c r="AA168">
        <v>0</v>
      </c>
      <c r="AB168">
        <v>0</v>
      </c>
      <c r="AC168">
        <v>0</v>
      </c>
      <c r="AD168">
        <v>9.6199999999999992</v>
      </c>
      <c r="AE168">
        <v>0</v>
      </c>
      <c r="AF168">
        <v>0</v>
      </c>
      <c r="AG168">
        <v>0</v>
      </c>
      <c r="AH168">
        <v>9.6199999999999992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5.3</v>
      </c>
      <c r="AU168" t="s">
        <v>30</v>
      </c>
      <c r="AV168">
        <v>1</v>
      </c>
      <c r="AW168">
        <v>2</v>
      </c>
      <c r="AX168">
        <v>64977693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ROUND(AT168*Source!I79*AH168*AL168,2)</f>
        <v>3518.03</v>
      </c>
      <c r="CV168">
        <f>ROUND(Y168*Source!I79,7)</f>
        <v>438.84</v>
      </c>
      <c r="CW168">
        <v>0</v>
      </c>
      <c r="CX168">
        <f>ROUND(Y168*Source!I79,7)</f>
        <v>438.84</v>
      </c>
      <c r="CY168">
        <f>AD168</f>
        <v>9.6199999999999992</v>
      </c>
      <c r="CZ168">
        <f>AH168</f>
        <v>9.6199999999999992</v>
      </c>
      <c r="DA168">
        <f>AL168</f>
        <v>1</v>
      </c>
      <c r="DB168">
        <f>ROUND((ROUND(AT168*CZ168,2)*ROUND(1.2,7)),2)</f>
        <v>61.19</v>
      </c>
      <c r="DC168">
        <f>ROUND((ROUND(AT168*AG168,2)*ROUND(1.2,7)),2)</f>
        <v>0</v>
      </c>
      <c r="DD168" t="s">
        <v>3</v>
      </c>
      <c r="DE168" t="s">
        <v>3</v>
      </c>
      <c r="DF168">
        <f t="shared" si="123"/>
        <v>0</v>
      </c>
      <c r="DG168">
        <f t="shared" si="121"/>
        <v>0</v>
      </c>
      <c r="DH168">
        <f t="shared" si="122"/>
        <v>0</v>
      </c>
      <c r="DI168">
        <f t="shared" si="120"/>
        <v>4221.6400000000003</v>
      </c>
      <c r="DJ168">
        <f>DI168</f>
        <v>4221.6400000000003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ROW(Source!A79)</f>
        <v>79</v>
      </c>
      <c r="B169">
        <v>64976622</v>
      </c>
      <c r="C169">
        <v>64977689</v>
      </c>
      <c r="D169">
        <v>29174913</v>
      </c>
      <c r="E169">
        <v>1</v>
      </c>
      <c r="F169">
        <v>1</v>
      </c>
      <c r="G169">
        <v>1</v>
      </c>
      <c r="H169">
        <v>2</v>
      </c>
      <c r="I169" t="s">
        <v>1054</v>
      </c>
      <c r="J169" t="s">
        <v>1055</v>
      </c>
      <c r="K169" t="s">
        <v>1056</v>
      </c>
      <c r="L169">
        <v>1368</v>
      </c>
      <c r="N169">
        <v>1011</v>
      </c>
      <c r="O169" t="s">
        <v>982</v>
      </c>
      <c r="P169" t="s">
        <v>982</v>
      </c>
      <c r="Q169">
        <v>1</v>
      </c>
      <c r="W169">
        <v>0</v>
      </c>
      <c r="X169">
        <v>1230759911</v>
      </c>
      <c r="Y169">
        <f>(AT169*ROUND(1.2,7))</f>
        <v>4.68</v>
      </c>
      <c r="AA169">
        <v>0</v>
      </c>
      <c r="AB169">
        <v>2113</v>
      </c>
      <c r="AC169">
        <v>590.79</v>
      </c>
      <c r="AD169">
        <v>0</v>
      </c>
      <c r="AE169">
        <v>0</v>
      </c>
      <c r="AF169">
        <v>87.17</v>
      </c>
      <c r="AG169">
        <v>11.6</v>
      </c>
      <c r="AH169">
        <v>0</v>
      </c>
      <c r="AI169">
        <v>1</v>
      </c>
      <c r="AJ169">
        <v>24.24</v>
      </c>
      <c r="AK169">
        <v>50.93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3.9</v>
      </c>
      <c r="AU169" t="s">
        <v>30</v>
      </c>
      <c r="AV169">
        <v>0</v>
      </c>
      <c r="AW169">
        <v>2</v>
      </c>
      <c r="AX169">
        <v>64977694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ROUND(Y169*Source!I79*DO169,7)</f>
        <v>0</v>
      </c>
      <c r="CX169">
        <f>ROUND(Y169*Source!I79,7)</f>
        <v>322.92</v>
      </c>
      <c r="CY169">
        <f>AB169</f>
        <v>2113</v>
      </c>
      <c r="CZ169">
        <f>AF169</f>
        <v>87.17</v>
      </c>
      <c r="DA169">
        <f>AJ169</f>
        <v>24.24</v>
      </c>
      <c r="DB169">
        <f>ROUND((ROUND(AT169*CZ169,2)*ROUND(1.2,7)),2)</f>
        <v>407.95</v>
      </c>
      <c r="DC169">
        <f>ROUND((ROUND(AT169*AG169,2)*ROUND(1.2,7)),2)</f>
        <v>54.29</v>
      </c>
      <c r="DD169" t="s">
        <v>3</v>
      </c>
      <c r="DE169" t="s">
        <v>3</v>
      </c>
      <c r="DF169">
        <f t="shared" si="123"/>
        <v>0</v>
      </c>
      <c r="DG169">
        <f>ROUND(ROUND(AF169*AJ169,2)*CX169,2)</f>
        <v>682329.96</v>
      </c>
      <c r="DH169">
        <f>ROUND(ROUND(AG169*AK169,2)*CX169,2)</f>
        <v>190777.91</v>
      </c>
      <c r="DI169">
        <f t="shared" si="120"/>
        <v>0</v>
      </c>
      <c r="DJ169">
        <f>DG169</f>
        <v>682329.96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ROW(Source!A79)</f>
        <v>79</v>
      </c>
      <c r="B170">
        <v>64976622</v>
      </c>
      <c r="C170">
        <v>64977689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1013</v>
      </c>
      <c r="J170" t="s">
        <v>1014</v>
      </c>
      <c r="K170" t="s">
        <v>1015</v>
      </c>
      <c r="L170">
        <v>1374</v>
      </c>
      <c r="N170">
        <v>1013</v>
      </c>
      <c r="O170" t="s">
        <v>1016</v>
      </c>
      <c r="P170" t="s">
        <v>1016</v>
      </c>
      <c r="Q170">
        <v>1</v>
      </c>
      <c r="W170">
        <v>0</v>
      </c>
      <c r="X170">
        <v>-915781824</v>
      </c>
      <c r="Y170">
        <f>AT170</f>
        <v>1.02</v>
      </c>
      <c r="AA170">
        <v>9.2200000000000006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9.2200000000000006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1.02</v>
      </c>
      <c r="AU170" t="s">
        <v>3</v>
      </c>
      <c r="AV170">
        <v>0</v>
      </c>
      <c r="AW170">
        <v>2</v>
      </c>
      <c r="AX170">
        <v>64977695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ROUND(Y170*Source!I79,7)</f>
        <v>70.38</v>
      </c>
      <c r="CY170">
        <f>AA170</f>
        <v>9.2200000000000006</v>
      </c>
      <c r="CZ170">
        <f>AE170</f>
        <v>1</v>
      </c>
      <c r="DA170">
        <f>AI170</f>
        <v>9.2200000000000006</v>
      </c>
      <c r="DB170">
        <f>ROUND(ROUND(AT170*CZ170,2),2)</f>
        <v>1.02</v>
      </c>
      <c r="DC170">
        <f>ROUND(ROUND(AT170*AG170,2),2)</f>
        <v>0</v>
      </c>
      <c r="DD170" t="s">
        <v>3</v>
      </c>
      <c r="DE170" t="s">
        <v>3</v>
      </c>
      <c r="DF170">
        <f>ROUND(ROUND(AE170*AI170,2)*CX170,2)</f>
        <v>648.9</v>
      </c>
      <c r="DG170">
        <f>ROUND(ROUND(AF170,2)*CX170,2)</f>
        <v>0</v>
      </c>
      <c r="DH170">
        <f>ROUND(ROUND(AG170,2)*CX170,2)</f>
        <v>0</v>
      </c>
      <c r="DI170">
        <f t="shared" si="120"/>
        <v>0</v>
      </c>
      <c r="DJ170">
        <f>DF170</f>
        <v>648.9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ROW(Source!A80)</f>
        <v>80</v>
      </c>
      <c r="B171">
        <v>64976624</v>
      </c>
      <c r="C171">
        <v>64977696</v>
      </c>
      <c r="D171">
        <v>29362762</v>
      </c>
      <c r="E171">
        <v>1</v>
      </c>
      <c r="F171">
        <v>1</v>
      </c>
      <c r="G171">
        <v>1</v>
      </c>
      <c r="H171">
        <v>1</v>
      </c>
      <c r="I171" t="s">
        <v>974</v>
      </c>
      <c r="J171" t="s">
        <v>3</v>
      </c>
      <c r="K171" t="s">
        <v>975</v>
      </c>
      <c r="L171">
        <v>1369</v>
      </c>
      <c r="N171">
        <v>1013</v>
      </c>
      <c r="O171" t="s">
        <v>976</v>
      </c>
      <c r="P171" t="s">
        <v>976</v>
      </c>
      <c r="Q171">
        <v>1</v>
      </c>
      <c r="W171">
        <v>0</v>
      </c>
      <c r="X171">
        <v>604758886</v>
      </c>
      <c r="Y171">
        <f>(AT171*ROUND(1.2,7))</f>
        <v>2.3879999999999999</v>
      </c>
      <c r="AA171">
        <v>0</v>
      </c>
      <c r="AB171">
        <v>0</v>
      </c>
      <c r="AC171">
        <v>0</v>
      </c>
      <c r="AD171">
        <v>9.6199999999999992</v>
      </c>
      <c r="AE171">
        <v>0</v>
      </c>
      <c r="AF171">
        <v>0</v>
      </c>
      <c r="AG171">
        <v>0</v>
      </c>
      <c r="AH171">
        <v>9.6199999999999992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1.99</v>
      </c>
      <c r="AU171" t="s">
        <v>30</v>
      </c>
      <c r="AV171">
        <v>1</v>
      </c>
      <c r="AW171">
        <v>2</v>
      </c>
      <c r="AX171">
        <v>64977700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ROUND(AT171*Source!I80*AH171*AL171,2)</f>
        <v>880.61</v>
      </c>
      <c r="CV171">
        <f>ROUND(Y171*Source!I80,7)</f>
        <v>109.848</v>
      </c>
      <c r="CW171">
        <v>0</v>
      </c>
      <c r="CX171">
        <f>ROUND(Y171*Source!I80,7)</f>
        <v>109.848</v>
      </c>
      <c r="CY171">
        <f>AD171</f>
        <v>9.6199999999999992</v>
      </c>
      <c r="CZ171">
        <f>AH171</f>
        <v>9.6199999999999992</v>
      </c>
      <c r="DA171">
        <f>AL171</f>
        <v>1</v>
      </c>
      <c r="DB171">
        <f>ROUND((ROUND(AT171*CZ171,2)*ROUND(1.2,7)),2)</f>
        <v>22.97</v>
      </c>
      <c r="DC171">
        <f>ROUND((ROUND(AT171*AG171,2)*ROUND(1.2,7)),2)</f>
        <v>0</v>
      </c>
      <c r="DD171" t="s">
        <v>3</v>
      </c>
      <c r="DE171" t="s">
        <v>3</v>
      </c>
      <c r="DF171">
        <f>ROUND(ROUND(AE171,2)*CX171,2)</f>
        <v>0</v>
      </c>
      <c r="DG171">
        <f>ROUND(ROUND(AF171,2)*CX171,2)</f>
        <v>0</v>
      </c>
      <c r="DH171">
        <f>ROUND(ROUND(AG171,2)*CX171,2)</f>
        <v>0</v>
      </c>
      <c r="DI171">
        <f t="shared" si="120"/>
        <v>1056.74</v>
      </c>
      <c r="DJ171">
        <f>DI171</f>
        <v>1056.74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ROW(Source!A80)</f>
        <v>80</v>
      </c>
      <c r="B172">
        <v>64976624</v>
      </c>
      <c r="C172">
        <v>64977696</v>
      </c>
      <c r="D172">
        <v>29174913</v>
      </c>
      <c r="E172">
        <v>1</v>
      </c>
      <c r="F172">
        <v>1</v>
      </c>
      <c r="G172">
        <v>1</v>
      </c>
      <c r="H172">
        <v>2</v>
      </c>
      <c r="I172" t="s">
        <v>1054</v>
      </c>
      <c r="J172" t="s">
        <v>1055</v>
      </c>
      <c r="K172" t="s">
        <v>1056</v>
      </c>
      <c r="L172">
        <v>1368</v>
      </c>
      <c r="N172">
        <v>1011</v>
      </c>
      <c r="O172" t="s">
        <v>982</v>
      </c>
      <c r="P172" t="s">
        <v>982</v>
      </c>
      <c r="Q172">
        <v>1</v>
      </c>
      <c r="W172">
        <v>0</v>
      </c>
      <c r="X172">
        <v>1230759911</v>
      </c>
      <c r="Y172">
        <f>(AT172*ROUND(1.2,7))</f>
        <v>9.6000000000000002E-2</v>
      </c>
      <c r="AA172">
        <v>0</v>
      </c>
      <c r="AB172">
        <v>87.17</v>
      </c>
      <c r="AC172">
        <v>11.6</v>
      </c>
      <c r="AD172">
        <v>0</v>
      </c>
      <c r="AE172">
        <v>0</v>
      </c>
      <c r="AF172">
        <v>87.17</v>
      </c>
      <c r="AG172">
        <v>11.6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0.08</v>
      </c>
      <c r="AU172" t="s">
        <v>30</v>
      </c>
      <c r="AV172">
        <v>0</v>
      </c>
      <c r="AW172">
        <v>2</v>
      </c>
      <c r="AX172">
        <v>64977701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ROUND(Y172*Source!I80*DO172,7)</f>
        <v>0</v>
      </c>
      <c r="CX172">
        <f>ROUND(Y172*Source!I80,7)</f>
        <v>4.4160000000000004</v>
      </c>
      <c r="CY172">
        <f>AB172</f>
        <v>87.17</v>
      </c>
      <c r="CZ172">
        <f>AF172</f>
        <v>87.17</v>
      </c>
      <c r="DA172">
        <f>AJ172</f>
        <v>1</v>
      </c>
      <c r="DB172">
        <f>ROUND((ROUND(AT172*CZ172,2)*ROUND(1.2,7)),2)</f>
        <v>8.36</v>
      </c>
      <c r="DC172">
        <f>ROUND((ROUND(AT172*AG172,2)*ROUND(1.2,7)),2)</f>
        <v>1.1200000000000001</v>
      </c>
      <c r="DD172" t="s">
        <v>3</v>
      </c>
      <c r="DE172" t="s">
        <v>3</v>
      </c>
      <c r="DF172">
        <f>ROUND(ROUND(AE172,2)*CX172,2)</f>
        <v>0</v>
      </c>
      <c r="DG172">
        <f>ROUND(ROUND(AF172,2)*CX172,2)</f>
        <v>384.94</v>
      </c>
      <c r="DH172">
        <f>ROUND(ROUND(AG172,2)*CX172,2)</f>
        <v>51.23</v>
      </c>
      <c r="DI172">
        <f t="shared" si="120"/>
        <v>0</v>
      </c>
      <c r="DJ172">
        <f>DG172</f>
        <v>384.94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ROW(Source!A80)</f>
        <v>80</v>
      </c>
      <c r="B173">
        <v>64976624</v>
      </c>
      <c r="C173">
        <v>64977696</v>
      </c>
      <c r="D173">
        <v>29171808</v>
      </c>
      <c r="E173">
        <v>1</v>
      </c>
      <c r="F173">
        <v>1</v>
      </c>
      <c r="G173">
        <v>1</v>
      </c>
      <c r="H173">
        <v>3</v>
      </c>
      <c r="I173" t="s">
        <v>1013</v>
      </c>
      <c r="J173" t="s">
        <v>1014</v>
      </c>
      <c r="K173" t="s">
        <v>1015</v>
      </c>
      <c r="L173">
        <v>1374</v>
      </c>
      <c r="N173">
        <v>1013</v>
      </c>
      <c r="O173" t="s">
        <v>1016</v>
      </c>
      <c r="P173" t="s">
        <v>1016</v>
      </c>
      <c r="Q173">
        <v>1</v>
      </c>
      <c r="W173">
        <v>0</v>
      </c>
      <c r="X173">
        <v>-915781824</v>
      </c>
      <c r="Y173">
        <f>AT173</f>
        <v>0.38</v>
      </c>
      <c r="AA173">
        <v>1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0.38</v>
      </c>
      <c r="AU173" t="s">
        <v>3</v>
      </c>
      <c r="AV173">
        <v>0</v>
      </c>
      <c r="AW173">
        <v>2</v>
      </c>
      <c r="AX173">
        <v>64977702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ROUND(Y173*Source!I80,7)</f>
        <v>17.48</v>
      </c>
      <c r="CY173">
        <f>AA173</f>
        <v>1</v>
      </c>
      <c r="CZ173">
        <f>AE173</f>
        <v>1</v>
      </c>
      <c r="DA173">
        <f>AI173</f>
        <v>1</v>
      </c>
      <c r="DB173">
        <f>ROUND(ROUND(AT173*CZ173,2),2)</f>
        <v>0.38</v>
      </c>
      <c r="DC173">
        <f>ROUND(ROUND(AT173*AG173,2),2)</f>
        <v>0</v>
      </c>
      <c r="DD173" t="s">
        <v>3</v>
      </c>
      <c r="DE173" t="s">
        <v>3</v>
      </c>
      <c r="DF173">
        <f>ROUND(ROUND(AE173,2)*CX173,2)</f>
        <v>17.48</v>
      </c>
      <c r="DG173">
        <f>ROUND(ROUND(AF173,2)*CX173,2)</f>
        <v>0</v>
      </c>
      <c r="DH173">
        <f>ROUND(ROUND(AG173,2)*CX173,2)</f>
        <v>0</v>
      </c>
      <c r="DI173">
        <f t="shared" si="120"/>
        <v>0</v>
      </c>
      <c r="DJ173">
        <f>DF173</f>
        <v>17.48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ROW(Source!A81)</f>
        <v>81</v>
      </c>
      <c r="B174">
        <v>64976622</v>
      </c>
      <c r="C174">
        <v>64977696</v>
      </c>
      <c r="D174">
        <v>29362762</v>
      </c>
      <c r="E174">
        <v>1</v>
      </c>
      <c r="F174">
        <v>1</v>
      </c>
      <c r="G174">
        <v>1</v>
      </c>
      <c r="H174">
        <v>1</v>
      </c>
      <c r="I174" t="s">
        <v>974</v>
      </c>
      <c r="J174" t="s">
        <v>3</v>
      </c>
      <c r="K174" t="s">
        <v>975</v>
      </c>
      <c r="L174">
        <v>1369</v>
      </c>
      <c r="N174">
        <v>1013</v>
      </c>
      <c r="O174" t="s">
        <v>976</v>
      </c>
      <c r="P174" t="s">
        <v>976</v>
      </c>
      <c r="Q174">
        <v>1</v>
      </c>
      <c r="W174">
        <v>0</v>
      </c>
      <c r="X174">
        <v>604758886</v>
      </c>
      <c r="Y174">
        <f>(AT174*ROUND(1.2,7))</f>
        <v>2.3879999999999999</v>
      </c>
      <c r="AA174">
        <v>0</v>
      </c>
      <c r="AB174">
        <v>0</v>
      </c>
      <c r="AC174">
        <v>0</v>
      </c>
      <c r="AD174">
        <v>9.6199999999999992</v>
      </c>
      <c r="AE174">
        <v>0</v>
      </c>
      <c r="AF174">
        <v>0</v>
      </c>
      <c r="AG174">
        <v>0</v>
      </c>
      <c r="AH174">
        <v>9.6199999999999992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1.99</v>
      </c>
      <c r="AU174" t="s">
        <v>30</v>
      </c>
      <c r="AV174">
        <v>1</v>
      </c>
      <c r="AW174">
        <v>2</v>
      </c>
      <c r="AX174">
        <v>64977700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ROUND(AT174*Source!I81*AH174*AL174,2)</f>
        <v>880.61</v>
      </c>
      <c r="CV174">
        <f>ROUND(Y174*Source!I81,7)</f>
        <v>109.848</v>
      </c>
      <c r="CW174">
        <v>0</v>
      </c>
      <c r="CX174">
        <f>ROUND(Y174*Source!I81,7)</f>
        <v>109.848</v>
      </c>
      <c r="CY174">
        <f>AD174</f>
        <v>9.6199999999999992</v>
      </c>
      <c r="CZ174">
        <f>AH174</f>
        <v>9.6199999999999992</v>
      </c>
      <c r="DA174">
        <f>AL174</f>
        <v>1</v>
      </c>
      <c r="DB174">
        <f>ROUND((ROUND(AT174*CZ174,2)*ROUND(1.2,7)),2)</f>
        <v>22.97</v>
      </c>
      <c r="DC174">
        <f>ROUND((ROUND(AT174*AG174,2)*ROUND(1.2,7)),2)</f>
        <v>0</v>
      </c>
      <c r="DD174" t="s">
        <v>3</v>
      </c>
      <c r="DE174" t="s">
        <v>3</v>
      </c>
      <c r="DF174">
        <f>ROUND(ROUND(AE174,2)*CX174,2)</f>
        <v>0</v>
      </c>
      <c r="DG174">
        <f>ROUND(ROUND(AF174,2)*CX174,2)</f>
        <v>0</v>
      </c>
      <c r="DH174">
        <f>ROUND(ROUND(AG174,2)*CX174,2)</f>
        <v>0</v>
      </c>
      <c r="DI174">
        <f t="shared" si="120"/>
        <v>1056.74</v>
      </c>
      <c r="DJ174">
        <f>DI174</f>
        <v>1056.74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ROW(Source!A81)</f>
        <v>81</v>
      </c>
      <c r="B175">
        <v>64976622</v>
      </c>
      <c r="C175">
        <v>64977696</v>
      </c>
      <c r="D175">
        <v>29174913</v>
      </c>
      <c r="E175">
        <v>1</v>
      </c>
      <c r="F175">
        <v>1</v>
      </c>
      <c r="G175">
        <v>1</v>
      </c>
      <c r="H175">
        <v>2</v>
      </c>
      <c r="I175" t="s">
        <v>1054</v>
      </c>
      <c r="J175" t="s">
        <v>1055</v>
      </c>
      <c r="K175" t="s">
        <v>1056</v>
      </c>
      <c r="L175">
        <v>1368</v>
      </c>
      <c r="N175">
        <v>1011</v>
      </c>
      <c r="O175" t="s">
        <v>982</v>
      </c>
      <c r="P175" t="s">
        <v>982</v>
      </c>
      <c r="Q175">
        <v>1</v>
      </c>
      <c r="W175">
        <v>0</v>
      </c>
      <c r="X175">
        <v>1230759911</v>
      </c>
      <c r="Y175">
        <f>(AT175*ROUND(1.2,7))</f>
        <v>9.6000000000000002E-2</v>
      </c>
      <c r="AA175">
        <v>0</v>
      </c>
      <c r="AB175">
        <v>2113</v>
      </c>
      <c r="AC175">
        <v>590.79</v>
      </c>
      <c r="AD175">
        <v>0</v>
      </c>
      <c r="AE175">
        <v>0</v>
      </c>
      <c r="AF175">
        <v>87.17</v>
      </c>
      <c r="AG175">
        <v>11.6</v>
      </c>
      <c r="AH175">
        <v>0</v>
      </c>
      <c r="AI175">
        <v>1</v>
      </c>
      <c r="AJ175">
        <v>24.24</v>
      </c>
      <c r="AK175">
        <v>50.93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0.08</v>
      </c>
      <c r="AU175" t="s">
        <v>30</v>
      </c>
      <c r="AV175">
        <v>0</v>
      </c>
      <c r="AW175">
        <v>2</v>
      </c>
      <c r="AX175">
        <v>64977701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ROUND(Y175*Source!I81*DO175,7)</f>
        <v>0</v>
      </c>
      <c r="CX175">
        <f>ROUND(Y175*Source!I81,7)</f>
        <v>4.4160000000000004</v>
      </c>
      <c r="CY175">
        <f>AB175</f>
        <v>2113</v>
      </c>
      <c r="CZ175">
        <f>AF175</f>
        <v>87.17</v>
      </c>
      <c r="DA175">
        <f>AJ175</f>
        <v>24.24</v>
      </c>
      <c r="DB175">
        <f>ROUND((ROUND(AT175*CZ175,2)*ROUND(1.2,7)),2)</f>
        <v>8.36</v>
      </c>
      <c r="DC175">
        <f>ROUND((ROUND(AT175*AG175,2)*ROUND(1.2,7)),2)</f>
        <v>1.1200000000000001</v>
      </c>
      <c r="DD175" t="s">
        <v>3</v>
      </c>
      <c r="DE175" t="s">
        <v>3</v>
      </c>
      <c r="DF175">
        <f>ROUND(ROUND(AE175,2)*CX175,2)</f>
        <v>0</v>
      </c>
      <c r="DG175">
        <f>ROUND(ROUND(AF175*AJ175,2)*CX175,2)</f>
        <v>9331.01</v>
      </c>
      <c r="DH175">
        <f>ROUND(ROUND(AG175*AK175,2)*CX175,2)</f>
        <v>2608.9299999999998</v>
      </c>
      <c r="DI175">
        <f t="shared" si="120"/>
        <v>0</v>
      </c>
      <c r="DJ175">
        <f>DG175</f>
        <v>9331.01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ROW(Source!A81)</f>
        <v>81</v>
      </c>
      <c r="B176">
        <v>64976622</v>
      </c>
      <c r="C176">
        <v>64977696</v>
      </c>
      <c r="D176">
        <v>29171808</v>
      </c>
      <c r="E176">
        <v>1</v>
      </c>
      <c r="F176">
        <v>1</v>
      </c>
      <c r="G176">
        <v>1</v>
      </c>
      <c r="H176">
        <v>3</v>
      </c>
      <c r="I176" t="s">
        <v>1013</v>
      </c>
      <c r="J176" t="s">
        <v>1014</v>
      </c>
      <c r="K176" t="s">
        <v>1015</v>
      </c>
      <c r="L176">
        <v>1374</v>
      </c>
      <c r="N176">
        <v>1013</v>
      </c>
      <c r="O176" t="s">
        <v>1016</v>
      </c>
      <c r="P176" t="s">
        <v>1016</v>
      </c>
      <c r="Q176">
        <v>1</v>
      </c>
      <c r="W176">
        <v>0</v>
      </c>
      <c r="X176">
        <v>-915781824</v>
      </c>
      <c r="Y176">
        <f>AT176</f>
        <v>0.38</v>
      </c>
      <c r="AA176">
        <v>9.2200000000000006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0</v>
      </c>
      <c r="AI176">
        <v>9.2200000000000006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0.38</v>
      </c>
      <c r="AU176" t="s">
        <v>3</v>
      </c>
      <c r="AV176">
        <v>0</v>
      </c>
      <c r="AW176">
        <v>2</v>
      </c>
      <c r="AX176">
        <v>64977702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ROUND(Y176*Source!I81,7)</f>
        <v>17.48</v>
      </c>
      <c r="CY176">
        <f>AA176</f>
        <v>9.2200000000000006</v>
      </c>
      <c r="CZ176">
        <f>AE176</f>
        <v>1</v>
      </c>
      <c r="DA176">
        <f>AI176</f>
        <v>9.2200000000000006</v>
      </c>
      <c r="DB176">
        <f>ROUND(ROUND(AT176*CZ176,2),2)</f>
        <v>0.38</v>
      </c>
      <c r="DC176">
        <f>ROUND(ROUND(AT176*AG176,2),2)</f>
        <v>0</v>
      </c>
      <c r="DD176" t="s">
        <v>3</v>
      </c>
      <c r="DE176" t="s">
        <v>3</v>
      </c>
      <c r="DF176">
        <f>ROUND(ROUND(AE176*AI176,2)*CX176,2)</f>
        <v>161.16999999999999</v>
      </c>
      <c r="DG176">
        <f t="shared" ref="DG176:DG183" si="124">ROUND(ROUND(AF176,2)*CX176,2)</f>
        <v>0</v>
      </c>
      <c r="DH176">
        <f t="shared" ref="DH176:DH183" si="125">ROUND(ROUND(AG176,2)*CX176,2)</f>
        <v>0</v>
      </c>
      <c r="DI176">
        <f t="shared" si="120"/>
        <v>0</v>
      </c>
      <c r="DJ176">
        <f>DF176</f>
        <v>161.16999999999999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ROW(Source!A84)</f>
        <v>84</v>
      </c>
      <c r="B177">
        <v>64976624</v>
      </c>
      <c r="C177">
        <v>64977704</v>
      </c>
      <c r="D177">
        <v>29362762</v>
      </c>
      <c r="E177">
        <v>1</v>
      </c>
      <c r="F177">
        <v>1</v>
      </c>
      <c r="G177">
        <v>1</v>
      </c>
      <c r="H177">
        <v>1</v>
      </c>
      <c r="I177" t="s">
        <v>974</v>
      </c>
      <c r="J177" t="s">
        <v>3</v>
      </c>
      <c r="K177" t="s">
        <v>975</v>
      </c>
      <c r="L177">
        <v>1369</v>
      </c>
      <c r="N177">
        <v>1013</v>
      </c>
      <c r="O177" t="s">
        <v>976</v>
      </c>
      <c r="P177" t="s">
        <v>976</v>
      </c>
      <c r="Q177">
        <v>1</v>
      </c>
      <c r="W177">
        <v>0</v>
      </c>
      <c r="X177">
        <v>604758886</v>
      </c>
      <c r="Y177">
        <f>(AT177*ROUND(1.2,7))</f>
        <v>6.8879999999999999</v>
      </c>
      <c r="AA177">
        <v>0</v>
      </c>
      <c r="AB177">
        <v>0</v>
      </c>
      <c r="AC177">
        <v>0</v>
      </c>
      <c r="AD177">
        <v>9.6199999999999992</v>
      </c>
      <c r="AE177">
        <v>0</v>
      </c>
      <c r="AF177">
        <v>0</v>
      </c>
      <c r="AG177">
        <v>0</v>
      </c>
      <c r="AH177">
        <v>9.6199999999999992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5.74</v>
      </c>
      <c r="AU177" t="s">
        <v>30</v>
      </c>
      <c r="AV177">
        <v>1</v>
      </c>
      <c r="AW177">
        <v>2</v>
      </c>
      <c r="AX177">
        <v>64977710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ROUND(AT177*Source!I84*AH177*AL177,2)</f>
        <v>1270.03</v>
      </c>
      <c r="CV177">
        <f>ROUND(Y177*Source!I84,7)</f>
        <v>158.42400000000001</v>
      </c>
      <c r="CW177">
        <v>0</v>
      </c>
      <c r="CX177">
        <f>ROUND(Y177*Source!I84,7)</f>
        <v>158.42400000000001</v>
      </c>
      <c r="CY177">
        <f>AD177</f>
        <v>9.6199999999999992</v>
      </c>
      <c r="CZ177">
        <f>AH177</f>
        <v>9.6199999999999992</v>
      </c>
      <c r="DA177">
        <f>AL177</f>
        <v>1</v>
      </c>
      <c r="DB177">
        <f>ROUND((ROUND(AT177*CZ177,2)*ROUND(1.2,7)),2)</f>
        <v>66.260000000000005</v>
      </c>
      <c r="DC177">
        <f>ROUND((ROUND(AT177*AG177,2)*ROUND(1.2,7)),2)</f>
        <v>0</v>
      </c>
      <c r="DD177" t="s">
        <v>3</v>
      </c>
      <c r="DE177" t="s">
        <v>3</v>
      </c>
      <c r="DF177">
        <f t="shared" ref="DF177:DF185" si="126">ROUND(ROUND(AE177,2)*CX177,2)</f>
        <v>0</v>
      </c>
      <c r="DG177">
        <f t="shared" si="124"/>
        <v>0</v>
      </c>
      <c r="DH177">
        <f t="shared" si="125"/>
        <v>0</v>
      </c>
      <c r="DI177">
        <f t="shared" si="120"/>
        <v>1524.04</v>
      </c>
      <c r="DJ177">
        <f>DI177</f>
        <v>1524.04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ROW(Source!A84)</f>
        <v>84</v>
      </c>
      <c r="B178">
        <v>64976624</v>
      </c>
      <c r="C178">
        <v>64977704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37</v>
      </c>
      <c r="J178" t="s">
        <v>3</v>
      </c>
      <c r="K178" t="s">
        <v>977</v>
      </c>
      <c r="L178">
        <v>608254</v>
      </c>
      <c r="N178">
        <v>1013</v>
      </c>
      <c r="O178" t="s">
        <v>978</v>
      </c>
      <c r="P178" t="s">
        <v>978</v>
      </c>
      <c r="Q178">
        <v>1</v>
      </c>
      <c r="W178">
        <v>0</v>
      </c>
      <c r="X178">
        <v>-185737400</v>
      </c>
      <c r="Y178">
        <f>(AT178*ROUND(1.2,7))</f>
        <v>2.3039999999999998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1.92</v>
      </c>
      <c r="AU178" t="s">
        <v>30</v>
      </c>
      <c r="AV178">
        <v>2</v>
      </c>
      <c r="AW178">
        <v>2</v>
      </c>
      <c r="AX178">
        <v>64977711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ROUND(Y178*Source!I84,7)</f>
        <v>52.991999999999997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ROUND((ROUND(AT178*CZ178,2)*ROUND(1.2,7)),2)</f>
        <v>0</v>
      </c>
      <c r="DC178">
        <f>ROUND((ROUND(AT178*AG178,2)*ROUND(1.2,7)),2)</f>
        <v>0</v>
      </c>
      <c r="DD178" t="s">
        <v>3</v>
      </c>
      <c r="DE178" t="s">
        <v>3</v>
      </c>
      <c r="DF178">
        <f t="shared" si="126"/>
        <v>0</v>
      </c>
      <c r="DG178">
        <f t="shared" si="124"/>
        <v>0</v>
      </c>
      <c r="DH178">
        <f t="shared" si="125"/>
        <v>0</v>
      </c>
      <c r="DI178">
        <f t="shared" si="120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ROW(Source!A84)</f>
        <v>84</v>
      </c>
      <c r="B179">
        <v>64976624</v>
      </c>
      <c r="C179">
        <v>64977704</v>
      </c>
      <c r="D179">
        <v>29172362</v>
      </c>
      <c r="E179">
        <v>1</v>
      </c>
      <c r="F179">
        <v>1</v>
      </c>
      <c r="G179">
        <v>1</v>
      </c>
      <c r="H179">
        <v>2</v>
      </c>
      <c r="I179" t="s">
        <v>1060</v>
      </c>
      <c r="J179" t="s">
        <v>1061</v>
      </c>
      <c r="K179" t="s">
        <v>1062</v>
      </c>
      <c r="L179">
        <v>1368</v>
      </c>
      <c r="N179">
        <v>1011</v>
      </c>
      <c r="O179" t="s">
        <v>982</v>
      </c>
      <c r="P179" t="s">
        <v>982</v>
      </c>
      <c r="Q179">
        <v>1</v>
      </c>
      <c r="W179">
        <v>0</v>
      </c>
      <c r="X179">
        <v>783836208</v>
      </c>
      <c r="Y179">
        <f>(AT179*ROUND(1.2,7))</f>
        <v>2.3039999999999998</v>
      </c>
      <c r="AA179">
        <v>0</v>
      </c>
      <c r="AB179">
        <v>134.65</v>
      </c>
      <c r="AC179">
        <v>13.5</v>
      </c>
      <c r="AD179">
        <v>0</v>
      </c>
      <c r="AE179">
        <v>0</v>
      </c>
      <c r="AF179">
        <v>134.65</v>
      </c>
      <c r="AG179">
        <v>13.5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1.92</v>
      </c>
      <c r="AU179" t="s">
        <v>30</v>
      </c>
      <c r="AV179">
        <v>0</v>
      </c>
      <c r="AW179">
        <v>2</v>
      </c>
      <c r="AX179">
        <v>64977712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ROUND(Y179*Source!I84*DO179,7)</f>
        <v>0</v>
      </c>
      <c r="CX179">
        <f>ROUND(Y179*Source!I84,7)</f>
        <v>52.991999999999997</v>
      </c>
      <c r="CY179">
        <f>AB179</f>
        <v>134.65</v>
      </c>
      <c r="CZ179">
        <f>AF179</f>
        <v>134.65</v>
      </c>
      <c r="DA179">
        <f>AJ179</f>
        <v>1</v>
      </c>
      <c r="DB179">
        <f>ROUND((ROUND(AT179*CZ179,2)*ROUND(1.2,7)),2)</f>
        <v>310.24</v>
      </c>
      <c r="DC179">
        <f>ROUND((ROUND(AT179*AG179,2)*ROUND(1.2,7)),2)</f>
        <v>31.1</v>
      </c>
      <c r="DD179" t="s">
        <v>3</v>
      </c>
      <c r="DE179" t="s">
        <v>3</v>
      </c>
      <c r="DF179">
        <f t="shared" si="126"/>
        <v>0</v>
      </c>
      <c r="DG179">
        <f t="shared" si="124"/>
        <v>7135.37</v>
      </c>
      <c r="DH179">
        <f t="shared" si="125"/>
        <v>715.39</v>
      </c>
      <c r="DI179">
        <f t="shared" si="120"/>
        <v>0</v>
      </c>
      <c r="DJ179">
        <f>DG179</f>
        <v>7135.37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ROW(Source!A84)</f>
        <v>84</v>
      </c>
      <c r="B180">
        <v>64976624</v>
      </c>
      <c r="C180">
        <v>64977704</v>
      </c>
      <c r="D180">
        <v>29174913</v>
      </c>
      <c r="E180">
        <v>1</v>
      </c>
      <c r="F180">
        <v>1</v>
      </c>
      <c r="G180">
        <v>1</v>
      </c>
      <c r="H180">
        <v>2</v>
      </c>
      <c r="I180" t="s">
        <v>1054</v>
      </c>
      <c r="J180" t="s">
        <v>1055</v>
      </c>
      <c r="K180" t="s">
        <v>1056</v>
      </c>
      <c r="L180">
        <v>1368</v>
      </c>
      <c r="N180">
        <v>1011</v>
      </c>
      <c r="O180" t="s">
        <v>982</v>
      </c>
      <c r="P180" t="s">
        <v>982</v>
      </c>
      <c r="Q180">
        <v>1</v>
      </c>
      <c r="W180">
        <v>0</v>
      </c>
      <c r="X180">
        <v>1230759911</v>
      </c>
      <c r="Y180">
        <f>(AT180*ROUND(1.2,7))</f>
        <v>2.3039999999999998</v>
      </c>
      <c r="AA180">
        <v>0</v>
      </c>
      <c r="AB180">
        <v>87.17</v>
      </c>
      <c r="AC180">
        <v>11.6</v>
      </c>
      <c r="AD180">
        <v>0</v>
      </c>
      <c r="AE180">
        <v>0</v>
      </c>
      <c r="AF180">
        <v>87.17</v>
      </c>
      <c r="AG180">
        <v>11.6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1.92</v>
      </c>
      <c r="AU180" t="s">
        <v>30</v>
      </c>
      <c r="AV180">
        <v>0</v>
      </c>
      <c r="AW180">
        <v>2</v>
      </c>
      <c r="AX180">
        <v>64977713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ROUND(Y180*Source!I84*DO180,7)</f>
        <v>0</v>
      </c>
      <c r="CX180">
        <f>ROUND(Y180*Source!I84,7)</f>
        <v>52.991999999999997</v>
      </c>
      <c r="CY180">
        <f>AB180</f>
        <v>87.17</v>
      </c>
      <c r="CZ180">
        <f>AF180</f>
        <v>87.17</v>
      </c>
      <c r="DA180">
        <f>AJ180</f>
        <v>1</v>
      </c>
      <c r="DB180">
        <f>ROUND((ROUND(AT180*CZ180,2)*ROUND(1.2,7)),2)</f>
        <v>200.84</v>
      </c>
      <c r="DC180">
        <f>ROUND((ROUND(AT180*AG180,2)*ROUND(1.2,7)),2)</f>
        <v>26.72</v>
      </c>
      <c r="DD180" t="s">
        <v>3</v>
      </c>
      <c r="DE180" t="s">
        <v>3</v>
      </c>
      <c r="DF180">
        <f t="shared" si="126"/>
        <v>0</v>
      </c>
      <c r="DG180">
        <f t="shared" si="124"/>
        <v>4619.3100000000004</v>
      </c>
      <c r="DH180">
        <f t="shared" si="125"/>
        <v>614.71</v>
      </c>
      <c r="DI180">
        <f t="shared" si="120"/>
        <v>0</v>
      </c>
      <c r="DJ180">
        <f>DG180</f>
        <v>4619.3100000000004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ROW(Source!A84)</f>
        <v>84</v>
      </c>
      <c r="B181">
        <v>64976624</v>
      </c>
      <c r="C181">
        <v>64977704</v>
      </c>
      <c r="D181">
        <v>29171808</v>
      </c>
      <c r="E181">
        <v>1</v>
      </c>
      <c r="F181">
        <v>1</v>
      </c>
      <c r="G181">
        <v>1</v>
      </c>
      <c r="H181">
        <v>3</v>
      </c>
      <c r="I181" t="s">
        <v>1013</v>
      </c>
      <c r="J181" t="s">
        <v>1014</v>
      </c>
      <c r="K181" t="s">
        <v>1015</v>
      </c>
      <c r="L181">
        <v>1374</v>
      </c>
      <c r="N181">
        <v>1013</v>
      </c>
      <c r="O181" t="s">
        <v>1016</v>
      </c>
      <c r="P181" t="s">
        <v>1016</v>
      </c>
      <c r="Q181">
        <v>1</v>
      </c>
      <c r="W181">
        <v>0</v>
      </c>
      <c r="X181">
        <v>-915781824</v>
      </c>
      <c r="Y181">
        <f>AT181</f>
        <v>1.1000000000000001</v>
      </c>
      <c r="AA181">
        <v>1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1.1000000000000001</v>
      </c>
      <c r="AU181" t="s">
        <v>3</v>
      </c>
      <c r="AV181">
        <v>0</v>
      </c>
      <c r="AW181">
        <v>2</v>
      </c>
      <c r="AX181">
        <v>64977714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ROUND(Y181*Source!I84,7)</f>
        <v>25.3</v>
      </c>
      <c r="CY181">
        <f>AA181</f>
        <v>1</v>
      </c>
      <c r="CZ181">
        <f>AE181</f>
        <v>1</v>
      </c>
      <c r="DA181">
        <f>AI181</f>
        <v>1</v>
      </c>
      <c r="DB181">
        <f>ROUND(ROUND(AT181*CZ181,2),2)</f>
        <v>1.1000000000000001</v>
      </c>
      <c r="DC181">
        <f>ROUND(ROUND(AT181*AG181,2),2)</f>
        <v>0</v>
      </c>
      <c r="DD181" t="s">
        <v>3</v>
      </c>
      <c r="DE181" t="s">
        <v>3</v>
      </c>
      <c r="DF181">
        <f t="shared" si="126"/>
        <v>25.3</v>
      </c>
      <c r="DG181">
        <f t="shared" si="124"/>
        <v>0</v>
      </c>
      <c r="DH181">
        <f t="shared" si="125"/>
        <v>0</v>
      </c>
      <c r="DI181">
        <f t="shared" si="120"/>
        <v>0</v>
      </c>
      <c r="DJ181">
        <f>DF181</f>
        <v>25.3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ROW(Source!A85)</f>
        <v>85</v>
      </c>
      <c r="B182">
        <v>64976622</v>
      </c>
      <c r="C182">
        <v>64977704</v>
      </c>
      <c r="D182">
        <v>29362762</v>
      </c>
      <c r="E182">
        <v>1</v>
      </c>
      <c r="F182">
        <v>1</v>
      </c>
      <c r="G182">
        <v>1</v>
      </c>
      <c r="H182">
        <v>1</v>
      </c>
      <c r="I182" t="s">
        <v>974</v>
      </c>
      <c r="J182" t="s">
        <v>3</v>
      </c>
      <c r="K182" t="s">
        <v>975</v>
      </c>
      <c r="L182">
        <v>1369</v>
      </c>
      <c r="N182">
        <v>1013</v>
      </c>
      <c r="O182" t="s">
        <v>976</v>
      </c>
      <c r="P182" t="s">
        <v>976</v>
      </c>
      <c r="Q182">
        <v>1</v>
      </c>
      <c r="W182">
        <v>0</v>
      </c>
      <c r="X182">
        <v>604758886</v>
      </c>
      <c r="Y182">
        <f>(AT182*ROUND(1.2,7))</f>
        <v>6.8879999999999999</v>
      </c>
      <c r="AA182">
        <v>0</v>
      </c>
      <c r="AB182">
        <v>0</v>
      </c>
      <c r="AC182">
        <v>0</v>
      </c>
      <c r="AD182">
        <v>9.6199999999999992</v>
      </c>
      <c r="AE182">
        <v>0</v>
      </c>
      <c r="AF182">
        <v>0</v>
      </c>
      <c r="AG182">
        <v>0</v>
      </c>
      <c r="AH182">
        <v>9.6199999999999992</v>
      </c>
      <c r="AI182">
        <v>1</v>
      </c>
      <c r="AJ182">
        <v>1</v>
      </c>
      <c r="AK182">
        <v>1</v>
      </c>
      <c r="AL182">
        <v>1</v>
      </c>
      <c r="AM182">
        <v>5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5.74</v>
      </c>
      <c r="AU182" t="s">
        <v>30</v>
      </c>
      <c r="AV182">
        <v>1</v>
      </c>
      <c r="AW182">
        <v>2</v>
      </c>
      <c r="AX182">
        <v>64977710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ROUND(AT182*Source!I85*AH182*AL182,2)</f>
        <v>1270.03</v>
      </c>
      <c r="CV182">
        <f>ROUND(Y182*Source!I85,7)</f>
        <v>158.42400000000001</v>
      </c>
      <c r="CW182">
        <v>0</v>
      </c>
      <c r="CX182">
        <f>ROUND(Y182*Source!I85,7)</f>
        <v>158.42400000000001</v>
      </c>
      <c r="CY182">
        <f>AD182</f>
        <v>9.6199999999999992</v>
      </c>
      <c r="CZ182">
        <f>AH182</f>
        <v>9.6199999999999992</v>
      </c>
      <c r="DA182">
        <f>AL182</f>
        <v>1</v>
      </c>
      <c r="DB182">
        <f>ROUND((ROUND(AT182*CZ182,2)*ROUND(1.2,7)),2)</f>
        <v>66.260000000000005</v>
      </c>
      <c r="DC182">
        <f>ROUND((ROUND(AT182*AG182,2)*ROUND(1.2,7)),2)</f>
        <v>0</v>
      </c>
      <c r="DD182" t="s">
        <v>3</v>
      </c>
      <c r="DE182" t="s">
        <v>3</v>
      </c>
      <c r="DF182">
        <f t="shared" si="126"/>
        <v>0</v>
      </c>
      <c r="DG182">
        <f t="shared" si="124"/>
        <v>0</v>
      </c>
      <c r="DH182">
        <f t="shared" si="125"/>
        <v>0</v>
      </c>
      <c r="DI182">
        <f t="shared" si="120"/>
        <v>1524.04</v>
      </c>
      <c r="DJ182">
        <f>DI182</f>
        <v>1524.04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ROW(Source!A85)</f>
        <v>85</v>
      </c>
      <c r="B183">
        <v>64976622</v>
      </c>
      <c r="C183">
        <v>64977704</v>
      </c>
      <c r="D183">
        <v>121548</v>
      </c>
      <c r="E183">
        <v>1</v>
      </c>
      <c r="F183">
        <v>1</v>
      </c>
      <c r="G183">
        <v>1</v>
      </c>
      <c r="H183">
        <v>1</v>
      </c>
      <c r="I183" t="s">
        <v>37</v>
      </c>
      <c r="J183" t="s">
        <v>3</v>
      </c>
      <c r="K183" t="s">
        <v>977</v>
      </c>
      <c r="L183">
        <v>608254</v>
      </c>
      <c r="N183">
        <v>1013</v>
      </c>
      <c r="O183" t="s">
        <v>978</v>
      </c>
      <c r="P183" t="s">
        <v>978</v>
      </c>
      <c r="Q183">
        <v>1</v>
      </c>
      <c r="W183">
        <v>0</v>
      </c>
      <c r="X183">
        <v>-185737400</v>
      </c>
      <c r="Y183">
        <f>(AT183*ROUND(1.2,7))</f>
        <v>2.3039999999999998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5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1.92</v>
      </c>
      <c r="AU183" t="s">
        <v>30</v>
      </c>
      <c r="AV183">
        <v>2</v>
      </c>
      <c r="AW183">
        <v>2</v>
      </c>
      <c r="AX183">
        <v>64977711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ROUND(Y183*Source!I85,7)</f>
        <v>52.991999999999997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ROUND((ROUND(AT183*CZ183,2)*ROUND(1.2,7)),2)</f>
        <v>0</v>
      </c>
      <c r="DC183">
        <f>ROUND((ROUND(AT183*AG183,2)*ROUND(1.2,7)),2)</f>
        <v>0</v>
      </c>
      <c r="DD183" t="s">
        <v>3</v>
      </c>
      <c r="DE183" t="s">
        <v>3</v>
      </c>
      <c r="DF183">
        <f t="shared" si="126"/>
        <v>0</v>
      </c>
      <c r="DG183">
        <f t="shared" si="124"/>
        <v>0</v>
      </c>
      <c r="DH183">
        <f t="shared" si="125"/>
        <v>0</v>
      </c>
      <c r="DI183">
        <f t="shared" si="120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ROW(Source!A85)</f>
        <v>85</v>
      </c>
      <c r="B184">
        <v>64976622</v>
      </c>
      <c r="C184">
        <v>64977704</v>
      </c>
      <c r="D184">
        <v>29172362</v>
      </c>
      <c r="E184">
        <v>1</v>
      </c>
      <c r="F184">
        <v>1</v>
      </c>
      <c r="G184">
        <v>1</v>
      </c>
      <c r="H184">
        <v>2</v>
      </c>
      <c r="I184" t="s">
        <v>1060</v>
      </c>
      <c r="J184" t="s">
        <v>1061</v>
      </c>
      <c r="K184" t="s">
        <v>1062</v>
      </c>
      <c r="L184">
        <v>1368</v>
      </c>
      <c r="N184">
        <v>1011</v>
      </c>
      <c r="O184" t="s">
        <v>982</v>
      </c>
      <c r="P184" t="s">
        <v>982</v>
      </c>
      <c r="Q184">
        <v>1</v>
      </c>
      <c r="W184">
        <v>0</v>
      </c>
      <c r="X184">
        <v>783836208</v>
      </c>
      <c r="Y184">
        <f>(AT184*ROUND(1.2,7))</f>
        <v>2.3039999999999998</v>
      </c>
      <c r="AA184">
        <v>0</v>
      </c>
      <c r="AB184">
        <v>1485.19</v>
      </c>
      <c r="AC184">
        <v>687.56</v>
      </c>
      <c r="AD184">
        <v>0</v>
      </c>
      <c r="AE184">
        <v>0</v>
      </c>
      <c r="AF184">
        <v>134.65</v>
      </c>
      <c r="AG184">
        <v>13.5</v>
      </c>
      <c r="AH184">
        <v>0</v>
      </c>
      <c r="AI184">
        <v>1</v>
      </c>
      <c r="AJ184">
        <v>11.03</v>
      </c>
      <c r="AK184">
        <v>50.93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1.92</v>
      </c>
      <c r="AU184" t="s">
        <v>30</v>
      </c>
      <c r="AV184">
        <v>0</v>
      </c>
      <c r="AW184">
        <v>2</v>
      </c>
      <c r="AX184">
        <v>64977712</v>
      </c>
      <c r="AY184">
        <v>1</v>
      </c>
      <c r="AZ184">
        <v>0</v>
      </c>
      <c r="BA184">
        <v>186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ROUND(Y184*Source!I85*DO184,7)</f>
        <v>0</v>
      </c>
      <c r="CX184">
        <f>ROUND(Y184*Source!I85,7)</f>
        <v>52.991999999999997</v>
      </c>
      <c r="CY184">
        <f>AB184</f>
        <v>1485.19</v>
      </c>
      <c r="CZ184">
        <f>AF184</f>
        <v>134.65</v>
      </c>
      <c r="DA184">
        <f>AJ184</f>
        <v>11.03</v>
      </c>
      <c r="DB184">
        <f>ROUND((ROUND(AT184*CZ184,2)*ROUND(1.2,7)),2)</f>
        <v>310.24</v>
      </c>
      <c r="DC184">
        <f>ROUND((ROUND(AT184*AG184,2)*ROUND(1.2,7)),2)</f>
        <v>31.1</v>
      </c>
      <c r="DD184" t="s">
        <v>3</v>
      </c>
      <c r="DE184" t="s">
        <v>3</v>
      </c>
      <c r="DF184">
        <f t="shared" si="126"/>
        <v>0</v>
      </c>
      <c r="DG184">
        <f>ROUND(ROUND(AF184*AJ184,2)*CX184,2)</f>
        <v>78703.19</v>
      </c>
      <c r="DH184">
        <f>ROUND(ROUND(AG184*AK184,2)*CX184,2)</f>
        <v>36435.18</v>
      </c>
      <c r="DI184">
        <f t="shared" si="120"/>
        <v>0</v>
      </c>
      <c r="DJ184">
        <f>DG184</f>
        <v>78703.19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ROW(Source!A85)</f>
        <v>85</v>
      </c>
      <c r="B185">
        <v>64976622</v>
      </c>
      <c r="C185">
        <v>64977704</v>
      </c>
      <c r="D185">
        <v>29174913</v>
      </c>
      <c r="E185">
        <v>1</v>
      </c>
      <c r="F185">
        <v>1</v>
      </c>
      <c r="G185">
        <v>1</v>
      </c>
      <c r="H185">
        <v>2</v>
      </c>
      <c r="I185" t="s">
        <v>1054</v>
      </c>
      <c r="J185" t="s">
        <v>1055</v>
      </c>
      <c r="K185" t="s">
        <v>1056</v>
      </c>
      <c r="L185">
        <v>1368</v>
      </c>
      <c r="N185">
        <v>1011</v>
      </c>
      <c r="O185" t="s">
        <v>982</v>
      </c>
      <c r="P185" t="s">
        <v>982</v>
      </c>
      <c r="Q185">
        <v>1</v>
      </c>
      <c r="W185">
        <v>0</v>
      </c>
      <c r="X185">
        <v>1230759911</v>
      </c>
      <c r="Y185">
        <f>(AT185*ROUND(1.2,7))</f>
        <v>2.3039999999999998</v>
      </c>
      <c r="AA185">
        <v>0</v>
      </c>
      <c r="AB185">
        <v>2113</v>
      </c>
      <c r="AC185">
        <v>590.79</v>
      </c>
      <c r="AD185">
        <v>0</v>
      </c>
      <c r="AE185">
        <v>0</v>
      </c>
      <c r="AF185">
        <v>87.17</v>
      </c>
      <c r="AG185">
        <v>11.6</v>
      </c>
      <c r="AH185">
        <v>0</v>
      </c>
      <c r="AI185">
        <v>1</v>
      </c>
      <c r="AJ185">
        <v>24.24</v>
      </c>
      <c r="AK185">
        <v>50.93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1.92</v>
      </c>
      <c r="AU185" t="s">
        <v>30</v>
      </c>
      <c r="AV185">
        <v>0</v>
      </c>
      <c r="AW185">
        <v>2</v>
      </c>
      <c r="AX185">
        <v>64977713</v>
      </c>
      <c r="AY185">
        <v>1</v>
      </c>
      <c r="AZ185">
        <v>0</v>
      </c>
      <c r="BA185">
        <v>187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ROUND(Y185*Source!I85*DO185,7)</f>
        <v>0</v>
      </c>
      <c r="CX185">
        <f>ROUND(Y185*Source!I85,7)</f>
        <v>52.991999999999997</v>
      </c>
      <c r="CY185">
        <f>AB185</f>
        <v>2113</v>
      </c>
      <c r="CZ185">
        <f>AF185</f>
        <v>87.17</v>
      </c>
      <c r="DA185">
        <f>AJ185</f>
        <v>24.24</v>
      </c>
      <c r="DB185">
        <f>ROUND((ROUND(AT185*CZ185,2)*ROUND(1.2,7)),2)</f>
        <v>200.84</v>
      </c>
      <c r="DC185">
        <f>ROUND((ROUND(AT185*AG185,2)*ROUND(1.2,7)),2)</f>
        <v>26.72</v>
      </c>
      <c r="DD185" t="s">
        <v>3</v>
      </c>
      <c r="DE185" t="s">
        <v>3</v>
      </c>
      <c r="DF185">
        <f t="shared" si="126"/>
        <v>0</v>
      </c>
      <c r="DG185">
        <f>ROUND(ROUND(AF185*AJ185,2)*CX185,2)</f>
        <v>111972.1</v>
      </c>
      <c r="DH185">
        <f>ROUND(ROUND(AG185*AK185,2)*CX185,2)</f>
        <v>31307.14</v>
      </c>
      <c r="DI185">
        <f t="shared" si="120"/>
        <v>0</v>
      </c>
      <c r="DJ185">
        <f>DG185</f>
        <v>111972.1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ROW(Source!A85)</f>
        <v>85</v>
      </c>
      <c r="B186">
        <v>64976622</v>
      </c>
      <c r="C186">
        <v>64977704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1013</v>
      </c>
      <c r="J186" t="s">
        <v>1014</v>
      </c>
      <c r="K186" t="s">
        <v>1015</v>
      </c>
      <c r="L186">
        <v>1374</v>
      </c>
      <c r="N186">
        <v>1013</v>
      </c>
      <c r="O186" t="s">
        <v>1016</v>
      </c>
      <c r="P186" t="s">
        <v>1016</v>
      </c>
      <c r="Q186">
        <v>1</v>
      </c>
      <c r="W186">
        <v>0</v>
      </c>
      <c r="X186">
        <v>-915781824</v>
      </c>
      <c r="Y186">
        <f>AT186</f>
        <v>1.1000000000000001</v>
      </c>
      <c r="AA186">
        <v>9.2200000000000006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9.2200000000000006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1.1000000000000001</v>
      </c>
      <c r="AU186" t="s">
        <v>3</v>
      </c>
      <c r="AV186">
        <v>0</v>
      </c>
      <c r="AW186">
        <v>2</v>
      </c>
      <c r="AX186">
        <v>64977714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ROUND(Y186*Source!I85,7)</f>
        <v>25.3</v>
      </c>
      <c r="CY186">
        <f>AA186</f>
        <v>9.2200000000000006</v>
      </c>
      <c r="CZ186">
        <f>AE186</f>
        <v>1</v>
      </c>
      <c r="DA186">
        <f>AI186</f>
        <v>9.2200000000000006</v>
      </c>
      <c r="DB186">
        <f>ROUND(ROUND(AT186*CZ186,2),2)</f>
        <v>1.1000000000000001</v>
      </c>
      <c r="DC186">
        <f>ROUND(ROUND(AT186*AG186,2),2)</f>
        <v>0</v>
      </c>
      <c r="DD186" t="s">
        <v>3</v>
      </c>
      <c r="DE186" t="s">
        <v>3</v>
      </c>
      <c r="DF186">
        <f>ROUND(ROUND(AE186*AI186,2)*CX186,2)</f>
        <v>233.27</v>
      </c>
      <c r="DG186">
        <f t="shared" ref="DG186:DG193" si="127">ROUND(ROUND(AF186,2)*CX186,2)</f>
        <v>0</v>
      </c>
      <c r="DH186">
        <f t="shared" ref="DH186:DH193" si="128">ROUND(ROUND(AG186,2)*CX186,2)</f>
        <v>0</v>
      </c>
      <c r="DI186">
        <f t="shared" si="120"/>
        <v>0</v>
      </c>
      <c r="DJ186">
        <f>DF186</f>
        <v>233.27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ROW(Source!A86)</f>
        <v>86</v>
      </c>
      <c r="B187">
        <v>64976624</v>
      </c>
      <c r="C187">
        <v>64977715</v>
      </c>
      <c r="D187">
        <v>29362762</v>
      </c>
      <c r="E187">
        <v>1</v>
      </c>
      <c r="F187">
        <v>1</v>
      </c>
      <c r="G187">
        <v>1</v>
      </c>
      <c r="H187">
        <v>1</v>
      </c>
      <c r="I187" t="s">
        <v>974</v>
      </c>
      <c r="J187" t="s">
        <v>3</v>
      </c>
      <c r="K187" t="s">
        <v>975</v>
      </c>
      <c r="L187">
        <v>1369</v>
      </c>
      <c r="N187">
        <v>1013</v>
      </c>
      <c r="O187" t="s">
        <v>976</v>
      </c>
      <c r="P187" t="s">
        <v>976</v>
      </c>
      <c r="Q187">
        <v>1</v>
      </c>
      <c r="W187">
        <v>0</v>
      </c>
      <c r="X187">
        <v>604758886</v>
      </c>
      <c r="Y187">
        <f>(AT187*ROUND(1.2,7))</f>
        <v>3.3359999999999999</v>
      </c>
      <c r="AA187">
        <v>0</v>
      </c>
      <c r="AB187">
        <v>0</v>
      </c>
      <c r="AC187">
        <v>0</v>
      </c>
      <c r="AD187">
        <v>9.6199999999999992</v>
      </c>
      <c r="AE187">
        <v>0</v>
      </c>
      <c r="AF187">
        <v>0</v>
      </c>
      <c r="AG187">
        <v>0</v>
      </c>
      <c r="AH187">
        <v>9.6199999999999992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2.78</v>
      </c>
      <c r="AU187" t="s">
        <v>30</v>
      </c>
      <c r="AV187">
        <v>1</v>
      </c>
      <c r="AW187">
        <v>2</v>
      </c>
      <c r="AX187">
        <v>64977721</v>
      </c>
      <c r="AY187">
        <v>1</v>
      </c>
      <c r="AZ187">
        <v>0</v>
      </c>
      <c r="BA187">
        <v>189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ROUND(AT187*Source!I86*AH187*AL187,2)</f>
        <v>1230.21</v>
      </c>
      <c r="CV187">
        <f>ROUND(Y187*Source!I86,7)</f>
        <v>153.45599999999999</v>
      </c>
      <c r="CW187">
        <v>0</v>
      </c>
      <c r="CX187">
        <f>ROUND(Y187*Source!I86,7)</f>
        <v>153.45599999999999</v>
      </c>
      <c r="CY187">
        <f>AD187</f>
        <v>9.6199999999999992</v>
      </c>
      <c r="CZ187">
        <f>AH187</f>
        <v>9.6199999999999992</v>
      </c>
      <c r="DA187">
        <f>AL187</f>
        <v>1</v>
      </c>
      <c r="DB187">
        <f>ROUND((ROUND(AT187*CZ187,2)*ROUND(1.2,7)),2)</f>
        <v>32.090000000000003</v>
      </c>
      <c r="DC187">
        <f>ROUND((ROUND(AT187*AG187,2)*ROUND(1.2,7)),2)</f>
        <v>0</v>
      </c>
      <c r="DD187" t="s">
        <v>3</v>
      </c>
      <c r="DE187" t="s">
        <v>3</v>
      </c>
      <c r="DF187">
        <f t="shared" ref="DF187:DF195" si="129">ROUND(ROUND(AE187,2)*CX187,2)</f>
        <v>0</v>
      </c>
      <c r="DG187">
        <f t="shared" si="127"/>
        <v>0</v>
      </c>
      <c r="DH187">
        <f t="shared" si="128"/>
        <v>0</v>
      </c>
      <c r="DI187">
        <f t="shared" si="120"/>
        <v>1476.25</v>
      </c>
      <c r="DJ187">
        <f>DI187</f>
        <v>1476.25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ROW(Source!A86)</f>
        <v>86</v>
      </c>
      <c r="B188">
        <v>64976624</v>
      </c>
      <c r="C188">
        <v>64977715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37</v>
      </c>
      <c r="J188" t="s">
        <v>3</v>
      </c>
      <c r="K188" t="s">
        <v>977</v>
      </c>
      <c r="L188">
        <v>608254</v>
      </c>
      <c r="N188">
        <v>1013</v>
      </c>
      <c r="O188" t="s">
        <v>978</v>
      </c>
      <c r="P188" t="s">
        <v>978</v>
      </c>
      <c r="Q188">
        <v>1</v>
      </c>
      <c r="W188">
        <v>0</v>
      </c>
      <c r="X188">
        <v>-185737400</v>
      </c>
      <c r="Y188">
        <f>(AT188*ROUND(1.2,7))</f>
        <v>1.1040000000000001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0.92</v>
      </c>
      <c r="AU188" t="s">
        <v>30</v>
      </c>
      <c r="AV188">
        <v>2</v>
      </c>
      <c r="AW188">
        <v>2</v>
      </c>
      <c r="AX188">
        <v>64977722</v>
      </c>
      <c r="AY188">
        <v>1</v>
      </c>
      <c r="AZ188">
        <v>0</v>
      </c>
      <c r="BA188">
        <v>190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ROUND(Y188*Source!I86,7)</f>
        <v>50.783999999999999</v>
      </c>
      <c r="CY188">
        <f>AD188</f>
        <v>0</v>
      </c>
      <c r="CZ188">
        <f>AH188</f>
        <v>0</v>
      </c>
      <c r="DA188">
        <f>AL188</f>
        <v>1</v>
      </c>
      <c r="DB188">
        <f>ROUND((ROUND(AT188*CZ188,2)*ROUND(1.2,7)),2)</f>
        <v>0</v>
      </c>
      <c r="DC188">
        <f>ROUND((ROUND(AT188*AG188,2)*ROUND(1.2,7)),2)</f>
        <v>0</v>
      </c>
      <c r="DD188" t="s">
        <v>3</v>
      </c>
      <c r="DE188" t="s">
        <v>3</v>
      </c>
      <c r="DF188">
        <f t="shared" si="129"/>
        <v>0</v>
      </c>
      <c r="DG188">
        <f t="shared" si="127"/>
        <v>0</v>
      </c>
      <c r="DH188">
        <f t="shared" si="128"/>
        <v>0</v>
      </c>
      <c r="DI188">
        <f t="shared" si="120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ROW(Source!A86)</f>
        <v>86</v>
      </c>
      <c r="B189">
        <v>64976624</v>
      </c>
      <c r="C189">
        <v>64977715</v>
      </c>
      <c r="D189">
        <v>29172362</v>
      </c>
      <c r="E189">
        <v>1</v>
      </c>
      <c r="F189">
        <v>1</v>
      </c>
      <c r="G189">
        <v>1</v>
      </c>
      <c r="H189">
        <v>2</v>
      </c>
      <c r="I189" t="s">
        <v>1060</v>
      </c>
      <c r="J189" t="s">
        <v>1061</v>
      </c>
      <c r="K189" t="s">
        <v>1062</v>
      </c>
      <c r="L189">
        <v>1368</v>
      </c>
      <c r="N189">
        <v>1011</v>
      </c>
      <c r="O189" t="s">
        <v>982</v>
      </c>
      <c r="P189" t="s">
        <v>982</v>
      </c>
      <c r="Q189">
        <v>1</v>
      </c>
      <c r="W189">
        <v>0</v>
      </c>
      <c r="X189">
        <v>783836208</v>
      </c>
      <c r="Y189">
        <f>(AT189*ROUND(1.2,7))</f>
        <v>1.1040000000000001</v>
      </c>
      <c r="AA189">
        <v>0</v>
      </c>
      <c r="AB189">
        <v>134.65</v>
      </c>
      <c r="AC189">
        <v>13.5</v>
      </c>
      <c r="AD189">
        <v>0</v>
      </c>
      <c r="AE189">
        <v>0</v>
      </c>
      <c r="AF189">
        <v>134.65</v>
      </c>
      <c r="AG189">
        <v>13.5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0.92</v>
      </c>
      <c r="AU189" t="s">
        <v>30</v>
      </c>
      <c r="AV189">
        <v>0</v>
      </c>
      <c r="AW189">
        <v>2</v>
      </c>
      <c r="AX189">
        <v>64977723</v>
      </c>
      <c r="AY189">
        <v>1</v>
      </c>
      <c r="AZ189">
        <v>0</v>
      </c>
      <c r="BA189">
        <v>191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ROUND(Y189*Source!I86*DO189,7)</f>
        <v>0</v>
      </c>
      <c r="CX189">
        <f>ROUND(Y189*Source!I86,7)</f>
        <v>50.783999999999999</v>
      </c>
      <c r="CY189">
        <f>AB189</f>
        <v>134.65</v>
      </c>
      <c r="CZ189">
        <f>AF189</f>
        <v>134.65</v>
      </c>
      <c r="DA189">
        <f>AJ189</f>
        <v>1</v>
      </c>
      <c r="DB189">
        <f>ROUND((ROUND(AT189*CZ189,2)*ROUND(1.2,7)),2)</f>
        <v>148.66</v>
      </c>
      <c r="DC189">
        <f>ROUND((ROUND(AT189*AG189,2)*ROUND(1.2,7)),2)</f>
        <v>14.9</v>
      </c>
      <c r="DD189" t="s">
        <v>3</v>
      </c>
      <c r="DE189" t="s">
        <v>3</v>
      </c>
      <c r="DF189">
        <f t="shared" si="129"/>
        <v>0</v>
      </c>
      <c r="DG189">
        <f t="shared" si="127"/>
        <v>6838.07</v>
      </c>
      <c r="DH189">
        <f t="shared" si="128"/>
        <v>685.58</v>
      </c>
      <c r="DI189">
        <f t="shared" si="120"/>
        <v>0</v>
      </c>
      <c r="DJ189">
        <f>DG189</f>
        <v>6838.07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ROW(Source!A86)</f>
        <v>86</v>
      </c>
      <c r="B190">
        <v>64976624</v>
      </c>
      <c r="C190">
        <v>64977715</v>
      </c>
      <c r="D190">
        <v>29174913</v>
      </c>
      <c r="E190">
        <v>1</v>
      </c>
      <c r="F190">
        <v>1</v>
      </c>
      <c r="G190">
        <v>1</v>
      </c>
      <c r="H190">
        <v>2</v>
      </c>
      <c r="I190" t="s">
        <v>1054</v>
      </c>
      <c r="J190" t="s">
        <v>1055</v>
      </c>
      <c r="K190" t="s">
        <v>1056</v>
      </c>
      <c r="L190">
        <v>1368</v>
      </c>
      <c r="N190">
        <v>1011</v>
      </c>
      <c r="O190" t="s">
        <v>982</v>
      </c>
      <c r="P190" t="s">
        <v>982</v>
      </c>
      <c r="Q190">
        <v>1</v>
      </c>
      <c r="W190">
        <v>0</v>
      </c>
      <c r="X190">
        <v>1230759911</v>
      </c>
      <c r="Y190">
        <f>(AT190*ROUND(1.2,7))</f>
        <v>1.1040000000000001</v>
      </c>
      <c r="AA190">
        <v>0</v>
      </c>
      <c r="AB190">
        <v>87.17</v>
      </c>
      <c r="AC190">
        <v>11.6</v>
      </c>
      <c r="AD190">
        <v>0</v>
      </c>
      <c r="AE190">
        <v>0</v>
      </c>
      <c r="AF190">
        <v>87.17</v>
      </c>
      <c r="AG190">
        <v>11.6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0.92</v>
      </c>
      <c r="AU190" t="s">
        <v>30</v>
      </c>
      <c r="AV190">
        <v>0</v>
      </c>
      <c r="AW190">
        <v>2</v>
      </c>
      <c r="AX190">
        <v>64977724</v>
      </c>
      <c r="AY190">
        <v>1</v>
      </c>
      <c r="AZ190">
        <v>0</v>
      </c>
      <c r="BA190">
        <v>192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ROUND(Y190*Source!I86*DO190,7)</f>
        <v>0</v>
      </c>
      <c r="CX190">
        <f>ROUND(Y190*Source!I86,7)</f>
        <v>50.783999999999999</v>
      </c>
      <c r="CY190">
        <f>AB190</f>
        <v>87.17</v>
      </c>
      <c r="CZ190">
        <f>AF190</f>
        <v>87.17</v>
      </c>
      <c r="DA190">
        <f>AJ190</f>
        <v>1</v>
      </c>
      <c r="DB190">
        <f>ROUND((ROUND(AT190*CZ190,2)*ROUND(1.2,7)),2)</f>
        <v>96.24</v>
      </c>
      <c r="DC190">
        <f>ROUND((ROUND(AT190*AG190,2)*ROUND(1.2,7)),2)</f>
        <v>12.8</v>
      </c>
      <c r="DD190" t="s">
        <v>3</v>
      </c>
      <c r="DE190" t="s">
        <v>3</v>
      </c>
      <c r="DF190">
        <f t="shared" si="129"/>
        <v>0</v>
      </c>
      <c r="DG190">
        <f t="shared" si="127"/>
        <v>4426.84</v>
      </c>
      <c r="DH190">
        <f t="shared" si="128"/>
        <v>589.09</v>
      </c>
      <c r="DI190">
        <f t="shared" si="120"/>
        <v>0</v>
      </c>
      <c r="DJ190">
        <f>DG190</f>
        <v>4426.84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ROW(Source!A86)</f>
        <v>86</v>
      </c>
      <c r="B191">
        <v>64976624</v>
      </c>
      <c r="C191">
        <v>64977715</v>
      </c>
      <c r="D191">
        <v>29171808</v>
      </c>
      <c r="E191">
        <v>1</v>
      </c>
      <c r="F191">
        <v>1</v>
      </c>
      <c r="G191">
        <v>1</v>
      </c>
      <c r="H191">
        <v>3</v>
      </c>
      <c r="I191" t="s">
        <v>1013</v>
      </c>
      <c r="J191" t="s">
        <v>1014</v>
      </c>
      <c r="K191" t="s">
        <v>1015</v>
      </c>
      <c r="L191">
        <v>1374</v>
      </c>
      <c r="N191">
        <v>1013</v>
      </c>
      <c r="O191" t="s">
        <v>1016</v>
      </c>
      <c r="P191" t="s">
        <v>1016</v>
      </c>
      <c r="Q191">
        <v>1</v>
      </c>
      <c r="W191">
        <v>0</v>
      </c>
      <c r="X191">
        <v>-915781824</v>
      </c>
      <c r="Y191">
        <f>AT191</f>
        <v>0.53</v>
      </c>
      <c r="AA191">
        <v>1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0.53</v>
      </c>
      <c r="AU191" t="s">
        <v>3</v>
      </c>
      <c r="AV191">
        <v>0</v>
      </c>
      <c r="AW191">
        <v>2</v>
      </c>
      <c r="AX191">
        <v>64977725</v>
      </c>
      <c r="AY191">
        <v>1</v>
      </c>
      <c r="AZ191">
        <v>0</v>
      </c>
      <c r="BA191">
        <v>193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ROUND(Y191*Source!I86,7)</f>
        <v>24.38</v>
      </c>
      <c r="CY191">
        <f>AA191</f>
        <v>1</v>
      </c>
      <c r="CZ191">
        <f>AE191</f>
        <v>1</v>
      </c>
      <c r="DA191">
        <f>AI191</f>
        <v>1</v>
      </c>
      <c r="DB191">
        <f>ROUND(ROUND(AT191*CZ191,2),2)</f>
        <v>0.53</v>
      </c>
      <c r="DC191">
        <f>ROUND(ROUND(AT191*AG191,2),2)</f>
        <v>0</v>
      </c>
      <c r="DD191" t="s">
        <v>3</v>
      </c>
      <c r="DE191" t="s">
        <v>3</v>
      </c>
      <c r="DF191">
        <f t="shared" si="129"/>
        <v>24.38</v>
      </c>
      <c r="DG191">
        <f t="shared" si="127"/>
        <v>0</v>
      </c>
      <c r="DH191">
        <f t="shared" si="128"/>
        <v>0</v>
      </c>
      <c r="DI191">
        <f t="shared" si="120"/>
        <v>0</v>
      </c>
      <c r="DJ191">
        <f>DF191</f>
        <v>24.38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ROW(Source!A87)</f>
        <v>87</v>
      </c>
      <c r="B192">
        <v>64976622</v>
      </c>
      <c r="C192">
        <v>64977715</v>
      </c>
      <c r="D192">
        <v>29362762</v>
      </c>
      <c r="E192">
        <v>1</v>
      </c>
      <c r="F192">
        <v>1</v>
      </c>
      <c r="G192">
        <v>1</v>
      </c>
      <c r="H192">
        <v>1</v>
      </c>
      <c r="I192" t="s">
        <v>974</v>
      </c>
      <c r="J192" t="s">
        <v>3</v>
      </c>
      <c r="K192" t="s">
        <v>975</v>
      </c>
      <c r="L192">
        <v>1369</v>
      </c>
      <c r="N192">
        <v>1013</v>
      </c>
      <c r="O192" t="s">
        <v>976</v>
      </c>
      <c r="P192" t="s">
        <v>976</v>
      </c>
      <c r="Q192">
        <v>1</v>
      </c>
      <c r="W192">
        <v>0</v>
      </c>
      <c r="X192">
        <v>604758886</v>
      </c>
      <c r="Y192">
        <f>(AT192*ROUND(1.2,7))</f>
        <v>3.3359999999999999</v>
      </c>
      <c r="AA192">
        <v>0</v>
      </c>
      <c r="AB192">
        <v>0</v>
      </c>
      <c r="AC192">
        <v>0</v>
      </c>
      <c r="AD192">
        <v>9.6199999999999992</v>
      </c>
      <c r="AE192">
        <v>0</v>
      </c>
      <c r="AF192">
        <v>0</v>
      </c>
      <c r="AG192">
        <v>0</v>
      </c>
      <c r="AH192">
        <v>9.6199999999999992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2.78</v>
      </c>
      <c r="AU192" t="s">
        <v>30</v>
      </c>
      <c r="AV192">
        <v>1</v>
      </c>
      <c r="AW192">
        <v>2</v>
      </c>
      <c r="AX192">
        <v>64977721</v>
      </c>
      <c r="AY192">
        <v>1</v>
      </c>
      <c r="AZ192">
        <v>0</v>
      </c>
      <c r="BA192">
        <v>194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ROUND(AT192*Source!I87*AH192*AL192,2)</f>
        <v>1230.21</v>
      </c>
      <c r="CV192">
        <f>ROUND(Y192*Source!I87,7)</f>
        <v>153.45599999999999</v>
      </c>
      <c r="CW192">
        <v>0</v>
      </c>
      <c r="CX192">
        <f>ROUND(Y192*Source!I87,7)</f>
        <v>153.45599999999999</v>
      </c>
      <c r="CY192">
        <f>AD192</f>
        <v>9.6199999999999992</v>
      </c>
      <c r="CZ192">
        <f>AH192</f>
        <v>9.6199999999999992</v>
      </c>
      <c r="DA192">
        <f>AL192</f>
        <v>1</v>
      </c>
      <c r="DB192">
        <f>ROUND((ROUND(AT192*CZ192,2)*ROUND(1.2,7)),2)</f>
        <v>32.090000000000003</v>
      </c>
      <c r="DC192">
        <f>ROUND((ROUND(AT192*AG192,2)*ROUND(1.2,7)),2)</f>
        <v>0</v>
      </c>
      <c r="DD192" t="s">
        <v>3</v>
      </c>
      <c r="DE192" t="s">
        <v>3</v>
      </c>
      <c r="DF192">
        <f t="shared" si="129"/>
        <v>0</v>
      </c>
      <c r="DG192">
        <f t="shared" si="127"/>
        <v>0</v>
      </c>
      <c r="DH192">
        <f t="shared" si="128"/>
        <v>0</v>
      </c>
      <c r="DI192">
        <f t="shared" si="120"/>
        <v>1476.25</v>
      </c>
      <c r="DJ192">
        <f>DI192</f>
        <v>1476.25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ROW(Source!A87)</f>
        <v>87</v>
      </c>
      <c r="B193">
        <v>64976622</v>
      </c>
      <c r="C193">
        <v>64977715</v>
      </c>
      <c r="D193">
        <v>121548</v>
      </c>
      <c r="E193">
        <v>1</v>
      </c>
      <c r="F193">
        <v>1</v>
      </c>
      <c r="G193">
        <v>1</v>
      </c>
      <c r="H193">
        <v>1</v>
      </c>
      <c r="I193" t="s">
        <v>37</v>
      </c>
      <c r="J193" t="s">
        <v>3</v>
      </c>
      <c r="K193" t="s">
        <v>977</v>
      </c>
      <c r="L193">
        <v>608254</v>
      </c>
      <c r="N193">
        <v>1013</v>
      </c>
      <c r="O193" t="s">
        <v>978</v>
      </c>
      <c r="P193" t="s">
        <v>978</v>
      </c>
      <c r="Q193">
        <v>1</v>
      </c>
      <c r="W193">
        <v>0</v>
      </c>
      <c r="X193">
        <v>-185737400</v>
      </c>
      <c r="Y193">
        <f>(AT193*ROUND(1.2,7))</f>
        <v>1.1040000000000001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0.92</v>
      </c>
      <c r="AU193" t="s">
        <v>30</v>
      </c>
      <c r="AV193">
        <v>2</v>
      </c>
      <c r="AW193">
        <v>2</v>
      </c>
      <c r="AX193">
        <v>64977722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ROUND(Y193*Source!I87,7)</f>
        <v>50.783999999999999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ROUND((ROUND(AT193*CZ193,2)*ROUND(1.2,7)),2)</f>
        <v>0</v>
      </c>
      <c r="DC193">
        <f>ROUND((ROUND(AT193*AG193,2)*ROUND(1.2,7)),2)</f>
        <v>0</v>
      </c>
      <c r="DD193" t="s">
        <v>3</v>
      </c>
      <c r="DE193" t="s">
        <v>3</v>
      </c>
      <c r="DF193">
        <f t="shared" si="129"/>
        <v>0</v>
      </c>
      <c r="DG193">
        <f t="shared" si="127"/>
        <v>0</v>
      </c>
      <c r="DH193">
        <f t="shared" si="128"/>
        <v>0</v>
      </c>
      <c r="DI193">
        <f t="shared" ref="DI193:DI256" si="130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ROW(Source!A87)</f>
        <v>87</v>
      </c>
      <c r="B194">
        <v>64976622</v>
      </c>
      <c r="C194">
        <v>64977715</v>
      </c>
      <c r="D194">
        <v>29172362</v>
      </c>
      <c r="E194">
        <v>1</v>
      </c>
      <c r="F194">
        <v>1</v>
      </c>
      <c r="G194">
        <v>1</v>
      </c>
      <c r="H194">
        <v>2</v>
      </c>
      <c r="I194" t="s">
        <v>1060</v>
      </c>
      <c r="J194" t="s">
        <v>1061</v>
      </c>
      <c r="K194" t="s">
        <v>1062</v>
      </c>
      <c r="L194">
        <v>1368</v>
      </c>
      <c r="N194">
        <v>1011</v>
      </c>
      <c r="O194" t="s">
        <v>982</v>
      </c>
      <c r="P194" t="s">
        <v>982</v>
      </c>
      <c r="Q194">
        <v>1</v>
      </c>
      <c r="W194">
        <v>0</v>
      </c>
      <c r="X194">
        <v>783836208</v>
      </c>
      <c r="Y194">
        <f>(AT194*ROUND(1.2,7))</f>
        <v>1.1040000000000001</v>
      </c>
      <c r="AA194">
        <v>0</v>
      </c>
      <c r="AB194">
        <v>1485.19</v>
      </c>
      <c r="AC194">
        <v>687.56</v>
      </c>
      <c r="AD194">
        <v>0</v>
      </c>
      <c r="AE194">
        <v>0</v>
      </c>
      <c r="AF194">
        <v>134.65</v>
      </c>
      <c r="AG194">
        <v>13.5</v>
      </c>
      <c r="AH194">
        <v>0</v>
      </c>
      <c r="AI194">
        <v>1</v>
      </c>
      <c r="AJ194">
        <v>11.03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0.92</v>
      </c>
      <c r="AU194" t="s">
        <v>30</v>
      </c>
      <c r="AV194">
        <v>0</v>
      </c>
      <c r="AW194">
        <v>2</v>
      </c>
      <c r="AX194">
        <v>64977723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ROUND(Y194*Source!I87*DO194,7)</f>
        <v>0</v>
      </c>
      <c r="CX194">
        <f>ROUND(Y194*Source!I87,7)</f>
        <v>50.783999999999999</v>
      </c>
      <c r="CY194">
        <f>AB194</f>
        <v>1485.19</v>
      </c>
      <c r="CZ194">
        <f>AF194</f>
        <v>134.65</v>
      </c>
      <c r="DA194">
        <f>AJ194</f>
        <v>11.03</v>
      </c>
      <c r="DB194">
        <f>ROUND((ROUND(AT194*CZ194,2)*ROUND(1.2,7)),2)</f>
        <v>148.66</v>
      </c>
      <c r="DC194">
        <f>ROUND((ROUND(AT194*AG194,2)*ROUND(1.2,7)),2)</f>
        <v>14.9</v>
      </c>
      <c r="DD194" t="s">
        <v>3</v>
      </c>
      <c r="DE194" t="s">
        <v>3</v>
      </c>
      <c r="DF194">
        <f t="shared" si="129"/>
        <v>0</v>
      </c>
      <c r="DG194">
        <f>ROUND(ROUND(AF194*AJ194,2)*CX194,2)</f>
        <v>75423.89</v>
      </c>
      <c r="DH194">
        <f>ROUND(ROUND(AG194*AK194,2)*CX194,2)</f>
        <v>34917.050000000003</v>
      </c>
      <c r="DI194">
        <f t="shared" si="130"/>
        <v>0</v>
      </c>
      <c r="DJ194">
        <f>DG194</f>
        <v>75423.89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ROW(Source!A87)</f>
        <v>87</v>
      </c>
      <c r="B195">
        <v>64976622</v>
      </c>
      <c r="C195">
        <v>64977715</v>
      </c>
      <c r="D195">
        <v>29174913</v>
      </c>
      <c r="E195">
        <v>1</v>
      </c>
      <c r="F195">
        <v>1</v>
      </c>
      <c r="G195">
        <v>1</v>
      </c>
      <c r="H195">
        <v>2</v>
      </c>
      <c r="I195" t="s">
        <v>1054</v>
      </c>
      <c r="J195" t="s">
        <v>1055</v>
      </c>
      <c r="K195" t="s">
        <v>1056</v>
      </c>
      <c r="L195">
        <v>1368</v>
      </c>
      <c r="N195">
        <v>1011</v>
      </c>
      <c r="O195" t="s">
        <v>982</v>
      </c>
      <c r="P195" t="s">
        <v>982</v>
      </c>
      <c r="Q195">
        <v>1</v>
      </c>
      <c r="W195">
        <v>0</v>
      </c>
      <c r="X195">
        <v>1230759911</v>
      </c>
      <c r="Y195">
        <f>(AT195*ROUND(1.2,7))</f>
        <v>1.1040000000000001</v>
      </c>
      <c r="AA195">
        <v>0</v>
      </c>
      <c r="AB195">
        <v>2113</v>
      </c>
      <c r="AC195">
        <v>590.79</v>
      </c>
      <c r="AD195">
        <v>0</v>
      </c>
      <c r="AE195">
        <v>0</v>
      </c>
      <c r="AF195">
        <v>87.17</v>
      </c>
      <c r="AG195">
        <v>11.6</v>
      </c>
      <c r="AH195">
        <v>0</v>
      </c>
      <c r="AI195">
        <v>1</v>
      </c>
      <c r="AJ195">
        <v>24.24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0.92</v>
      </c>
      <c r="AU195" t="s">
        <v>30</v>
      </c>
      <c r="AV195">
        <v>0</v>
      </c>
      <c r="AW195">
        <v>2</v>
      </c>
      <c r="AX195">
        <v>64977724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ROUND(Y195*Source!I87*DO195,7)</f>
        <v>0</v>
      </c>
      <c r="CX195">
        <f>ROUND(Y195*Source!I87,7)</f>
        <v>50.783999999999999</v>
      </c>
      <c r="CY195">
        <f>AB195</f>
        <v>2113</v>
      </c>
      <c r="CZ195">
        <f>AF195</f>
        <v>87.17</v>
      </c>
      <c r="DA195">
        <f>AJ195</f>
        <v>24.24</v>
      </c>
      <c r="DB195">
        <f>ROUND((ROUND(AT195*CZ195,2)*ROUND(1.2,7)),2)</f>
        <v>96.24</v>
      </c>
      <c r="DC195">
        <f>ROUND((ROUND(AT195*AG195,2)*ROUND(1.2,7)),2)</f>
        <v>12.8</v>
      </c>
      <c r="DD195" t="s">
        <v>3</v>
      </c>
      <c r="DE195" t="s">
        <v>3</v>
      </c>
      <c r="DF195">
        <f t="shared" si="129"/>
        <v>0</v>
      </c>
      <c r="DG195">
        <f>ROUND(ROUND(AF195*AJ195,2)*CX195,2)</f>
        <v>107306.59</v>
      </c>
      <c r="DH195">
        <f>ROUND(ROUND(AG195*AK195,2)*CX195,2)</f>
        <v>30002.68</v>
      </c>
      <c r="DI195">
        <f t="shared" si="130"/>
        <v>0</v>
      </c>
      <c r="DJ195">
        <f>DG195</f>
        <v>107306.59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ROW(Source!A87)</f>
        <v>87</v>
      </c>
      <c r="B196">
        <v>64976622</v>
      </c>
      <c r="C196">
        <v>64977715</v>
      </c>
      <c r="D196">
        <v>29171808</v>
      </c>
      <c r="E196">
        <v>1</v>
      </c>
      <c r="F196">
        <v>1</v>
      </c>
      <c r="G196">
        <v>1</v>
      </c>
      <c r="H196">
        <v>3</v>
      </c>
      <c r="I196" t="s">
        <v>1013</v>
      </c>
      <c r="J196" t="s">
        <v>1014</v>
      </c>
      <c r="K196" t="s">
        <v>1015</v>
      </c>
      <c r="L196">
        <v>1374</v>
      </c>
      <c r="N196">
        <v>1013</v>
      </c>
      <c r="O196" t="s">
        <v>1016</v>
      </c>
      <c r="P196" t="s">
        <v>1016</v>
      </c>
      <c r="Q196">
        <v>1</v>
      </c>
      <c r="W196">
        <v>0</v>
      </c>
      <c r="X196">
        <v>-915781824</v>
      </c>
      <c r="Y196">
        <f>AT196</f>
        <v>0.53</v>
      </c>
      <c r="AA196">
        <v>9.2200000000000006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9.2200000000000006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0.53</v>
      </c>
      <c r="AU196" t="s">
        <v>3</v>
      </c>
      <c r="AV196">
        <v>0</v>
      </c>
      <c r="AW196">
        <v>2</v>
      </c>
      <c r="AX196">
        <v>64977725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ROUND(Y196*Source!I87,7)</f>
        <v>24.38</v>
      </c>
      <c r="CY196">
        <f>AA196</f>
        <v>9.2200000000000006</v>
      </c>
      <c r="CZ196">
        <f>AE196</f>
        <v>1</v>
      </c>
      <c r="DA196">
        <f>AI196</f>
        <v>9.2200000000000006</v>
      </c>
      <c r="DB196">
        <f>ROUND(ROUND(AT196*CZ196,2),2)</f>
        <v>0.53</v>
      </c>
      <c r="DC196">
        <f>ROUND(ROUND(AT196*AG196,2),2)</f>
        <v>0</v>
      </c>
      <c r="DD196" t="s">
        <v>3</v>
      </c>
      <c r="DE196" t="s">
        <v>3</v>
      </c>
      <c r="DF196">
        <f>ROUND(ROUND(AE196*AI196,2)*CX196,2)</f>
        <v>224.78</v>
      </c>
      <c r="DG196">
        <f t="shared" ref="DG196:DG205" si="131">ROUND(ROUND(AF196,2)*CX196,2)</f>
        <v>0</v>
      </c>
      <c r="DH196">
        <f t="shared" ref="DH196:DH205" si="132">ROUND(ROUND(AG196,2)*CX196,2)</f>
        <v>0</v>
      </c>
      <c r="DI196">
        <f t="shared" si="130"/>
        <v>0</v>
      </c>
      <c r="DJ196">
        <f>DF196</f>
        <v>224.78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ROW(Source!A90)</f>
        <v>90</v>
      </c>
      <c r="B197">
        <v>64976624</v>
      </c>
      <c r="C197">
        <v>64977727</v>
      </c>
      <c r="D197">
        <v>18408291</v>
      </c>
      <c r="E197">
        <v>1</v>
      </c>
      <c r="F197">
        <v>1</v>
      </c>
      <c r="G197">
        <v>1</v>
      </c>
      <c r="H197">
        <v>1</v>
      </c>
      <c r="I197" t="s">
        <v>1076</v>
      </c>
      <c r="J197" t="s">
        <v>3</v>
      </c>
      <c r="K197" t="s">
        <v>1077</v>
      </c>
      <c r="L197">
        <v>1369</v>
      </c>
      <c r="N197">
        <v>1013</v>
      </c>
      <c r="O197" t="s">
        <v>976</v>
      </c>
      <c r="P197" t="s">
        <v>976</v>
      </c>
      <c r="Q197">
        <v>1</v>
      </c>
      <c r="W197">
        <v>0</v>
      </c>
      <c r="X197">
        <v>1933892413</v>
      </c>
      <c r="Y197">
        <f>(AT197*ROUND(1.2,7))</f>
        <v>2.76</v>
      </c>
      <c r="AA197">
        <v>0</v>
      </c>
      <c r="AB197">
        <v>0</v>
      </c>
      <c r="AC197">
        <v>0</v>
      </c>
      <c r="AD197">
        <v>8.17</v>
      </c>
      <c r="AE197">
        <v>0</v>
      </c>
      <c r="AF197">
        <v>0</v>
      </c>
      <c r="AG197">
        <v>0</v>
      </c>
      <c r="AH197">
        <v>8.17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2.2999999999999998</v>
      </c>
      <c r="AU197" t="s">
        <v>30</v>
      </c>
      <c r="AV197">
        <v>1</v>
      </c>
      <c r="AW197">
        <v>2</v>
      </c>
      <c r="AX197">
        <v>64977735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ROUND(AT197*Source!I90*AH197*AL197,2)</f>
        <v>187.91</v>
      </c>
      <c r="CV197">
        <f>ROUND(Y197*Source!I90,7)</f>
        <v>27.6</v>
      </c>
      <c r="CW197">
        <v>0</v>
      </c>
      <c r="CX197">
        <f>ROUND(Y197*Source!I90,7)</f>
        <v>27.6</v>
      </c>
      <c r="CY197">
        <f>AD197</f>
        <v>8.17</v>
      </c>
      <c r="CZ197">
        <f>AH197</f>
        <v>8.17</v>
      </c>
      <c r="DA197">
        <f>AL197</f>
        <v>1</v>
      </c>
      <c r="DB197">
        <f>ROUND((ROUND(AT197*CZ197,2)*ROUND(1.2,7)),2)</f>
        <v>22.55</v>
      </c>
      <c r="DC197">
        <f>ROUND((ROUND(AT197*AG197,2)*ROUND(1.2,7)),2)</f>
        <v>0</v>
      </c>
      <c r="DD197" t="s">
        <v>3</v>
      </c>
      <c r="DE197" t="s">
        <v>3</v>
      </c>
      <c r="DF197">
        <f t="shared" ref="DF197:DF208" si="133">ROUND(ROUND(AE197,2)*CX197,2)</f>
        <v>0</v>
      </c>
      <c r="DG197">
        <f t="shared" si="131"/>
        <v>0</v>
      </c>
      <c r="DH197">
        <f t="shared" si="132"/>
        <v>0</v>
      </c>
      <c r="DI197">
        <f t="shared" si="130"/>
        <v>225.49</v>
      </c>
      <c r="DJ197">
        <f>DI197</f>
        <v>225.49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ROW(Source!A90)</f>
        <v>90</v>
      </c>
      <c r="B198">
        <v>64976624</v>
      </c>
      <c r="C198">
        <v>64977727</v>
      </c>
      <c r="D198">
        <v>121548</v>
      </c>
      <c r="E198">
        <v>1</v>
      </c>
      <c r="F198">
        <v>1</v>
      </c>
      <c r="G198">
        <v>1</v>
      </c>
      <c r="H198">
        <v>1</v>
      </c>
      <c r="I198" t="s">
        <v>37</v>
      </c>
      <c r="J198" t="s">
        <v>3</v>
      </c>
      <c r="K198" t="s">
        <v>977</v>
      </c>
      <c r="L198">
        <v>608254</v>
      </c>
      <c r="N198">
        <v>1013</v>
      </c>
      <c r="O198" t="s">
        <v>978</v>
      </c>
      <c r="P198" t="s">
        <v>978</v>
      </c>
      <c r="Q198">
        <v>1</v>
      </c>
      <c r="W198">
        <v>0</v>
      </c>
      <c r="X198">
        <v>-185737400</v>
      </c>
      <c r="Y198">
        <f>(AT198*ROUND(1.2,7))</f>
        <v>0.34799999999999998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0.28999999999999998</v>
      </c>
      <c r="AU198" t="s">
        <v>30</v>
      </c>
      <c r="AV198">
        <v>2</v>
      </c>
      <c r="AW198">
        <v>2</v>
      </c>
      <c r="AX198">
        <v>64977736</v>
      </c>
      <c r="AY198">
        <v>1</v>
      </c>
      <c r="AZ198">
        <v>0</v>
      </c>
      <c r="BA198">
        <v>200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ROUND(Y198*Source!I90,7)</f>
        <v>3.48</v>
      </c>
      <c r="CY198">
        <f>AD198</f>
        <v>0</v>
      </c>
      <c r="CZ198">
        <f>AH198</f>
        <v>0</v>
      </c>
      <c r="DA198">
        <f>AL198</f>
        <v>1</v>
      </c>
      <c r="DB198">
        <f>ROUND((ROUND(AT198*CZ198,2)*ROUND(1.2,7)),2)</f>
        <v>0</v>
      </c>
      <c r="DC198">
        <f>ROUND((ROUND(AT198*AG198,2)*ROUND(1.2,7)),2)</f>
        <v>0</v>
      </c>
      <c r="DD198" t="s">
        <v>3</v>
      </c>
      <c r="DE198" t="s">
        <v>3</v>
      </c>
      <c r="DF198">
        <f t="shared" si="133"/>
        <v>0</v>
      </c>
      <c r="DG198">
        <f t="shared" si="131"/>
        <v>0</v>
      </c>
      <c r="DH198">
        <f t="shared" si="132"/>
        <v>0</v>
      </c>
      <c r="DI198">
        <f t="shared" si="130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ROW(Source!A90)</f>
        <v>90</v>
      </c>
      <c r="B199">
        <v>64976624</v>
      </c>
      <c r="C199">
        <v>64977727</v>
      </c>
      <c r="D199">
        <v>29172599</v>
      </c>
      <c r="E199">
        <v>1</v>
      </c>
      <c r="F199">
        <v>1</v>
      </c>
      <c r="G199">
        <v>1</v>
      </c>
      <c r="H199">
        <v>2</v>
      </c>
      <c r="I199" t="s">
        <v>1078</v>
      </c>
      <c r="J199" t="s">
        <v>1079</v>
      </c>
      <c r="K199" t="s">
        <v>1080</v>
      </c>
      <c r="L199">
        <v>1368</v>
      </c>
      <c r="N199">
        <v>1011</v>
      </c>
      <c r="O199" t="s">
        <v>982</v>
      </c>
      <c r="P199" t="s">
        <v>982</v>
      </c>
      <c r="Q199">
        <v>1</v>
      </c>
      <c r="W199">
        <v>0</v>
      </c>
      <c r="X199">
        <v>-881231059</v>
      </c>
      <c r="Y199">
        <f>(AT199*ROUND(1.2,7))</f>
        <v>9.6000000000000002E-2</v>
      </c>
      <c r="AA199">
        <v>0</v>
      </c>
      <c r="AB199">
        <v>133.13</v>
      </c>
      <c r="AC199">
        <v>11.6</v>
      </c>
      <c r="AD199">
        <v>0</v>
      </c>
      <c r="AE199">
        <v>0</v>
      </c>
      <c r="AF199">
        <v>133.13</v>
      </c>
      <c r="AG199">
        <v>11.6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0.08</v>
      </c>
      <c r="AU199" t="s">
        <v>30</v>
      </c>
      <c r="AV199">
        <v>0</v>
      </c>
      <c r="AW199">
        <v>2</v>
      </c>
      <c r="AX199">
        <v>64977737</v>
      </c>
      <c r="AY199">
        <v>1</v>
      </c>
      <c r="AZ199">
        <v>0</v>
      </c>
      <c r="BA199">
        <v>201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ROUND(Y199*Source!I90*DO199,7)</f>
        <v>0</v>
      </c>
      <c r="CX199">
        <f>ROUND(Y199*Source!I90,7)</f>
        <v>0.96</v>
      </c>
      <c r="CY199">
        <f>AB199</f>
        <v>133.13</v>
      </c>
      <c r="CZ199">
        <f>AF199</f>
        <v>133.13</v>
      </c>
      <c r="DA199">
        <f>AJ199</f>
        <v>1</v>
      </c>
      <c r="DB199">
        <f>ROUND((ROUND(AT199*CZ199,2)*ROUND(1.2,7)),2)</f>
        <v>12.78</v>
      </c>
      <c r="DC199">
        <f>ROUND((ROUND(AT199*AG199,2)*ROUND(1.2,7)),2)</f>
        <v>1.1200000000000001</v>
      </c>
      <c r="DD199" t="s">
        <v>3</v>
      </c>
      <c r="DE199" t="s">
        <v>3</v>
      </c>
      <c r="DF199">
        <f t="shared" si="133"/>
        <v>0</v>
      </c>
      <c r="DG199">
        <f t="shared" si="131"/>
        <v>127.8</v>
      </c>
      <c r="DH199">
        <f t="shared" si="132"/>
        <v>11.14</v>
      </c>
      <c r="DI199">
        <f t="shared" si="130"/>
        <v>0</v>
      </c>
      <c r="DJ199">
        <f>DG199</f>
        <v>127.8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ROW(Source!A90)</f>
        <v>90</v>
      </c>
      <c r="B200">
        <v>64976624</v>
      </c>
      <c r="C200">
        <v>64977727</v>
      </c>
      <c r="D200">
        <v>29172710</v>
      </c>
      <c r="E200">
        <v>1</v>
      </c>
      <c r="F200">
        <v>1</v>
      </c>
      <c r="G200">
        <v>1</v>
      </c>
      <c r="H200">
        <v>2</v>
      </c>
      <c r="I200" t="s">
        <v>1081</v>
      </c>
      <c r="J200" t="s">
        <v>1082</v>
      </c>
      <c r="K200" t="s">
        <v>1083</v>
      </c>
      <c r="L200">
        <v>1368</v>
      </c>
      <c r="N200">
        <v>1011</v>
      </c>
      <c r="O200" t="s">
        <v>982</v>
      </c>
      <c r="P200" t="s">
        <v>982</v>
      </c>
      <c r="Q200">
        <v>1</v>
      </c>
      <c r="W200">
        <v>0</v>
      </c>
      <c r="X200">
        <v>315863809</v>
      </c>
      <c r="Y200">
        <f>(AT200*ROUND(1.2,7))</f>
        <v>0.252</v>
      </c>
      <c r="AA200">
        <v>0</v>
      </c>
      <c r="AB200">
        <v>46.56</v>
      </c>
      <c r="AC200">
        <v>10.06</v>
      </c>
      <c r="AD200">
        <v>0</v>
      </c>
      <c r="AE200">
        <v>0</v>
      </c>
      <c r="AF200">
        <v>46.56</v>
      </c>
      <c r="AG200">
        <v>10.06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0.21</v>
      </c>
      <c r="AU200" t="s">
        <v>30</v>
      </c>
      <c r="AV200">
        <v>0</v>
      </c>
      <c r="AW200">
        <v>2</v>
      </c>
      <c r="AX200">
        <v>64977738</v>
      </c>
      <c r="AY200">
        <v>1</v>
      </c>
      <c r="AZ200">
        <v>0</v>
      </c>
      <c r="BA200">
        <v>202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ROUND(Y200*Source!I90*DO200,7)</f>
        <v>0</v>
      </c>
      <c r="CX200">
        <f>ROUND(Y200*Source!I90,7)</f>
        <v>2.52</v>
      </c>
      <c r="CY200">
        <f>AB200</f>
        <v>46.56</v>
      </c>
      <c r="CZ200">
        <f>AF200</f>
        <v>46.56</v>
      </c>
      <c r="DA200">
        <f>AJ200</f>
        <v>1</v>
      </c>
      <c r="DB200">
        <f>ROUND((ROUND(AT200*CZ200,2)*ROUND(1.2,7)),2)</f>
        <v>11.74</v>
      </c>
      <c r="DC200">
        <f>ROUND((ROUND(AT200*AG200,2)*ROUND(1.2,7)),2)</f>
        <v>2.5299999999999998</v>
      </c>
      <c r="DD200" t="s">
        <v>3</v>
      </c>
      <c r="DE200" t="s">
        <v>3</v>
      </c>
      <c r="DF200">
        <f t="shared" si="133"/>
        <v>0</v>
      </c>
      <c r="DG200">
        <f t="shared" si="131"/>
        <v>117.33</v>
      </c>
      <c r="DH200">
        <f t="shared" si="132"/>
        <v>25.35</v>
      </c>
      <c r="DI200">
        <f t="shared" si="130"/>
        <v>0</v>
      </c>
      <c r="DJ200">
        <f>DG200</f>
        <v>117.33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ROW(Source!A90)</f>
        <v>90</v>
      </c>
      <c r="B201">
        <v>64976624</v>
      </c>
      <c r="C201">
        <v>64977727</v>
      </c>
      <c r="D201">
        <v>29174559</v>
      </c>
      <c r="E201">
        <v>1</v>
      </c>
      <c r="F201">
        <v>1</v>
      </c>
      <c r="G201">
        <v>1</v>
      </c>
      <c r="H201">
        <v>2</v>
      </c>
      <c r="I201" t="s">
        <v>1084</v>
      </c>
      <c r="J201" t="s">
        <v>1085</v>
      </c>
      <c r="K201" t="s">
        <v>1086</v>
      </c>
      <c r="L201">
        <v>1368</v>
      </c>
      <c r="N201">
        <v>1011</v>
      </c>
      <c r="O201" t="s">
        <v>982</v>
      </c>
      <c r="P201" t="s">
        <v>982</v>
      </c>
      <c r="Q201">
        <v>1</v>
      </c>
      <c r="W201">
        <v>0</v>
      </c>
      <c r="X201">
        <v>-839973004</v>
      </c>
      <c r="Y201">
        <f>(AT201*ROUND(1.2,7))</f>
        <v>0.504</v>
      </c>
      <c r="AA201">
        <v>0</v>
      </c>
      <c r="AB201">
        <v>0.55000000000000004</v>
      </c>
      <c r="AC201">
        <v>0</v>
      </c>
      <c r="AD201">
        <v>0</v>
      </c>
      <c r="AE201">
        <v>0</v>
      </c>
      <c r="AF201">
        <v>0.55000000000000004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0.42</v>
      </c>
      <c r="AU201" t="s">
        <v>30</v>
      </c>
      <c r="AV201">
        <v>0</v>
      </c>
      <c r="AW201">
        <v>2</v>
      </c>
      <c r="AX201">
        <v>64977739</v>
      </c>
      <c r="AY201">
        <v>1</v>
      </c>
      <c r="AZ201">
        <v>0</v>
      </c>
      <c r="BA201">
        <v>203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ROUND(Y201*Source!I90*DO201,7)</f>
        <v>0</v>
      </c>
      <c r="CX201">
        <f>ROUND(Y201*Source!I90,7)</f>
        <v>5.04</v>
      </c>
      <c r="CY201">
        <f>AB201</f>
        <v>0.55000000000000004</v>
      </c>
      <c r="CZ201">
        <f>AF201</f>
        <v>0.55000000000000004</v>
      </c>
      <c r="DA201">
        <f>AJ201</f>
        <v>1</v>
      </c>
      <c r="DB201">
        <f>ROUND((ROUND(AT201*CZ201,2)*ROUND(1.2,7)),2)</f>
        <v>0.28000000000000003</v>
      </c>
      <c r="DC201">
        <f>ROUND((ROUND(AT201*AG201,2)*ROUND(1.2,7)),2)</f>
        <v>0</v>
      </c>
      <c r="DD201" t="s">
        <v>3</v>
      </c>
      <c r="DE201" t="s">
        <v>3</v>
      </c>
      <c r="DF201">
        <f t="shared" si="133"/>
        <v>0</v>
      </c>
      <c r="DG201">
        <f t="shared" si="131"/>
        <v>2.77</v>
      </c>
      <c r="DH201">
        <f t="shared" si="132"/>
        <v>0</v>
      </c>
      <c r="DI201">
        <f t="shared" si="130"/>
        <v>0</v>
      </c>
      <c r="DJ201">
        <f>DG201</f>
        <v>2.77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ROW(Source!A90)</f>
        <v>90</v>
      </c>
      <c r="B202">
        <v>64976624</v>
      </c>
      <c r="C202">
        <v>64977727</v>
      </c>
      <c r="D202">
        <v>29149602</v>
      </c>
      <c r="E202">
        <v>1</v>
      </c>
      <c r="F202">
        <v>1</v>
      </c>
      <c r="G202">
        <v>1</v>
      </c>
      <c r="H202">
        <v>3</v>
      </c>
      <c r="I202" t="s">
        <v>1087</v>
      </c>
      <c r="J202" t="s">
        <v>1088</v>
      </c>
      <c r="K202" t="s">
        <v>1089</v>
      </c>
      <c r="L202">
        <v>1339</v>
      </c>
      <c r="N202">
        <v>1007</v>
      </c>
      <c r="O202" t="s">
        <v>166</v>
      </c>
      <c r="P202" t="s">
        <v>166</v>
      </c>
      <c r="Q202">
        <v>1</v>
      </c>
      <c r="W202">
        <v>0</v>
      </c>
      <c r="X202">
        <v>-320745379</v>
      </c>
      <c r="Y202">
        <f>AT202</f>
        <v>1.2</v>
      </c>
      <c r="AA202">
        <v>60</v>
      </c>
      <c r="AB202">
        <v>0</v>
      </c>
      <c r="AC202">
        <v>0</v>
      </c>
      <c r="AD202">
        <v>0</v>
      </c>
      <c r="AE202">
        <v>60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1.2</v>
      </c>
      <c r="AU202" t="s">
        <v>3</v>
      </c>
      <c r="AV202">
        <v>0</v>
      </c>
      <c r="AW202">
        <v>2</v>
      </c>
      <c r="AX202">
        <v>64977740</v>
      </c>
      <c r="AY202">
        <v>1</v>
      </c>
      <c r="AZ202">
        <v>0</v>
      </c>
      <c r="BA202">
        <v>204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ROUND(Y202*Source!I90,7)</f>
        <v>12</v>
      </c>
      <c r="CY202">
        <f>AA202</f>
        <v>60</v>
      </c>
      <c r="CZ202">
        <f>AE202</f>
        <v>60</v>
      </c>
      <c r="DA202">
        <f>AI202</f>
        <v>1</v>
      </c>
      <c r="DB202">
        <f>ROUND(ROUND(AT202*CZ202,2),2)</f>
        <v>72</v>
      </c>
      <c r="DC202">
        <f>ROUND(ROUND(AT202*AG202,2),2)</f>
        <v>0</v>
      </c>
      <c r="DD202" t="s">
        <v>3</v>
      </c>
      <c r="DE202" t="s">
        <v>3</v>
      </c>
      <c r="DF202">
        <f t="shared" si="133"/>
        <v>720</v>
      </c>
      <c r="DG202">
        <f t="shared" si="131"/>
        <v>0</v>
      </c>
      <c r="DH202">
        <f t="shared" si="132"/>
        <v>0</v>
      </c>
      <c r="DI202">
        <f t="shared" si="130"/>
        <v>0</v>
      </c>
      <c r="DJ202">
        <f>DF202</f>
        <v>720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ROW(Source!A90)</f>
        <v>90</v>
      </c>
      <c r="B203">
        <v>64976624</v>
      </c>
      <c r="C203">
        <v>64977727</v>
      </c>
      <c r="D203">
        <v>29150040</v>
      </c>
      <c r="E203">
        <v>1</v>
      </c>
      <c r="F203">
        <v>1</v>
      </c>
      <c r="G203">
        <v>1</v>
      </c>
      <c r="H203">
        <v>3</v>
      </c>
      <c r="I203" t="s">
        <v>1057</v>
      </c>
      <c r="J203" t="s">
        <v>1058</v>
      </c>
      <c r="K203" t="s">
        <v>1059</v>
      </c>
      <c r="L203">
        <v>1339</v>
      </c>
      <c r="N203">
        <v>1007</v>
      </c>
      <c r="O203" t="s">
        <v>166</v>
      </c>
      <c r="P203" t="s">
        <v>166</v>
      </c>
      <c r="Q203">
        <v>1</v>
      </c>
      <c r="W203">
        <v>0</v>
      </c>
      <c r="X203">
        <v>619799737</v>
      </c>
      <c r="Y203">
        <f>AT203</f>
        <v>0.15</v>
      </c>
      <c r="AA203">
        <v>2.44</v>
      </c>
      <c r="AB203">
        <v>0</v>
      </c>
      <c r="AC203">
        <v>0</v>
      </c>
      <c r="AD203">
        <v>0</v>
      </c>
      <c r="AE203">
        <v>2.44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0.15</v>
      </c>
      <c r="AU203" t="s">
        <v>3</v>
      </c>
      <c r="AV203">
        <v>0</v>
      </c>
      <c r="AW203">
        <v>2</v>
      </c>
      <c r="AX203">
        <v>64977741</v>
      </c>
      <c r="AY203">
        <v>1</v>
      </c>
      <c r="AZ203">
        <v>0</v>
      </c>
      <c r="BA203">
        <v>205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ROUND(Y203*Source!I90,7)</f>
        <v>1.5</v>
      </c>
      <c r="CY203">
        <f>AA203</f>
        <v>2.44</v>
      </c>
      <c r="CZ203">
        <f>AE203</f>
        <v>2.44</v>
      </c>
      <c r="DA203">
        <f>AI203</f>
        <v>1</v>
      </c>
      <c r="DB203">
        <f>ROUND(ROUND(AT203*CZ203,2),2)</f>
        <v>0.37</v>
      </c>
      <c r="DC203">
        <f>ROUND(ROUND(AT203*AG203,2),2)</f>
        <v>0</v>
      </c>
      <c r="DD203" t="s">
        <v>3</v>
      </c>
      <c r="DE203" t="s">
        <v>3</v>
      </c>
      <c r="DF203">
        <f t="shared" si="133"/>
        <v>3.66</v>
      </c>
      <c r="DG203">
        <f t="shared" si="131"/>
        <v>0</v>
      </c>
      <c r="DH203">
        <f t="shared" si="132"/>
        <v>0</v>
      </c>
      <c r="DI203">
        <f t="shared" si="130"/>
        <v>0</v>
      </c>
      <c r="DJ203">
        <f>DF203</f>
        <v>3.66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ROW(Source!A91)</f>
        <v>91</v>
      </c>
      <c r="B204">
        <v>64976622</v>
      </c>
      <c r="C204">
        <v>64977727</v>
      </c>
      <c r="D204">
        <v>18408291</v>
      </c>
      <c r="E204">
        <v>1</v>
      </c>
      <c r="F204">
        <v>1</v>
      </c>
      <c r="G204">
        <v>1</v>
      </c>
      <c r="H204">
        <v>1</v>
      </c>
      <c r="I204" t="s">
        <v>1076</v>
      </c>
      <c r="J204" t="s">
        <v>3</v>
      </c>
      <c r="K204" t="s">
        <v>1077</v>
      </c>
      <c r="L204">
        <v>1369</v>
      </c>
      <c r="N204">
        <v>1013</v>
      </c>
      <c r="O204" t="s">
        <v>976</v>
      </c>
      <c r="P204" t="s">
        <v>976</v>
      </c>
      <c r="Q204">
        <v>1</v>
      </c>
      <c r="W204">
        <v>0</v>
      </c>
      <c r="X204">
        <v>1933892413</v>
      </c>
      <c r="Y204">
        <f>(AT204*ROUND(1.2,7))</f>
        <v>2.76</v>
      </c>
      <c r="AA204">
        <v>0</v>
      </c>
      <c r="AB204">
        <v>0</v>
      </c>
      <c r="AC204">
        <v>0</v>
      </c>
      <c r="AD204">
        <v>8.17</v>
      </c>
      <c r="AE204">
        <v>0</v>
      </c>
      <c r="AF204">
        <v>0</v>
      </c>
      <c r="AG204">
        <v>0</v>
      </c>
      <c r="AH204">
        <v>8.17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2.2999999999999998</v>
      </c>
      <c r="AU204" t="s">
        <v>30</v>
      </c>
      <c r="AV204">
        <v>1</v>
      </c>
      <c r="AW204">
        <v>2</v>
      </c>
      <c r="AX204">
        <v>64977735</v>
      </c>
      <c r="AY204">
        <v>1</v>
      </c>
      <c r="AZ204">
        <v>0</v>
      </c>
      <c r="BA204">
        <v>206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ROUND(AT204*Source!I91*AH204*AL204,2)</f>
        <v>187.91</v>
      </c>
      <c r="CV204">
        <f>ROUND(Y204*Source!I91,7)</f>
        <v>27.6</v>
      </c>
      <c r="CW204">
        <v>0</v>
      </c>
      <c r="CX204">
        <f>ROUND(Y204*Source!I91,7)</f>
        <v>27.6</v>
      </c>
      <c r="CY204">
        <f>AD204</f>
        <v>8.17</v>
      </c>
      <c r="CZ204">
        <f>AH204</f>
        <v>8.17</v>
      </c>
      <c r="DA204">
        <f>AL204</f>
        <v>1</v>
      </c>
      <c r="DB204">
        <f>ROUND((ROUND(AT204*CZ204,2)*ROUND(1.2,7)),2)</f>
        <v>22.55</v>
      </c>
      <c r="DC204">
        <f>ROUND((ROUND(AT204*AG204,2)*ROUND(1.2,7)),2)</f>
        <v>0</v>
      </c>
      <c r="DD204" t="s">
        <v>3</v>
      </c>
      <c r="DE204" t="s">
        <v>3</v>
      </c>
      <c r="DF204">
        <f t="shared" si="133"/>
        <v>0</v>
      </c>
      <c r="DG204">
        <f t="shared" si="131"/>
        <v>0</v>
      </c>
      <c r="DH204">
        <f t="shared" si="132"/>
        <v>0</v>
      </c>
      <c r="DI204">
        <f t="shared" si="130"/>
        <v>225.49</v>
      </c>
      <c r="DJ204">
        <f>DI204</f>
        <v>225.49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ROW(Source!A91)</f>
        <v>91</v>
      </c>
      <c r="B205">
        <v>64976622</v>
      </c>
      <c r="C205">
        <v>64977727</v>
      </c>
      <c r="D205">
        <v>121548</v>
      </c>
      <c r="E205">
        <v>1</v>
      </c>
      <c r="F205">
        <v>1</v>
      </c>
      <c r="G205">
        <v>1</v>
      </c>
      <c r="H205">
        <v>1</v>
      </c>
      <c r="I205" t="s">
        <v>37</v>
      </c>
      <c r="J205" t="s">
        <v>3</v>
      </c>
      <c r="K205" t="s">
        <v>977</v>
      </c>
      <c r="L205">
        <v>608254</v>
      </c>
      <c r="N205">
        <v>1013</v>
      </c>
      <c r="O205" t="s">
        <v>978</v>
      </c>
      <c r="P205" t="s">
        <v>978</v>
      </c>
      <c r="Q205">
        <v>1</v>
      </c>
      <c r="W205">
        <v>0</v>
      </c>
      <c r="X205">
        <v>-185737400</v>
      </c>
      <c r="Y205">
        <f>(AT205*ROUND(1.2,7))</f>
        <v>0.34799999999999998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0.28999999999999998</v>
      </c>
      <c r="AU205" t="s">
        <v>30</v>
      </c>
      <c r="AV205">
        <v>2</v>
      </c>
      <c r="AW205">
        <v>2</v>
      </c>
      <c r="AX205">
        <v>64977736</v>
      </c>
      <c r="AY205">
        <v>1</v>
      </c>
      <c r="AZ205">
        <v>0</v>
      </c>
      <c r="BA205">
        <v>207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ROUND(Y205*Source!I91,7)</f>
        <v>3.48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ROUND((ROUND(AT205*CZ205,2)*ROUND(1.2,7)),2)</f>
        <v>0</v>
      </c>
      <c r="DC205">
        <f>ROUND((ROUND(AT205*AG205,2)*ROUND(1.2,7)),2)</f>
        <v>0</v>
      </c>
      <c r="DD205" t="s">
        <v>3</v>
      </c>
      <c r="DE205" t="s">
        <v>3</v>
      </c>
      <c r="DF205">
        <f t="shared" si="133"/>
        <v>0</v>
      </c>
      <c r="DG205">
        <f t="shared" si="131"/>
        <v>0</v>
      </c>
      <c r="DH205">
        <f t="shared" si="132"/>
        <v>0</v>
      </c>
      <c r="DI205">
        <f t="shared" si="130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ROW(Source!A91)</f>
        <v>91</v>
      </c>
      <c r="B206">
        <v>64976622</v>
      </c>
      <c r="C206">
        <v>64977727</v>
      </c>
      <c r="D206">
        <v>29172599</v>
      </c>
      <c r="E206">
        <v>1</v>
      </c>
      <c r="F206">
        <v>1</v>
      </c>
      <c r="G206">
        <v>1</v>
      </c>
      <c r="H206">
        <v>2</v>
      </c>
      <c r="I206" t="s">
        <v>1078</v>
      </c>
      <c r="J206" t="s">
        <v>1079</v>
      </c>
      <c r="K206" t="s">
        <v>1080</v>
      </c>
      <c r="L206">
        <v>1368</v>
      </c>
      <c r="N206">
        <v>1011</v>
      </c>
      <c r="O206" t="s">
        <v>982</v>
      </c>
      <c r="P206" t="s">
        <v>982</v>
      </c>
      <c r="Q206">
        <v>1</v>
      </c>
      <c r="W206">
        <v>0</v>
      </c>
      <c r="X206">
        <v>-881231059</v>
      </c>
      <c r="Y206">
        <f>(AT206*ROUND(1.2,7))</f>
        <v>9.6000000000000002E-2</v>
      </c>
      <c r="AA206">
        <v>0</v>
      </c>
      <c r="AB206">
        <v>1431.15</v>
      </c>
      <c r="AC206">
        <v>590.79</v>
      </c>
      <c r="AD206">
        <v>0</v>
      </c>
      <c r="AE206">
        <v>0</v>
      </c>
      <c r="AF206">
        <v>133.13</v>
      </c>
      <c r="AG206">
        <v>11.6</v>
      </c>
      <c r="AH206">
        <v>0</v>
      </c>
      <c r="AI206">
        <v>1</v>
      </c>
      <c r="AJ206">
        <v>10.75</v>
      </c>
      <c r="AK206">
        <v>50.93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0.08</v>
      </c>
      <c r="AU206" t="s">
        <v>30</v>
      </c>
      <c r="AV206">
        <v>0</v>
      </c>
      <c r="AW206">
        <v>2</v>
      </c>
      <c r="AX206">
        <v>64977737</v>
      </c>
      <c r="AY206">
        <v>1</v>
      </c>
      <c r="AZ206">
        <v>0</v>
      </c>
      <c r="BA206">
        <v>208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ROUND(Y206*Source!I91*DO206,7)</f>
        <v>0</v>
      </c>
      <c r="CX206">
        <f>ROUND(Y206*Source!I91,7)</f>
        <v>0.96</v>
      </c>
      <c r="CY206">
        <f>AB206</f>
        <v>1431.15</v>
      </c>
      <c r="CZ206">
        <f>AF206</f>
        <v>133.13</v>
      </c>
      <c r="DA206">
        <f>AJ206</f>
        <v>10.75</v>
      </c>
      <c r="DB206">
        <f>ROUND((ROUND(AT206*CZ206,2)*ROUND(1.2,7)),2)</f>
        <v>12.78</v>
      </c>
      <c r="DC206">
        <f>ROUND((ROUND(AT206*AG206,2)*ROUND(1.2,7)),2)</f>
        <v>1.1200000000000001</v>
      </c>
      <c r="DD206" t="s">
        <v>3</v>
      </c>
      <c r="DE206" t="s">
        <v>3</v>
      </c>
      <c r="DF206">
        <f t="shared" si="133"/>
        <v>0</v>
      </c>
      <c r="DG206">
        <f>ROUND(ROUND(AF206*AJ206,2)*CX206,2)</f>
        <v>1373.9</v>
      </c>
      <c r="DH206">
        <f>ROUND(ROUND(AG206*AK206,2)*CX206,2)</f>
        <v>567.16</v>
      </c>
      <c r="DI206">
        <f t="shared" si="130"/>
        <v>0</v>
      </c>
      <c r="DJ206">
        <f>DG206</f>
        <v>1373.9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ROW(Source!A91)</f>
        <v>91</v>
      </c>
      <c r="B207">
        <v>64976622</v>
      </c>
      <c r="C207">
        <v>64977727</v>
      </c>
      <c r="D207">
        <v>29172710</v>
      </c>
      <c r="E207">
        <v>1</v>
      </c>
      <c r="F207">
        <v>1</v>
      </c>
      <c r="G207">
        <v>1</v>
      </c>
      <c r="H207">
        <v>2</v>
      </c>
      <c r="I207" t="s">
        <v>1081</v>
      </c>
      <c r="J207" t="s">
        <v>1082</v>
      </c>
      <c r="K207" t="s">
        <v>1083</v>
      </c>
      <c r="L207">
        <v>1368</v>
      </c>
      <c r="N207">
        <v>1011</v>
      </c>
      <c r="O207" t="s">
        <v>982</v>
      </c>
      <c r="P207" t="s">
        <v>982</v>
      </c>
      <c r="Q207">
        <v>1</v>
      </c>
      <c r="W207">
        <v>0</v>
      </c>
      <c r="X207">
        <v>315863809</v>
      </c>
      <c r="Y207">
        <f>(AT207*ROUND(1.2,7))</f>
        <v>0.252</v>
      </c>
      <c r="AA207">
        <v>0</v>
      </c>
      <c r="AB207">
        <v>778.48</v>
      </c>
      <c r="AC207">
        <v>512.36</v>
      </c>
      <c r="AD207">
        <v>0</v>
      </c>
      <c r="AE207">
        <v>0</v>
      </c>
      <c r="AF207">
        <v>46.56</v>
      </c>
      <c r="AG207">
        <v>10.06</v>
      </c>
      <c r="AH207">
        <v>0</v>
      </c>
      <c r="AI207">
        <v>1</v>
      </c>
      <c r="AJ207">
        <v>16.72</v>
      </c>
      <c r="AK207">
        <v>50.93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0.21</v>
      </c>
      <c r="AU207" t="s">
        <v>30</v>
      </c>
      <c r="AV207">
        <v>0</v>
      </c>
      <c r="AW207">
        <v>2</v>
      </c>
      <c r="AX207">
        <v>64977738</v>
      </c>
      <c r="AY207">
        <v>1</v>
      </c>
      <c r="AZ207">
        <v>0</v>
      </c>
      <c r="BA207">
        <v>209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ROUND(Y207*Source!I91*DO207,7)</f>
        <v>0</v>
      </c>
      <c r="CX207">
        <f>ROUND(Y207*Source!I91,7)</f>
        <v>2.52</v>
      </c>
      <c r="CY207">
        <f>AB207</f>
        <v>778.48</v>
      </c>
      <c r="CZ207">
        <f>AF207</f>
        <v>46.56</v>
      </c>
      <c r="DA207">
        <f>AJ207</f>
        <v>16.72</v>
      </c>
      <c r="DB207">
        <f>ROUND((ROUND(AT207*CZ207,2)*ROUND(1.2,7)),2)</f>
        <v>11.74</v>
      </c>
      <c r="DC207">
        <f>ROUND((ROUND(AT207*AG207,2)*ROUND(1.2,7)),2)</f>
        <v>2.5299999999999998</v>
      </c>
      <c r="DD207" t="s">
        <v>3</v>
      </c>
      <c r="DE207" t="s">
        <v>3</v>
      </c>
      <c r="DF207">
        <f t="shared" si="133"/>
        <v>0</v>
      </c>
      <c r="DG207">
        <f>ROUND(ROUND(AF207*AJ207,2)*CX207,2)</f>
        <v>1961.77</v>
      </c>
      <c r="DH207">
        <f>ROUND(ROUND(AG207*AK207,2)*CX207,2)</f>
        <v>1291.1500000000001</v>
      </c>
      <c r="DI207">
        <f t="shared" si="130"/>
        <v>0</v>
      </c>
      <c r="DJ207">
        <f>DG207</f>
        <v>1961.77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ROW(Source!A91)</f>
        <v>91</v>
      </c>
      <c r="B208">
        <v>64976622</v>
      </c>
      <c r="C208">
        <v>64977727</v>
      </c>
      <c r="D208">
        <v>29174559</v>
      </c>
      <c r="E208">
        <v>1</v>
      </c>
      <c r="F208">
        <v>1</v>
      </c>
      <c r="G208">
        <v>1</v>
      </c>
      <c r="H208">
        <v>2</v>
      </c>
      <c r="I208" t="s">
        <v>1084</v>
      </c>
      <c r="J208" t="s">
        <v>1085</v>
      </c>
      <c r="K208" t="s">
        <v>1086</v>
      </c>
      <c r="L208">
        <v>1368</v>
      </c>
      <c r="N208">
        <v>1011</v>
      </c>
      <c r="O208" t="s">
        <v>982</v>
      </c>
      <c r="P208" t="s">
        <v>982</v>
      </c>
      <c r="Q208">
        <v>1</v>
      </c>
      <c r="W208">
        <v>0</v>
      </c>
      <c r="X208">
        <v>-839973004</v>
      </c>
      <c r="Y208">
        <f>(AT208*ROUND(1.2,7))</f>
        <v>0.504</v>
      </c>
      <c r="AA208">
        <v>0</v>
      </c>
      <c r="AB208">
        <v>4.2</v>
      </c>
      <c r="AC208">
        <v>0</v>
      </c>
      <c r="AD208">
        <v>0</v>
      </c>
      <c r="AE208">
        <v>0</v>
      </c>
      <c r="AF208">
        <v>0.55000000000000004</v>
      </c>
      <c r="AG208">
        <v>0</v>
      </c>
      <c r="AH208">
        <v>0</v>
      </c>
      <c r="AI208">
        <v>1</v>
      </c>
      <c r="AJ208">
        <v>7.64</v>
      </c>
      <c r="AK208">
        <v>50.93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0.42</v>
      </c>
      <c r="AU208" t="s">
        <v>30</v>
      </c>
      <c r="AV208">
        <v>0</v>
      </c>
      <c r="AW208">
        <v>2</v>
      </c>
      <c r="AX208">
        <v>64977739</v>
      </c>
      <c r="AY208">
        <v>1</v>
      </c>
      <c r="AZ208">
        <v>0</v>
      </c>
      <c r="BA208">
        <v>210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ROUND(Y208*Source!I91*DO208,7)</f>
        <v>0</v>
      </c>
      <c r="CX208">
        <f>ROUND(Y208*Source!I91,7)</f>
        <v>5.04</v>
      </c>
      <c r="CY208">
        <f>AB208</f>
        <v>4.2</v>
      </c>
      <c r="CZ208">
        <f>AF208</f>
        <v>0.55000000000000004</v>
      </c>
      <c r="DA208">
        <f>AJ208</f>
        <v>7.64</v>
      </c>
      <c r="DB208">
        <f>ROUND((ROUND(AT208*CZ208,2)*ROUND(1.2,7)),2)</f>
        <v>0.28000000000000003</v>
      </c>
      <c r="DC208">
        <f>ROUND((ROUND(AT208*AG208,2)*ROUND(1.2,7)),2)</f>
        <v>0</v>
      </c>
      <c r="DD208" t="s">
        <v>3</v>
      </c>
      <c r="DE208" t="s">
        <v>3</v>
      </c>
      <c r="DF208">
        <f t="shared" si="133"/>
        <v>0</v>
      </c>
      <c r="DG208">
        <f>ROUND(ROUND(AF208*AJ208,2)*CX208,2)</f>
        <v>21.17</v>
      </c>
      <c r="DH208">
        <f>ROUND(ROUND(AG208*AK208,2)*CX208,2)</f>
        <v>0</v>
      </c>
      <c r="DI208">
        <f t="shared" si="130"/>
        <v>0</v>
      </c>
      <c r="DJ208">
        <f>DG208</f>
        <v>21.17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ROW(Source!A91)</f>
        <v>91</v>
      </c>
      <c r="B209">
        <v>64976622</v>
      </c>
      <c r="C209">
        <v>64977727</v>
      </c>
      <c r="D209">
        <v>29149602</v>
      </c>
      <c r="E209">
        <v>1</v>
      </c>
      <c r="F209">
        <v>1</v>
      </c>
      <c r="G209">
        <v>1</v>
      </c>
      <c r="H209">
        <v>3</v>
      </c>
      <c r="I209" t="s">
        <v>1087</v>
      </c>
      <c r="J209" t="s">
        <v>1088</v>
      </c>
      <c r="K209" t="s">
        <v>1089</v>
      </c>
      <c r="L209">
        <v>1339</v>
      </c>
      <c r="N209">
        <v>1007</v>
      </c>
      <c r="O209" t="s">
        <v>166</v>
      </c>
      <c r="P209" t="s">
        <v>166</v>
      </c>
      <c r="Q209">
        <v>1</v>
      </c>
      <c r="W209">
        <v>0</v>
      </c>
      <c r="X209">
        <v>-320745379</v>
      </c>
      <c r="Y209">
        <f>AT209</f>
        <v>1.2</v>
      </c>
      <c r="AA209">
        <v>573</v>
      </c>
      <c r="AB209">
        <v>0</v>
      </c>
      <c r="AC209">
        <v>0</v>
      </c>
      <c r="AD209">
        <v>0</v>
      </c>
      <c r="AE209">
        <v>60</v>
      </c>
      <c r="AF209">
        <v>0</v>
      </c>
      <c r="AG209">
        <v>0</v>
      </c>
      <c r="AH209">
        <v>0</v>
      </c>
      <c r="AI209">
        <v>9.5500000000000007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1.2</v>
      </c>
      <c r="AU209" t="s">
        <v>3</v>
      </c>
      <c r="AV209">
        <v>0</v>
      </c>
      <c r="AW209">
        <v>2</v>
      </c>
      <c r="AX209">
        <v>64977740</v>
      </c>
      <c r="AY209">
        <v>1</v>
      </c>
      <c r="AZ209">
        <v>0</v>
      </c>
      <c r="BA209">
        <v>211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ROUND(Y209*Source!I91,7)</f>
        <v>12</v>
      </c>
      <c r="CY209">
        <f>AA209</f>
        <v>573</v>
      </c>
      <c r="CZ209">
        <f>AE209</f>
        <v>60</v>
      </c>
      <c r="DA209">
        <f>AI209</f>
        <v>9.5500000000000007</v>
      </c>
      <c r="DB209">
        <f>ROUND(ROUND(AT209*CZ209,2),2)</f>
        <v>72</v>
      </c>
      <c r="DC209">
        <f>ROUND(ROUND(AT209*AG209,2),2)</f>
        <v>0</v>
      </c>
      <c r="DD209" t="s">
        <v>3</v>
      </c>
      <c r="DE209" t="s">
        <v>3</v>
      </c>
      <c r="DF209">
        <f>ROUND(ROUND(AE209*AI209,2)*CX209,2)</f>
        <v>6876</v>
      </c>
      <c r="DG209">
        <f t="shared" ref="DG209:DG220" si="134">ROUND(ROUND(AF209,2)*CX209,2)</f>
        <v>0</v>
      </c>
      <c r="DH209">
        <f t="shared" ref="DH209:DH220" si="135">ROUND(ROUND(AG209,2)*CX209,2)</f>
        <v>0</v>
      </c>
      <c r="DI209">
        <f t="shared" si="130"/>
        <v>0</v>
      </c>
      <c r="DJ209">
        <f>DF209</f>
        <v>6876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ROW(Source!A91)</f>
        <v>91</v>
      </c>
      <c r="B210">
        <v>64976622</v>
      </c>
      <c r="C210">
        <v>64977727</v>
      </c>
      <c r="D210">
        <v>29150040</v>
      </c>
      <c r="E210">
        <v>1</v>
      </c>
      <c r="F210">
        <v>1</v>
      </c>
      <c r="G210">
        <v>1</v>
      </c>
      <c r="H210">
        <v>3</v>
      </c>
      <c r="I210" t="s">
        <v>1057</v>
      </c>
      <c r="J210" t="s">
        <v>1058</v>
      </c>
      <c r="K210" t="s">
        <v>1059</v>
      </c>
      <c r="L210">
        <v>1339</v>
      </c>
      <c r="N210">
        <v>1007</v>
      </c>
      <c r="O210" t="s">
        <v>166</v>
      </c>
      <c r="P210" t="s">
        <v>166</v>
      </c>
      <c r="Q210">
        <v>1</v>
      </c>
      <c r="W210">
        <v>0</v>
      </c>
      <c r="X210">
        <v>619799737</v>
      </c>
      <c r="Y210">
        <f>AT210</f>
        <v>0.15</v>
      </c>
      <c r="AA210">
        <v>31.28</v>
      </c>
      <c r="AB210">
        <v>0</v>
      </c>
      <c r="AC210">
        <v>0</v>
      </c>
      <c r="AD210">
        <v>0</v>
      </c>
      <c r="AE210">
        <v>2.44</v>
      </c>
      <c r="AF210">
        <v>0</v>
      </c>
      <c r="AG210">
        <v>0</v>
      </c>
      <c r="AH210">
        <v>0</v>
      </c>
      <c r="AI210">
        <v>12.82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0.15</v>
      </c>
      <c r="AU210" t="s">
        <v>3</v>
      </c>
      <c r="AV210">
        <v>0</v>
      </c>
      <c r="AW210">
        <v>2</v>
      </c>
      <c r="AX210">
        <v>64977741</v>
      </c>
      <c r="AY210">
        <v>1</v>
      </c>
      <c r="AZ210">
        <v>0</v>
      </c>
      <c r="BA210">
        <v>212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ROUND(Y210*Source!I91,7)</f>
        <v>1.5</v>
      </c>
      <c r="CY210">
        <f>AA210</f>
        <v>31.28</v>
      </c>
      <c r="CZ210">
        <f>AE210</f>
        <v>2.44</v>
      </c>
      <c r="DA210">
        <f>AI210</f>
        <v>12.82</v>
      </c>
      <c r="DB210">
        <f>ROUND(ROUND(AT210*CZ210,2),2)</f>
        <v>0.37</v>
      </c>
      <c r="DC210">
        <f>ROUND(ROUND(AT210*AG210,2),2)</f>
        <v>0</v>
      </c>
      <c r="DD210" t="s">
        <v>3</v>
      </c>
      <c r="DE210" t="s">
        <v>3</v>
      </c>
      <c r="DF210">
        <f>ROUND(ROUND(AE210*AI210,2)*CX210,2)</f>
        <v>46.92</v>
      </c>
      <c r="DG210">
        <f t="shared" si="134"/>
        <v>0</v>
      </c>
      <c r="DH210">
        <f t="shared" si="135"/>
        <v>0</v>
      </c>
      <c r="DI210">
        <f t="shared" si="130"/>
        <v>0</v>
      </c>
      <c r="DJ210">
        <f>DF210</f>
        <v>46.92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ROW(Source!A92)</f>
        <v>92</v>
      </c>
      <c r="B211">
        <v>64976624</v>
      </c>
      <c r="C211">
        <v>64977742</v>
      </c>
      <c r="D211">
        <v>18406804</v>
      </c>
      <c r="E211">
        <v>1</v>
      </c>
      <c r="F211">
        <v>1</v>
      </c>
      <c r="G211">
        <v>1</v>
      </c>
      <c r="H211">
        <v>1</v>
      </c>
      <c r="I211" t="s">
        <v>1090</v>
      </c>
      <c r="J211" t="s">
        <v>3</v>
      </c>
      <c r="K211" t="s">
        <v>1091</v>
      </c>
      <c r="L211">
        <v>1369</v>
      </c>
      <c r="N211">
        <v>1013</v>
      </c>
      <c r="O211" t="s">
        <v>976</v>
      </c>
      <c r="P211" t="s">
        <v>976</v>
      </c>
      <c r="Q211">
        <v>1</v>
      </c>
      <c r="W211">
        <v>0</v>
      </c>
      <c r="X211">
        <v>254330056</v>
      </c>
      <c r="Y211">
        <f>(AT211*ROUND(1.2,7))</f>
        <v>216</v>
      </c>
      <c r="AA211">
        <v>0</v>
      </c>
      <c r="AB211">
        <v>0</v>
      </c>
      <c r="AC211">
        <v>0</v>
      </c>
      <c r="AD211">
        <v>7.8</v>
      </c>
      <c r="AE211">
        <v>0</v>
      </c>
      <c r="AF211">
        <v>0</v>
      </c>
      <c r="AG211">
        <v>0</v>
      </c>
      <c r="AH211">
        <v>7.8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180</v>
      </c>
      <c r="AU211" t="s">
        <v>30</v>
      </c>
      <c r="AV211">
        <v>1</v>
      </c>
      <c r="AW211">
        <v>2</v>
      </c>
      <c r="AX211">
        <v>64977751</v>
      </c>
      <c r="AY211">
        <v>1</v>
      </c>
      <c r="AZ211">
        <v>0</v>
      </c>
      <c r="BA211">
        <v>213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ROUND(AT211*Source!I92*AH211*AL211,2)</f>
        <v>94.49</v>
      </c>
      <c r="CV211">
        <f>ROUND(Y211*Source!I92,7)</f>
        <v>14.536799999999999</v>
      </c>
      <c r="CW211">
        <v>0</v>
      </c>
      <c r="CX211">
        <f>ROUND(Y211*Source!I92,7)</f>
        <v>14.536799999999999</v>
      </c>
      <c r="CY211">
        <f>AD211</f>
        <v>7.8</v>
      </c>
      <c r="CZ211">
        <f>AH211</f>
        <v>7.8</v>
      </c>
      <c r="DA211">
        <f>AL211</f>
        <v>1</v>
      </c>
      <c r="DB211">
        <f>ROUND((ROUND(AT211*CZ211,2)*ROUND(1.2,7)),2)</f>
        <v>1684.8</v>
      </c>
      <c r="DC211">
        <f>ROUND((ROUND(AT211*AG211,2)*ROUND(1.2,7)),2)</f>
        <v>0</v>
      </c>
      <c r="DD211" t="s">
        <v>3</v>
      </c>
      <c r="DE211" t="s">
        <v>3</v>
      </c>
      <c r="DF211">
        <f t="shared" ref="DF211:DF223" si="136">ROUND(ROUND(AE211,2)*CX211,2)</f>
        <v>0</v>
      </c>
      <c r="DG211">
        <f t="shared" si="134"/>
        <v>0</v>
      </c>
      <c r="DH211">
        <f t="shared" si="135"/>
        <v>0</v>
      </c>
      <c r="DI211">
        <f t="shared" si="130"/>
        <v>113.39</v>
      </c>
      <c r="DJ211">
        <f>DI211</f>
        <v>113.39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ROW(Source!A92)</f>
        <v>92</v>
      </c>
      <c r="B212">
        <v>64976624</v>
      </c>
      <c r="C212">
        <v>64977742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37</v>
      </c>
      <c r="J212" t="s">
        <v>3</v>
      </c>
      <c r="K212" t="s">
        <v>977</v>
      </c>
      <c r="L212">
        <v>608254</v>
      </c>
      <c r="N212">
        <v>1013</v>
      </c>
      <c r="O212" t="s">
        <v>978</v>
      </c>
      <c r="P212" t="s">
        <v>978</v>
      </c>
      <c r="Q212">
        <v>1</v>
      </c>
      <c r="W212">
        <v>0</v>
      </c>
      <c r="X212">
        <v>-185737400</v>
      </c>
      <c r="Y212">
        <f>(AT212*ROUND(1.2,7))</f>
        <v>21.599999999999998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18</v>
      </c>
      <c r="AU212" t="s">
        <v>30</v>
      </c>
      <c r="AV212">
        <v>2</v>
      </c>
      <c r="AW212">
        <v>2</v>
      </c>
      <c r="AX212">
        <v>64977752</v>
      </c>
      <c r="AY212">
        <v>1</v>
      </c>
      <c r="AZ212">
        <v>0</v>
      </c>
      <c r="BA212">
        <v>214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ROUND(Y212*Source!I92,7)</f>
        <v>1.4536800000000001</v>
      </c>
      <c r="CY212">
        <f>AD212</f>
        <v>0</v>
      </c>
      <c r="CZ212">
        <f>AH212</f>
        <v>0</v>
      </c>
      <c r="DA212">
        <f>AL212</f>
        <v>1</v>
      </c>
      <c r="DB212">
        <f>ROUND((ROUND(AT212*CZ212,2)*ROUND(1.2,7)),2)</f>
        <v>0</v>
      </c>
      <c r="DC212">
        <f>ROUND((ROUND(AT212*AG212,2)*ROUND(1.2,7)),2)</f>
        <v>0</v>
      </c>
      <c r="DD212" t="s">
        <v>3</v>
      </c>
      <c r="DE212" t="s">
        <v>3</v>
      </c>
      <c r="DF212">
        <f t="shared" si="136"/>
        <v>0</v>
      </c>
      <c r="DG212">
        <f t="shared" si="134"/>
        <v>0</v>
      </c>
      <c r="DH212">
        <f t="shared" si="135"/>
        <v>0</v>
      </c>
      <c r="DI212">
        <f t="shared" si="130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ROW(Source!A92)</f>
        <v>92</v>
      </c>
      <c r="B213">
        <v>64976624</v>
      </c>
      <c r="C213">
        <v>64977742</v>
      </c>
      <c r="D213">
        <v>29172268</v>
      </c>
      <c r="E213">
        <v>1</v>
      </c>
      <c r="F213">
        <v>1</v>
      </c>
      <c r="G213">
        <v>1</v>
      </c>
      <c r="H213">
        <v>2</v>
      </c>
      <c r="I213" t="s">
        <v>1092</v>
      </c>
      <c r="J213" t="s">
        <v>1093</v>
      </c>
      <c r="K213" t="s">
        <v>1094</v>
      </c>
      <c r="L213">
        <v>1368</v>
      </c>
      <c r="N213">
        <v>1011</v>
      </c>
      <c r="O213" t="s">
        <v>982</v>
      </c>
      <c r="P213" t="s">
        <v>982</v>
      </c>
      <c r="Q213">
        <v>1</v>
      </c>
      <c r="W213">
        <v>0</v>
      </c>
      <c r="X213">
        <v>-438066613</v>
      </c>
      <c r="Y213">
        <f>(AT213*ROUND(1.2,7))</f>
        <v>21.599999999999998</v>
      </c>
      <c r="AA213">
        <v>0</v>
      </c>
      <c r="AB213">
        <v>86.4</v>
      </c>
      <c r="AC213">
        <v>13.5</v>
      </c>
      <c r="AD213">
        <v>0</v>
      </c>
      <c r="AE213">
        <v>0</v>
      </c>
      <c r="AF213">
        <v>86.4</v>
      </c>
      <c r="AG213">
        <v>13.5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18</v>
      </c>
      <c r="AU213" t="s">
        <v>30</v>
      </c>
      <c r="AV213">
        <v>0</v>
      </c>
      <c r="AW213">
        <v>2</v>
      </c>
      <c r="AX213">
        <v>64977753</v>
      </c>
      <c r="AY213">
        <v>1</v>
      </c>
      <c r="AZ213">
        <v>0</v>
      </c>
      <c r="BA213">
        <v>215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ROUND(Y213*Source!I92*DO213,7)</f>
        <v>0</v>
      </c>
      <c r="CX213">
        <f>ROUND(Y213*Source!I92,7)</f>
        <v>1.4536800000000001</v>
      </c>
      <c r="CY213">
        <f>AB213</f>
        <v>86.4</v>
      </c>
      <c r="CZ213">
        <f>AF213</f>
        <v>86.4</v>
      </c>
      <c r="DA213">
        <f>AJ213</f>
        <v>1</v>
      </c>
      <c r="DB213">
        <f>ROUND((ROUND(AT213*CZ213,2)*ROUND(1.2,7)),2)</f>
        <v>1866.24</v>
      </c>
      <c r="DC213">
        <f>ROUND((ROUND(AT213*AG213,2)*ROUND(1.2,7)),2)</f>
        <v>291.60000000000002</v>
      </c>
      <c r="DD213" t="s">
        <v>3</v>
      </c>
      <c r="DE213" t="s">
        <v>3</v>
      </c>
      <c r="DF213">
        <f t="shared" si="136"/>
        <v>0</v>
      </c>
      <c r="DG213">
        <f t="shared" si="134"/>
        <v>125.6</v>
      </c>
      <c r="DH213">
        <f t="shared" si="135"/>
        <v>19.62</v>
      </c>
      <c r="DI213">
        <f t="shared" si="130"/>
        <v>0</v>
      </c>
      <c r="DJ213">
        <f>DG213</f>
        <v>125.6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ROW(Source!A92)</f>
        <v>92</v>
      </c>
      <c r="B214">
        <v>64976624</v>
      </c>
      <c r="C214">
        <v>64977742</v>
      </c>
      <c r="D214">
        <v>29173152</v>
      </c>
      <c r="E214">
        <v>1</v>
      </c>
      <c r="F214">
        <v>1</v>
      </c>
      <c r="G214">
        <v>1</v>
      </c>
      <c r="H214">
        <v>2</v>
      </c>
      <c r="I214" t="s">
        <v>1095</v>
      </c>
      <c r="J214" t="s">
        <v>1096</v>
      </c>
      <c r="K214" t="s">
        <v>1097</v>
      </c>
      <c r="L214">
        <v>1368</v>
      </c>
      <c r="N214">
        <v>1011</v>
      </c>
      <c r="O214" t="s">
        <v>982</v>
      </c>
      <c r="P214" t="s">
        <v>982</v>
      </c>
      <c r="Q214">
        <v>1</v>
      </c>
      <c r="W214">
        <v>0</v>
      </c>
      <c r="X214">
        <v>-944612788</v>
      </c>
      <c r="Y214">
        <f>(AT214*ROUND(1.2,7))</f>
        <v>57.599999999999994</v>
      </c>
      <c r="AA214">
        <v>0</v>
      </c>
      <c r="AB214">
        <v>0.5</v>
      </c>
      <c r="AC214">
        <v>0</v>
      </c>
      <c r="AD214">
        <v>0</v>
      </c>
      <c r="AE214">
        <v>0</v>
      </c>
      <c r="AF214">
        <v>0.5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48</v>
      </c>
      <c r="AU214" t="s">
        <v>30</v>
      </c>
      <c r="AV214">
        <v>0</v>
      </c>
      <c r="AW214">
        <v>2</v>
      </c>
      <c r="AX214">
        <v>64977754</v>
      </c>
      <c r="AY214">
        <v>1</v>
      </c>
      <c r="AZ214">
        <v>0</v>
      </c>
      <c r="BA214">
        <v>216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ROUND(Y214*Source!I92*DO214,7)</f>
        <v>0</v>
      </c>
      <c r="CX214">
        <f>ROUND(Y214*Source!I92,7)</f>
        <v>3.8764799999999999</v>
      </c>
      <c r="CY214">
        <f>AB214</f>
        <v>0.5</v>
      </c>
      <c r="CZ214">
        <f>AF214</f>
        <v>0.5</v>
      </c>
      <c r="DA214">
        <f>AJ214</f>
        <v>1</v>
      </c>
      <c r="DB214">
        <f>ROUND((ROUND(AT214*CZ214,2)*ROUND(1.2,7)),2)</f>
        <v>28.8</v>
      </c>
      <c r="DC214">
        <f>ROUND((ROUND(AT214*AG214,2)*ROUND(1.2,7)),2)</f>
        <v>0</v>
      </c>
      <c r="DD214" t="s">
        <v>3</v>
      </c>
      <c r="DE214" t="s">
        <v>3</v>
      </c>
      <c r="DF214">
        <f t="shared" si="136"/>
        <v>0</v>
      </c>
      <c r="DG214">
        <f t="shared" si="134"/>
        <v>1.94</v>
      </c>
      <c r="DH214">
        <f t="shared" si="135"/>
        <v>0</v>
      </c>
      <c r="DI214">
        <f t="shared" si="130"/>
        <v>0</v>
      </c>
      <c r="DJ214">
        <f>DG214</f>
        <v>1.94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ROW(Source!A92)</f>
        <v>92</v>
      </c>
      <c r="B215">
        <v>64976624</v>
      </c>
      <c r="C215">
        <v>64977742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1054</v>
      </c>
      <c r="J215" t="s">
        <v>1055</v>
      </c>
      <c r="K215" t="s">
        <v>1056</v>
      </c>
      <c r="L215">
        <v>1368</v>
      </c>
      <c r="N215">
        <v>1011</v>
      </c>
      <c r="O215" t="s">
        <v>982</v>
      </c>
      <c r="P215" t="s">
        <v>982</v>
      </c>
      <c r="Q215">
        <v>1</v>
      </c>
      <c r="W215">
        <v>0</v>
      </c>
      <c r="X215">
        <v>1230759911</v>
      </c>
      <c r="Y215">
        <f>(AT215*ROUND(1.2,7))</f>
        <v>0.156</v>
      </c>
      <c r="AA215">
        <v>0</v>
      </c>
      <c r="AB215">
        <v>87.17</v>
      </c>
      <c r="AC215">
        <v>11.6</v>
      </c>
      <c r="AD215">
        <v>0</v>
      </c>
      <c r="AE215">
        <v>0</v>
      </c>
      <c r="AF215">
        <v>87.17</v>
      </c>
      <c r="AG215">
        <v>11.6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0.13</v>
      </c>
      <c r="AU215" t="s">
        <v>30</v>
      </c>
      <c r="AV215">
        <v>0</v>
      </c>
      <c r="AW215">
        <v>2</v>
      </c>
      <c r="AX215">
        <v>64977755</v>
      </c>
      <c r="AY215">
        <v>1</v>
      </c>
      <c r="AZ215">
        <v>0</v>
      </c>
      <c r="BA215">
        <v>217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ROUND(Y215*Source!I92*DO215,7)</f>
        <v>0</v>
      </c>
      <c r="CX215">
        <f>ROUND(Y215*Source!I92,7)</f>
        <v>1.0498800000000001E-2</v>
      </c>
      <c r="CY215">
        <f>AB215</f>
        <v>87.17</v>
      </c>
      <c r="CZ215">
        <f>AF215</f>
        <v>87.17</v>
      </c>
      <c r="DA215">
        <f>AJ215</f>
        <v>1</v>
      </c>
      <c r="DB215">
        <f>ROUND((ROUND(AT215*CZ215,2)*ROUND(1.2,7)),2)</f>
        <v>13.6</v>
      </c>
      <c r="DC215">
        <f>ROUND((ROUND(AT215*AG215,2)*ROUND(1.2,7)),2)</f>
        <v>1.81</v>
      </c>
      <c r="DD215" t="s">
        <v>3</v>
      </c>
      <c r="DE215" t="s">
        <v>3</v>
      </c>
      <c r="DF215">
        <f t="shared" si="136"/>
        <v>0</v>
      </c>
      <c r="DG215">
        <f t="shared" si="134"/>
        <v>0.92</v>
      </c>
      <c r="DH215">
        <f t="shared" si="135"/>
        <v>0.12</v>
      </c>
      <c r="DI215">
        <f t="shared" si="130"/>
        <v>0</v>
      </c>
      <c r="DJ215">
        <f>DG215</f>
        <v>0.92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ROW(Source!A92)</f>
        <v>92</v>
      </c>
      <c r="B216">
        <v>64976624</v>
      </c>
      <c r="C216">
        <v>64977742</v>
      </c>
      <c r="D216">
        <v>29108248</v>
      </c>
      <c r="E216">
        <v>1</v>
      </c>
      <c r="F216">
        <v>1</v>
      </c>
      <c r="G216">
        <v>1</v>
      </c>
      <c r="H216">
        <v>3</v>
      </c>
      <c r="I216" t="s">
        <v>1098</v>
      </c>
      <c r="J216" t="s">
        <v>1099</v>
      </c>
      <c r="K216" t="s">
        <v>1100</v>
      </c>
      <c r="L216">
        <v>1327</v>
      </c>
      <c r="N216">
        <v>1005</v>
      </c>
      <c r="O216" t="s">
        <v>1101</v>
      </c>
      <c r="P216" t="s">
        <v>1101</v>
      </c>
      <c r="Q216">
        <v>1</v>
      </c>
      <c r="W216">
        <v>0</v>
      </c>
      <c r="X216">
        <v>914604176</v>
      </c>
      <c r="Y216">
        <f>AT216</f>
        <v>250</v>
      </c>
      <c r="AA216">
        <v>10.199999999999999</v>
      </c>
      <c r="AB216">
        <v>0</v>
      </c>
      <c r="AC216">
        <v>0</v>
      </c>
      <c r="AD216">
        <v>0</v>
      </c>
      <c r="AE216">
        <v>10.199999999999999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250</v>
      </c>
      <c r="AU216" t="s">
        <v>3</v>
      </c>
      <c r="AV216">
        <v>0</v>
      </c>
      <c r="AW216">
        <v>2</v>
      </c>
      <c r="AX216">
        <v>64977756</v>
      </c>
      <c r="AY216">
        <v>1</v>
      </c>
      <c r="AZ216">
        <v>0</v>
      </c>
      <c r="BA216">
        <v>218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ROUND(Y216*Source!I92,7)</f>
        <v>16.824999999999999</v>
      </c>
      <c r="CY216">
        <f>AA216</f>
        <v>10.199999999999999</v>
      </c>
      <c r="CZ216">
        <f>AE216</f>
        <v>10.199999999999999</v>
      </c>
      <c r="DA216">
        <f>AI216</f>
        <v>1</v>
      </c>
      <c r="DB216">
        <f>ROUND(ROUND(AT216*CZ216,2),2)</f>
        <v>2550</v>
      </c>
      <c r="DC216">
        <f>ROUND(ROUND(AT216*AG216,2),2)</f>
        <v>0</v>
      </c>
      <c r="DD216" t="s">
        <v>3</v>
      </c>
      <c r="DE216" t="s">
        <v>3</v>
      </c>
      <c r="DF216">
        <f t="shared" si="136"/>
        <v>171.62</v>
      </c>
      <c r="DG216">
        <f t="shared" si="134"/>
        <v>0</v>
      </c>
      <c r="DH216">
        <f t="shared" si="135"/>
        <v>0</v>
      </c>
      <c r="DI216">
        <f t="shared" si="130"/>
        <v>0</v>
      </c>
      <c r="DJ216">
        <f>DF216</f>
        <v>171.62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ROW(Source!A92)</f>
        <v>92</v>
      </c>
      <c r="B217">
        <v>64976624</v>
      </c>
      <c r="C217">
        <v>64977742</v>
      </c>
      <c r="D217">
        <v>29145038</v>
      </c>
      <c r="E217">
        <v>1</v>
      </c>
      <c r="F217">
        <v>1</v>
      </c>
      <c r="G217">
        <v>1</v>
      </c>
      <c r="H217">
        <v>3</v>
      </c>
      <c r="I217" t="s">
        <v>531</v>
      </c>
      <c r="J217" t="s">
        <v>533</v>
      </c>
      <c r="K217" t="s">
        <v>532</v>
      </c>
      <c r="L217">
        <v>1339</v>
      </c>
      <c r="N217">
        <v>1007</v>
      </c>
      <c r="O217" t="s">
        <v>166</v>
      </c>
      <c r="P217" t="s">
        <v>166</v>
      </c>
      <c r="Q217">
        <v>1</v>
      </c>
      <c r="W217">
        <v>0</v>
      </c>
      <c r="X217">
        <v>-982149453</v>
      </c>
      <c r="Y217">
        <f>AT217</f>
        <v>102</v>
      </c>
      <c r="AA217">
        <v>520</v>
      </c>
      <c r="AB217">
        <v>0</v>
      </c>
      <c r="AC217">
        <v>0</v>
      </c>
      <c r="AD217">
        <v>0</v>
      </c>
      <c r="AE217">
        <v>520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102</v>
      </c>
      <c r="AU217" t="s">
        <v>3</v>
      </c>
      <c r="AV217">
        <v>0</v>
      </c>
      <c r="AW217">
        <v>2</v>
      </c>
      <c r="AX217">
        <v>64977757</v>
      </c>
      <c r="AY217">
        <v>1</v>
      </c>
      <c r="AZ217">
        <v>0</v>
      </c>
      <c r="BA217">
        <v>219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ROUND(Y217*Source!I92,7)</f>
        <v>6.8646000000000003</v>
      </c>
      <c r="CY217">
        <f>AA217</f>
        <v>520</v>
      </c>
      <c r="CZ217">
        <f>AE217</f>
        <v>520</v>
      </c>
      <c r="DA217">
        <f>AI217</f>
        <v>1</v>
      </c>
      <c r="DB217">
        <f>ROUND(ROUND(AT217*CZ217,2),2)</f>
        <v>53040</v>
      </c>
      <c r="DC217">
        <f>ROUND(ROUND(AT217*AG217,2),2)</f>
        <v>0</v>
      </c>
      <c r="DD217" t="s">
        <v>3</v>
      </c>
      <c r="DE217" t="s">
        <v>3</v>
      </c>
      <c r="DF217">
        <f t="shared" si="136"/>
        <v>3569.59</v>
      </c>
      <c r="DG217">
        <f t="shared" si="134"/>
        <v>0</v>
      </c>
      <c r="DH217">
        <f t="shared" si="135"/>
        <v>0</v>
      </c>
      <c r="DI217">
        <f t="shared" si="130"/>
        <v>0</v>
      </c>
      <c r="DJ217">
        <f>DF217</f>
        <v>3569.59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ROW(Source!A92)</f>
        <v>92</v>
      </c>
      <c r="B218">
        <v>64976624</v>
      </c>
      <c r="C218">
        <v>64977742</v>
      </c>
      <c r="D218">
        <v>29150040</v>
      </c>
      <c r="E218">
        <v>1</v>
      </c>
      <c r="F218">
        <v>1</v>
      </c>
      <c r="G218">
        <v>1</v>
      </c>
      <c r="H218">
        <v>3</v>
      </c>
      <c r="I218" t="s">
        <v>1057</v>
      </c>
      <c r="J218" t="s">
        <v>1058</v>
      </c>
      <c r="K218" t="s">
        <v>1059</v>
      </c>
      <c r="L218">
        <v>1339</v>
      </c>
      <c r="N218">
        <v>1007</v>
      </c>
      <c r="O218" t="s">
        <v>166</v>
      </c>
      <c r="P218" t="s">
        <v>166</v>
      </c>
      <c r="Q218">
        <v>1</v>
      </c>
      <c r="W218">
        <v>0</v>
      </c>
      <c r="X218">
        <v>619799737</v>
      </c>
      <c r="Y218">
        <f>AT218</f>
        <v>0.2</v>
      </c>
      <c r="AA218">
        <v>2.44</v>
      </c>
      <c r="AB218">
        <v>0</v>
      </c>
      <c r="AC218">
        <v>0</v>
      </c>
      <c r="AD218">
        <v>0</v>
      </c>
      <c r="AE218">
        <v>2.44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0.2</v>
      </c>
      <c r="AU218" t="s">
        <v>3</v>
      </c>
      <c r="AV218">
        <v>0</v>
      </c>
      <c r="AW218">
        <v>2</v>
      </c>
      <c r="AX218">
        <v>64977758</v>
      </c>
      <c r="AY218">
        <v>1</v>
      </c>
      <c r="AZ218">
        <v>0</v>
      </c>
      <c r="BA218">
        <v>220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ROUND(Y218*Source!I92,7)</f>
        <v>1.346E-2</v>
      </c>
      <c r="CY218">
        <f>AA218</f>
        <v>2.44</v>
      </c>
      <c r="CZ218">
        <f>AE218</f>
        <v>2.44</v>
      </c>
      <c r="DA218">
        <f>AI218</f>
        <v>1</v>
      </c>
      <c r="DB218">
        <f>ROUND(ROUND(AT218*CZ218,2),2)</f>
        <v>0.49</v>
      </c>
      <c r="DC218">
        <f>ROUND(ROUND(AT218*AG218,2),2)</f>
        <v>0</v>
      </c>
      <c r="DD218" t="s">
        <v>3</v>
      </c>
      <c r="DE218" t="s">
        <v>3</v>
      </c>
      <c r="DF218">
        <f t="shared" si="136"/>
        <v>0.03</v>
      </c>
      <c r="DG218">
        <f t="shared" si="134"/>
        <v>0</v>
      </c>
      <c r="DH218">
        <f t="shared" si="135"/>
        <v>0</v>
      </c>
      <c r="DI218">
        <f t="shared" si="130"/>
        <v>0</v>
      </c>
      <c r="DJ218">
        <f>DF218</f>
        <v>0.03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ROW(Source!A93)</f>
        <v>93</v>
      </c>
      <c r="B219">
        <v>64976622</v>
      </c>
      <c r="C219">
        <v>64977742</v>
      </c>
      <c r="D219">
        <v>18406804</v>
      </c>
      <c r="E219">
        <v>1</v>
      </c>
      <c r="F219">
        <v>1</v>
      </c>
      <c r="G219">
        <v>1</v>
      </c>
      <c r="H219">
        <v>1</v>
      </c>
      <c r="I219" t="s">
        <v>1090</v>
      </c>
      <c r="J219" t="s">
        <v>3</v>
      </c>
      <c r="K219" t="s">
        <v>1091</v>
      </c>
      <c r="L219">
        <v>1369</v>
      </c>
      <c r="N219">
        <v>1013</v>
      </c>
      <c r="O219" t="s">
        <v>976</v>
      </c>
      <c r="P219" t="s">
        <v>976</v>
      </c>
      <c r="Q219">
        <v>1</v>
      </c>
      <c r="W219">
        <v>0</v>
      </c>
      <c r="X219">
        <v>254330056</v>
      </c>
      <c r="Y219">
        <f>(AT219*ROUND(1.2,7))</f>
        <v>216</v>
      </c>
      <c r="AA219">
        <v>0</v>
      </c>
      <c r="AB219">
        <v>0</v>
      </c>
      <c r="AC219">
        <v>0</v>
      </c>
      <c r="AD219">
        <v>7.8</v>
      </c>
      <c r="AE219">
        <v>0</v>
      </c>
      <c r="AF219">
        <v>0</v>
      </c>
      <c r="AG219">
        <v>0</v>
      </c>
      <c r="AH219">
        <v>7.8</v>
      </c>
      <c r="AI219">
        <v>1</v>
      </c>
      <c r="AJ219">
        <v>1</v>
      </c>
      <c r="AK219">
        <v>1</v>
      </c>
      <c r="AL219">
        <v>1</v>
      </c>
      <c r="AM219">
        <v>5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180</v>
      </c>
      <c r="AU219" t="s">
        <v>30</v>
      </c>
      <c r="AV219">
        <v>1</v>
      </c>
      <c r="AW219">
        <v>2</v>
      </c>
      <c r="AX219">
        <v>64977751</v>
      </c>
      <c r="AY219">
        <v>1</v>
      </c>
      <c r="AZ219">
        <v>0</v>
      </c>
      <c r="BA219">
        <v>221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ROUND(AT219*Source!I93*AH219*AL219,2)</f>
        <v>94.49</v>
      </c>
      <c r="CV219">
        <f>ROUND(Y219*Source!I93,7)</f>
        <v>14.536799999999999</v>
      </c>
      <c r="CW219">
        <v>0</v>
      </c>
      <c r="CX219">
        <f>ROUND(Y219*Source!I93,7)</f>
        <v>14.536799999999999</v>
      </c>
      <c r="CY219">
        <f>AD219</f>
        <v>7.8</v>
      </c>
      <c r="CZ219">
        <f>AH219</f>
        <v>7.8</v>
      </c>
      <c r="DA219">
        <f>AL219</f>
        <v>1</v>
      </c>
      <c r="DB219">
        <f>ROUND((ROUND(AT219*CZ219,2)*ROUND(1.2,7)),2)</f>
        <v>1684.8</v>
      </c>
      <c r="DC219">
        <f>ROUND((ROUND(AT219*AG219,2)*ROUND(1.2,7)),2)</f>
        <v>0</v>
      </c>
      <c r="DD219" t="s">
        <v>3</v>
      </c>
      <c r="DE219" t="s">
        <v>3</v>
      </c>
      <c r="DF219">
        <f t="shared" si="136"/>
        <v>0</v>
      </c>
      <c r="DG219">
        <f t="shared" si="134"/>
        <v>0</v>
      </c>
      <c r="DH219">
        <f t="shared" si="135"/>
        <v>0</v>
      </c>
      <c r="DI219">
        <f t="shared" si="130"/>
        <v>113.39</v>
      </c>
      <c r="DJ219">
        <f>DI219</f>
        <v>113.39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ROW(Source!A93)</f>
        <v>93</v>
      </c>
      <c r="B220">
        <v>64976622</v>
      </c>
      <c r="C220">
        <v>64977742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37</v>
      </c>
      <c r="J220" t="s">
        <v>3</v>
      </c>
      <c r="K220" t="s">
        <v>977</v>
      </c>
      <c r="L220">
        <v>608254</v>
      </c>
      <c r="N220">
        <v>1013</v>
      </c>
      <c r="O220" t="s">
        <v>978</v>
      </c>
      <c r="P220" t="s">
        <v>978</v>
      </c>
      <c r="Q220">
        <v>1</v>
      </c>
      <c r="W220">
        <v>0</v>
      </c>
      <c r="X220">
        <v>-185737400</v>
      </c>
      <c r="Y220">
        <f>(AT220*ROUND(1.2,7))</f>
        <v>21.599999999999998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18</v>
      </c>
      <c r="AU220" t="s">
        <v>30</v>
      </c>
      <c r="AV220">
        <v>2</v>
      </c>
      <c r="AW220">
        <v>2</v>
      </c>
      <c r="AX220">
        <v>64977752</v>
      </c>
      <c r="AY220">
        <v>1</v>
      </c>
      <c r="AZ220">
        <v>0</v>
      </c>
      <c r="BA220">
        <v>222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ROUND(Y220*Source!I93,7)</f>
        <v>1.4536800000000001</v>
      </c>
      <c r="CY220">
        <f>AD220</f>
        <v>0</v>
      </c>
      <c r="CZ220">
        <f>AH220</f>
        <v>0</v>
      </c>
      <c r="DA220">
        <f>AL220</f>
        <v>1</v>
      </c>
      <c r="DB220">
        <f>ROUND((ROUND(AT220*CZ220,2)*ROUND(1.2,7)),2)</f>
        <v>0</v>
      </c>
      <c r="DC220">
        <f>ROUND((ROUND(AT220*AG220,2)*ROUND(1.2,7)),2)</f>
        <v>0</v>
      </c>
      <c r="DD220" t="s">
        <v>3</v>
      </c>
      <c r="DE220" t="s">
        <v>3</v>
      </c>
      <c r="DF220">
        <f t="shared" si="136"/>
        <v>0</v>
      </c>
      <c r="DG220">
        <f t="shared" si="134"/>
        <v>0</v>
      </c>
      <c r="DH220">
        <f t="shared" si="135"/>
        <v>0</v>
      </c>
      <c r="DI220">
        <f t="shared" si="130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ROW(Source!A93)</f>
        <v>93</v>
      </c>
      <c r="B221">
        <v>64976622</v>
      </c>
      <c r="C221">
        <v>64977742</v>
      </c>
      <c r="D221">
        <v>29172268</v>
      </c>
      <c r="E221">
        <v>1</v>
      </c>
      <c r="F221">
        <v>1</v>
      </c>
      <c r="G221">
        <v>1</v>
      </c>
      <c r="H221">
        <v>2</v>
      </c>
      <c r="I221" t="s">
        <v>1092</v>
      </c>
      <c r="J221" t="s">
        <v>1093</v>
      </c>
      <c r="K221" t="s">
        <v>1094</v>
      </c>
      <c r="L221">
        <v>1368</v>
      </c>
      <c r="N221">
        <v>1011</v>
      </c>
      <c r="O221" t="s">
        <v>982</v>
      </c>
      <c r="P221" t="s">
        <v>982</v>
      </c>
      <c r="Q221">
        <v>1</v>
      </c>
      <c r="W221">
        <v>0</v>
      </c>
      <c r="X221">
        <v>-438066613</v>
      </c>
      <c r="Y221">
        <f>(AT221*ROUND(1.2,7))</f>
        <v>21.599999999999998</v>
      </c>
      <c r="AA221">
        <v>0</v>
      </c>
      <c r="AB221">
        <v>1170.72</v>
      </c>
      <c r="AC221">
        <v>687.56</v>
      </c>
      <c r="AD221">
        <v>0</v>
      </c>
      <c r="AE221">
        <v>0</v>
      </c>
      <c r="AF221">
        <v>86.4</v>
      </c>
      <c r="AG221">
        <v>13.5</v>
      </c>
      <c r="AH221">
        <v>0</v>
      </c>
      <c r="AI221">
        <v>1</v>
      </c>
      <c r="AJ221">
        <v>13.55</v>
      </c>
      <c r="AK221">
        <v>50.93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18</v>
      </c>
      <c r="AU221" t="s">
        <v>30</v>
      </c>
      <c r="AV221">
        <v>0</v>
      </c>
      <c r="AW221">
        <v>2</v>
      </c>
      <c r="AX221">
        <v>64977753</v>
      </c>
      <c r="AY221">
        <v>1</v>
      </c>
      <c r="AZ221">
        <v>0</v>
      </c>
      <c r="BA221">
        <v>223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ROUND(Y221*Source!I93*DO221,7)</f>
        <v>0</v>
      </c>
      <c r="CX221">
        <f>ROUND(Y221*Source!I93,7)</f>
        <v>1.4536800000000001</v>
      </c>
      <c r="CY221">
        <f>AB221</f>
        <v>1170.72</v>
      </c>
      <c r="CZ221">
        <f>AF221</f>
        <v>86.4</v>
      </c>
      <c r="DA221">
        <f>AJ221</f>
        <v>13.55</v>
      </c>
      <c r="DB221">
        <f>ROUND((ROUND(AT221*CZ221,2)*ROUND(1.2,7)),2)</f>
        <v>1866.24</v>
      </c>
      <c r="DC221">
        <f>ROUND((ROUND(AT221*AG221,2)*ROUND(1.2,7)),2)</f>
        <v>291.60000000000002</v>
      </c>
      <c r="DD221" t="s">
        <v>3</v>
      </c>
      <c r="DE221" t="s">
        <v>3</v>
      </c>
      <c r="DF221">
        <f t="shared" si="136"/>
        <v>0</v>
      </c>
      <c r="DG221">
        <f>ROUND(ROUND(AF221*AJ221,2)*CX221,2)</f>
        <v>1701.85</v>
      </c>
      <c r="DH221">
        <f>ROUND(ROUND(AG221*AK221,2)*CX221,2)</f>
        <v>999.49</v>
      </c>
      <c r="DI221">
        <f t="shared" si="130"/>
        <v>0</v>
      </c>
      <c r="DJ221">
        <f>DG221</f>
        <v>1701.85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ROW(Source!A93)</f>
        <v>93</v>
      </c>
      <c r="B222">
        <v>64976622</v>
      </c>
      <c r="C222">
        <v>64977742</v>
      </c>
      <c r="D222">
        <v>29173152</v>
      </c>
      <c r="E222">
        <v>1</v>
      </c>
      <c r="F222">
        <v>1</v>
      </c>
      <c r="G222">
        <v>1</v>
      </c>
      <c r="H222">
        <v>2</v>
      </c>
      <c r="I222" t="s">
        <v>1095</v>
      </c>
      <c r="J222" t="s">
        <v>1096</v>
      </c>
      <c r="K222" t="s">
        <v>1097</v>
      </c>
      <c r="L222">
        <v>1368</v>
      </c>
      <c r="N222">
        <v>1011</v>
      </c>
      <c r="O222" t="s">
        <v>982</v>
      </c>
      <c r="P222" t="s">
        <v>982</v>
      </c>
      <c r="Q222">
        <v>1</v>
      </c>
      <c r="W222">
        <v>0</v>
      </c>
      <c r="X222">
        <v>-944612788</v>
      </c>
      <c r="Y222">
        <f>(AT222*ROUND(1.2,7))</f>
        <v>57.599999999999994</v>
      </c>
      <c r="AA222">
        <v>0</v>
      </c>
      <c r="AB222">
        <v>4.51</v>
      </c>
      <c r="AC222">
        <v>0</v>
      </c>
      <c r="AD222">
        <v>0</v>
      </c>
      <c r="AE222">
        <v>0</v>
      </c>
      <c r="AF222">
        <v>0.5</v>
      </c>
      <c r="AG222">
        <v>0</v>
      </c>
      <c r="AH222">
        <v>0</v>
      </c>
      <c r="AI222">
        <v>1</v>
      </c>
      <c r="AJ222">
        <v>9.02</v>
      </c>
      <c r="AK222">
        <v>50.93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48</v>
      </c>
      <c r="AU222" t="s">
        <v>30</v>
      </c>
      <c r="AV222">
        <v>0</v>
      </c>
      <c r="AW222">
        <v>2</v>
      </c>
      <c r="AX222">
        <v>64977754</v>
      </c>
      <c r="AY222">
        <v>1</v>
      </c>
      <c r="AZ222">
        <v>0</v>
      </c>
      <c r="BA222">
        <v>224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ROUND(Y222*Source!I93*DO222,7)</f>
        <v>0</v>
      </c>
      <c r="CX222">
        <f>ROUND(Y222*Source!I93,7)</f>
        <v>3.8764799999999999</v>
      </c>
      <c r="CY222">
        <f>AB222</f>
        <v>4.51</v>
      </c>
      <c r="CZ222">
        <f>AF222</f>
        <v>0.5</v>
      </c>
      <c r="DA222">
        <f>AJ222</f>
        <v>9.02</v>
      </c>
      <c r="DB222">
        <f>ROUND((ROUND(AT222*CZ222,2)*ROUND(1.2,7)),2)</f>
        <v>28.8</v>
      </c>
      <c r="DC222">
        <f>ROUND((ROUND(AT222*AG222,2)*ROUND(1.2,7)),2)</f>
        <v>0</v>
      </c>
      <c r="DD222" t="s">
        <v>3</v>
      </c>
      <c r="DE222" t="s">
        <v>3</v>
      </c>
      <c r="DF222">
        <f t="shared" si="136"/>
        <v>0</v>
      </c>
      <c r="DG222">
        <f>ROUND(ROUND(AF222*AJ222,2)*CX222,2)</f>
        <v>17.48</v>
      </c>
      <c r="DH222">
        <f>ROUND(ROUND(AG222*AK222,2)*CX222,2)</f>
        <v>0</v>
      </c>
      <c r="DI222">
        <f t="shared" si="130"/>
        <v>0</v>
      </c>
      <c r="DJ222">
        <f>DG222</f>
        <v>17.48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ROW(Source!A93)</f>
        <v>93</v>
      </c>
      <c r="B223">
        <v>64976622</v>
      </c>
      <c r="C223">
        <v>64977742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1054</v>
      </c>
      <c r="J223" t="s">
        <v>1055</v>
      </c>
      <c r="K223" t="s">
        <v>1056</v>
      </c>
      <c r="L223">
        <v>1368</v>
      </c>
      <c r="N223">
        <v>1011</v>
      </c>
      <c r="O223" t="s">
        <v>982</v>
      </c>
      <c r="P223" t="s">
        <v>982</v>
      </c>
      <c r="Q223">
        <v>1</v>
      </c>
      <c r="W223">
        <v>0</v>
      </c>
      <c r="X223">
        <v>1230759911</v>
      </c>
      <c r="Y223">
        <f>(AT223*ROUND(1.2,7))</f>
        <v>0.156</v>
      </c>
      <c r="AA223">
        <v>0</v>
      </c>
      <c r="AB223">
        <v>2113</v>
      </c>
      <c r="AC223">
        <v>590.79</v>
      </c>
      <c r="AD223">
        <v>0</v>
      </c>
      <c r="AE223">
        <v>0</v>
      </c>
      <c r="AF223">
        <v>87.17</v>
      </c>
      <c r="AG223">
        <v>11.6</v>
      </c>
      <c r="AH223">
        <v>0</v>
      </c>
      <c r="AI223">
        <v>1</v>
      </c>
      <c r="AJ223">
        <v>24.24</v>
      </c>
      <c r="AK223">
        <v>50.93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0.13</v>
      </c>
      <c r="AU223" t="s">
        <v>30</v>
      </c>
      <c r="AV223">
        <v>0</v>
      </c>
      <c r="AW223">
        <v>2</v>
      </c>
      <c r="AX223">
        <v>64977755</v>
      </c>
      <c r="AY223">
        <v>1</v>
      </c>
      <c r="AZ223">
        <v>0</v>
      </c>
      <c r="BA223">
        <v>225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ROUND(Y223*Source!I93*DO223,7)</f>
        <v>0</v>
      </c>
      <c r="CX223">
        <f>ROUND(Y223*Source!I93,7)</f>
        <v>1.0498800000000001E-2</v>
      </c>
      <c r="CY223">
        <f>AB223</f>
        <v>2113</v>
      </c>
      <c r="CZ223">
        <f>AF223</f>
        <v>87.17</v>
      </c>
      <c r="DA223">
        <f>AJ223</f>
        <v>24.24</v>
      </c>
      <c r="DB223">
        <f>ROUND((ROUND(AT223*CZ223,2)*ROUND(1.2,7)),2)</f>
        <v>13.6</v>
      </c>
      <c r="DC223">
        <f>ROUND((ROUND(AT223*AG223,2)*ROUND(1.2,7)),2)</f>
        <v>1.81</v>
      </c>
      <c r="DD223" t="s">
        <v>3</v>
      </c>
      <c r="DE223" t="s">
        <v>3</v>
      </c>
      <c r="DF223">
        <f t="shared" si="136"/>
        <v>0</v>
      </c>
      <c r="DG223">
        <f>ROUND(ROUND(AF223*AJ223,2)*CX223,2)</f>
        <v>22.18</v>
      </c>
      <c r="DH223">
        <f>ROUND(ROUND(AG223*AK223,2)*CX223,2)</f>
        <v>6.2</v>
      </c>
      <c r="DI223">
        <f t="shared" si="130"/>
        <v>0</v>
      </c>
      <c r="DJ223">
        <f>DG223</f>
        <v>22.18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ROW(Source!A93)</f>
        <v>93</v>
      </c>
      <c r="B224">
        <v>64976622</v>
      </c>
      <c r="C224">
        <v>64977742</v>
      </c>
      <c r="D224">
        <v>29108248</v>
      </c>
      <c r="E224">
        <v>1</v>
      </c>
      <c r="F224">
        <v>1</v>
      </c>
      <c r="G224">
        <v>1</v>
      </c>
      <c r="H224">
        <v>3</v>
      </c>
      <c r="I224" t="s">
        <v>1098</v>
      </c>
      <c r="J224" t="s">
        <v>1099</v>
      </c>
      <c r="K224" t="s">
        <v>1100</v>
      </c>
      <c r="L224">
        <v>1327</v>
      </c>
      <c r="N224">
        <v>1005</v>
      </c>
      <c r="O224" t="s">
        <v>1101</v>
      </c>
      <c r="P224" t="s">
        <v>1101</v>
      </c>
      <c r="Q224">
        <v>1</v>
      </c>
      <c r="W224">
        <v>0</v>
      </c>
      <c r="X224">
        <v>914604176</v>
      </c>
      <c r="Y224">
        <f>AT224</f>
        <v>250</v>
      </c>
      <c r="AA224">
        <v>133.11000000000001</v>
      </c>
      <c r="AB224">
        <v>0</v>
      </c>
      <c r="AC224">
        <v>0</v>
      </c>
      <c r="AD224">
        <v>0</v>
      </c>
      <c r="AE224">
        <v>10.199999999999999</v>
      </c>
      <c r="AF224">
        <v>0</v>
      </c>
      <c r="AG224">
        <v>0</v>
      </c>
      <c r="AH224">
        <v>0</v>
      </c>
      <c r="AI224">
        <v>13.05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250</v>
      </c>
      <c r="AU224" t="s">
        <v>3</v>
      </c>
      <c r="AV224">
        <v>0</v>
      </c>
      <c r="AW224">
        <v>2</v>
      </c>
      <c r="AX224">
        <v>64977756</v>
      </c>
      <c r="AY224">
        <v>1</v>
      </c>
      <c r="AZ224">
        <v>0</v>
      </c>
      <c r="BA224">
        <v>226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ROUND(Y224*Source!I93,7)</f>
        <v>16.824999999999999</v>
      </c>
      <c r="CY224">
        <f>AA224</f>
        <v>133.11000000000001</v>
      </c>
      <c r="CZ224">
        <f>AE224</f>
        <v>10.199999999999999</v>
      </c>
      <c r="DA224">
        <f>AI224</f>
        <v>13.05</v>
      </c>
      <c r="DB224">
        <f>ROUND(ROUND(AT224*CZ224,2),2)</f>
        <v>2550</v>
      </c>
      <c r="DC224">
        <f>ROUND(ROUND(AT224*AG224,2),2)</f>
        <v>0</v>
      </c>
      <c r="DD224" t="s">
        <v>3</v>
      </c>
      <c r="DE224" t="s">
        <v>3</v>
      </c>
      <c r="DF224">
        <f>ROUND(ROUND(AE224*AI224,2)*CX224,2)</f>
        <v>2239.58</v>
      </c>
      <c r="DG224">
        <f t="shared" ref="DG224:DG233" si="137">ROUND(ROUND(AF224,2)*CX224,2)</f>
        <v>0</v>
      </c>
      <c r="DH224">
        <f t="shared" ref="DH224:DH233" si="138">ROUND(ROUND(AG224,2)*CX224,2)</f>
        <v>0</v>
      </c>
      <c r="DI224">
        <f t="shared" si="130"/>
        <v>0</v>
      </c>
      <c r="DJ224">
        <f>DF224</f>
        <v>2239.58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ROW(Source!A93)</f>
        <v>93</v>
      </c>
      <c r="B225">
        <v>64976622</v>
      </c>
      <c r="C225">
        <v>64977742</v>
      </c>
      <c r="D225">
        <v>29145038</v>
      </c>
      <c r="E225">
        <v>1</v>
      </c>
      <c r="F225">
        <v>1</v>
      </c>
      <c r="G225">
        <v>1</v>
      </c>
      <c r="H225">
        <v>3</v>
      </c>
      <c r="I225" t="s">
        <v>531</v>
      </c>
      <c r="J225" t="s">
        <v>533</v>
      </c>
      <c r="K225" t="s">
        <v>532</v>
      </c>
      <c r="L225">
        <v>1339</v>
      </c>
      <c r="N225">
        <v>1007</v>
      </c>
      <c r="O225" t="s">
        <v>166</v>
      </c>
      <c r="P225" t="s">
        <v>166</v>
      </c>
      <c r="Q225">
        <v>1</v>
      </c>
      <c r="W225">
        <v>0</v>
      </c>
      <c r="X225">
        <v>-982149453</v>
      </c>
      <c r="Y225">
        <f>AT225</f>
        <v>102</v>
      </c>
      <c r="AA225">
        <v>4690.3999999999996</v>
      </c>
      <c r="AB225">
        <v>0</v>
      </c>
      <c r="AC225">
        <v>0</v>
      </c>
      <c r="AD225">
        <v>0</v>
      </c>
      <c r="AE225">
        <v>520</v>
      </c>
      <c r="AF225">
        <v>0</v>
      </c>
      <c r="AG225">
        <v>0</v>
      </c>
      <c r="AH225">
        <v>0</v>
      </c>
      <c r="AI225">
        <v>9.02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102</v>
      </c>
      <c r="AU225" t="s">
        <v>3</v>
      </c>
      <c r="AV225">
        <v>0</v>
      </c>
      <c r="AW225">
        <v>2</v>
      </c>
      <c r="AX225">
        <v>64977757</v>
      </c>
      <c r="AY225">
        <v>1</v>
      </c>
      <c r="AZ225">
        <v>0</v>
      </c>
      <c r="BA225">
        <v>227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ROUND(Y225*Source!I93,7)</f>
        <v>6.8646000000000003</v>
      </c>
      <c r="CY225">
        <f>AA225</f>
        <v>4690.3999999999996</v>
      </c>
      <c r="CZ225">
        <f>AE225</f>
        <v>520</v>
      </c>
      <c r="DA225">
        <f>AI225</f>
        <v>9.02</v>
      </c>
      <c r="DB225">
        <f>ROUND(ROUND(AT225*CZ225,2),2)</f>
        <v>53040</v>
      </c>
      <c r="DC225">
        <f>ROUND(ROUND(AT225*AG225,2),2)</f>
        <v>0</v>
      </c>
      <c r="DD225" t="s">
        <v>3</v>
      </c>
      <c r="DE225" t="s">
        <v>3</v>
      </c>
      <c r="DF225">
        <f>ROUND(ROUND(AE225*AI225,2)*CX225,2)</f>
        <v>32197.72</v>
      </c>
      <c r="DG225">
        <f t="shared" si="137"/>
        <v>0</v>
      </c>
      <c r="DH225">
        <f t="shared" si="138"/>
        <v>0</v>
      </c>
      <c r="DI225">
        <f t="shared" si="130"/>
        <v>0</v>
      </c>
      <c r="DJ225">
        <f>DF225</f>
        <v>32197.72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ROW(Source!A93)</f>
        <v>93</v>
      </c>
      <c r="B226">
        <v>64976622</v>
      </c>
      <c r="C226">
        <v>64977742</v>
      </c>
      <c r="D226">
        <v>29150040</v>
      </c>
      <c r="E226">
        <v>1</v>
      </c>
      <c r="F226">
        <v>1</v>
      </c>
      <c r="G226">
        <v>1</v>
      </c>
      <c r="H226">
        <v>3</v>
      </c>
      <c r="I226" t="s">
        <v>1057</v>
      </c>
      <c r="J226" t="s">
        <v>1058</v>
      </c>
      <c r="K226" t="s">
        <v>1059</v>
      </c>
      <c r="L226">
        <v>1339</v>
      </c>
      <c r="N226">
        <v>1007</v>
      </c>
      <c r="O226" t="s">
        <v>166</v>
      </c>
      <c r="P226" t="s">
        <v>166</v>
      </c>
      <c r="Q226">
        <v>1</v>
      </c>
      <c r="W226">
        <v>0</v>
      </c>
      <c r="X226">
        <v>619799737</v>
      </c>
      <c r="Y226">
        <f>AT226</f>
        <v>0.2</v>
      </c>
      <c r="AA226">
        <v>31.28</v>
      </c>
      <c r="AB226">
        <v>0</v>
      </c>
      <c r="AC226">
        <v>0</v>
      </c>
      <c r="AD226">
        <v>0</v>
      </c>
      <c r="AE226">
        <v>2.44</v>
      </c>
      <c r="AF226">
        <v>0</v>
      </c>
      <c r="AG226">
        <v>0</v>
      </c>
      <c r="AH226">
        <v>0</v>
      </c>
      <c r="AI226">
        <v>12.82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0.2</v>
      </c>
      <c r="AU226" t="s">
        <v>3</v>
      </c>
      <c r="AV226">
        <v>0</v>
      </c>
      <c r="AW226">
        <v>2</v>
      </c>
      <c r="AX226">
        <v>64977758</v>
      </c>
      <c r="AY226">
        <v>1</v>
      </c>
      <c r="AZ226">
        <v>0</v>
      </c>
      <c r="BA226">
        <v>228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ROUND(Y226*Source!I93,7)</f>
        <v>1.346E-2</v>
      </c>
      <c r="CY226">
        <f>AA226</f>
        <v>31.28</v>
      </c>
      <c r="CZ226">
        <f>AE226</f>
        <v>2.44</v>
      </c>
      <c r="DA226">
        <f>AI226</f>
        <v>12.82</v>
      </c>
      <c r="DB226">
        <f>ROUND(ROUND(AT226*CZ226,2),2)</f>
        <v>0.49</v>
      </c>
      <c r="DC226">
        <f>ROUND(ROUND(AT226*AG226,2),2)</f>
        <v>0</v>
      </c>
      <c r="DD226" t="s">
        <v>3</v>
      </c>
      <c r="DE226" t="s">
        <v>3</v>
      </c>
      <c r="DF226">
        <f>ROUND(ROUND(AE226*AI226,2)*CX226,2)</f>
        <v>0.42</v>
      </c>
      <c r="DG226">
        <f t="shared" si="137"/>
        <v>0</v>
      </c>
      <c r="DH226">
        <f t="shared" si="138"/>
        <v>0</v>
      </c>
      <c r="DI226">
        <f t="shared" si="130"/>
        <v>0</v>
      </c>
      <c r="DJ226">
        <f>DF226</f>
        <v>0.42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ROW(Source!A94)</f>
        <v>94</v>
      </c>
      <c r="B227">
        <v>64976624</v>
      </c>
      <c r="C227">
        <v>64977759</v>
      </c>
      <c r="D227">
        <v>18407546</v>
      </c>
      <c r="E227">
        <v>1</v>
      </c>
      <c r="F227">
        <v>1</v>
      </c>
      <c r="G227">
        <v>1</v>
      </c>
      <c r="H227">
        <v>1</v>
      </c>
      <c r="I227" t="s">
        <v>1043</v>
      </c>
      <c r="J227" t="s">
        <v>3</v>
      </c>
      <c r="K227" t="s">
        <v>1044</v>
      </c>
      <c r="L227">
        <v>1369</v>
      </c>
      <c r="N227">
        <v>1013</v>
      </c>
      <c r="O227" t="s">
        <v>976</v>
      </c>
      <c r="P227" t="s">
        <v>976</v>
      </c>
      <c r="Q227">
        <v>1</v>
      </c>
      <c r="W227">
        <v>0</v>
      </c>
      <c r="X227">
        <v>1709986911</v>
      </c>
      <c r="Y227">
        <f>(AT227*ROUND(1.2,7))</f>
        <v>110.268</v>
      </c>
      <c r="AA227">
        <v>0</v>
      </c>
      <c r="AB227">
        <v>0</v>
      </c>
      <c r="AC227">
        <v>0</v>
      </c>
      <c r="AD227">
        <v>9.4</v>
      </c>
      <c r="AE227">
        <v>0</v>
      </c>
      <c r="AF227">
        <v>0</v>
      </c>
      <c r="AG227">
        <v>0</v>
      </c>
      <c r="AH227">
        <v>9.4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91.89</v>
      </c>
      <c r="AU227" t="s">
        <v>30</v>
      </c>
      <c r="AV227">
        <v>1</v>
      </c>
      <c r="AW227">
        <v>2</v>
      </c>
      <c r="AX227">
        <v>64977765</v>
      </c>
      <c r="AY227">
        <v>1</v>
      </c>
      <c r="AZ227">
        <v>0</v>
      </c>
      <c r="BA227">
        <v>229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ROUND(AT227*Source!I94*AH227*AL227,2)</f>
        <v>60.46</v>
      </c>
      <c r="CV227">
        <f>ROUND(Y227*Source!I94,7)</f>
        <v>7.7187599999999996</v>
      </c>
      <c r="CW227">
        <v>0</v>
      </c>
      <c r="CX227">
        <f>ROUND(Y227*Source!I94,7)</f>
        <v>7.7187599999999996</v>
      </c>
      <c r="CY227">
        <f>AD227</f>
        <v>9.4</v>
      </c>
      <c r="CZ227">
        <f>AH227</f>
        <v>9.4</v>
      </c>
      <c r="DA227">
        <f>AL227</f>
        <v>1</v>
      </c>
      <c r="DB227">
        <f>ROUND((ROUND(AT227*CZ227,2)*ROUND(1.2,7)),2)</f>
        <v>1036.52</v>
      </c>
      <c r="DC227">
        <f>ROUND((ROUND(AT227*AG227,2)*ROUND(1.2,7)),2)</f>
        <v>0</v>
      </c>
      <c r="DD227" t="s">
        <v>3</v>
      </c>
      <c r="DE227" t="s">
        <v>3</v>
      </c>
      <c r="DF227">
        <f t="shared" ref="DF227:DF234" si="139">ROUND(ROUND(AE227,2)*CX227,2)</f>
        <v>0</v>
      </c>
      <c r="DG227">
        <f t="shared" si="137"/>
        <v>0</v>
      </c>
      <c r="DH227">
        <f t="shared" si="138"/>
        <v>0</v>
      </c>
      <c r="DI227">
        <f t="shared" si="130"/>
        <v>72.56</v>
      </c>
      <c r="DJ227">
        <f>DI227</f>
        <v>72.56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ROW(Source!A94)</f>
        <v>94</v>
      </c>
      <c r="B228">
        <v>64976624</v>
      </c>
      <c r="C228">
        <v>64977759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37</v>
      </c>
      <c r="J228" t="s">
        <v>3</v>
      </c>
      <c r="K228" t="s">
        <v>977</v>
      </c>
      <c r="L228">
        <v>608254</v>
      </c>
      <c r="N228">
        <v>1013</v>
      </c>
      <c r="O228" t="s">
        <v>978</v>
      </c>
      <c r="P228" t="s">
        <v>978</v>
      </c>
      <c r="Q228">
        <v>1</v>
      </c>
      <c r="W228">
        <v>0</v>
      </c>
      <c r="X228">
        <v>-185737400</v>
      </c>
      <c r="Y228">
        <f>(AT228*ROUND(1.2,7))</f>
        <v>1.0680000000000001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0.89</v>
      </c>
      <c r="AU228" t="s">
        <v>30</v>
      </c>
      <c r="AV228">
        <v>2</v>
      </c>
      <c r="AW228">
        <v>2</v>
      </c>
      <c r="AX228">
        <v>64977766</v>
      </c>
      <c r="AY228">
        <v>1</v>
      </c>
      <c r="AZ228">
        <v>0</v>
      </c>
      <c r="BA228">
        <v>230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ROUND(Y228*Source!I94,7)</f>
        <v>7.4759999999999993E-2</v>
      </c>
      <c r="CY228">
        <f>AD228</f>
        <v>0</v>
      </c>
      <c r="CZ228">
        <f>AH228</f>
        <v>0</v>
      </c>
      <c r="DA228">
        <f>AL228</f>
        <v>1</v>
      </c>
      <c r="DB228">
        <f>ROUND((ROUND(AT228*CZ228,2)*ROUND(1.2,7)),2)</f>
        <v>0</v>
      </c>
      <c r="DC228">
        <f>ROUND((ROUND(AT228*AG228,2)*ROUND(1.2,7)),2)</f>
        <v>0</v>
      </c>
      <c r="DD228" t="s">
        <v>3</v>
      </c>
      <c r="DE228" t="s">
        <v>3</v>
      </c>
      <c r="DF228">
        <f t="shared" si="139"/>
        <v>0</v>
      </c>
      <c r="DG228">
        <f t="shared" si="137"/>
        <v>0</v>
      </c>
      <c r="DH228">
        <f t="shared" si="138"/>
        <v>0</v>
      </c>
      <c r="DI228">
        <f t="shared" si="130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ROW(Source!A94)</f>
        <v>94</v>
      </c>
      <c r="B229">
        <v>64976624</v>
      </c>
      <c r="C229">
        <v>64977759</v>
      </c>
      <c r="D229">
        <v>29172379</v>
      </c>
      <c r="E229">
        <v>1</v>
      </c>
      <c r="F229">
        <v>1</v>
      </c>
      <c r="G229">
        <v>1</v>
      </c>
      <c r="H229">
        <v>2</v>
      </c>
      <c r="I229" t="s">
        <v>1102</v>
      </c>
      <c r="J229" t="s">
        <v>1103</v>
      </c>
      <c r="K229" t="s">
        <v>1104</v>
      </c>
      <c r="L229">
        <v>1368</v>
      </c>
      <c r="N229">
        <v>1011</v>
      </c>
      <c r="O229" t="s">
        <v>982</v>
      </c>
      <c r="P229" t="s">
        <v>982</v>
      </c>
      <c r="Q229">
        <v>1</v>
      </c>
      <c r="W229">
        <v>0</v>
      </c>
      <c r="X229">
        <v>1106923569</v>
      </c>
      <c r="Y229">
        <f>(AT229*ROUND(1.2,7))</f>
        <v>1.0680000000000001</v>
      </c>
      <c r="AA229">
        <v>0</v>
      </c>
      <c r="AB229">
        <v>112</v>
      </c>
      <c r="AC229">
        <v>13.5</v>
      </c>
      <c r="AD229">
        <v>0</v>
      </c>
      <c r="AE229">
        <v>0</v>
      </c>
      <c r="AF229">
        <v>112</v>
      </c>
      <c r="AG229">
        <v>13.5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0.89</v>
      </c>
      <c r="AU229" t="s">
        <v>30</v>
      </c>
      <c r="AV229">
        <v>0</v>
      </c>
      <c r="AW229">
        <v>2</v>
      </c>
      <c r="AX229">
        <v>64977767</v>
      </c>
      <c r="AY229">
        <v>1</v>
      </c>
      <c r="AZ229">
        <v>0</v>
      </c>
      <c r="BA229">
        <v>231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ROUND(Y229*Source!I94*DO229,7)</f>
        <v>0</v>
      </c>
      <c r="CX229">
        <f>ROUND(Y229*Source!I94,7)</f>
        <v>7.4759999999999993E-2</v>
      </c>
      <c r="CY229">
        <f>AB229</f>
        <v>112</v>
      </c>
      <c r="CZ229">
        <f>AF229</f>
        <v>112</v>
      </c>
      <c r="DA229">
        <f>AJ229</f>
        <v>1</v>
      </c>
      <c r="DB229">
        <f>ROUND((ROUND(AT229*CZ229,2)*ROUND(1.2,7)),2)</f>
        <v>119.62</v>
      </c>
      <c r="DC229">
        <f>ROUND((ROUND(AT229*AG229,2)*ROUND(1.2,7)),2)</f>
        <v>14.42</v>
      </c>
      <c r="DD229" t="s">
        <v>3</v>
      </c>
      <c r="DE229" t="s">
        <v>3</v>
      </c>
      <c r="DF229">
        <f t="shared" si="139"/>
        <v>0</v>
      </c>
      <c r="DG229">
        <f t="shared" si="137"/>
        <v>8.3699999999999992</v>
      </c>
      <c r="DH229">
        <f t="shared" si="138"/>
        <v>1.01</v>
      </c>
      <c r="DI229">
        <f t="shared" si="130"/>
        <v>0</v>
      </c>
      <c r="DJ229">
        <f>DG229</f>
        <v>8.3699999999999992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ROW(Source!A94)</f>
        <v>94</v>
      </c>
      <c r="B230">
        <v>64976624</v>
      </c>
      <c r="C230">
        <v>64977759</v>
      </c>
      <c r="D230">
        <v>29145155</v>
      </c>
      <c r="E230">
        <v>1</v>
      </c>
      <c r="F230">
        <v>1</v>
      </c>
      <c r="G230">
        <v>1</v>
      </c>
      <c r="H230">
        <v>3</v>
      </c>
      <c r="I230" t="s">
        <v>1105</v>
      </c>
      <c r="J230" t="s">
        <v>1106</v>
      </c>
      <c r="K230" t="s">
        <v>1107</v>
      </c>
      <c r="L230">
        <v>1339</v>
      </c>
      <c r="N230">
        <v>1007</v>
      </c>
      <c r="O230" t="s">
        <v>166</v>
      </c>
      <c r="P230" t="s">
        <v>166</v>
      </c>
      <c r="Q230">
        <v>1</v>
      </c>
      <c r="W230">
        <v>0</v>
      </c>
      <c r="X230">
        <v>-769468533</v>
      </c>
      <c r="Y230">
        <f>AT230</f>
        <v>0.14000000000000001</v>
      </c>
      <c r="AA230">
        <v>485.9</v>
      </c>
      <c r="AB230">
        <v>0</v>
      </c>
      <c r="AC230">
        <v>0</v>
      </c>
      <c r="AD230">
        <v>0</v>
      </c>
      <c r="AE230">
        <v>485.9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0.14000000000000001</v>
      </c>
      <c r="AU230" t="s">
        <v>3</v>
      </c>
      <c r="AV230">
        <v>0</v>
      </c>
      <c r="AW230">
        <v>2</v>
      </c>
      <c r="AX230">
        <v>64977768</v>
      </c>
      <c r="AY230">
        <v>1</v>
      </c>
      <c r="AZ230">
        <v>0</v>
      </c>
      <c r="BA230">
        <v>232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ROUND(Y230*Source!I94,7)</f>
        <v>9.7999999999999997E-3</v>
      </c>
      <c r="CY230">
        <f>AA230</f>
        <v>485.9</v>
      </c>
      <c r="CZ230">
        <f>AE230</f>
        <v>485.9</v>
      </c>
      <c r="DA230">
        <f>AI230</f>
        <v>1</v>
      </c>
      <c r="DB230">
        <f>ROUND(ROUND(AT230*CZ230,2),2)</f>
        <v>68.03</v>
      </c>
      <c r="DC230">
        <f>ROUND(ROUND(AT230*AG230,2),2)</f>
        <v>0</v>
      </c>
      <c r="DD230" t="s">
        <v>3</v>
      </c>
      <c r="DE230" t="s">
        <v>3</v>
      </c>
      <c r="DF230">
        <f t="shared" si="139"/>
        <v>4.76</v>
      </c>
      <c r="DG230">
        <f t="shared" si="137"/>
        <v>0</v>
      </c>
      <c r="DH230">
        <f t="shared" si="138"/>
        <v>0</v>
      </c>
      <c r="DI230">
        <f t="shared" si="130"/>
        <v>0</v>
      </c>
      <c r="DJ230">
        <f>DF230</f>
        <v>4.76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ROW(Source!A94)</f>
        <v>94</v>
      </c>
      <c r="B231">
        <v>64976624</v>
      </c>
      <c r="C231">
        <v>64977759</v>
      </c>
      <c r="D231">
        <v>29146921</v>
      </c>
      <c r="E231">
        <v>1</v>
      </c>
      <c r="F231">
        <v>1</v>
      </c>
      <c r="G231">
        <v>1</v>
      </c>
      <c r="H231">
        <v>3</v>
      </c>
      <c r="I231" t="s">
        <v>208</v>
      </c>
      <c r="J231" t="s">
        <v>210</v>
      </c>
      <c r="K231" t="s">
        <v>209</v>
      </c>
      <c r="L231">
        <v>1354</v>
      </c>
      <c r="N231">
        <v>1010</v>
      </c>
      <c r="O231" t="s">
        <v>49</v>
      </c>
      <c r="P231" t="s">
        <v>49</v>
      </c>
      <c r="Q231">
        <v>1</v>
      </c>
      <c r="W231">
        <v>0</v>
      </c>
      <c r="X231">
        <v>-1642372799</v>
      </c>
      <c r="Y231">
        <f>AT231</f>
        <v>100</v>
      </c>
      <c r="AA231">
        <v>378.45</v>
      </c>
      <c r="AB231">
        <v>0</v>
      </c>
      <c r="AC231">
        <v>0</v>
      </c>
      <c r="AD231">
        <v>0</v>
      </c>
      <c r="AE231">
        <v>378.45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100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ROUND(Y231*Source!I94,7)</f>
        <v>7</v>
      </c>
      <c r="CY231">
        <f>AA231</f>
        <v>378.45</v>
      </c>
      <c r="CZ231">
        <f>AE231</f>
        <v>378.45</v>
      </c>
      <c r="DA231">
        <f>AI231</f>
        <v>1</v>
      </c>
      <c r="DB231">
        <f>ROUND(ROUND(AT231*CZ231,2),2)</f>
        <v>37845</v>
      </c>
      <c r="DC231">
        <f>ROUND(ROUND(AT231*AG231,2),2)</f>
        <v>0</v>
      </c>
      <c r="DD231" t="s">
        <v>3</v>
      </c>
      <c r="DE231" t="s">
        <v>3</v>
      </c>
      <c r="DF231">
        <f t="shared" si="139"/>
        <v>2649.15</v>
      </c>
      <c r="DG231">
        <f t="shared" si="137"/>
        <v>0</v>
      </c>
      <c r="DH231">
        <f t="shared" si="138"/>
        <v>0</v>
      </c>
      <c r="DI231">
        <f t="shared" si="130"/>
        <v>0</v>
      </c>
      <c r="DJ231">
        <f>DF231</f>
        <v>2649.15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ROW(Source!A95)</f>
        <v>95</v>
      </c>
      <c r="B232">
        <v>64976622</v>
      </c>
      <c r="C232">
        <v>64977759</v>
      </c>
      <c r="D232">
        <v>18407546</v>
      </c>
      <c r="E232">
        <v>1</v>
      </c>
      <c r="F232">
        <v>1</v>
      </c>
      <c r="G232">
        <v>1</v>
      </c>
      <c r="H232">
        <v>1</v>
      </c>
      <c r="I232" t="s">
        <v>1043</v>
      </c>
      <c r="J232" t="s">
        <v>3</v>
      </c>
      <c r="K232" t="s">
        <v>1044</v>
      </c>
      <c r="L232">
        <v>1369</v>
      </c>
      <c r="N232">
        <v>1013</v>
      </c>
      <c r="O232" t="s">
        <v>976</v>
      </c>
      <c r="P232" t="s">
        <v>976</v>
      </c>
      <c r="Q232">
        <v>1</v>
      </c>
      <c r="W232">
        <v>0</v>
      </c>
      <c r="X232">
        <v>1709986911</v>
      </c>
      <c r="Y232">
        <f>(AT232*ROUND(1.2,7))</f>
        <v>110.268</v>
      </c>
      <c r="AA232">
        <v>0</v>
      </c>
      <c r="AB232">
        <v>0</v>
      </c>
      <c r="AC232">
        <v>0</v>
      </c>
      <c r="AD232">
        <v>9.4</v>
      </c>
      <c r="AE232">
        <v>0</v>
      </c>
      <c r="AF232">
        <v>0</v>
      </c>
      <c r="AG232">
        <v>0</v>
      </c>
      <c r="AH232">
        <v>9.4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91.89</v>
      </c>
      <c r="AU232" t="s">
        <v>30</v>
      </c>
      <c r="AV232">
        <v>1</v>
      </c>
      <c r="AW232">
        <v>2</v>
      </c>
      <c r="AX232">
        <v>64977765</v>
      </c>
      <c r="AY232">
        <v>1</v>
      </c>
      <c r="AZ232">
        <v>0</v>
      </c>
      <c r="BA232">
        <v>234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ROUND(AT232*Source!I95*AH232*AL232,2)</f>
        <v>60.46</v>
      </c>
      <c r="CV232">
        <f>ROUND(Y232*Source!I95,7)</f>
        <v>7.7187599999999996</v>
      </c>
      <c r="CW232">
        <v>0</v>
      </c>
      <c r="CX232">
        <f>ROUND(Y232*Source!I95,7)</f>
        <v>7.7187599999999996</v>
      </c>
      <c r="CY232">
        <f>AD232</f>
        <v>9.4</v>
      </c>
      <c r="CZ232">
        <f>AH232</f>
        <v>9.4</v>
      </c>
      <c r="DA232">
        <f>AL232</f>
        <v>1</v>
      </c>
      <c r="DB232">
        <f>ROUND((ROUND(AT232*CZ232,2)*ROUND(1.2,7)),2)</f>
        <v>1036.52</v>
      </c>
      <c r="DC232">
        <f>ROUND((ROUND(AT232*AG232,2)*ROUND(1.2,7)),2)</f>
        <v>0</v>
      </c>
      <c r="DD232" t="s">
        <v>3</v>
      </c>
      <c r="DE232" t="s">
        <v>3</v>
      </c>
      <c r="DF232">
        <f t="shared" si="139"/>
        <v>0</v>
      </c>
      <c r="DG232">
        <f t="shared" si="137"/>
        <v>0</v>
      </c>
      <c r="DH232">
        <f t="shared" si="138"/>
        <v>0</v>
      </c>
      <c r="DI232">
        <f t="shared" si="130"/>
        <v>72.56</v>
      </c>
      <c r="DJ232">
        <f>DI232</f>
        <v>72.56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ROW(Source!A95)</f>
        <v>95</v>
      </c>
      <c r="B233">
        <v>64976622</v>
      </c>
      <c r="C233">
        <v>64977759</v>
      </c>
      <c r="D233">
        <v>121548</v>
      </c>
      <c r="E233">
        <v>1</v>
      </c>
      <c r="F233">
        <v>1</v>
      </c>
      <c r="G233">
        <v>1</v>
      </c>
      <c r="H233">
        <v>1</v>
      </c>
      <c r="I233" t="s">
        <v>37</v>
      </c>
      <c r="J233" t="s">
        <v>3</v>
      </c>
      <c r="K233" t="s">
        <v>977</v>
      </c>
      <c r="L233">
        <v>608254</v>
      </c>
      <c r="N233">
        <v>1013</v>
      </c>
      <c r="O233" t="s">
        <v>978</v>
      </c>
      <c r="P233" t="s">
        <v>978</v>
      </c>
      <c r="Q233">
        <v>1</v>
      </c>
      <c r="W233">
        <v>0</v>
      </c>
      <c r="X233">
        <v>-185737400</v>
      </c>
      <c r="Y233">
        <f>(AT233*ROUND(1.2,7))</f>
        <v>1.0680000000000001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5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0.89</v>
      </c>
      <c r="AU233" t="s">
        <v>30</v>
      </c>
      <c r="AV233">
        <v>2</v>
      </c>
      <c r="AW233">
        <v>2</v>
      </c>
      <c r="AX233">
        <v>64977766</v>
      </c>
      <c r="AY233">
        <v>1</v>
      </c>
      <c r="AZ233">
        <v>0</v>
      </c>
      <c r="BA233">
        <v>235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ROUND(Y233*Source!I95,7)</f>
        <v>7.4759999999999993E-2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ROUND((ROUND(AT233*CZ233,2)*ROUND(1.2,7)),2)</f>
        <v>0</v>
      </c>
      <c r="DC233">
        <f>ROUND((ROUND(AT233*AG233,2)*ROUND(1.2,7)),2)</f>
        <v>0</v>
      </c>
      <c r="DD233" t="s">
        <v>3</v>
      </c>
      <c r="DE233" t="s">
        <v>3</v>
      </c>
      <c r="DF233">
        <f t="shared" si="139"/>
        <v>0</v>
      </c>
      <c r="DG233">
        <f t="shared" si="137"/>
        <v>0</v>
      </c>
      <c r="DH233">
        <f t="shared" si="138"/>
        <v>0</v>
      </c>
      <c r="DI233">
        <f t="shared" si="130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ROW(Source!A95)</f>
        <v>95</v>
      </c>
      <c r="B234">
        <v>64976622</v>
      </c>
      <c r="C234">
        <v>64977759</v>
      </c>
      <c r="D234">
        <v>29172379</v>
      </c>
      <c r="E234">
        <v>1</v>
      </c>
      <c r="F234">
        <v>1</v>
      </c>
      <c r="G234">
        <v>1</v>
      </c>
      <c r="H234">
        <v>2</v>
      </c>
      <c r="I234" t="s">
        <v>1102</v>
      </c>
      <c r="J234" t="s">
        <v>1103</v>
      </c>
      <c r="K234" t="s">
        <v>1104</v>
      </c>
      <c r="L234">
        <v>1368</v>
      </c>
      <c r="N234">
        <v>1011</v>
      </c>
      <c r="O234" t="s">
        <v>982</v>
      </c>
      <c r="P234" t="s">
        <v>982</v>
      </c>
      <c r="Q234">
        <v>1</v>
      </c>
      <c r="W234">
        <v>0</v>
      </c>
      <c r="X234">
        <v>1106923569</v>
      </c>
      <c r="Y234">
        <f>(AT234*ROUND(1.2,7))</f>
        <v>1.0680000000000001</v>
      </c>
      <c r="AA234">
        <v>0</v>
      </c>
      <c r="AB234">
        <v>1471.68</v>
      </c>
      <c r="AC234">
        <v>687.56</v>
      </c>
      <c r="AD234">
        <v>0</v>
      </c>
      <c r="AE234">
        <v>0</v>
      </c>
      <c r="AF234">
        <v>112</v>
      </c>
      <c r="AG234">
        <v>13.5</v>
      </c>
      <c r="AH234">
        <v>0</v>
      </c>
      <c r="AI234">
        <v>1</v>
      </c>
      <c r="AJ234">
        <v>13.14</v>
      </c>
      <c r="AK234">
        <v>50.93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0.89</v>
      </c>
      <c r="AU234" t="s">
        <v>30</v>
      </c>
      <c r="AV234">
        <v>0</v>
      </c>
      <c r="AW234">
        <v>2</v>
      </c>
      <c r="AX234">
        <v>64977767</v>
      </c>
      <c r="AY234">
        <v>1</v>
      </c>
      <c r="AZ234">
        <v>0</v>
      </c>
      <c r="BA234">
        <v>236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ROUND(Y234*Source!I95*DO234,7)</f>
        <v>0</v>
      </c>
      <c r="CX234">
        <f>ROUND(Y234*Source!I95,7)</f>
        <v>7.4759999999999993E-2</v>
      </c>
      <c r="CY234">
        <f>AB234</f>
        <v>1471.68</v>
      </c>
      <c r="CZ234">
        <f>AF234</f>
        <v>112</v>
      </c>
      <c r="DA234">
        <f>AJ234</f>
        <v>13.14</v>
      </c>
      <c r="DB234">
        <f>ROUND((ROUND(AT234*CZ234,2)*ROUND(1.2,7)),2)</f>
        <v>119.62</v>
      </c>
      <c r="DC234">
        <f>ROUND((ROUND(AT234*AG234,2)*ROUND(1.2,7)),2)</f>
        <v>14.42</v>
      </c>
      <c r="DD234" t="s">
        <v>3</v>
      </c>
      <c r="DE234" t="s">
        <v>3</v>
      </c>
      <c r="DF234">
        <f t="shared" si="139"/>
        <v>0</v>
      </c>
      <c r="DG234">
        <f>ROUND(ROUND(AF234*AJ234,2)*CX234,2)</f>
        <v>110.02</v>
      </c>
      <c r="DH234">
        <f>ROUND(ROUND(AG234*AK234,2)*CX234,2)</f>
        <v>51.4</v>
      </c>
      <c r="DI234">
        <f t="shared" si="130"/>
        <v>0</v>
      </c>
      <c r="DJ234">
        <f>DG234</f>
        <v>110.02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ROW(Source!A95)</f>
        <v>95</v>
      </c>
      <c r="B235">
        <v>64976622</v>
      </c>
      <c r="C235">
        <v>64977759</v>
      </c>
      <c r="D235">
        <v>29145155</v>
      </c>
      <c r="E235">
        <v>1</v>
      </c>
      <c r="F235">
        <v>1</v>
      </c>
      <c r="G235">
        <v>1</v>
      </c>
      <c r="H235">
        <v>3</v>
      </c>
      <c r="I235" t="s">
        <v>1105</v>
      </c>
      <c r="J235" t="s">
        <v>1106</v>
      </c>
      <c r="K235" t="s">
        <v>1107</v>
      </c>
      <c r="L235">
        <v>1339</v>
      </c>
      <c r="N235">
        <v>1007</v>
      </c>
      <c r="O235" t="s">
        <v>166</v>
      </c>
      <c r="P235" t="s">
        <v>166</v>
      </c>
      <c r="Q235">
        <v>1</v>
      </c>
      <c r="W235">
        <v>0</v>
      </c>
      <c r="X235">
        <v>-769468533</v>
      </c>
      <c r="Y235">
        <f>AT235</f>
        <v>0.14000000000000001</v>
      </c>
      <c r="AA235">
        <v>4339.09</v>
      </c>
      <c r="AB235">
        <v>0</v>
      </c>
      <c r="AC235">
        <v>0</v>
      </c>
      <c r="AD235">
        <v>0</v>
      </c>
      <c r="AE235">
        <v>485.9</v>
      </c>
      <c r="AF235">
        <v>0</v>
      </c>
      <c r="AG235">
        <v>0</v>
      </c>
      <c r="AH235">
        <v>0</v>
      </c>
      <c r="AI235">
        <v>8.93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0.14000000000000001</v>
      </c>
      <c r="AU235" t="s">
        <v>3</v>
      </c>
      <c r="AV235">
        <v>0</v>
      </c>
      <c r="AW235">
        <v>2</v>
      </c>
      <c r="AX235">
        <v>64977768</v>
      </c>
      <c r="AY235">
        <v>1</v>
      </c>
      <c r="AZ235">
        <v>0</v>
      </c>
      <c r="BA235">
        <v>237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ROUND(Y235*Source!I95,7)</f>
        <v>9.7999999999999997E-3</v>
      </c>
      <c r="CY235">
        <f>AA235</f>
        <v>4339.09</v>
      </c>
      <c r="CZ235">
        <f>AE235</f>
        <v>485.9</v>
      </c>
      <c r="DA235">
        <f>AI235</f>
        <v>8.93</v>
      </c>
      <c r="DB235">
        <f>ROUND(ROUND(AT235*CZ235,2),2)</f>
        <v>68.03</v>
      </c>
      <c r="DC235">
        <f>ROUND(ROUND(AT235*AG235,2),2)</f>
        <v>0</v>
      </c>
      <c r="DD235" t="s">
        <v>3</v>
      </c>
      <c r="DE235" t="s">
        <v>3</v>
      </c>
      <c r="DF235">
        <f>ROUND(ROUND(AE235*AI235,2)*CX235,2)</f>
        <v>42.52</v>
      </c>
      <c r="DG235">
        <f t="shared" ref="DG235:DG243" si="140">ROUND(ROUND(AF235,2)*CX235,2)</f>
        <v>0</v>
      </c>
      <c r="DH235">
        <f t="shared" ref="DH235:DH243" si="141">ROUND(ROUND(AG235,2)*CX235,2)</f>
        <v>0</v>
      </c>
      <c r="DI235">
        <f t="shared" si="130"/>
        <v>0</v>
      </c>
      <c r="DJ235">
        <f>DF235</f>
        <v>42.52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ROW(Source!A95)</f>
        <v>95</v>
      </c>
      <c r="B236">
        <v>64976622</v>
      </c>
      <c r="C236">
        <v>64977759</v>
      </c>
      <c r="D236">
        <v>29146921</v>
      </c>
      <c r="E236">
        <v>1</v>
      </c>
      <c r="F236">
        <v>1</v>
      </c>
      <c r="G236">
        <v>1</v>
      </c>
      <c r="H236">
        <v>3</v>
      </c>
      <c r="I236" t="s">
        <v>208</v>
      </c>
      <c r="J236" t="s">
        <v>210</v>
      </c>
      <c r="K236" t="s">
        <v>209</v>
      </c>
      <c r="L236">
        <v>1354</v>
      </c>
      <c r="N236">
        <v>1010</v>
      </c>
      <c r="O236" t="s">
        <v>49</v>
      </c>
      <c r="P236" t="s">
        <v>49</v>
      </c>
      <c r="Q236">
        <v>1</v>
      </c>
      <c r="W236">
        <v>0</v>
      </c>
      <c r="X236">
        <v>-1642372799</v>
      </c>
      <c r="Y236">
        <f>AT236</f>
        <v>100</v>
      </c>
      <c r="AA236">
        <v>3512.02</v>
      </c>
      <c r="AB236">
        <v>0</v>
      </c>
      <c r="AC236">
        <v>0</v>
      </c>
      <c r="AD236">
        <v>0</v>
      </c>
      <c r="AE236">
        <v>378.45</v>
      </c>
      <c r="AF236">
        <v>0</v>
      </c>
      <c r="AG236">
        <v>0</v>
      </c>
      <c r="AH236">
        <v>0</v>
      </c>
      <c r="AI236">
        <v>9.2799999999999994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100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ROUND(Y236*Source!I95,7)</f>
        <v>7</v>
      </c>
      <c r="CY236">
        <f>AA236</f>
        <v>3512.02</v>
      </c>
      <c r="CZ236">
        <f>AE236</f>
        <v>378.45</v>
      </c>
      <c r="DA236">
        <f>AI236</f>
        <v>9.2799999999999994</v>
      </c>
      <c r="DB236">
        <f>ROUND(ROUND(AT236*CZ236,2),2)</f>
        <v>37845</v>
      </c>
      <c r="DC236">
        <f>ROUND(ROUND(AT236*AG236,2),2)</f>
        <v>0</v>
      </c>
      <c r="DD236" t="s">
        <v>3</v>
      </c>
      <c r="DE236" t="s">
        <v>3</v>
      </c>
      <c r="DF236">
        <f>ROUND(ROUND(AE236*AI236,2)*CX236,2)</f>
        <v>24584.14</v>
      </c>
      <c r="DG236">
        <f t="shared" si="140"/>
        <v>0</v>
      </c>
      <c r="DH236">
        <f t="shared" si="141"/>
        <v>0</v>
      </c>
      <c r="DI236">
        <f t="shared" si="130"/>
        <v>0</v>
      </c>
      <c r="DJ236">
        <f>DF236</f>
        <v>24584.14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ROW(Source!A98)</f>
        <v>98</v>
      </c>
      <c r="B237">
        <v>64976624</v>
      </c>
      <c r="C237">
        <v>64977771</v>
      </c>
      <c r="D237">
        <v>18407546</v>
      </c>
      <c r="E237">
        <v>1</v>
      </c>
      <c r="F237">
        <v>1</v>
      </c>
      <c r="G237">
        <v>1</v>
      </c>
      <c r="H237">
        <v>1</v>
      </c>
      <c r="I237" t="s">
        <v>1043</v>
      </c>
      <c r="J237" t="s">
        <v>3</v>
      </c>
      <c r="K237" t="s">
        <v>1044</v>
      </c>
      <c r="L237">
        <v>1369</v>
      </c>
      <c r="N237">
        <v>1013</v>
      </c>
      <c r="O237" t="s">
        <v>976</v>
      </c>
      <c r="P237" t="s">
        <v>976</v>
      </c>
      <c r="Q237">
        <v>1</v>
      </c>
      <c r="W237">
        <v>0</v>
      </c>
      <c r="X237">
        <v>1709986911</v>
      </c>
      <c r="Y237">
        <f>(AT237*ROUND(1.2,7))</f>
        <v>129.15599999999998</v>
      </c>
      <c r="AA237">
        <v>0</v>
      </c>
      <c r="AB237">
        <v>0</v>
      </c>
      <c r="AC237">
        <v>0</v>
      </c>
      <c r="AD237">
        <v>9.4</v>
      </c>
      <c r="AE237">
        <v>0</v>
      </c>
      <c r="AF237">
        <v>0</v>
      </c>
      <c r="AG237">
        <v>0</v>
      </c>
      <c r="AH237">
        <v>9.4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107.63</v>
      </c>
      <c r="AU237" t="s">
        <v>30</v>
      </c>
      <c r="AV237">
        <v>1</v>
      </c>
      <c r="AW237">
        <v>2</v>
      </c>
      <c r="AX237">
        <v>64977777</v>
      </c>
      <c r="AY237">
        <v>1</v>
      </c>
      <c r="AZ237">
        <v>0</v>
      </c>
      <c r="BA237">
        <v>239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ROUND(AT237*Source!I98*AH237*AL237,2)</f>
        <v>101.17</v>
      </c>
      <c r="CV237">
        <f>ROUND(Y237*Source!I98,7)</f>
        <v>12.9156</v>
      </c>
      <c r="CW237">
        <v>0</v>
      </c>
      <c r="CX237">
        <f>ROUND(Y237*Source!I98,7)</f>
        <v>12.9156</v>
      </c>
      <c r="CY237">
        <f>AD237</f>
        <v>9.4</v>
      </c>
      <c r="CZ237">
        <f>AH237</f>
        <v>9.4</v>
      </c>
      <c r="DA237">
        <f>AL237</f>
        <v>1</v>
      </c>
      <c r="DB237">
        <f>ROUND((ROUND(AT237*CZ237,2)*ROUND(1.2,7)),2)</f>
        <v>1214.06</v>
      </c>
      <c r="DC237">
        <f>ROUND((ROUND(AT237*AG237,2)*ROUND(1.2,7)),2)</f>
        <v>0</v>
      </c>
      <c r="DD237" t="s">
        <v>3</v>
      </c>
      <c r="DE237" t="s">
        <v>3</v>
      </c>
      <c r="DF237">
        <f t="shared" ref="DF237:DF244" si="142">ROUND(ROUND(AE237,2)*CX237,2)</f>
        <v>0</v>
      </c>
      <c r="DG237">
        <f t="shared" si="140"/>
        <v>0</v>
      </c>
      <c r="DH237">
        <f t="shared" si="141"/>
        <v>0</v>
      </c>
      <c r="DI237">
        <f t="shared" si="130"/>
        <v>121.41</v>
      </c>
      <c r="DJ237">
        <f>DI237</f>
        <v>121.41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ROW(Source!A98)</f>
        <v>98</v>
      </c>
      <c r="B238">
        <v>64976624</v>
      </c>
      <c r="C238">
        <v>64977771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37</v>
      </c>
      <c r="J238" t="s">
        <v>3</v>
      </c>
      <c r="K238" t="s">
        <v>977</v>
      </c>
      <c r="L238">
        <v>608254</v>
      </c>
      <c r="N238">
        <v>1013</v>
      </c>
      <c r="O238" t="s">
        <v>978</v>
      </c>
      <c r="P238" t="s">
        <v>978</v>
      </c>
      <c r="Q238">
        <v>1</v>
      </c>
      <c r="W238">
        <v>0</v>
      </c>
      <c r="X238">
        <v>-185737400</v>
      </c>
      <c r="Y238">
        <f>(AT238*ROUND(1.2,7))</f>
        <v>63.804000000000002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53.17</v>
      </c>
      <c r="AU238" t="s">
        <v>30</v>
      </c>
      <c r="AV238">
        <v>2</v>
      </c>
      <c r="AW238">
        <v>2</v>
      </c>
      <c r="AX238">
        <v>64977778</v>
      </c>
      <c r="AY238">
        <v>1</v>
      </c>
      <c r="AZ238">
        <v>0</v>
      </c>
      <c r="BA238">
        <v>240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ROUND(Y238*Source!I98,7)</f>
        <v>6.3803999999999998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ROUND((ROUND(AT238*CZ238,2)*ROUND(1.2,7)),2)</f>
        <v>0</v>
      </c>
      <c r="DC238">
        <f>ROUND((ROUND(AT238*AG238,2)*ROUND(1.2,7)),2)</f>
        <v>0</v>
      </c>
      <c r="DD238" t="s">
        <v>3</v>
      </c>
      <c r="DE238" t="s">
        <v>3</v>
      </c>
      <c r="DF238">
        <f t="shared" si="142"/>
        <v>0</v>
      </c>
      <c r="DG238">
        <f t="shared" si="140"/>
        <v>0</v>
      </c>
      <c r="DH238">
        <f t="shared" si="141"/>
        <v>0</v>
      </c>
      <c r="DI238">
        <f t="shared" si="130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ROW(Source!A98)</f>
        <v>98</v>
      </c>
      <c r="B239">
        <v>64976624</v>
      </c>
      <c r="C239">
        <v>64977771</v>
      </c>
      <c r="D239">
        <v>29172407</v>
      </c>
      <c r="E239">
        <v>1</v>
      </c>
      <c r="F239">
        <v>1</v>
      </c>
      <c r="G239">
        <v>1</v>
      </c>
      <c r="H239">
        <v>2</v>
      </c>
      <c r="I239" t="s">
        <v>1108</v>
      </c>
      <c r="J239" t="s">
        <v>1109</v>
      </c>
      <c r="K239" t="s">
        <v>1110</v>
      </c>
      <c r="L239">
        <v>1368</v>
      </c>
      <c r="N239">
        <v>1011</v>
      </c>
      <c r="O239" t="s">
        <v>982</v>
      </c>
      <c r="P239" t="s">
        <v>982</v>
      </c>
      <c r="Q239">
        <v>1</v>
      </c>
      <c r="W239">
        <v>0</v>
      </c>
      <c r="X239">
        <v>-27831156</v>
      </c>
      <c r="Y239">
        <f>(AT239*ROUND(1.2,7))</f>
        <v>63.804000000000002</v>
      </c>
      <c r="AA239">
        <v>0</v>
      </c>
      <c r="AB239">
        <v>96.9</v>
      </c>
      <c r="AC239">
        <v>13.5</v>
      </c>
      <c r="AD239">
        <v>0</v>
      </c>
      <c r="AE239">
        <v>0</v>
      </c>
      <c r="AF239">
        <v>96.9</v>
      </c>
      <c r="AG239">
        <v>13.5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53.17</v>
      </c>
      <c r="AU239" t="s">
        <v>30</v>
      </c>
      <c r="AV239">
        <v>0</v>
      </c>
      <c r="AW239">
        <v>2</v>
      </c>
      <c r="AX239">
        <v>64977779</v>
      </c>
      <c r="AY239">
        <v>1</v>
      </c>
      <c r="AZ239">
        <v>0</v>
      </c>
      <c r="BA239">
        <v>241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ROUND(Y239*Source!I98*DO239,7)</f>
        <v>0</v>
      </c>
      <c r="CX239">
        <f>ROUND(Y239*Source!I98,7)</f>
        <v>6.3803999999999998</v>
      </c>
      <c r="CY239">
        <f>AB239</f>
        <v>96.9</v>
      </c>
      <c r="CZ239">
        <f>AF239</f>
        <v>96.9</v>
      </c>
      <c r="DA239">
        <f>AJ239</f>
        <v>1</v>
      </c>
      <c r="DB239">
        <f>ROUND((ROUND(AT239*CZ239,2)*ROUND(1.2,7)),2)</f>
        <v>6182.6</v>
      </c>
      <c r="DC239">
        <f>ROUND((ROUND(AT239*AG239,2)*ROUND(1.2,7)),2)</f>
        <v>861.36</v>
      </c>
      <c r="DD239" t="s">
        <v>3</v>
      </c>
      <c r="DE239" t="s">
        <v>3</v>
      </c>
      <c r="DF239">
        <f t="shared" si="142"/>
        <v>0</v>
      </c>
      <c r="DG239">
        <f t="shared" si="140"/>
        <v>618.26</v>
      </c>
      <c r="DH239">
        <f t="shared" si="141"/>
        <v>86.14</v>
      </c>
      <c r="DI239">
        <f t="shared" si="130"/>
        <v>0</v>
      </c>
      <c r="DJ239">
        <f>DG239</f>
        <v>618.26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ROW(Source!A98)</f>
        <v>98</v>
      </c>
      <c r="B240">
        <v>64976624</v>
      </c>
      <c r="C240">
        <v>64977771</v>
      </c>
      <c r="D240">
        <v>29145155</v>
      </c>
      <c r="E240">
        <v>1</v>
      </c>
      <c r="F240">
        <v>1</v>
      </c>
      <c r="G240">
        <v>1</v>
      </c>
      <c r="H240">
        <v>3</v>
      </c>
      <c r="I240" t="s">
        <v>1105</v>
      </c>
      <c r="J240" t="s">
        <v>1106</v>
      </c>
      <c r="K240" t="s">
        <v>1107</v>
      </c>
      <c r="L240">
        <v>1339</v>
      </c>
      <c r="N240">
        <v>1007</v>
      </c>
      <c r="O240" t="s">
        <v>166</v>
      </c>
      <c r="P240" t="s">
        <v>166</v>
      </c>
      <c r="Q240">
        <v>1</v>
      </c>
      <c r="W240">
        <v>0</v>
      </c>
      <c r="X240">
        <v>-769468533</v>
      </c>
      <c r="Y240">
        <f>AT240</f>
        <v>0.26</v>
      </c>
      <c r="AA240">
        <v>485.9</v>
      </c>
      <c r="AB240">
        <v>0</v>
      </c>
      <c r="AC240">
        <v>0</v>
      </c>
      <c r="AD240">
        <v>0</v>
      </c>
      <c r="AE240">
        <v>485.9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0.26</v>
      </c>
      <c r="AU240" t="s">
        <v>3</v>
      </c>
      <c r="AV240">
        <v>0</v>
      </c>
      <c r="AW240">
        <v>2</v>
      </c>
      <c r="AX240">
        <v>64977780</v>
      </c>
      <c r="AY240">
        <v>1</v>
      </c>
      <c r="AZ240">
        <v>0</v>
      </c>
      <c r="BA240">
        <v>242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ROUND(Y240*Source!I98,7)</f>
        <v>2.5999999999999999E-2</v>
      </c>
      <c r="CY240">
        <f>AA240</f>
        <v>485.9</v>
      </c>
      <c r="CZ240">
        <f>AE240</f>
        <v>485.9</v>
      </c>
      <c r="DA240">
        <f>AI240</f>
        <v>1</v>
      </c>
      <c r="DB240">
        <f>ROUND(ROUND(AT240*CZ240,2),2)</f>
        <v>126.33</v>
      </c>
      <c r="DC240">
        <f>ROUND(ROUND(AT240*AG240,2),2)</f>
        <v>0</v>
      </c>
      <c r="DD240" t="s">
        <v>3</v>
      </c>
      <c r="DE240" t="s">
        <v>3</v>
      </c>
      <c r="DF240">
        <f t="shared" si="142"/>
        <v>12.63</v>
      </c>
      <c r="DG240">
        <f t="shared" si="140"/>
        <v>0</v>
      </c>
      <c r="DH240">
        <f t="shared" si="141"/>
        <v>0</v>
      </c>
      <c r="DI240">
        <f t="shared" si="130"/>
        <v>0</v>
      </c>
      <c r="DJ240">
        <f>DF240</f>
        <v>12.63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ROW(Source!A98)</f>
        <v>98</v>
      </c>
      <c r="B241">
        <v>64976624</v>
      </c>
      <c r="C241">
        <v>64977771</v>
      </c>
      <c r="D241">
        <v>29146924</v>
      </c>
      <c r="E241">
        <v>1</v>
      </c>
      <c r="F241">
        <v>1</v>
      </c>
      <c r="G241">
        <v>1</v>
      </c>
      <c r="H241">
        <v>3</v>
      </c>
      <c r="I241" t="s">
        <v>216</v>
      </c>
      <c r="J241" t="s">
        <v>218</v>
      </c>
      <c r="K241" t="s">
        <v>217</v>
      </c>
      <c r="L241">
        <v>1354</v>
      </c>
      <c r="N241">
        <v>1010</v>
      </c>
      <c r="O241" t="s">
        <v>49</v>
      </c>
      <c r="P241" t="s">
        <v>49</v>
      </c>
      <c r="Q241">
        <v>1</v>
      </c>
      <c r="W241">
        <v>0</v>
      </c>
      <c r="X241">
        <v>-902776851</v>
      </c>
      <c r="Y241">
        <f>AT241</f>
        <v>100</v>
      </c>
      <c r="AA241">
        <v>1081.4100000000001</v>
      </c>
      <c r="AB241">
        <v>0</v>
      </c>
      <c r="AC241">
        <v>0</v>
      </c>
      <c r="AD241">
        <v>0</v>
      </c>
      <c r="AE241">
        <v>1081.4100000000001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100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ROUND(Y241*Source!I98,7)</f>
        <v>10</v>
      </c>
      <c r="CY241">
        <f>AA241</f>
        <v>1081.4100000000001</v>
      </c>
      <c r="CZ241">
        <f>AE241</f>
        <v>1081.4100000000001</v>
      </c>
      <c r="DA241">
        <f>AI241</f>
        <v>1</v>
      </c>
      <c r="DB241">
        <f>ROUND(ROUND(AT241*CZ241,2),2)</f>
        <v>108141</v>
      </c>
      <c r="DC241">
        <f>ROUND(ROUND(AT241*AG241,2),2)</f>
        <v>0</v>
      </c>
      <c r="DD241" t="s">
        <v>3</v>
      </c>
      <c r="DE241" t="s">
        <v>3</v>
      </c>
      <c r="DF241">
        <f t="shared" si="142"/>
        <v>10814.1</v>
      </c>
      <c r="DG241">
        <f t="shared" si="140"/>
        <v>0</v>
      </c>
      <c r="DH241">
        <f t="shared" si="141"/>
        <v>0</v>
      </c>
      <c r="DI241">
        <f t="shared" si="130"/>
        <v>0</v>
      </c>
      <c r="DJ241">
        <f>DF241</f>
        <v>10814.1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ROW(Source!A99)</f>
        <v>99</v>
      </c>
      <c r="B242">
        <v>64976622</v>
      </c>
      <c r="C242">
        <v>64977771</v>
      </c>
      <c r="D242">
        <v>18407546</v>
      </c>
      <c r="E242">
        <v>1</v>
      </c>
      <c r="F242">
        <v>1</v>
      </c>
      <c r="G242">
        <v>1</v>
      </c>
      <c r="H242">
        <v>1</v>
      </c>
      <c r="I242" t="s">
        <v>1043</v>
      </c>
      <c r="J242" t="s">
        <v>3</v>
      </c>
      <c r="K242" t="s">
        <v>1044</v>
      </c>
      <c r="L242">
        <v>1369</v>
      </c>
      <c r="N242">
        <v>1013</v>
      </c>
      <c r="O242" t="s">
        <v>976</v>
      </c>
      <c r="P242" t="s">
        <v>976</v>
      </c>
      <c r="Q242">
        <v>1</v>
      </c>
      <c r="W242">
        <v>0</v>
      </c>
      <c r="X242">
        <v>1709986911</v>
      </c>
      <c r="Y242">
        <f>(AT242*ROUND(1.2,7))</f>
        <v>129.15599999999998</v>
      </c>
      <c r="AA242">
        <v>0</v>
      </c>
      <c r="AB242">
        <v>0</v>
      </c>
      <c r="AC242">
        <v>0</v>
      </c>
      <c r="AD242">
        <v>9.4</v>
      </c>
      <c r="AE242">
        <v>0</v>
      </c>
      <c r="AF242">
        <v>0</v>
      </c>
      <c r="AG242">
        <v>0</v>
      </c>
      <c r="AH242">
        <v>9.4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107.63</v>
      </c>
      <c r="AU242" t="s">
        <v>30</v>
      </c>
      <c r="AV242">
        <v>1</v>
      </c>
      <c r="AW242">
        <v>2</v>
      </c>
      <c r="AX242">
        <v>64977777</v>
      </c>
      <c r="AY242">
        <v>1</v>
      </c>
      <c r="AZ242">
        <v>0</v>
      </c>
      <c r="BA242">
        <v>244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ROUND(AT242*Source!I99*AH242*AL242,2)</f>
        <v>101.17</v>
      </c>
      <c r="CV242">
        <f>ROUND(Y242*Source!I99,7)</f>
        <v>12.9156</v>
      </c>
      <c r="CW242">
        <v>0</v>
      </c>
      <c r="CX242">
        <f>ROUND(Y242*Source!I99,7)</f>
        <v>12.9156</v>
      </c>
      <c r="CY242">
        <f>AD242</f>
        <v>9.4</v>
      </c>
      <c r="CZ242">
        <f>AH242</f>
        <v>9.4</v>
      </c>
      <c r="DA242">
        <f>AL242</f>
        <v>1</v>
      </c>
      <c r="DB242">
        <f>ROUND((ROUND(AT242*CZ242,2)*ROUND(1.2,7)),2)</f>
        <v>1214.06</v>
      </c>
      <c r="DC242">
        <f>ROUND((ROUND(AT242*AG242,2)*ROUND(1.2,7)),2)</f>
        <v>0</v>
      </c>
      <c r="DD242" t="s">
        <v>3</v>
      </c>
      <c r="DE242" t="s">
        <v>3</v>
      </c>
      <c r="DF242">
        <f t="shared" si="142"/>
        <v>0</v>
      </c>
      <c r="DG242">
        <f t="shared" si="140"/>
        <v>0</v>
      </c>
      <c r="DH242">
        <f t="shared" si="141"/>
        <v>0</v>
      </c>
      <c r="DI242">
        <f t="shared" si="130"/>
        <v>121.41</v>
      </c>
      <c r="DJ242">
        <f>DI242</f>
        <v>121.41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ROW(Source!A99)</f>
        <v>99</v>
      </c>
      <c r="B243">
        <v>64976622</v>
      </c>
      <c r="C243">
        <v>64977771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37</v>
      </c>
      <c r="J243" t="s">
        <v>3</v>
      </c>
      <c r="K243" t="s">
        <v>977</v>
      </c>
      <c r="L243">
        <v>608254</v>
      </c>
      <c r="N243">
        <v>1013</v>
      </c>
      <c r="O243" t="s">
        <v>978</v>
      </c>
      <c r="P243" t="s">
        <v>978</v>
      </c>
      <c r="Q243">
        <v>1</v>
      </c>
      <c r="W243">
        <v>0</v>
      </c>
      <c r="X243">
        <v>-185737400</v>
      </c>
      <c r="Y243">
        <f>(AT243*ROUND(1.2,7))</f>
        <v>63.804000000000002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53.17</v>
      </c>
      <c r="AU243" t="s">
        <v>30</v>
      </c>
      <c r="AV243">
        <v>2</v>
      </c>
      <c r="AW243">
        <v>2</v>
      </c>
      <c r="AX243">
        <v>64977778</v>
      </c>
      <c r="AY243">
        <v>1</v>
      </c>
      <c r="AZ243">
        <v>0</v>
      </c>
      <c r="BA243">
        <v>245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ROUND(Y243*Source!I99,7)</f>
        <v>6.3803999999999998</v>
      </c>
      <c r="CY243">
        <f>AD243</f>
        <v>0</v>
      </c>
      <c r="CZ243">
        <f>AH243</f>
        <v>0</v>
      </c>
      <c r="DA243">
        <f>AL243</f>
        <v>1</v>
      </c>
      <c r="DB243">
        <f>ROUND((ROUND(AT243*CZ243,2)*ROUND(1.2,7)),2)</f>
        <v>0</v>
      </c>
      <c r="DC243">
        <f>ROUND((ROUND(AT243*AG243,2)*ROUND(1.2,7)),2)</f>
        <v>0</v>
      </c>
      <c r="DD243" t="s">
        <v>3</v>
      </c>
      <c r="DE243" t="s">
        <v>3</v>
      </c>
      <c r="DF243">
        <f t="shared" si="142"/>
        <v>0</v>
      </c>
      <c r="DG243">
        <f t="shared" si="140"/>
        <v>0</v>
      </c>
      <c r="DH243">
        <f t="shared" si="141"/>
        <v>0</v>
      </c>
      <c r="DI243">
        <f t="shared" si="130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ROW(Source!A99)</f>
        <v>99</v>
      </c>
      <c r="B244">
        <v>64976622</v>
      </c>
      <c r="C244">
        <v>64977771</v>
      </c>
      <c r="D244">
        <v>29172407</v>
      </c>
      <c r="E244">
        <v>1</v>
      </c>
      <c r="F244">
        <v>1</v>
      </c>
      <c r="G244">
        <v>1</v>
      </c>
      <c r="H244">
        <v>2</v>
      </c>
      <c r="I244" t="s">
        <v>1108</v>
      </c>
      <c r="J244" t="s">
        <v>1109</v>
      </c>
      <c r="K244" t="s">
        <v>1110</v>
      </c>
      <c r="L244">
        <v>1368</v>
      </c>
      <c r="N244">
        <v>1011</v>
      </c>
      <c r="O244" t="s">
        <v>982</v>
      </c>
      <c r="P244" t="s">
        <v>982</v>
      </c>
      <c r="Q244">
        <v>1</v>
      </c>
      <c r="W244">
        <v>0</v>
      </c>
      <c r="X244">
        <v>-27831156</v>
      </c>
      <c r="Y244">
        <f>(AT244*ROUND(1.2,7))</f>
        <v>63.804000000000002</v>
      </c>
      <c r="AA244">
        <v>0</v>
      </c>
      <c r="AB244">
        <v>1259.7</v>
      </c>
      <c r="AC244">
        <v>687.56</v>
      </c>
      <c r="AD244">
        <v>0</v>
      </c>
      <c r="AE244">
        <v>0</v>
      </c>
      <c r="AF244">
        <v>96.9</v>
      </c>
      <c r="AG244">
        <v>13.5</v>
      </c>
      <c r="AH244">
        <v>0</v>
      </c>
      <c r="AI244">
        <v>1</v>
      </c>
      <c r="AJ244">
        <v>13</v>
      </c>
      <c r="AK244">
        <v>50.93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53.17</v>
      </c>
      <c r="AU244" t="s">
        <v>30</v>
      </c>
      <c r="AV244">
        <v>0</v>
      </c>
      <c r="AW244">
        <v>2</v>
      </c>
      <c r="AX244">
        <v>64977779</v>
      </c>
      <c r="AY244">
        <v>1</v>
      </c>
      <c r="AZ244">
        <v>0</v>
      </c>
      <c r="BA244">
        <v>246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ROUND(Y244*Source!I99*DO244,7)</f>
        <v>0</v>
      </c>
      <c r="CX244">
        <f>ROUND(Y244*Source!I99,7)</f>
        <v>6.3803999999999998</v>
      </c>
      <c r="CY244">
        <f>AB244</f>
        <v>1259.7</v>
      </c>
      <c r="CZ244">
        <f>AF244</f>
        <v>96.9</v>
      </c>
      <c r="DA244">
        <f>AJ244</f>
        <v>13</v>
      </c>
      <c r="DB244">
        <f>ROUND((ROUND(AT244*CZ244,2)*ROUND(1.2,7)),2)</f>
        <v>6182.6</v>
      </c>
      <c r="DC244">
        <f>ROUND((ROUND(AT244*AG244,2)*ROUND(1.2,7)),2)</f>
        <v>861.36</v>
      </c>
      <c r="DD244" t="s">
        <v>3</v>
      </c>
      <c r="DE244" t="s">
        <v>3</v>
      </c>
      <c r="DF244">
        <f t="shared" si="142"/>
        <v>0</v>
      </c>
      <c r="DG244">
        <f>ROUND(ROUND(AF244*AJ244,2)*CX244,2)</f>
        <v>8037.39</v>
      </c>
      <c r="DH244">
        <f>ROUND(ROUND(AG244*AK244,2)*CX244,2)</f>
        <v>4386.91</v>
      </c>
      <c r="DI244">
        <f t="shared" si="130"/>
        <v>0</v>
      </c>
      <c r="DJ244">
        <f>DG244</f>
        <v>8037.39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ROW(Source!A99)</f>
        <v>99</v>
      </c>
      <c r="B245">
        <v>64976622</v>
      </c>
      <c r="C245">
        <v>64977771</v>
      </c>
      <c r="D245">
        <v>29145155</v>
      </c>
      <c r="E245">
        <v>1</v>
      </c>
      <c r="F245">
        <v>1</v>
      </c>
      <c r="G245">
        <v>1</v>
      </c>
      <c r="H245">
        <v>3</v>
      </c>
      <c r="I245" t="s">
        <v>1105</v>
      </c>
      <c r="J245" t="s">
        <v>1106</v>
      </c>
      <c r="K245" t="s">
        <v>1107</v>
      </c>
      <c r="L245">
        <v>1339</v>
      </c>
      <c r="N245">
        <v>1007</v>
      </c>
      <c r="O245" t="s">
        <v>166</v>
      </c>
      <c r="P245" t="s">
        <v>166</v>
      </c>
      <c r="Q245">
        <v>1</v>
      </c>
      <c r="W245">
        <v>0</v>
      </c>
      <c r="X245">
        <v>-769468533</v>
      </c>
      <c r="Y245">
        <f t="shared" ref="Y245:Y256" si="143">AT245</f>
        <v>0.26</v>
      </c>
      <c r="AA245">
        <v>4339.09</v>
      </c>
      <c r="AB245">
        <v>0</v>
      </c>
      <c r="AC245">
        <v>0</v>
      </c>
      <c r="AD245">
        <v>0</v>
      </c>
      <c r="AE245">
        <v>485.9</v>
      </c>
      <c r="AF245">
        <v>0</v>
      </c>
      <c r="AG245">
        <v>0</v>
      </c>
      <c r="AH245">
        <v>0</v>
      </c>
      <c r="AI245">
        <v>8.93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0.26</v>
      </c>
      <c r="AU245" t="s">
        <v>3</v>
      </c>
      <c r="AV245">
        <v>0</v>
      </c>
      <c r="AW245">
        <v>2</v>
      </c>
      <c r="AX245">
        <v>64977780</v>
      </c>
      <c r="AY245">
        <v>1</v>
      </c>
      <c r="AZ245">
        <v>0</v>
      </c>
      <c r="BA245">
        <v>247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ROUND(Y245*Source!I99,7)</f>
        <v>2.5999999999999999E-2</v>
      </c>
      <c r="CY245">
        <f>AA245</f>
        <v>4339.09</v>
      </c>
      <c r="CZ245">
        <f>AE245</f>
        <v>485.9</v>
      </c>
      <c r="DA245">
        <f>AI245</f>
        <v>8.93</v>
      </c>
      <c r="DB245">
        <f t="shared" ref="DB245:DB256" si="144">ROUND(ROUND(AT245*CZ245,2),2)</f>
        <v>126.33</v>
      </c>
      <c r="DC245">
        <f t="shared" ref="DC245:DC256" si="145">ROUND(ROUND(AT245*AG245,2),2)</f>
        <v>0</v>
      </c>
      <c r="DD245" t="s">
        <v>3</v>
      </c>
      <c r="DE245" t="s">
        <v>3</v>
      </c>
      <c r="DF245">
        <f>ROUND(ROUND(AE245*AI245,2)*CX245,2)</f>
        <v>112.82</v>
      </c>
      <c r="DG245">
        <f t="shared" ref="DG245:DG253" si="146">ROUND(ROUND(AF245,2)*CX245,2)</f>
        <v>0</v>
      </c>
      <c r="DH245">
        <f t="shared" ref="DH245:DH253" si="147">ROUND(ROUND(AG245,2)*CX245,2)</f>
        <v>0</v>
      </c>
      <c r="DI245">
        <f t="shared" si="130"/>
        <v>0</v>
      </c>
      <c r="DJ245">
        <f>DF245</f>
        <v>112.82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ROW(Source!A99)</f>
        <v>99</v>
      </c>
      <c r="B246">
        <v>64976622</v>
      </c>
      <c r="C246">
        <v>64977771</v>
      </c>
      <c r="D246">
        <v>29146924</v>
      </c>
      <c r="E246">
        <v>1</v>
      </c>
      <c r="F246">
        <v>1</v>
      </c>
      <c r="G246">
        <v>1</v>
      </c>
      <c r="H246">
        <v>3</v>
      </c>
      <c r="I246" t="s">
        <v>216</v>
      </c>
      <c r="J246" t="s">
        <v>218</v>
      </c>
      <c r="K246" t="s">
        <v>217</v>
      </c>
      <c r="L246">
        <v>1354</v>
      </c>
      <c r="N246">
        <v>1010</v>
      </c>
      <c r="O246" t="s">
        <v>49</v>
      </c>
      <c r="P246" t="s">
        <v>49</v>
      </c>
      <c r="Q246">
        <v>1</v>
      </c>
      <c r="W246">
        <v>0</v>
      </c>
      <c r="X246">
        <v>-902776851</v>
      </c>
      <c r="Y246">
        <f t="shared" si="143"/>
        <v>100</v>
      </c>
      <c r="AA246">
        <v>10943.87</v>
      </c>
      <c r="AB246">
        <v>0</v>
      </c>
      <c r="AC246">
        <v>0</v>
      </c>
      <c r="AD246">
        <v>0</v>
      </c>
      <c r="AE246">
        <v>1081.4100000000001</v>
      </c>
      <c r="AF246">
        <v>0</v>
      </c>
      <c r="AG246">
        <v>0</v>
      </c>
      <c r="AH246">
        <v>0</v>
      </c>
      <c r="AI246">
        <v>10.119999999999999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100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ROUND(Y246*Source!I99,7)</f>
        <v>10</v>
      </c>
      <c r="CY246">
        <f>AA246</f>
        <v>10943.87</v>
      </c>
      <c r="CZ246">
        <f>AE246</f>
        <v>1081.4100000000001</v>
      </c>
      <c r="DA246">
        <f>AI246</f>
        <v>10.119999999999999</v>
      </c>
      <c r="DB246">
        <f t="shared" si="144"/>
        <v>108141</v>
      </c>
      <c r="DC246">
        <f t="shared" si="145"/>
        <v>0</v>
      </c>
      <c r="DD246" t="s">
        <v>3</v>
      </c>
      <c r="DE246" t="s">
        <v>3</v>
      </c>
      <c r="DF246">
        <f>ROUND(ROUND(AE246*AI246,2)*CX246,2)</f>
        <v>109438.7</v>
      </c>
      <c r="DG246">
        <f t="shared" si="146"/>
        <v>0</v>
      </c>
      <c r="DH246">
        <f t="shared" si="147"/>
        <v>0</v>
      </c>
      <c r="DI246">
        <f t="shared" si="130"/>
        <v>0</v>
      </c>
      <c r="DJ246">
        <f>DF246</f>
        <v>109438.7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ROW(Source!A102)</f>
        <v>102</v>
      </c>
      <c r="B247">
        <v>64976624</v>
      </c>
      <c r="C247">
        <v>64977783</v>
      </c>
      <c r="D247">
        <v>18407546</v>
      </c>
      <c r="E247">
        <v>1</v>
      </c>
      <c r="F247">
        <v>1</v>
      </c>
      <c r="G247">
        <v>1</v>
      </c>
      <c r="H247">
        <v>1</v>
      </c>
      <c r="I247" t="s">
        <v>1043</v>
      </c>
      <c r="J247" t="s">
        <v>3</v>
      </c>
      <c r="K247" t="s">
        <v>1044</v>
      </c>
      <c r="L247">
        <v>1369</v>
      </c>
      <c r="N247">
        <v>1013</v>
      </c>
      <c r="O247" t="s">
        <v>976</v>
      </c>
      <c r="P247" t="s">
        <v>976</v>
      </c>
      <c r="Q247">
        <v>1</v>
      </c>
      <c r="W247">
        <v>0</v>
      </c>
      <c r="X247">
        <v>1709986911</v>
      </c>
      <c r="Y247">
        <f t="shared" si="143"/>
        <v>107.63</v>
      </c>
      <c r="AA247">
        <v>0</v>
      </c>
      <c r="AB247">
        <v>0</v>
      </c>
      <c r="AC247">
        <v>0</v>
      </c>
      <c r="AD247">
        <v>9.4</v>
      </c>
      <c r="AE247">
        <v>0</v>
      </c>
      <c r="AF247">
        <v>0</v>
      </c>
      <c r="AG247">
        <v>0</v>
      </c>
      <c r="AH247">
        <v>9.4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107.63</v>
      </c>
      <c r="AU247" t="s">
        <v>3</v>
      </c>
      <c r="AV247">
        <v>1</v>
      </c>
      <c r="AW247">
        <v>2</v>
      </c>
      <c r="AX247">
        <v>64977789</v>
      </c>
      <c r="AY247">
        <v>1</v>
      </c>
      <c r="AZ247">
        <v>0</v>
      </c>
      <c r="BA247">
        <v>249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ROUND(AT247*Source!I102*AH247*AL247,2)</f>
        <v>40.47</v>
      </c>
      <c r="CV247">
        <f>ROUND(Y247*Source!I102,7)</f>
        <v>4.3052000000000001</v>
      </c>
      <c r="CW247">
        <v>0</v>
      </c>
      <c r="CX247">
        <f>ROUND(Y247*Source!I102,7)</f>
        <v>4.3052000000000001</v>
      </c>
      <c r="CY247">
        <f>AD247</f>
        <v>9.4</v>
      </c>
      <c r="CZ247">
        <f>AH247</f>
        <v>9.4</v>
      </c>
      <c r="DA247">
        <f>AL247</f>
        <v>1</v>
      </c>
      <c r="DB247">
        <f t="shared" si="144"/>
        <v>1011.72</v>
      </c>
      <c r="DC247">
        <f t="shared" si="145"/>
        <v>0</v>
      </c>
      <c r="DD247" t="s">
        <v>3</v>
      </c>
      <c r="DE247" t="s">
        <v>3</v>
      </c>
      <c r="DF247">
        <f t="shared" ref="DF247:DF254" si="148">ROUND(ROUND(AE247,2)*CX247,2)</f>
        <v>0</v>
      </c>
      <c r="DG247">
        <f t="shared" si="146"/>
        <v>0</v>
      </c>
      <c r="DH247">
        <f t="shared" si="147"/>
        <v>0</v>
      </c>
      <c r="DI247">
        <f t="shared" si="130"/>
        <v>40.47</v>
      </c>
      <c r="DJ247">
        <f>DI247</f>
        <v>40.47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ROW(Source!A102)</f>
        <v>102</v>
      </c>
      <c r="B248">
        <v>64976624</v>
      </c>
      <c r="C248">
        <v>64977783</v>
      </c>
      <c r="D248">
        <v>121548</v>
      </c>
      <c r="E248">
        <v>1</v>
      </c>
      <c r="F248">
        <v>1</v>
      </c>
      <c r="G248">
        <v>1</v>
      </c>
      <c r="H248">
        <v>1</v>
      </c>
      <c r="I248" t="s">
        <v>37</v>
      </c>
      <c r="J248" t="s">
        <v>3</v>
      </c>
      <c r="K248" t="s">
        <v>977</v>
      </c>
      <c r="L248">
        <v>608254</v>
      </c>
      <c r="N248">
        <v>1013</v>
      </c>
      <c r="O248" t="s">
        <v>978</v>
      </c>
      <c r="P248" t="s">
        <v>978</v>
      </c>
      <c r="Q248">
        <v>1</v>
      </c>
      <c r="W248">
        <v>0</v>
      </c>
      <c r="X248">
        <v>-185737400</v>
      </c>
      <c r="Y248">
        <f t="shared" si="143"/>
        <v>53.17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53.17</v>
      </c>
      <c r="AU248" t="s">
        <v>3</v>
      </c>
      <c r="AV248">
        <v>2</v>
      </c>
      <c r="AW248">
        <v>2</v>
      </c>
      <c r="AX248">
        <v>64977790</v>
      </c>
      <c r="AY248">
        <v>1</v>
      </c>
      <c r="AZ248">
        <v>0</v>
      </c>
      <c r="BA248">
        <v>250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ROUND(Y248*Source!I102,7)</f>
        <v>2.1267999999999998</v>
      </c>
      <c r="CY248">
        <f>AD248</f>
        <v>0</v>
      </c>
      <c r="CZ248">
        <f>AH248</f>
        <v>0</v>
      </c>
      <c r="DA248">
        <f>AL248</f>
        <v>1</v>
      </c>
      <c r="DB248">
        <f t="shared" si="144"/>
        <v>0</v>
      </c>
      <c r="DC248">
        <f t="shared" si="145"/>
        <v>0</v>
      </c>
      <c r="DD248" t="s">
        <v>3</v>
      </c>
      <c r="DE248" t="s">
        <v>3</v>
      </c>
      <c r="DF248">
        <f t="shared" si="148"/>
        <v>0</v>
      </c>
      <c r="DG248">
        <f t="shared" si="146"/>
        <v>0</v>
      </c>
      <c r="DH248">
        <f t="shared" si="147"/>
        <v>0</v>
      </c>
      <c r="DI248">
        <f t="shared" si="130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ROW(Source!A102)</f>
        <v>102</v>
      </c>
      <c r="B249">
        <v>64976624</v>
      </c>
      <c r="C249">
        <v>64977783</v>
      </c>
      <c r="D249">
        <v>29172407</v>
      </c>
      <c r="E249">
        <v>1</v>
      </c>
      <c r="F249">
        <v>1</v>
      </c>
      <c r="G249">
        <v>1</v>
      </c>
      <c r="H249">
        <v>2</v>
      </c>
      <c r="I249" t="s">
        <v>1108</v>
      </c>
      <c r="J249" t="s">
        <v>1109</v>
      </c>
      <c r="K249" t="s">
        <v>1110</v>
      </c>
      <c r="L249">
        <v>1368</v>
      </c>
      <c r="N249">
        <v>1011</v>
      </c>
      <c r="O249" t="s">
        <v>982</v>
      </c>
      <c r="P249" t="s">
        <v>982</v>
      </c>
      <c r="Q249">
        <v>1</v>
      </c>
      <c r="W249">
        <v>0</v>
      </c>
      <c r="X249">
        <v>-27831156</v>
      </c>
      <c r="Y249">
        <f t="shared" si="143"/>
        <v>53.17</v>
      </c>
      <c r="AA249">
        <v>0</v>
      </c>
      <c r="AB249">
        <v>96.9</v>
      </c>
      <c r="AC249">
        <v>13.5</v>
      </c>
      <c r="AD249">
        <v>0</v>
      </c>
      <c r="AE249">
        <v>0</v>
      </c>
      <c r="AF249">
        <v>96.9</v>
      </c>
      <c r="AG249">
        <v>13.5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53.17</v>
      </c>
      <c r="AU249" t="s">
        <v>3</v>
      </c>
      <c r="AV249">
        <v>0</v>
      </c>
      <c r="AW249">
        <v>2</v>
      </c>
      <c r="AX249">
        <v>64977791</v>
      </c>
      <c r="AY249">
        <v>1</v>
      </c>
      <c r="AZ249">
        <v>0</v>
      </c>
      <c r="BA249">
        <v>251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ROUND(Y249*Source!I102*DO249,7)</f>
        <v>0</v>
      </c>
      <c r="CX249">
        <f>ROUND(Y249*Source!I102,7)</f>
        <v>2.1267999999999998</v>
      </c>
      <c r="CY249">
        <f>AB249</f>
        <v>96.9</v>
      </c>
      <c r="CZ249">
        <f>AF249</f>
        <v>96.9</v>
      </c>
      <c r="DA249">
        <f>AJ249</f>
        <v>1</v>
      </c>
      <c r="DB249">
        <f t="shared" si="144"/>
        <v>5152.17</v>
      </c>
      <c r="DC249">
        <f t="shared" si="145"/>
        <v>717.8</v>
      </c>
      <c r="DD249" t="s">
        <v>3</v>
      </c>
      <c r="DE249" t="s">
        <v>3</v>
      </c>
      <c r="DF249">
        <f t="shared" si="148"/>
        <v>0</v>
      </c>
      <c r="DG249">
        <f t="shared" si="146"/>
        <v>206.09</v>
      </c>
      <c r="DH249">
        <f t="shared" si="147"/>
        <v>28.71</v>
      </c>
      <c r="DI249">
        <f t="shared" si="130"/>
        <v>0</v>
      </c>
      <c r="DJ249">
        <f>DG249</f>
        <v>206.09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ROW(Source!A102)</f>
        <v>102</v>
      </c>
      <c r="B250">
        <v>64976624</v>
      </c>
      <c r="C250">
        <v>64977783</v>
      </c>
      <c r="D250">
        <v>29145155</v>
      </c>
      <c r="E250">
        <v>1</v>
      </c>
      <c r="F250">
        <v>1</v>
      </c>
      <c r="G250">
        <v>1</v>
      </c>
      <c r="H250">
        <v>3</v>
      </c>
      <c r="I250" t="s">
        <v>1105</v>
      </c>
      <c r="J250" t="s">
        <v>1106</v>
      </c>
      <c r="K250" t="s">
        <v>1107</v>
      </c>
      <c r="L250">
        <v>1339</v>
      </c>
      <c r="N250">
        <v>1007</v>
      </c>
      <c r="O250" t="s">
        <v>166</v>
      </c>
      <c r="P250" t="s">
        <v>166</v>
      </c>
      <c r="Q250">
        <v>1</v>
      </c>
      <c r="W250">
        <v>0</v>
      </c>
      <c r="X250">
        <v>-769468533</v>
      </c>
      <c r="Y250">
        <f t="shared" si="143"/>
        <v>0.26</v>
      </c>
      <c r="AA250">
        <v>485.9</v>
      </c>
      <c r="AB250">
        <v>0</v>
      </c>
      <c r="AC250">
        <v>0</v>
      </c>
      <c r="AD250">
        <v>0</v>
      </c>
      <c r="AE250">
        <v>485.9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0.26</v>
      </c>
      <c r="AU250" t="s">
        <v>3</v>
      </c>
      <c r="AV250">
        <v>0</v>
      </c>
      <c r="AW250">
        <v>2</v>
      </c>
      <c r="AX250">
        <v>64977792</v>
      </c>
      <c r="AY250">
        <v>1</v>
      </c>
      <c r="AZ250">
        <v>0</v>
      </c>
      <c r="BA250">
        <v>252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ROUND(Y250*Source!I102,7)</f>
        <v>1.04E-2</v>
      </c>
      <c r="CY250">
        <f>AA250</f>
        <v>485.9</v>
      </c>
      <c r="CZ250">
        <f>AE250</f>
        <v>485.9</v>
      </c>
      <c r="DA250">
        <f>AI250</f>
        <v>1</v>
      </c>
      <c r="DB250">
        <f t="shared" si="144"/>
        <v>126.33</v>
      </c>
      <c r="DC250">
        <f t="shared" si="145"/>
        <v>0</v>
      </c>
      <c r="DD250" t="s">
        <v>3</v>
      </c>
      <c r="DE250" t="s">
        <v>3</v>
      </c>
      <c r="DF250">
        <f t="shared" si="148"/>
        <v>5.05</v>
      </c>
      <c r="DG250">
        <f t="shared" si="146"/>
        <v>0</v>
      </c>
      <c r="DH250">
        <f t="shared" si="147"/>
        <v>0</v>
      </c>
      <c r="DI250">
        <f t="shared" si="130"/>
        <v>0</v>
      </c>
      <c r="DJ250">
        <f>DF250</f>
        <v>5.05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ROW(Source!A102)</f>
        <v>102</v>
      </c>
      <c r="B251">
        <v>64976624</v>
      </c>
      <c r="C251">
        <v>64977783</v>
      </c>
      <c r="D251">
        <v>29146925</v>
      </c>
      <c r="E251">
        <v>1</v>
      </c>
      <c r="F251">
        <v>1</v>
      </c>
      <c r="G251">
        <v>1</v>
      </c>
      <c r="H251">
        <v>3</v>
      </c>
      <c r="I251" t="s">
        <v>219</v>
      </c>
      <c r="J251" t="s">
        <v>221</v>
      </c>
      <c r="K251" t="s">
        <v>220</v>
      </c>
      <c r="L251">
        <v>1354</v>
      </c>
      <c r="N251">
        <v>1010</v>
      </c>
      <c r="O251" t="s">
        <v>49</v>
      </c>
      <c r="P251" t="s">
        <v>49</v>
      </c>
      <c r="Q251">
        <v>1</v>
      </c>
      <c r="W251">
        <v>0</v>
      </c>
      <c r="X251">
        <v>-870522215</v>
      </c>
      <c r="Y251">
        <f t="shared" si="143"/>
        <v>100</v>
      </c>
      <c r="AA251">
        <v>1328.27</v>
      </c>
      <c r="AB251">
        <v>0</v>
      </c>
      <c r="AC251">
        <v>0</v>
      </c>
      <c r="AD251">
        <v>0</v>
      </c>
      <c r="AE251">
        <v>1328.27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100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ROUND(Y251*Source!I102,7)</f>
        <v>4</v>
      </c>
      <c r="CY251">
        <f>AA251</f>
        <v>1328.27</v>
      </c>
      <c r="CZ251">
        <f>AE251</f>
        <v>1328.27</v>
      </c>
      <c r="DA251">
        <f>AI251</f>
        <v>1</v>
      </c>
      <c r="DB251">
        <f t="shared" si="144"/>
        <v>132827</v>
      </c>
      <c r="DC251">
        <f t="shared" si="145"/>
        <v>0</v>
      </c>
      <c r="DD251" t="s">
        <v>3</v>
      </c>
      <c r="DE251" t="s">
        <v>3</v>
      </c>
      <c r="DF251">
        <f t="shared" si="148"/>
        <v>5313.08</v>
      </c>
      <c r="DG251">
        <f t="shared" si="146"/>
        <v>0</v>
      </c>
      <c r="DH251">
        <f t="shared" si="147"/>
        <v>0</v>
      </c>
      <c r="DI251">
        <f t="shared" si="130"/>
        <v>0</v>
      </c>
      <c r="DJ251">
        <f>DF251</f>
        <v>5313.08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ROW(Source!A103)</f>
        <v>103</v>
      </c>
      <c r="B252">
        <v>64976622</v>
      </c>
      <c r="C252">
        <v>64977783</v>
      </c>
      <c r="D252">
        <v>18407546</v>
      </c>
      <c r="E252">
        <v>1</v>
      </c>
      <c r="F252">
        <v>1</v>
      </c>
      <c r="G252">
        <v>1</v>
      </c>
      <c r="H252">
        <v>1</v>
      </c>
      <c r="I252" t="s">
        <v>1043</v>
      </c>
      <c r="J252" t="s">
        <v>3</v>
      </c>
      <c r="K252" t="s">
        <v>1044</v>
      </c>
      <c r="L252">
        <v>1369</v>
      </c>
      <c r="N252">
        <v>1013</v>
      </c>
      <c r="O252" t="s">
        <v>976</v>
      </c>
      <c r="P252" t="s">
        <v>976</v>
      </c>
      <c r="Q252">
        <v>1</v>
      </c>
      <c r="W252">
        <v>0</v>
      </c>
      <c r="X252">
        <v>1709986911</v>
      </c>
      <c r="Y252">
        <f t="shared" si="143"/>
        <v>107.63</v>
      </c>
      <c r="AA252">
        <v>0</v>
      </c>
      <c r="AB252">
        <v>0</v>
      </c>
      <c r="AC252">
        <v>0</v>
      </c>
      <c r="AD252">
        <v>9.4</v>
      </c>
      <c r="AE252">
        <v>0</v>
      </c>
      <c r="AF252">
        <v>0</v>
      </c>
      <c r="AG252">
        <v>0</v>
      </c>
      <c r="AH252">
        <v>9.4</v>
      </c>
      <c r="AI252">
        <v>1</v>
      </c>
      <c r="AJ252">
        <v>1</v>
      </c>
      <c r="AK252">
        <v>1</v>
      </c>
      <c r="AL252">
        <v>1</v>
      </c>
      <c r="AM252">
        <v>5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107.63</v>
      </c>
      <c r="AU252" t="s">
        <v>3</v>
      </c>
      <c r="AV252">
        <v>1</v>
      </c>
      <c r="AW252">
        <v>2</v>
      </c>
      <c r="AX252">
        <v>64977789</v>
      </c>
      <c r="AY252">
        <v>1</v>
      </c>
      <c r="AZ252">
        <v>0</v>
      </c>
      <c r="BA252">
        <v>254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ROUND(AT252*Source!I103*AH252*AL252,2)</f>
        <v>40.47</v>
      </c>
      <c r="CV252">
        <f>ROUND(Y252*Source!I103,7)</f>
        <v>4.3052000000000001</v>
      </c>
      <c r="CW252">
        <v>0</v>
      </c>
      <c r="CX252">
        <f>ROUND(Y252*Source!I103,7)</f>
        <v>4.3052000000000001</v>
      </c>
      <c r="CY252">
        <f>AD252</f>
        <v>9.4</v>
      </c>
      <c r="CZ252">
        <f>AH252</f>
        <v>9.4</v>
      </c>
      <c r="DA252">
        <f>AL252</f>
        <v>1</v>
      </c>
      <c r="DB252">
        <f t="shared" si="144"/>
        <v>1011.72</v>
      </c>
      <c r="DC252">
        <f t="shared" si="145"/>
        <v>0</v>
      </c>
      <c r="DD252" t="s">
        <v>3</v>
      </c>
      <c r="DE252" t="s">
        <v>3</v>
      </c>
      <c r="DF252">
        <f t="shared" si="148"/>
        <v>0</v>
      </c>
      <c r="DG252">
        <f t="shared" si="146"/>
        <v>0</v>
      </c>
      <c r="DH252">
        <f t="shared" si="147"/>
        <v>0</v>
      </c>
      <c r="DI252">
        <f t="shared" si="130"/>
        <v>40.47</v>
      </c>
      <c r="DJ252">
        <f>DI252</f>
        <v>40.47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ROW(Source!A103)</f>
        <v>103</v>
      </c>
      <c r="B253">
        <v>64976622</v>
      </c>
      <c r="C253">
        <v>64977783</v>
      </c>
      <c r="D253">
        <v>121548</v>
      </c>
      <c r="E253">
        <v>1</v>
      </c>
      <c r="F253">
        <v>1</v>
      </c>
      <c r="G253">
        <v>1</v>
      </c>
      <c r="H253">
        <v>1</v>
      </c>
      <c r="I253" t="s">
        <v>37</v>
      </c>
      <c r="J253" t="s">
        <v>3</v>
      </c>
      <c r="K253" t="s">
        <v>977</v>
      </c>
      <c r="L253">
        <v>608254</v>
      </c>
      <c r="N253">
        <v>1013</v>
      </c>
      <c r="O253" t="s">
        <v>978</v>
      </c>
      <c r="P253" t="s">
        <v>978</v>
      </c>
      <c r="Q253">
        <v>1</v>
      </c>
      <c r="W253">
        <v>0</v>
      </c>
      <c r="X253">
        <v>-185737400</v>
      </c>
      <c r="Y253">
        <f t="shared" si="143"/>
        <v>53.17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5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53.17</v>
      </c>
      <c r="AU253" t="s">
        <v>3</v>
      </c>
      <c r="AV253">
        <v>2</v>
      </c>
      <c r="AW253">
        <v>2</v>
      </c>
      <c r="AX253">
        <v>64977790</v>
      </c>
      <c r="AY253">
        <v>1</v>
      </c>
      <c r="AZ253">
        <v>0</v>
      </c>
      <c r="BA253">
        <v>255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ROUND(Y253*Source!I103,7)</f>
        <v>2.1267999999999998</v>
      </c>
      <c r="CY253">
        <f>AD253</f>
        <v>0</v>
      </c>
      <c r="CZ253">
        <f>AH253</f>
        <v>0</v>
      </c>
      <c r="DA253">
        <f>AL253</f>
        <v>1</v>
      </c>
      <c r="DB253">
        <f t="shared" si="144"/>
        <v>0</v>
      </c>
      <c r="DC253">
        <f t="shared" si="145"/>
        <v>0</v>
      </c>
      <c r="DD253" t="s">
        <v>3</v>
      </c>
      <c r="DE253" t="s">
        <v>3</v>
      </c>
      <c r="DF253">
        <f t="shared" si="148"/>
        <v>0</v>
      </c>
      <c r="DG253">
        <f t="shared" si="146"/>
        <v>0</v>
      </c>
      <c r="DH253">
        <f t="shared" si="147"/>
        <v>0</v>
      </c>
      <c r="DI253">
        <f t="shared" si="130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ROW(Source!A103)</f>
        <v>103</v>
      </c>
      <c r="B254">
        <v>64976622</v>
      </c>
      <c r="C254">
        <v>64977783</v>
      </c>
      <c r="D254">
        <v>29172407</v>
      </c>
      <c r="E254">
        <v>1</v>
      </c>
      <c r="F254">
        <v>1</v>
      </c>
      <c r="G254">
        <v>1</v>
      </c>
      <c r="H254">
        <v>2</v>
      </c>
      <c r="I254" t="s">
        <v>1108</v>
      </c>
      <c r="J254" t="s">
        <v>1109</v>
      </c>
      <c r="K254" t="s">
        <v>1110</v>
      </c>
      <c r="L254">
        <v>1368</v>
      </c>
      <c r="N254">
        <v>1011</v>
      </c>
      <c r="O254" t="s">
        <v>982</v>
      </c>
      <c r="P254" t="s">
        <v>982</v>
      </c>
      <c r="Q254">
        <v>1</v>
      </c>
      <c r="W254">
        <v>0</v>
      </c>
      <c r="X254">
        <v>-27831156</v>
      </c>
      <c r="Y254">
        <f t="shared" si="143"/>
        <v>53.17</v>
      </c>
      <c r="AA254">
        <v>0</v>
      </c>
      <c r="AB254">
        <v>1259.7</v>
      </c>
      <c r="AC254">
        <v>687.56</v>
      </c>
      <c r="AD254">
        <v>0</v>
      </c>
      <c r="AE254">
        <v>0</v>
      </c>
      <c r="AF254">
        <v>96.9</v>
      </c>
      <c r="AG254">
        <v>13.5</v>
      </c>
      <c r="AH254">
        <v>0</v>
      </c>
      <c r="AI254">
        <v>1</v>
      </c>
      <c r="AJ254">
        <v>13</v>
      </c>
      <c r="AK254">
        <v>50.93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53.17</v>
      </c>
      <c r="AU254" t="s">
        <v>3</v>
      </c>
      <c r="AV254">
        <v>0</v>
      </c>
      <c r="AW254">
        <v>2</v>
      </c>
      <c r="AX254">
        <v>64977791</v>
      </c>
      <c r="AY254">
        <v>1</v>
      </c>
      <c r="AZ254">
        <v>0</v>
      </c>
      <c r="BA254">
        <v>256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ROUND(Y254*Source!I103*DO254,7)</f>
        <v>0</v>
      </c>
      <c r="CX254">
        <f>ROUND(Y254*Source!I103,7)</f>
        <v>2.1267999999999998</v>
      </c>
      <c r="CY254">
        <f>AB254</f>
        <v>1259.7</v>
      </c>
      <c r="CZ254">
        <f>AF254</f>
        <v>96.9</v>
      </c>
      <c r="DA254">
        <f>AJ254</f>
        <v>13</v>
      </c>
      <c r="DB254">
        <f t="shared" si="144"/>
        <v>5152.17</v>
      </c>
      <c r="DC254">
        <f t="shared" si="145"/>
        <v>717.8</v>
      </c>
      <c r="DD254" t="s">
        <v>3</v>
      </c>
      <c r="DE254" t="s">
        <v>3</v>
      </c>
      <c r="DF254">
        <f t="shared" si="148"/>
        <v>0</v>
      </c>
      <c r="DG254">
        <f>ROUND(ROUND(AF254*AJ254,2)*CX254,2)</f>
        <v>2679.13</v>
      </c>
      <c r="DH254">
        <f>ROUND(ROUND(AG254*AK254,2)*CX254,2)</f>
        <v>1462.3</v>
      </c>
      <c r="DI254">
        <f t="shared" si="130"/>
        <v>0</v>
      </c>
      <c r="DJ254">
        <f>DG254</f>
        <v>2679.13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ROW(Source!A103)</f>
        <v>103</v>
      </c>
      <c r="B255">
        <v>64976622</v>
      </c>
      <c r="C255">
        <v>64977783</v>
      </c>
      <c r="D255">
        <v>29145155</v>
      </c>
      <c r="E255">
        <v>1</v>
      </c>
      <c r="F255">
        <v>1</v>
      </c>
      <c r="G255">
        <v>1</v>
      </c>
      <c r="H255">
        <v>3</v>
      </c>
      <c r="I255" t="s">
        <v>1105</v>
      </c>
      <c r="J255" t="s">
        <v>1106</v>
      </c>
      <c r="K255" t="s">
        <v>1107</v>
      </c>
      <c r="L255">
        <v>1339</v>
      </c>
      <c r="N255">
        <v>1007</v>
      </c>
      <c r="O255" t="s">
        <v>166</v>
      </c>
      <c r="P255" t="s">
        <v>166</v>
      </c>
      <c r="Q255">
        <v>1</v>
      </c>
      <c r="W255">
        <v>0</v>
      </c>
      <c r="X255">
        <v>-769468533</v>
      </c>
      <c r="Y255">
        <f t="shared" si="143"/>
        <v>0.26</v>
      </c>
      <c r="AA255">
        <v>4339.09</v>
      </c>
      <c r="AB255">
        <v>0</v>
      </c>
      <c r="AC255">
        <v>0</v>
      </c>
      <c r="AD255">
        <v>0</v>
      </c>
      <c r="AE255">
        <v>485.9</v>
      </c>
      <c r="AF255">
        <v>0</v>
      </c>
      <c r="AG255">
        <v>0</v>
      </c>
      <c r="AH255">
        <v>0</v>
      </c>
      <c r="AI255">
        <v>8.93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0.26</v>
      </c>
      <c r="AU255" t="s">
        <v>3</v>
      </c>
      <c r="AV255">
        <v>0</v>
      </c>
      <c r="AW255">
        <v>2</v>
      </c>
      <c r="AX255">
        <v>64977792</v>
      </c>
      <c r="AY255">
        <v>1</v>
      </c>
      <c r="AZ255">
        <v>0</v>
      </c>
      <c r="BA255">
        <v>257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ROUND(Y255*Source!I103,7)</f>
        <v>1.04E-2</v>
      </c>
      <c r="CY255">
        <f>AA255</f>
        <v>4339.09</v>
      </c>
      <c r="CZ255">
        <f>AE255</f>
        <v>485.9</v>
      </c>
      <c r="DA255">
        <f>AI255</f>
        <v>8.93</v>
      </c>
      <c r="DB255">
        <f t="shared" si="144"/>
        <v>126.33</v>
      </c>
      <c r="DC255">
        <f t="shared" si="145"/>
        <v>0</v>
      </c>
      <c r="DD255" t="s">
        <v>3</v>
      </c>
      <c r="DE255" t="s">
        <v>3</v>
      </c>
      <c r="DF255">
        <f>ROUND(ROUND(AE255*AI255,2)*CX255,2)</f>
        <v>45.13</v>
      </c>
      <c r="DG255">
        <f t="shared" ref="DG255:DG269" si="149">ROUND(ROUND(AF255,2)*CX255,2)</f>
        <v>0</v>
      </c>
      <c r="DH255">
        <f t="shared" ref="DH255:DH269" si="150">ROUND(ROUND(AG255,2)*CX255,2)</f>
        <v>0</v>
      </c>
      <c r="DI255">
        <f t="shared" si="130"/>
        <v>0</v>
      </c>
      <c r="DJ255">
        <f>DF255</f>
        <v>45.13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ROW(Source!A103)</f>
        <v>103</v>
      </c>
      <c r="B256">
        <v>64976622</v>
      </c>
      <c r="C256">
        <v>64977783</v>
      </c>
      <c r="D256">
        <v>29146925</v>
      </c>
      <c r="E256">
        <v>1</v>
      </c>
      <c r="F256">
        <v>1</v>
      </c>
      <c r="G256">
        <v>1</v>
      </c>
      <c r="H256">
        <v>3</v>
      </c>
      <c r="I256" t="s">
        <v>219</v>
      </c>
      <c r="J256" t="s">
        <v>221</v>
      </c>
      <c r="K256" t="s">
        <v>220</v>
      </c>
      <c r="L256">
        <v>1354</v>
      </c>
      <c r="N256">
        <v>1010</v>
      </c>
      <c r="O256" t="s">
        <v>49</v>
      </c>
      <c r="P256" t="s">
        <v>49</v>
      </c>
      <c r="Q256">
        <v>1</v>
      </c>
      <c r="W256">
        <v>0</v>
      </c>
      <c r="X256">
        <v>-870522215</v>
      </c>
      <c r="Y256">
        <f t="shared" si="143"/>
        <v>100</v>
      </c>
      <c r="AA256">
        <v>11874.73</v>
      </c>
      <c r="AB256">
        <v>0</v>
      </c>
      <c r="AC256">
        <v>0</v>
      </c>
      <c r="AD256">
        <v>0</v>
      </c>
      <c r="AE256">
        <v>1328.27</v>
      </c>
      <c r="AF256">
        <v>0</v>
      </c>
      <c r="AG256">
        <v>0</v>
      </c>
      <c r="AH256">
        <v>0</v>
      </c>
      <c r="AI256">
        <v>8.94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 t="s">
        <v>3</v>
      </c>
      <c r="AT256">
        <v>100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ROUND(Y256*Source!I103,7)</f>
        <v>4</v>
      </c>
      <c r="CY256">
        <f>AA256</f>
        <v>11874.73</v>
      </c>
      <c r="CZ256">
        <f>AE256</f>
        <v>1328.27</v>
      </c>
      <c r="DA256">
        <f>AI256</f>
        <v>8.94</v>
      </c>
      <c r="DB256">
        <f t="shared" si="144"/>
        <v>132827</v>
      </c>
      <c r="DC256">
        <f t="shared" si="145"/>
        <v>0</v>
      </c>
      <c r="DD256" t="s">
        <v>3</v>
      </c>
      <c r="DE256" t="s">
        <v>3</v>
      </c>
      <c r="DF256">
        <f>ROUND(ROUND(AE256*AI256,2)*CX256,2)</f>
        <v>47498.92</v>
      </c>
      <c r="DG256">
        <f t="shared" si="149"/>
        <v>0</v>
      </c>
      <c r="DH256">
        <f t="shared" si="150"/>
        <v>0</v>
      </c>
      <c r="DI256">
        <f t="shared" si="130"/>
        <v>0</v>
      </c>
      <c r="DJ256">
        <f>DF256</f>
        <v>47498.92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ROW(Source!A106)</f>
        <v>106</v>
      </c>
      <c r="B257">
        <v>64976624</v>
      </c>
      <c r="C257">
        <v>64977795</v>
      </c>
      <c r="D257">
        <v>18411579</v>
      </c>
      <c r="E257">
        <v>1</v>
      </c>
      <c r="F257">
        <v>1</v>
      </c>
      <c r="G257">
        <v>1</v>
      </c>
      <c r="H257">
        <v>1</v>
      </c>
      <c r="I257" t="s">
        <v>1074</v>
      </c>
      <c r="J257" t="s">
        <v>3</v>
      </c>
      <c r="K257" t="s">
        <v>1075</v>
      </c>
      <c r="L257">
        <v>1369</v>
      </c>
      <c r="N257">
        <v>1013</v>
      </c>
      <c r="O257" t="s">
        <v>976</v>
      </c>
      <c r="P257" t="s">
        <v>976</v>
      </c>
      <c r="Q257">
        <v>1</v>
      </c>
      <c r="W257">
        <v>0</v>
      </c>
      <c r="X257">
        <v>-1499016023</v>
      </c>
      <c r="Y257">
        <f t="shared" ref="Y257:Y262" si="151">(AT257*ROUND(1.2,7))</f>
        <v>106.2</v>
      </c>
      <c r="AA257">
        <v>0</v>
      </c>
      <c r="AB257">
        <v>0</v>
      </c>
      <c r="AC257">
        <v>0</v>
      </c>
      <c r="AD257">
        <v>7.5</v>
      </c>
      <c r="AE257">
        <v>0</v>
      </c>
      <c r="AF257">
        <v>0</v>
      </c>
      <c r="AG257">
        <v>0</v>
      </c>
      <c r="AH257">
        <v>7.5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88.5</v>
      </c>
      <c r="AU257" t="s">
        <v>30</v>
      </c>
      <c r="AV257">
        <v>1</v>
      </c>
      <c r="AW257">
        <v>2</v>
      </c>
      <c r="AX257">
        <v>64977797</v>
      </c>
      <c r="AY257">
        <v>1</v>
      </c>
      <c r="AZ257">
        <v>0</v>
      </c>
      <c r="BA257">
        <v>259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ROUND(AT257*Source!I106*AH257*AL257,2)</f>
        <v>29.87</v>
      </c>
      <c r="CV257">
        <f>ROUND(Y257*Source!I106,7)</f>
        <v>4.7789999999999999</v>
      </c>
      <c r="CW257">
        <v>0</v>
      </c>
      <c r="CX257">
        <f>ROUND(Y257*Source!I106,7)</f>
        <v>4.7789999999999999</v>
      </c>
      <c r="CY257">
        <f>AD257</f>
        <v>7.5</v>
      </c>
      <c r="CZ257">
        <f>AH257</f>
        <v>7.5</v>
      </c>
      <c r="DA257">
        <f>AL257</f>
        <v>1</v>
      </c>
      <c r="DB257">
        <f t="shared" ref="DB257:DB262" si="152">ROUND((ROUND(AT257*CZ257,2)*ROUND(1.2,7)),2)</f>
        <v>796.5</v>
      </c>
      <c r="DC257">
        <f t="shared" ref="DC257:DC262" si="153">ROUND((ROUND(AT257*AG257,2)*ROUND(1.2,7)),2)</f>
        <v>0</v>
      </c>
      <c r="DD257" t="s">
        <v>3</v>
      </c>
      <c r="DE257" t="s">
        <v>3</v>
      </c>
      <c r="DF257">
        <f t="shared" ref="DF257:DF271" si="154">ROUND(ROUND(AE257,2)*CX257,2)</f>
        <v>0</v>
      </c>
      <c r="DG257">
        <f t="shared" si="149"/>
        <v>0</v>
      </c>
      <c r="DH257">
        <f t="shared" si="150"/>
        <v>0</v>
      </c>
      <c r="DI257">
        <f t="shared" ref="DI257:DI320" si="155">ROUND(ROUND(AH257,2)*CX257,2)</f>
        <v>35.840000000000003</v>
      </c>
      <c r="DJ257">
        <f>DI257</f>
        <v>35.840000000000003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ROW(Source!A107)</f>
        <v>107</v>
      </c>
      <c r="B258">
        <v>64976622</v>
      </c>
      <c r="C258">
        <v>64977795</v>
      </c>
      <c r="D258">
        <v>18411579</v>
      </c>
      <c r="E258">
        <v>1</v>
      </c>
      <c r="F258">
        <v>1</v>
      </c>
      <c r="G258">
        <v>1</v>
      </c>
      <c r="H258">
        <v>1</v>
      </c>
      <c r="I258" t="s">
        <v>1074</v>
      </c>
      <c r="J258" t="s">
        <v>3</v>
      </c>
      <c r="K258" t="s">
        <v>1075</v>
      </c>
      <c r="L258">
        <v>1369</v>
      </c>
      <c r="N258">
        <v>1013</v>
      </c>
      <c r="O258" t="s">
        <v>976</v>
      </c>
      <c r="P258" t="s">
        <v>976</v>
      </c>
      <c r="Q258">
        <v>1</v>
      </c>
      <c r="W258">
        <v>0</v>
      </c>
      <c r="X258">
        <v>-1499016023</v>
      </c>
      <c r="Y258">
        <f t="shared" si="151"/>
        <v>106.2</v>
      </c>
      <c r="AA258">
        <v>0</v>
      </c>
      <c r="AB258">
        <v>0</v>
      </c>
      <c r="AC258">
        <v>0</v>
      </c>
      <c r="AD258">
        <v>7.5</v>
      </c>
      <c r="AE258">
        <v>0</v>
      </c>
      <c r="AF258">
        <v>0</v>
      </c>
      <c r="AG258">
        <v>0</v>
      </c>
      <c r="AH258">
        <v>7.5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88.5</v>
      </c>
      <c r="AU258" t="s">
        <v>30</v>
      </c>
      <c r="AV258">
        <v>1</v>
      </c>
      <c r="AW258">
        <v>2</v>
      </c>
      <c r="AX258">
        <v>64977797</v>
      </c>
      <c r="AY258">
        <v>1</v>
      </c>
      <c r="AZ258">
        <v>0</v>
      </c>
      <c r="BA258">
        <v>260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ROUND(AT258*Source!I107*AH258*AL258,2)</f>
        <v>29.87</v>
      </c>
      <c r="CV258">
        <f>ROUND(Y258*Source!I107,7)</f>
        <v>4.7789999999999999</v>
      </c>
      <c r="CW258">
        <v>0</v>
      </c>
      <c r="CX258">
        <f>ROUND(Y258*Source!I107,7)</f>
        <v>4.7789999999999999</v>
      </c>
      <c r="CY258">
        <f>AD258</f>
        <v>7.5</v>
      </c>
      <c r="CZ258">
        <f>AH258</f>
        <v>7.5</v>
      </c>
      <c r="DA258">
        <f>AL258</f>
        <v>1</v>
      </c>
      <c r="DB258">
        <f t="shared" si="152"/>
        <v>796.5</v>
      </c>
      <c r="DC258">
        <f t="shared" si="153"/>
        <v>0</v>
      </c>
      <c r="DD258" t="s">
        <v>3</v>
      </c>
      <c r="DE258" t="s">
        <v>3</v>
      </c>
      <c r="DF258">
        <f t="shared" si="154"/>
        <v>0</v>
      </c>
      <c r="DG258">
        <f t="shared" si="149"/>
        <v>0</v>
      </c>
      <c r="DH258">
        <f t="shared" si="150"/>
        <v>0</v>
      </c>
      <c r="DI258">
        <f t="shared" si="155"/>
        <v>35.840000000000003</v>
      </c>
      <c r="DJ258">
        <f>DI258</f>
        <v>35.840000000000003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ROW(Source!A112)</f>
        <v>112</v>
      </c>
      <c r="B259">
        <v>64976624</v>
      </c>
      <c r="C259">
        <v>64977800</v>
      </c>
      <c r="D259">
        <v>18407150</v>
      </c>
      <c r="E259">
        <v>1</v>
      </c>
      <c r="F259">
        <v>1</v>
      </c>
      <c r="G259">
        <v>1</v>
      </c>
      <c r="H259">
        <v>1</v>
      </c>
      <c r="I259" t="s">
        <v>1111</v>
      </c>
      <c r="J259" t="s">
        <v>3</v>
      </c>
      <c r="K259" t="s">
        <v>1112</v>
      </c>
      <c r="L259">
        <v>1369</v>
      </c>
      <c r="N259">
        <v>1013</v>
      </c>
      <c r="O259" t="s">
        <v>976</v>
      </c>
      <c r="P259" t="s">
        <v>976</v>
      </c>
      <c r="Q259">
        <v>1</v>
      </c>
      <c r="W259">
        <v>0</v>
      </c>
      <c r="X259">
        <v>-931037793</v>
      </c>
      <c r="Y259">
        <f t="shared" si="151"/>
        <v>77.040000000000006</v>
      </c>
      <c r="AA259">
        <v>0</v>
      </c>
      <c r="AB259">
        <v>0</v>
      </c>
      <c r="AC259">
        <v>0</v>
      </c>
      <c r="AD259">
        <v>8.5299999999999994</v>
      </c>
      <c r="AE259">
        <v>0</v>
      </c>
      <c r="AF259">
        <v>0</v>
      </c>
      <c r="AG259">
        <v>0</v>
      </c>
      <c r="AH259">
        <v>8.5299999999999994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64.2</v>
      </c>
      <c r="AU259" t="s">
        <v>30</v>
      </c>
      <c r="AV259">
        <v>1</v>
      </c>
      <c r="AW259">
        <v>2</v>
      </c>
      <c r="AX259">
        <v>64977810</v>
      </c>
      <c r="AY259">
        <v>1</v>
      </c>
      <c r="AZ259">
        <v>0</v>
      </c>
      <c r="BA259">
        <v>261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ROUND(AT259*Source!I112*AH259*AL259,2)</f>
        <v>10.52</v>
      </c>
      <c r="CV259">
        <f>ROUND(Y259*Source!I112,7)</f>
        <v>1.4804622999999999</v>
      </c>
      <c r="CW259">
        <v>0</v>
      </c>
      <c r="CX259">
        <f>ROUND(Y259*Source!I112,7)</f>
        <v>1.4804622999999999</v>
      </c>
      <c r="CY259">
        <f>AD259</f>
        <v>8.5299999999999994</v>
      </c>
      <c r="CZ259">
        <f>AH259</f>
        <v>8.5299999999999994</v>
      </c>
      <c r="DA259">
        <f>AL259</f>
        <v>1</v>
      </c>
      <c r="DB259">
        <f t="shared" si="152"/>
        <v>657.16</v>
      </c>
      <c r="DC259">
        <f t="shared" si="153"/>
        <v>0</v>
      </c>
      <c r="DD259" t="s">
        <v>3</v>
      </c>
      <c r="DE259" t="s">
        <v>3</v>
      </c>
      <c r="DF259">
        <f t="shared" si="154"/>
        <v>0</v>
      </c>
      <c r="DG259">
        <f t="shared" si="149"/>
        <v>0</v>
      </c>
      <c r="DH259">
        <f t="shared" si="150"/>
        <v>0</v>
      </c>
      <c r="DI259">
        <f t="shared" si="155"/>
        <v>12.63</v>
      </c>
      <c r="DJ259">
        <f>DI259</f>
        <v>12.63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ROW(Source!A112)</f>
        <v>112</v>
      </c>
      <c r="B260">
        <v>64976624</v>
      </c>
      <c r="C260">
        <v>64977800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37</v>
      </c>
      <c r="J260" t="s">
        <v>3</v>
      </c>
      <c r="K260" t="s">
        <v>977</v>
      </c>
      <c r="L260">
        <v>608254</v>
      </c>
      <c r="N260">
        <v>1013</v>
      </c>
      <c r="O260" t="s">
        <v>978</v>
      </c>
      <c r="P260" t="s">
        <v>978</v>
      </c>
      <c r="Q260">
        <v>1</v>
      </c>
      <c r="W260">
        <v>0</v>
      </c>
      <c r="X260">
        <v>-185737400</v>
      </c>
      <c r="Y260">
        <f t="shared" si="151"/>
        <v>9.6000000000000002E-2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0.08</v>
      </c>
      <c r="AU260" t="s">
        <v>30</v>
      </c>
      <c r="AV260">
        <v>2</v>
      </c>
      <c r="AW260">
        <v>2</v>
      </c>
      <c r="AX260">
        <v>64977811</v>
      </c>
      <c r="AY260">
        <v>1</v>
      </c>
      <c r="AZ260">
        <v>0</v>
      </c>
      <c r="BA260">
        <v>262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ROUND(Y260*Source!I112,7)</f>
        <v>1.8448E-3</v>
      </c>
      <c r="CY260">
        <f>AD260</f>
        <v>0</v>
      </c>
      <c r="CZ260">
        <f>AH260</f>
        <v>0</v>
      </c>
      <c r="DA260">
        <f>AL260</f>
        <v>1</v>
      </c>
      <c r="DB260">
        <f t="shared" si="152"/>
        <v>0</v>
      </c>
      <c r="DC260">
        <f t="shared" si="153"/>
        <v>0</v>
      </c>
      <c r="DD260" t="s">
        <v>3</v>
      </c>
      <c r="DE260" t="s">
        <v>3</v>
      </c>
      <c r="DF260">
        <f t="shared" si="154"/>
        <v>0</v>
      </c>
      <c r="DG260">
        <f t="shared" si="149"/>
        <v>0</v>
      </c>
      <c r="DH260">
        <f t="shared" si="150"/>
        <v>0</v>
      </c>
      <c r="DI260">
        <f t="shared" si="155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ROW(Source!A112)</f>
        <v>112</v>
      </c>
      <c r="B261">
        <v>64976624</v>
      </c>
      <c r="C261">
        <v>64977800</v>
      </c>
      <c r="D261">
        <v>29172554</v>
      </c>
      <c r="E261">
        <v>1</v>
      </c>
      <c r="F261">
        <v>1</v>
      </c>
      <c r="G261">
        <v>1</v>
      </c>
      <c r="H261">
        <v>2</v>
      </c>
      <c r="I261" t="s">
        <v>1113</v>
      </c>
      <c r="J261" t="s">
        <v>1114</v>
      </c>
      <c r="K261" t="s">
        <v>1115</v>
      </c>
      <c r="L261">
        <v>1368</v>
      </c>
      <c r="N261">
        <v>1011</v>
      </c>
      <c r="O261" t="s">
        <v>982</v>
      </c>
      <c r="P261" t="s">
        <v>982</v>
      </c>
      <c r="Q261">
        <v>1</v>
      </c>
      <c r="W261">
        <v>0</v>
      </c>
      <c r="X261">
        <v>-1902254956</v>
      </c>
      <c r="Y261">
        <f t="shared" si="151"/>
        <v>9.6000000000000002E-2</v>
      </c>
      <c r="AA261">
        <v>0</v>
      </c>
      <c r="AB261">
        <v>27.66</v>
      </c>
      <c r="AC261">
        <v>11.6</v>
      </c>
      <c r="AD261">
        <v>0</v>
      </c>
      <c r="AE261">
        <v>0</v>
      </c>
      <c r="AF261">
        <v>27.66</v>
      </c>
      <c r="AG261">
        <v>11.6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0.08</v>
      </c>
      <c r="AU261" t="s">
        <v>30</v>
      </c>
      <c r="AV261">
        <v>0</v>
      </c>
      <c r="AW261">
        <v>2</v>
      </c>
      <c r="AX261">
        <v>64977812</v>
      </c>
      <c r="AY261">
        <v>1</v>
      </c>
      <c r="AZ261">
        <v>0</v>
      </c>
      <c r="BA261">
        <v>263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ROUND(Y261*Source!I112*DO261,7)</f>
        <v>0</v>
      </c>
      <c r="CX261">
        <f>ROUND(Y261*Source!I112,7)</f>
        <v>1.8448E-3</v>
      </c>
      <c r="CY261">
        <f>AB261</f>
        <v>27.66</v>
      </c>
      <c r="CZ261">
        <f>AF261</f>
        <v>27.66</v>
      </c>
      <c r="DA261">
        <f>AJ261</f>
        <v>1</v>
      </c>
      <c r="DB261">
        <f t="shared" si="152"/>
        <v>2.65</v>
      </c>
      <c r="DC261">
        <f t="shared" si="153"/>
        <v>1.1200000000000001</v>
      </c>
      <c r="DD261" t="s">
        <v>3</v>
      </c>
      <c r="DE261" t="s">
        <v>3</v>
      </c>
      <c r="DF261">
        <f t="shared" si="154"/>
        <v>0</v>
      </c>
      <c r="DG261">
        <f t="shared" si="149"/>
        <v>0.05</v>
      </c>
      <c r="DH261">
        <f t="shared" si="150"/>
        <v>0.02</v>
      </c>
      <c r="DI261">
        <f t="shared" si="155"/>
        <v>0</v>
      </c>
      <c r="DJ261">
        <f>DG261</f>
        <v>0.05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ROW(Source!A112)</f>
        <v>112</v>
      </c>
      <c r="B262">
        <v>64976624</v>
      </c>
      <c r="C262">
        <v>64977800</v>
      </c>
      <c r="D262">
        <v>29174913</v>
      </c>
      <c r="E262">
        <v>1</v>
      </c>
      <c r="F262">
        <v>1</v>
      </c>
      <c r="G262">
        <v>1</v>
      </c>
      <c r="H262">
        <v>2</v>
      </c>
      <c r="I262" t="s">
        <v>1054</v>
      </c>
      <c r="J262" t="s">
        <v>1055</v>
      </c>
      <c r="K262" t="s">
        <v>1056</v>
      </c>
      <c r="L262">
        <v>1368</v>
      </c>
      <c r="N262">
        <v>1011</v>
      </c>
      <c r="O262" t="s">
        <v>982</v>
      </c>
      <c r="P262" t="s">
        <v>982</v>
      </c>
      <c r="Q262">
        <v>1</v>
      </c>
      <c r="W262">
        <v>0</v>
      </c>
      <c r="X262">
        <v>1230759911</v>
      </c>
      <c r="Y262">
        <f t="shared" si="151"/>
        <v>0.24</v>
      </c>
      <c r="AA262">
        <v>0</v>
      </c>
      <c r="AB262">
        <v>87.17</v>
      </c>
      <c r="AC262">
        <v>11.6</v>
      </c>
      <c r="AD262">
        <v>0</v>
      </c>
      <c r="AE262">
        <v>0</v>
      </c>
      <c r="AF262">
        <v>87.17</v>
      </c>
      <c r="AG262">
        <v>11.6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0.2</v>
      </c>
      <c r="AU262" t="s">
        <v>30</v>
      </c>
      <c r="AV262">
        <v>0</v>
      </c>
      <c r="AW262">
        <v>2</v>
      </c>
      <c r="AX262">
        <v>64977813</v>
      </c>
      <c r="AY262">
        <v>1</v>
      </c>
      <c r="AZ262">
        <v>0</v>
      </c>
      <c r="BA262">
        <v>264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ROUND(Y262*Source!I112*DO262,7)</f>
        <v>0</v>
      </c>
      <c r="CX262">
        <f>ROUND(Y262*Source!I112,7)</f>
        <v>4.6119999999999998E-3</v>
      </c>
      <c r="CY262">
        <f>AB262</f>
        <v>87.17</v>
      </c>
      <c r="CZ262">
        <f>AF262</f>
        <v>87.17</v>
      </c>
      <c r="DA262">
        <f>AJ262</f>
        <v>1</v>
      </c>
      <c r="DB262">
        <f t="shared" si="152"/>
        <v>20.92</v>
      </c>
      <c r="DC262">
        <f t="shared" si="153"/>
        <v>2.78</v>
      </c>
      <c r="DD262" t="s">
        <v>3</v>
      </c>
      <c r="DE262" t="s">
        <v>3</v>
      </c>
      <c r="DF262">
        <f t="shared" si="154"/>
        <v>0</v>
      </c>
      <c r="DG262">
        <f t="shared" si="149"/>
        <v>0.4</v>
      </c>
      <c r="DH262">
        <f t="shared" si="150"/>
        <v>0.05</v>
      </c>
      <c r="DI262">
        <f t="shared" si="155"/>
        <v>0</v>
      </c>
      <c r="DJ262">
        <f>DG262</f>
        <v>0.4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ROW(Source!A112)</f>
        <v>112</v>
      </c>
      <c r="B263">
        <v>64976624</v>
      </c>
      <c r="C263">
        <v>64977800</v>
      </c>
      <c r="D263">
        <v>29107700</v>
      </c>
      <c r="E263">
        <v>1</v>
      </c>
      <c r="F263">
        <v>1</v>
      </c>
      <c r="G263">
        <v>1</v>
      </c>
      <c r="H263">
        <v>3</v>
      </c>
      <c r="I263" t="s">
        <v>1116</v>
      </c>
      <c r="J263" t="s">
        <v>1117</v>
      </c>
      <c r="K263" t="s">
        <v>1118</v>
      </c>
      <c r="L263">
        <v>1348</v>
      </c>
      <c r="N263">
        <v>1009</v>
      </c>
      <c r="O263" t="s">
        <v>140</v>
      </c>
      <c r="P263" t="s">
        <v>140</v>
      </c>
      <c r="Q263">
        <v>1000</v>
      </c>
      <c r="W263">
        <v>0</v>
      </c>
      <c r="X263">
        <v>1694202031</v>
      </c>
      <c r="Y263">
        <f>AT263</f>
        <v>5.0000000000000001E-3</v>
      </c>
      <c r="AA263">
        <v>6667.01</v>
      </c>
      <c r="AB263">
        <v>0</v>
      </c>
      <c r="AC263">
        <v>0</v>
      </c>
      <c r="AD263">
        <v>0</v>
      </c>
      <c r="AE263">
        <v>6667.01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5.0000000000000001E-3</v>
      </c>
      <c r="AU263" t="s">
        <v>3</v>
      </c>
      <c r="AV263">
        <v>0</v>
      </c>
      <c r="AW263">
        <v>2</v>
      </c>
      <c r="AX263">
        <v>64977814</v>
      </c>
      <c r="AY263">
        <v>1</v>
      </c>
      <c r="AZ263">
        <v>0</v>
      </c>
      <c r="BA263">
        <v>265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ROUND(Y263*Source!I112,7)</f>
        <v>9.6100000000000005E-5</v>
      </c>
      <c r="CY263">
        <f>AA263</f>
        <v>6667.01</v>
      </c>
      <c r="CZ263">
        <f>AE263</f>
        <v>6667.01</v>
      </c>
      <c r="DA263">
        <f>AI263</f>
        <v>1</v>
      </c>
      <c r="DB263">
        <f>ROUND(ROUND(AT263*CZ263,2),2)</f>
        <v>33.340000000000003</v>
      </c>
      <c r="DC263">
        <f>ROUND(ROUND(AT263*AG263,2),2)</f>
        <v>0</v>
      </c>
      <c r="DD263" t="s">
        <v>3</v>
      </c>
      <c r="DE263" t="s">
        <v>3</v>
      </c>
      <c r="DF263">
        <f t="shared" si="154"/>
        <v>0.64</v>
      </c>
      <c r="DG263">
        <f t="shared" si="149"/>
        <v>0</v>
      </c>
      <c r="DH263">
        <f t="shared" si="150"/>
        <v>0</v>
      </c>
      <c r="DI263">
        <f t="shared" si="155"/>
        <v>0</v>
      </c>
      <c r="DJ263">
        <f>DF263</f>
        <v>0.64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ROW(Source!A112)</f>
        <v>112</v>
      </c>
      <c r="B264">
        <v>64976624</v>
      </c>
      <c r="C264">
        <v>64977800</v>
      </c>
      <c r="D264">
        <v>29107800</v>
      </c>
      <c r="E264">
        <v>1</v>
      </c>
      <c r="F264">
        <v>1</v>
      </c>
      <c r="G264">
        <v>1</v>
      </c>
      <c r="H264">
        <v>3</v>
      </c>
      <c r="I264" t="s">
        <v>1031</v>
      </c>
      <c r="J264" t="s">
        <v>1032</v>
      </c>
      <c r="K264" t="s">
        <v>1033</v>
      </c>
      <c r="L264">
        <v>1346</v>
      </c>
      <c r="N264">
        <v>1009</v>
      </c>
      <c r="O264" t="s">
        <v>244</v>
      </c>
      <c r="P264" t="s">
        <v>244</v>
      </c>
      <c r="Q264">
        <v>1</v>
      </c>
      <c r="W264">
        <v>0</v>
      </c>
      <c r="X264">
        <v>644139035</v>
      </c>
      <c r="Y264">
        <f>AT264</f>
        <v>1</v>
      </c>
      <c r="AA264">
        <v>1.81</v>
      </c>
      <c r="AB264">
        <v>0</v>
      </c>
      <c r="AC264">
        <v>0</v>
      </c>
      <c r="AD264">
        <v>0</v>
      </c>
      <c r="AE264">
        <v>1.81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1</v>
      </c>
      <c r="AU264" t="s">
        <v>3</v>
      </c>
      <c r="AV264">
        <v>0</v>
      </c>
      <c r="AW264">
        <v>2</v>
      </c>
      <c r="AX264">
        <v>64977815</v>
      </c>
      <c r="AY264">
        <v>1</v>
      </c>
      <c r="AZ264">
        <v>0</v>
      </c>
      <c r="BA264">
        <v>266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ROUND(Y264*Source!I112,7)</f>
        <v>1.9216799999999999E-2</v>
      </c>
      <c r="CY264">
        <f>AA264</f>
        <v>1.81</v>
      </c>
      <c r="CZ264">
        <f>AE264</f>
        <v>1.81</v>
      </c>
      <c r="DA264">
        <f>AI264</f>
        <v>1</v>
      </c>
      <c r="DB264">
        <f>ROUND(ROUND(AT264*CZ264,2),2)</f>
        <v>1.81</v>
      </c>
      <c r="DC264">
        <f>ROUND(ROUND(AT264*AG264,2),2)</f>
        <v>0</v>
      </c>
      <c r="DD264" t="s">
        <v>3</v>
      </c>
      <c r="DE264" t="s">
        <v>3</v>
      </c>
      <c r="DF264">
        <f t="shared" si="154"/>
        <v>0.03</v>
      </c>
      <c r="DG264">
        <f t="shared" si="149"/>
        <v>0</v>
      </c>
      <c r="DH264">
        <f t="shared" si="150"/>
        <v>0</v>
      </c>
      <c r="DI264">
        <f t="shared" si="155"/>
        <v>0</v>
      </c>
      <c r="DJ264">
        <f>DF264</f>
        <v>0.03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ROW(Source!A112)</f>
        <v>112</v>
      </c>
      <c r="B265">
        <v>64976624</v>
      </c>
      <c r="C265">
        <v>64977800</v>
      </c>
      <c r="D265">
        <v>29122655</v>
      </c>
      <c r="E265">
        <v>1</v>
      </c>
      <c r="F265">
        <v>1</v>
      </c>
      <c r="G265">
        <v>1</v>
      </c>
      <c r="H265">
        <v>3</v>
      </c>
      <c r="I265" t="s">
        <v>247</v>
      </c>
      <c r="J265" t="s">
        <v>249</v>
      </c>
      <c r="K265" t="s">
        <v>248</v>
      </c>
      <c r="L265">
        <v>1346</v>
      </c>
      <c r="N265">
        <v>1009</v>
      </c>
      <c r="O265" t="s">
        <v>244</v>
      </c>
      <c r="P265" t="s">
        <v>244</v>
      </c>
      <c r="Q265">
        <v>1</v>
      </c>
      <c r="W265">
        <v>0</v>
      </c>
      <c r="X265">
        <v>789776710</v>
      </c>
      <c r="Y265">
        <f>AT265</f>
        <v>100</v>
      </c>
      <c r="AA265">
        <v>47.3</v>
      </c>
      <c r="AB265">
        <v>0</v>
      </c>
      <c r="AC265">
        <v>0</v>
      </c>
      <c r="AD265">
        <v>0</v>
      </c>
      <c r="AE265">
        <v>47.3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100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ROUND(Y265*Source!I112,7)</f>
        <v>1.9216800000000001</v>
      </c>
      <c r="CY265">
        <f>AA265</f>
        <v>47.3</v>
      </c>
      <c r="CZ265">
        <f>AE265</f>
        <v>47.3</v>
      </c>
      <c r="DA265">
        <f>AI265</f>
        <v>1</v>
      </c>
      <c r="DB265">
        <f>ROUND(ROUND(AT265*CZ265,2),2)</f>
        <v>4730</v>
      </c>
      <c r="DC265">
        <f>ROUND(ROUND(AT265*AG265,2),2)</f>
        <v>0</v>
      </c>
      <c r="DD265" t="s">
        <v>3</v>
      </c>
      <c r="DE265" t="s">
        <v>3</v>
      </c>
      <c r="DF265">
        <f t="shared" si="154"/>
        <v>90.9</v>
      </c>
      <c r="DG265">
        <f t="shared" si="149"/>
        <v>0</v>
      </c>
      <c r="DH265">
        <f t="shared" si="150"/>
        <v>0</v>
      </c>
      <c r="DI265">
        <f t="shared" si="155"/>
        <v>0</v>
      </c>
      <c r="DJ265">
        <f>DF265</f>
        <v>90.9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ROW(Source!A112)</f>
        <v>112</v>
      </c>
      <c r="B266">
        <v>64976624</v>
      </c>
      <c r="C266">
        <v>64977800</v>
      </c>
      <c r="D266">
        <v>29122694</v>
      </c>
      <c r="E266">
        <v>1</v>
      </c>
      <c r="F266">
        <v>1</v>
      </c>
      <c r="G266">
        <v>1</v>
      </c>
      <c r="H266">
        <v>3</v>
      </c>
      <c r="I266" t="s">
        <v>242</v>
      </c>
      <c r="J266" t="s">
        <v>245</v>
      </c>
      <c r="K266" t="s">
        <v>243</v>
      </c>
      <c r="L266">
        <v>1346</v>
      </c>
      <c r="N266">
        <v>1009</v>
      </c>
      <c r="O266" t="s">
        <v>244</v>
      </c>
      <c r="P266" t="s">
        <v>244</v>
      </c>
      <c r="Q266">
        <v>1</v>
      </c>
      <c r="W266">
        <v>1</v>
      </c>
      <c r="X266">
        <v>-1976134876</v>
      </c>
      <c r="Y266">
        <f>AT266</f>
        <v>-170</v>
      </c>
      <c r="AA266">
        <v>50.3</v>
      </c>
      <c r="AB266">
        <v>0</v>
      </c>
      <c r="AC266">
        <v>0</v>
      </c>
      <c r="AD266">
        <v>0</v>
      </c>
      <c r="AE266">
        <v>50.3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-170</v>
      </c>
      <c r="AU266" t="s">
        <v>3</v>
      </c>
      <c r="AV266">
        <v>0</v>
      </c>
      <c r="AW266">
        <v>2</v>
      </c>
      <c r="AX266">
        <v>64977816</v>
      </c>
      <c r="AY266">
        <v>1</v>
      </c>
      <c r="AZ266">
        <v>6144</v>
      </c>
      <c r="BA266">
        <v>267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ROUND(Y266*Source!I112,7)</f>
        <v>-3.2668560000000002</v>
      </c>
      <c r="CY266">
        <f>AA266</f>
        <v>50.3</v>
      </c>
      <c r="CZ266">
        <f>AE266</f>
        <v>50.3</v>
      </c>
      <c r="DA266">
        <f>AI266</f>
        <v>1</v>
      </c>
      <c r="DB266">
        <f>ROUND(ROUND(AT266*CZ266,2),2)</f>
        <v>-8551</v>
      </c>
      <c r="DC266">
        <f>ROUND(ROUND(AT266*AG266,2),2)</f>
        <v>0</v>
      </c>
      <c r="DD266" t="s">
        <v>3</v>
      </c>
      <c r="DE266" t="s">
        <v>3</v>
      </c>
      <c r="DF266">
        <f t="shared" si="154"/>
        <v>-164.32</v>
      </c>
      <c r="DG266">
        <f t="shared" si="149"/>
        <v>0</v>
      </c>
      <c r="DH266">
        <f t="shared" si="150"/>
        <v>0</v>
      </c>
      <c r="DI266">
        <f t="shared" si="155"/>
        <v>0</v>
      </c>
      <c r="DJ266">
        <f>DF266</f>
        <v>-164.32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ROW(Source!A112)</f>
        <v>112</v>
      </c>
      <c r="B267">
        <v>64976624</v>
      </c>
      <c r="C267">
        <v>64977800</v>
      </c>
      <c r="D267">
        <v>29150040</v>
      </c>
      <c r="E267">
        <v>1</v>
      </c>
      <c r="F267">
        <v>1</v>
      </c>
      <c r="G267">
        <v>1</v>
      </c>
      <c r="H267">
        <v>3</v>
      </c>
      <c r="I267" t="s">
        <v>1057</v>
      </c>
      <c r="J267" t="s">
        <v>1058</v>
      </c>
      <c r="K267" t="s">
        <v>1059</v>
      </c>
      <c r="L267">
        <v>1339</v>
      </c>
      <c r="N267">
        <v>1007</v>
      </c>
      <c r="O267" t="s">
        <v>166</v>
      </c>
      <c r="P267" t="s">
        <v>166</v>
      </c>
      <c r="Q267">
        <v>1</v>
      </c>
      <c r="W267">
        <v>0</v>
      </c>
      <c r="X267">
        <v>619799737</v>
      </c>
      <c r="Y267">
        <f>AT267</f>
        <v>0.01</v>
      </c>
      <c r="AA267">
        <v>2.44</v>
      </c>
      <c r="AB267">
        <v>0</v>
      </c>
      <c r="AC267">
        <v>0</v>
      </c>
      <c r="AD267">
        <v>0</v>
      </c>
      <c r="AE267">
        <v>2.44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0.01</v>
      </c>
      <c r="AU267" t="s">
        <v>3</v>
      </c>
      <c r="AV267">
        <v>0</v>
      </c>
      <c r="AW267">
        <v>2</v>
      </c>
      <c r="AX267">
        <v>64977817</v>
      </c>
      <c r="AY267">
        <v>1</v>
      </c>
      <c r="AZ267">
        <v>0</v>
      </c>
      <c r="BA267">
        <v>268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ROUND(Y267*Source!I112,7)</f>
        <v>1.9220000000000001E-4</v>
      </c>
      <c r="CY267">
        <f>AA267</f>
        <v>2.44</v>
      </c>
      <c r="CZ267">
        <f>AE267</f>
        <v>2.44</v>
      </c>
      <c r="DA267">
        <f>AI267</f>
        <v>1</v>
      </c>
      <c r="DB267">
        <f>ROUND(ROUND(AT267*CZ267,2),2)</f>
        <v>0.02</v>
      </c>
      <c r="DC267">
        <f>ROUND(ROUND(AT267*AG267,2),2)</f>
        <v>0</v>
      </c>
      <c r="DD267" t="s">
        <v>3</v>
      </c>
      <c r="DE267" t="s">
        <v>3</v>
      </c>
      <c r="DF267">
        <f t="shared" si="154"/>
        <v>0</v>
      </c>
      <c r="DG267">
        <f t="shared" si="149"/>
        <v>0</v>
      </c>
      <c r="DH267">
        <f t="shared" si="150"/>
        <v>0</v>
      </c>
      <c r="DI267">
        <f t="shared" si="155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ROW(Source!A113)</f>
        <v>113</v>
      </c>
      <c r="B268">
        <v>64976622</v>
      </c>
      <c r="C268">
        <v>64977800</v>
      </c>
      <c r="D268">
        <v>18407150</v>
      </c>
      <c r="E268">
        <v>1</v>
      </c>
      <c r="F268">
        <v>1</v>
      </c>
      <c r="G268">
        <v>1</v>
      </c>
      <c r="H268">
        <v>1</v>
      </c>
      <c r="I268" t="s">
        <v>1111</v>
      </c>
      <c r="J268" t="s">
        <v>3</v>
      </c>
      <c r="K268" t="s">
        <v>1112</v>
      </c>
      <c r="L268">
        <v>1369</v>
      </c>
      <c r="N268">
        <v>1013</v>
      </c>
      <c r="O268" t="s">
        <v>976</v>
      </c>
      <c r="P268" t="s">
        <v>976</v>
      </c>
      <c r="Q268">
        <v>1</v>
      </c>
      <c r="W268">
        <v>0</v>
      </c>
      <c r="X268">
        <v>-931037793</v>
      </c>
      <c r="Y268">
        <f>(AT268*ROUND(1.2,7))</f>
        <v>77.040000000000006</v>
      </c>
      <c r="AA268">
        <v>0</v>
      </c>
      <c r="AB268">
        <v>0</v>
      </c>
      <c r="AC268">
        <v>0</v>
      </c>
      <c r="AD268">
        <v>8.5299999999999994</v>
      </c>
      <c r="AE268">
        <v>0</v>
      </c>
      <c r="AF268">
        <v>0</v>
      </c>
      <c r="AG268">
        <v>0</v>
      </c>
      <c r="AH268">
        <v>8.5299999999999994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64.2</v>
      </c>
      <c r="AU268" t="s">
        <v>30</v>
      </c>
      <c r="AV268">
        <v>1</v>
      </c>
      <c r="AW268">
        <v>2</v>
      </c>
      <c r="AX268">
        <v>64977810</v>
      </c>
      <c r="AY268">
        <v>1</v>
      </c>
      <c r="AZ268">
        <v>0</v>
      </c>
      <c r="BA268">
        <v>269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ROUND(AT268*Source!I113*AH268*AL268,2)</f>
        <v>10.52</v>
      </c>
      <c r="CV268">
        <f>ROUND(Y268*Source!I113,7)</f>
        <v>1.4804622999999999</v>
      </c>
      <c r="CW268">
        <v>0</v>
      </c>
      <c r="CX268">
        <f>ROUND(Y268*Source!I113,7)</f>
        <v>1.4804622999999999</v>
      </c>
      <c r="CY268">
        <f>AD268</f>
        <v>8.5299999999999994</v>
      </c>
      <c r="CZ268">
        <f>AH268</f>
        <v>8.5299999999999994</v>
      </c>
      <c r="DA268">
        <f>AL268</f>
        <v>1</v>
      </c>
      <c r="DB268">
        <f>ROUND((ROUND(AT268*CZ268,2)*ROUND(1.2,7)),2)</f>
        <v>657.16</v>
      </c>
      <c r="DC268">
        <f>ROUND((ROUND(AT268*AG268,2)*ROUND(1.2,7)),2)</f>
        <v>0</v>
      </c>
      <c r="DD268" t="s">
        <v>3</v>
      </c>
      <c r="DE268" t="s">
        <v>3</v>
      </c>
      <c r="DF268">
        <f t="shared" si="154"/>
        <v>0</v>
      </c>
      <c r="DG268">
        <f t="shared" si="149"/>
        <v>0</v>
      </c>
      <c r="DH268">
        <f t="shared" si="150"/>
        <v>0</v>
      </c>
      <c r="DI268">
        <f t="shared" si="155"/>
        <v>12.63</v>
      </c>
      <c r="DJ268">
        <f>DI268</f>
        <v>12.63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ROW(Source!A113)</f>
        <v>113</v>
      </c>
      <c r="B269">
        <v>64976622</v>
      </c>
      <c r="C269">
        <v>64977800</v>
      </c>
      <c r="D269">
        <v>121548</v>
      </c>
      <c r="E269">
        <v>1</v>
      </c>
      <c r="F269">
        <v>1</v>
      </c>
      <c r="G269">
        <v>1</v>
      </c>
      <c r="H269">
        <v>1</v>
      </c>
      <c r="I269" t="s">
        <v>37</v>
      </c>
      <c r="J269" t="s">
        <v>3</v>
      </c>
      <c r="K269" t="s">
        <v>977</v>
      </c>
      <c r="L269">
        <v>608254</v>
      </c>
      <c r="N269">
        <v>1013</v>
      </c>
      <c r="O269" t="s">
        <v>978</v>
      </c>
      <c r="P269" t="s">
        <v>978</v>
      </c>
      <c r="Q269">
        <v>1</v>
      </c>
      <c r="W269">
        <v>0</v>
      </c>
      <c r="X269">
        <v>-185737400</v>
      </c>
      <c r="Y269">
        <f>(AT269*ROUND(1.2,7))</f>
        <v>9.6000000000000002E-2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0.08</v>
      </c>
      <c r="AU269" t="s">
        <v>30</v>
      </c>
      <c r="AV269">
        <v>2</v>
      </c>
      <c r="AW269">
        <v>2</v>
      </c>
      <c r="AX269">
        <v>64977811</v>
      </c>
      <c r="AY269">
        <v>1</v>
      </c>
      <c r="AZ269">
        <v>0</v>
      </c>
      <c r="BA269">
        <v>270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ROUND(Y269*Source!I113,7)</f>
        <v>1.8448E-3</v>
      </c>
      <c r="CY269">
        <f>AD269</f>
        <v>0</v>
      </c>
      <c r="CZ269">
        <f>AH269</f>
        <v>0</v>
      </c>
      <c r="DA269">
        <f>AL269</f>
        <v>1</v>
      </c>
      <c r="DB269">
        <f>ROUND((ROUND(AT269*CZ269,2)*ROUND(1.2,7)),2)</f>
        <v>0</v>
      </c>
      <c r="DC269">
        <f>ROUND((ROUND(AT269*AG269,2)*ROUND(1.2,7)),2)</f>
        <v>0</v>
      </c>
      <c r="DD269" t="s">
        <v>3</v>
      </c>
      <c r="DE269" t="s">
        <v>3</v>
      </c>
      <c r="DF269">
        <f t="shared" si="154"/>
        <v>0</v>
      </c>
      <c r="DG269">
        <f t="shared" si="149"/>
        <v>0</v>
      </c>
      <c r="DH269">
        <f t="shared" si="150"/>
        <v>0</v>
      </c>
      <c r="DI269">
        <f t="shared" si="155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ROW(Source!A113)</f>
        <v>113</v>
      </c>
      <c r="B270">
        <v>64976622</v>
      </c>
      <c r="C270">
        <v>64977800</v>
      </c>
      <c r="D270">
        <v>29172554</v>
      </c>
      <c r="E270">
        <v>1</v>
      </c>
      <c r="F270">
        <v>1</v>
      </c>
      <c r="G270">
        <v>1</v>
      </c>
      <c r="H270">
        <v>2</v>
      </c>
      <c r="I270" t="s">
        <v>1113</v>
      </c>
      <c r="J270" t="s">
        <v>1114</v>
      </c>
      <c r="K270" t="s">
        <v>1115</v>
      </c>
      <c r="L270">
        <v>1368</v>
      </c>
      <c r="N270">
        <v>1011</v>
      </c>
      <c r="O270" t="s">
        <v>982</v>
      </c>
      <c r="P270" t="s">
        <v>982</v>
      </c>
      <c r="Q270">
        <v>1</v>
      </c>
      <c r="W270">
        <v>0</v>
      </c>
      <c r="X270">
        <v>-1902254956</v>
      </c>
      <c r="Y270">
        <f>(AT270*ROUND(1.2,7))</f>
        <v>9.6000000000000002E-2</v>
      </c>
      <c r="AA270">
        <v>0</v>
      </c>
      <c r="AB270">
        <v>641.44000000000005</v>
      </c>
      <c r="AC270">
        <v>590.79</v>
      </c>
      <c r="AD270">
        <v>0</v>
      </c>
      <c r="AE270">
        <v>0</v>
      </c>
      <c r="AF270">
        <v>27.66</v>
      </c>
      <c r="AG270">
        <v>11.6</v>
      </c>
      <c r="AH270">
        <v>0</v>
      </c>
      <c r="AI270">
        <v>1</v>
      </c>
      <c r="AJ270">
        <v>23.19</v>
      </c>
      <c r="AK270">
        <v>50.93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0.08</v>
      </c>
      <c r="AU270" t="s">
        <v>30</v>
      </c>
      <c r="AV270">
        <v>0</v>
      </c>
      <c r="AW270">
        <v>2</v>
      </c>
      <c r="AX270">
        <v>64977812</v>
      </c>
      <c r="AY270">
        <v>1</v>
      </c>
      <c r="AZ270">
        <v>0</v>
      </c>
      <c r="BA270">
        <v>271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ROUND(Y270*Source!I113*DO270,7)</f>
        <v>0</v>
      </c>
      <c r="CX270">
        <f>ROUND(Y270*Source!I113,7)</f>
        <v>1.8448E-3</v>
      </c>
      <c r="CY270">
        <f>AB270</f>
        <v>641.44000000000005</v>
      </c>
      <c r="CZ270">
        <f>AF270</f>
        <v>27.66</v>
      </c>
      <c r="DA270">
        <f>AJ270</f>
        <v>23.19</v>
      </c>
      <c r="DB270">
        <f>ROUND((ROUND(AT270*CZ270,2)*ROUND(1.2,7)),2)</f>
        <v>2.65</v>
      </c>
      <c r="DC270">
        <f>ROUND((ROUND(AT270*AG270,2)*ROUND(1.2,7)),2)</f>
        <v>1.1200000000000001</v>
      </c>
      <c r="DD270" t="s">
        <v>3</v>
      </c>
      <c r="DE270" t="s">
        <v>3</v>
      </c>
      <c r="DF270">
        <f t="shared" si="154"/>
        <v>0</v>
      </c>
      <c r="DG270">
        <f>ROUND(ROUND(AF270*AJ270,2)*CX270,2)</f>
        <v>1.18</v>
      </c>
      <c r="DH270">
        <f>ROUND(ROUND(AG270*AK270,2)*CX270,2)</f>
        <v>1.0900000000000001</v>
      </c>
      <c r="DI270">
        <f t="shared" si="155"/>
        <v>0</v>
      </c>
      <c r="DJ270">
        <f>DG270</f>
        <v>1.18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ROW(Source!A113)</f>
        <v>113</v>
      </c>
      <c r="B271">
        <v>64976622</v>
      </c>
      <c r="C271">
        <v>64977800</v>
      </c>
      <c r="D271">
        <v>29174913</v>
      </c>
      <c r="E271">
        <v>1</v>
      </c>
      <c r="F271">
        <v>1</v>
      </c>
      <c r="G271">
        <v>1</v>
      </c>
      <c r="H271">
        <v>2</v>
      </c>
      <c r="I271" t="s">
        <v>1054</v>
      </c>
      <c r="J271" t="s">
        <v>1055</v>
      </c>
      <c r="K271" t="s">
        <v>1056</v>
      </c>
      <c r="L271">
        <v>1368</v>
      </c>
      <c r="N271">
        <v>1011</v>
      </c>
      <c r="O271" t="s">
        <v>982</v>
      </c>
      <c r="P271" t="s">
        <v>982</v>
      </c>
      <c r="Q271">
        <v>1</v>
      </c>
      <c r="W271">
        <v>0</v>
      </c>
      <c r="X271">
        <v>1230759911</v>
      </c>
      <c r="Y271">
        <f>(AT271*ROUND(1.2,7))</f>
        <v>0.24</v>
      </c>
      <c r="AA271">
        <v>0</v>
      </c>
      <c r="AB271">
        <v>2113</v>
      </c>
      <c r="AC271">
        <v>590.79</v>
      </c>
      <c r="AD271">
        <v>0</v>
      </c>
      <c r="AE271">
        <v>0</v>
      </c>
      <c r="AF271">
        <v>87.17</v>
      </c>
      <c r="AG271">
        <v>11.6</v>
      </c>
      <c r="AH271">
        <v>0</v>
      </c>
      <c r="AI271">
        <v>1</v>
      </c>
      <c r="AJ271">
        <v>24.24</v>
      </c>
      <c r="AK271">
        <v>50.93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0.2</v>
      </c>
      <c r="AU271" t="s">
        <v>30</v>
      </c>
      <c r="AV271">
        <v>0</v>
      </c>
      <c r="AW271">
        <v>2</v>
      </c>
      <c r="AX271">
        <v>64977813</v>
      </c>
      <c r="AY271">
        <v>1</v>
      </c>
      <c r="AZ271">
        <v>0</v>
      </c>
      <c r="BA271">
        <v>272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ROUND(Y271*Source!I113*DO271,7)</f>
        <v>0</v>
      </c>
      <c r="CX271">
        <f>ROUND(Y271*Source!I113,7)</f>
        <v>4.6119999999999998E-3</v>
      </c>
      <c r="CY271">
        <f>AB271</f>
        <v>2113</v>
      </c>
      <c r="CZ271">
        <f>AF271</f>
        <v>87.17</v>
      </c>
      <c r="DA271">
        <f>AJ271</f>
        <v>24.24</v>
      </c>
      <c r="DB271">
        <f>ROUND((ROUND(AT271*CZ271,2)*ROUND(1.2,7)),2)</f>
        <v>20.92</v>
      </c>
      <c r="DC271">
        <f>ROUND((ROUND(AT271*AG271,2)*ROUND(1.2,7)),2)</f>
        <v>2.78</v>
      </c>
      <c r="DD271" t="s">
        <v>3</v>
      </c>
      <c r="DE271" t="s">
        <v>3</v>
      </c>
      <c r="DF271">
        <f t="shared" si="154"/>
        <v>0</v>
      </c>
      <c r="DG271">
        <f>ROUND(ROUND(AF271*AJ271,2)*CX271,2)</f>
        <v>9.75</v>
      </c>
      <c r="DH271">
        <f>ROUND(ROUND(AG271*AK271,2)*CX271,2)</f>
        <v>2.72</v>
      </c>
      <c r="DI271">
        <f t="shared" si="155"/>
        <v>0</v>
      </c>
      <c r="DJ271">
        <f>DG271</f>
        <v>9.75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ROW(Source!A113)</f>
        <v>113</v>
      </c>
      <c r="B272">
        <v>64976622</v>
      </c>
      <c r="C272">
        <v>64977800</v>
      </c>
      <c r="D272">
        <v>29107700</v>
      </c>
      <c r="E272">
        <v>1</v>
      </c>
      <c r="F272">
        <v>1</v>
      </c>
      <c r="G272">
        <v>1</v>
      </c>
      <c r="H272">
        <v>3</v>
      </c>
      <c r="I272" t="s">
        <v>1116</v>
      </c>
      <c r="J272" t="s">
        <v>1117</v>
      </c>
      <c r="K272" t="s">
        <v>1118</v>
      </c>
      <c r="L272">
        <v>1348</v>
      </c>
      <c r="N272">
        <v>1009</v>
      </c>
      <c r="O272" t="s">
        <v>140</v>
      </c>
      <c r="P272" t="s">
        <v>140</v>
      </c>
      <c r="Q272">
        <v>1000</v>
      </c>
      <c r="W272">
        <v>0</v>
      </c>
      <c r="X272">
        <v>1694202031</v>
      </c>
      <c r="Y272">
        <f>AT272</f>
        <v>5.0000000000000001E-3</v>
      </c>
      <c r="AA272">
        <v>103338.66</v>
      </c>
      <c r="AB272">
        <v>0</v>
      </c>
      <c r="AC272">
        <v>0</v>
      </c>
      <c r="AD272">
        <v>0</v>
      </c>
      <c r="AE272">
        <v>6667.01</v>
      </c>
      <c r="AF272">
        <v>0</v>
      </c>
      <c r="AG272">
        <v>0</v>
      </c>
      <c r="AH272">
        <v>0</v>
      </c>
      <c r="AI272">
        <v>15.5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5.0000000000000001E-3</v>
      </c>
      <c r="AU272" t="s">
        <v>3</v>
      </c>
      <c r="AV272">
        <v>0</v>
      </c>
      <c r="AW272">
        <v>2</v>
      </c>
      <c r="AX272">
        <v>64977814</v>
      </c>
      <c r="AY272">
        <v>1</v>
      </c>
      <c r="AZ272">
        <v>0</v>
      </c>
      <c r="BA272">
        <v>273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ROUND(Y272*Source!I113,7)</f>
        <v>9.6100000000000005E-5</v>
      </c>
      <c r="CY272">
        <f>AA272</f>
        <v>103338.66</v>
      </c>
      <c r="CZ272">
        <f>AE272</f>
        <v>6667.01</v>
      </c>
      <c r="DA272">
        <f>AI272</f>
        <v>15.5</v>
      </c>
      <c r="DB272">
        <f>ROUND(ROUND(AT272*CZ272,2),2)</f>
        <v>33.340000000000003</v>
      </c>
      <c r="DC272">
        <f>ROUND(ROUND(AT272*AG272,2),2)</f>
        <v>0</v>
      </c>
      <c r="DD272" t="s">
        <v>3</v>
      </c>
      <c r="DE272" t="s">
        <v>3</v>
      </c>
      <c r="DF272">
        <f>ROUND(ROUND(AE272*AI272,2)*CX272,2)</f>
        <v>9.93</v>
      </c>
      <c r="DG272">
        <f t="shared" ref="DG272:DG289" si="156">ROUND(ROUND(AF272,2)*CX272,2)</f>
        <v>0</v>
      </c>
      <c r="DH272">
        <f t="shared" ref="DH272:DH289" si="157">ROUND(ROUND(AG272,2)*CX272,2)</f>
        <v>0</v>
      </c>
      <c r="DI272">
        <f t="shared" si="155"/>
        <v>0</v>
      </c>
      <c r="DJ272">
        <f>DF272</f>
        <v>9.93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ROW(Source!A113)</f>
        <v>113</v>
      </c>
      <c r="B273">
        <v>64976622</v>
      </c>
      <c r="C273">
        <v>64977800</v>
      </c>
      <c r="D273">
        <v>29107800</v>
      </c>
      <c r="E273">
        <v>1</v>
      </c>
      <c r="F273">
        <v>1</v>
      </c>
      <c r="G273">
        <v>1</v>
      </c>
      <c r="H273">
        <v>3</v>
      </c>
      <c r="I273" t="s">
        <v>1031</v>
      </c>
      <c r="J273" t="s">
        <v>1032</v>
      </c>
      <c r="K273" t="s">
        <v>1033</v>
      </c>
      <c r="L273">
        <v>1346</v>
      </c>
      <c r="N273">
        <v>1009</v>
      </c>
      <c r="O273" t="s">
        <v>244</v>
      </c>
      <c r="P273" t="s">
        <v>244</v>
      </c>
      <c r="Q273">
        <v>1</v>
      </c>
      <c r="W273">
        <v>0</v>
      </c>
      <c r="X273">
        <v>644139035</v>
      </c>
      <c r="Y273">
        <f>AT273</f>
        <v>1</v>
      </c>
      <c r="AA273">
        <v>114.66</v>
      </c>
      <c r="AB273">
        <v>0</v>
      </c>
      <c r="AC273">
        <v>0</v>
      </c>
      <c r="AD273">
        <v>0</v>
      </c>
      <c r="AE273">
        <v>1.81</v>
      </c>
      <c r="AF273">
        <v>0</v>
      </c>
      <c r="AG273">
        <v>0</v>
      </c>
      <c r="AH273">
        <v>0</v>
      </c>
      <c r="AI273">
        <v>63.35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</v>
      </c>
      <c r="AU273" t="s">
        <v>3</v>
      </c>
      <c r="AV273">
        <v>0</v>
      </c>
      <c r="AW273">
        <v>2</v>
      </c>
      <c r="AX273">
        <v>64977815</v>
      </c>
      <c r="AY273">
        <v>1</v>
      </c>
      <c r="AZ273">
        <v>0</v>
      </c>
      <c r="BA273">
        <v>274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ROUND(Y273*Source!I113,7)</f>
        <v>1.9216799999999999E-2</v>
      </c>
      <c r="CY273">
        <f>AA273</f>
        <v>114.66</v>
      </c>
      <c r="CZ273">
        <f>AE273</f>
        <v>1.81</v>
      </c>
      <c r="DA273">
        <f>AI273</f>
        <v>63.35</v>
      </c>
      <c r="DB273">
        <f>ROUND(ROUND(AT273*CZ273,2),2)</f>
        <v>1.81</v>
      </c>
      <c r="DC273">
        <f>ROUND(ROUND(AT273*AG273,2),2)</f>
        <v>0</v>
      </c>
      <c r="DD273" t="s">
        <v>3</v>
      </c>
      <c r="DE273" t="s">
        <v>3</v>
      </c>
      <c r="DF273">
        <f>ROUND(ROUND(AE273*AI273,2)*CX273,2)</f>
        <v>2.2000000000000002</v>
      </c>
      <c r="DG273">
        <f t="shared" si="156"/>
        <v>0</v>
      </c>
      <c r="DH273">
        <f t="shared" si="157"/>
        <v>0</v>
      </c>
      <c r="DI273">
        <f t="shared" si="155"/>
        <v>0</v>
      </c>
      <c r="DJ273">
        <f>DF273</f>
        <v>2.2000000000000002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ROW(Source!A113)</f>
        <v>113</v>
      </c>
      <c r="B274">
        <v>64976622</v>
      </c>
      <c r="C274">
        <v>64977800</v>
      </c>
      <c r="D274">
        <v>29122655</v>
      </c>
      <c r="E274">
        <v>1</v>
      </c>
      <c r="F274">
        <v>1</v>
      </c>
      <c r="G274">
        <v>1</v>
      </c>
      <c r="H274">
        <v>3</v>
      </c>
      <c r="I274" t="s">
        <v>247</v>
      </c>
      <c r="J274" t="s">
        <v>249</v>
      </c>
      <c r="K274" t="s">
        <v>248</v>
      </c>
      <c r="L274">
        <v>1346</v>
      </c>
      <c r="N274">
        <v>1009</v>
      </c>
      <c r="O274" t="s">
        <v>244</v>
      </c>
      <c r="P274" t="s">
        <v>244</v>
      </c>
      <c r="Q274">
        <v>1</v>
      </c>
      <c r="W274">
        <v>0</v>
      </c>
      <c r="X274">
        <v>789776710</v>
      </c>
      <c r="Y274">
        <f>AT274</f>
        <v>100</v>
      </c>
      <c r="AA274">
        <v>1106.3499999999999</v>
      </c>
      <c r="AB274">
        <v>0</v>
      </c>
      <c r="AC274">
        <v>0</v>
      </c>
      <c r="AD274">
        <v>0</v>
      </c>
      <c r="AE274">
        <v>47.3</v>
      </c>
      <c r="AF274">
        <v>0</v>
      </c>
      <c r="AG274">
        <v>0</v>
      </c>
      <c r="AH274">
        <v>0</v>
      </c>
      <c r="AI274">
        <v>23.39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100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ROUND(Y274*Source!I113,7)</f>
        <v>1.9216800000000001</v>
      </c>
      <c r="CY274">
        <f>AA274</f>
        <v>1106.3499999999999</v>
      </c>
      <c r="CZ274">
        <f>AE274</f>
        <v>47.3</v>
      </c>
      <c r="DA274">
        <f>AI274</f>
        <v>23.39</v>
      </c>
      <c r="DB274">
        <f>ROUND(ROUND(AT274*CZ274,2),2)</f>
        <v>4730</v>
      </c>
      <c r="DC274">
        <f>ROUND(ROUND(AT274*AG274,2),2)</f>
        <v>0</v>
      </c>
      <c r="DD274" t="s">
        <v>3</v>
      </c>
      <c r="DE274" t="s">
        <v>3</v>
      </c>
      <c r="DF274">
        <f>ROUND(ROUND(AE274*AI274,2)*CX274,2)</f>
        <v>2126.0500000000002</v>
      </c>
      <c r="DG274">
        <f t="shared" si="156"/>
        <v>0</v>
      </c>
      <c r="DH274">
        <f t="shared" si="157"/>
        <v>0</v>
      </c>
      <c r="DI274">
        <f t="shared" si="155"/>
        <v>0</v>
      </c>
      <c r="DJ274">
        <f>DF274</f>
        <v>2126.0500000000002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ROW(Source!A113)</f>
        <v>113</v>
      </c>
      <c r="B275">
        <v>64976622</v>
      </c>
      <c r="C275">
        <v>64977800</v>
      </c>
      <c r="D275">
        <v>29122694</v>
      </c>
      <c r="E275">
        <v>1</v>
      </c>
      <c r="F275">
        <v>1</v>
      </c>
      <c r="G275">
        <v>1</v>
      </c>
      <c r="H275">
        <v>3</v>
      </c>
      <c r="I275" t="s">
        <v>242</v>
      </c>
      <c r="J275" t="s">
        <v>245</v>
      </c>
      <c r="K275" t="s">
        <v>243</v>
      </c>
      <c r="L275">
        <v>1346</v>
      </c>
      <c r="N275">
        <v>1009</v>
      </c>
      <c r="O275" t="s">
        <v>244</v>
      </c>
      <c r="P275" t="s">
        <v>244</v>
      </c>
      <c r="Q275">
        <v>1</v>
      </c>
      <c r="W275">
        <v>1</v>
      </c>
      <c r="X275">
        <v>-1976134876</v>
      </c>
      <c r="Y275">
        <f>AT275</f>
        <v>-170</v>
      </c>
      <c r="AA275">
        <v>637.29999999999995</v>
      </c>
      <c r="AB275">
        <v>0</v>
      </c>
      <c r="AC275">
        <v>0</v>
      </c>
      <c r="AD275">
        <v>0</v>
      </c>
      <c r="AE275">
        <v>50.3</v>
      </c>
      <c r="AF275">
        <v>0</v>
      </c>
      <c r="AG275">
        <v>0</v>
      </c>
      <c r="AH275">
        <v>0</v>
      </c>
      <c r="AI275">
        <v>12.67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-170</v>
      </c>
      <c r="AU275" t="s">
        <v>3</v>
      </c>
      <c r="AV275">
        <v>0</v>
      </c>
      <c r="AW275">
        <v>2</v>
      </c>
      <c r="AX275">
        <v>64977816</v>
      </c>
      <c r="AY275">
        <v>1</v>
      </c>
      <c r="AZ275">
        <v>6144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ROUND(Y275*Source!I113,7)</f>
        <v>-3.2668560000000002</v>
      </c>
      <c r="CY275">
        <f>AA275</f>
        <v>637.29999999999995</v>
      </c>
      <c r="CZ275">
        <f>AE275</f>
        <v>50.3</v>
      </c>
      <c r="DA275">
        <f>AI275</f>
        <v>12.67</v>
      </c>
      <c r="DB275">
        <f>ROUND(ROUND(AT275*CZ275,2),2)</f>
        <v>-8551</v>
      </c>
      <c r="DC275">
        <f>ROUND(ROUND(AT275*AG275,2),2)</f>
        <v>0</v>
      </c>
      <c r="DD275" t="s">
        <v>3</v>
      </c>
      <c r="DE275" t="s">
        <v>3</v>
      </c>
      <c r="DF275">
        <f>ROUND(ROUND(AE275*AI275,2)*CX275,2)</f>
        <v>-2081.9699999999998</v>
      </c>
      <c r="DG275">
        <f t="shared" si="156"/>
        <v>0</v>
      </c>
      <c r="DH275">
        <f t="shared" si="157"/>
        <v>0</v>
      </c>
      <c r="DI275">
        <f t="shared" si="155"/>
        <v>0</v>
      </c>
      <c r="DJ275">
        <f>DF275</f>
        <v>-2081.9699999999998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ROW(Source!A113)</f>
        <v>113</v>
      </c>
      <c r="B276">
        <v>64976622</v>
      </c>
      <c r="C276">
        <v>64977800</v>
      </c>
      <c r="D276">
        <v>29150040</v>
      </c>
      <c r="E276">
        <v>1</v>
      </c>
      <c r="F276">
        <v>1</v>
      </c>
      <c r="G276">
        <v>1</v>
      </c>
      <c r="H276">
        <v>3</v>
      </c>
      <c r="I276" t="s">
        <v>1057</v>
      </c>
      <c r="J276" t="s">
        <v>1058</v>
      </c>
      <c r="K276" t="s">
        <v>1059</v>
      </c>
      <c r="L276">
        <v>1339</v>
      </c>
      <c r="N276">
        <v>1007</v>
      </c>
      <c r="O276" t="s">
        <v>166</v>
      </c>
      <c r="P276" t="s">
        <v>166</v>
      </c>
      <c r="Q276">
        <v>1</v>
      </c>
      <c r="W276">
        <v>0</v>
      </c>
      <c r="X276">
        <v>619799737</v>
      </c>
      <c r="Y276">
        <f>AT276</f>
        <v>0.01</v>
      </c>
      <c r="AA276">
        <v>31.28</v>
      </c>
      <c r="AB276">
        <v>0</v>
      </c>
      <c r="AC276">
        <v>0</v>
      </c>
      <c r="AD276">
        <v>0</v>
      </c>
      <c r="AE276">
        <v>2.44</v>
      </c>
      <c r="AF276">
        <v>0</v>
      </c>
      <c r="AG276">
        <v>0</v>
      </c>
      <c r="AH276">
        <v>0</v>
      </c>
      <c r="AI276">
        <v>12.82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0.01</v>
      </c>
      <c r="AU276" t="s">
        <v>3</v>
      </c>
      <c r="AV276">
        <v>0</v>
      </c>
      <c r="AW276">
        <v>2</v>
      </c>
      <c r="AX276">
        <v>64977817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ROUND(Y276*Source!I113,7)</f>
        <v>1.9220000000000001E-4</v>
      </c>
      <c r="CY276">
        <f>AA276</f>
        <v>31.28</v>
      </c>
      <c r="CZ276">
        <f>AE276</f>
        <v>2.44</v>
      </c>
      <c r="DA276">
        <f>AI276</f>
        <v>12.82</v>
      </c>
      <c r="DB276">
        <f>ROUND(ROUND(AT276*CZ276,2),2)</f>
        <v>0.02</v>
      </c>
      <c r="DC276">
        <f>ROUND(ROUND(AT276*AG276,2),2)</f>
        <v>0</v>
      </c>
      <c r="DD276" t="s">
        <v>3</v>
      </c>
      <c r="DE276" t="s">
        <v>3</v>
      </c>
      <c r="DF276">
        <f>ROUND(ROUND(AE276*AI276,2)*CX276,2)</f>
        <v>0.01</v>
      </c>
      <c r="DG276">
        <f t="shared" si="156"/>
        <v>0</v>
      </c>
      <c r="DH276">
        <f t="shared" si="157"/>
        <v>0</v>
      </c>
      <c r="DI276">
        <f t="shared" si="155"/>
        <v>0</v>
      </c>
      <c r="DJ276">
        <f>DF276</f>
        <v>0.01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ROW(Source!A118)</f>
        <v>118</v>
      </c>
      <c r="B277">
        <v>64976624</v>
      </c>
      <c r="C277">
        <v>64977820</v>
      </c>
      <c r="D277">
        <v>29361034</v>
      </c>
      <c r="E277">
        <v>1</v>
      </c>
      <c r="F277">
        <v>1</v>
      </c>
      <c r="G277">
        <v>1</v>
      </c>
      <c r="H277">
        <v>1</v>
      </c>
      <c r="I277" t="s">
        <v>1119</v>
      </c>
      <c r="J277" t="s">
        <v>3</v>
      </c>
      <c r="K277" t="s">
        <v>1120</v>
      </c>
      <c r="L277">
        <v>1369</v>
      </c>
      <c r="N277">
        <v>1013</v>
      </c>
      <c r="O277" t="s">
        <v>976</v>
      </c>
      <c r="P277" t="s">
        <v>976</v>
      </c>
      <c r="Q277">
        <v>1</v>
      </c>
      <c r="W277">
        <v>0</v>
      </c>
      <c r="X277">
        <v>184923391</v>
      </c>
      <c r="Y277">
        <f t="shared" ref="Y277:Y282" si="158">(AT277*ROUND(1.2,7))</f>
        <v>73.343999999999994</v>
      </c>
      <c r="AA277">
        <v>0</v>
      </c>
      <c r="AB277">
        <v>0</v>
      </c>
      <c r="AC277">
        <v>0</v>
      </c>
      <c r="AD277">
        <v>9.4</v>
      </c>
      <c r="AE277">
        <v>0</v>
      </c>
      <c r="AF277">
        <v>0</v>
      </c>
      <c r="AG277">
        <v>0</v>
      </c>
      <c r="AH277">
        <v>9.4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61.12</v>
      </c>
      <c r="AU277" t="s">
        <v>30</v>
      </c>
      <c r="AV277">
        <v>1</v>
      </c>
      <c r="AW277">
        <v>2</v>
      </c>
      <c r="AX277">
        <v>64977832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ROUND(AT277*Source!I118*AH277*AL277,2)</f>
        <v>689.43</v>
      </c>
      <c r="CV277">
        <f>ROUND(Y277*Source!I118,7)</f>
        <v>88.012799999999999</v>
      </c>
      <c r="CW277">
        <v>0</v>
      </c>
      <c r="CX277">
        <f>ROUND(Y277*Source!I118,7)</f>
        <v>88.012799999999999</v>
      </c>
      <c r="CY277">
        <f>AD277</f>
        <v>9.4</v>
      </c>
      <c r="CZ277">
        <f>AH277</f>
        <v>9.4</v>
      </c>
      <c r="DA277">
        <f>AL277</f>
        <v>1</v>
      </c>
      <c r="DB277">
        <f t="shared" ref="DB277:DB282" si="159">ROUND((ROUND(AT277*CZ277,2)*ROUND(1.2,7)),2)</f>
        <v>689.44</v>
      </c>
      <c r="DC277">
        <f t="shared" ref="DC277:DC282" si="160">ROUND((ROUND(AT277*AG277,2)*ROUND(1.2,7)),2)</f>
        <v>0</v>
      </c>
      <c r="DD277" t="s">
        <v>3</v>
      </c>
      <c r="DE277" t="s">
        <v>3</v>
      </c>
      <c r="DF277">
        <f t="shared" ref="DF277:DF293" si="161">ROUND(ROUND(AE277,2)*CX277,2)</f>
        <v>0</v>
      </c>
      <c r="DG277">
        <f t="shared" si="156"/>
        <v>0</v>
      </c>
      <c r="DH277">
        <f t="shared" si="157"/>
        <v>0</v>
      </c>
      <c r="DI277">
        <f t="shared" si="155"/>
        <v>827.32</v>
      </c>
      <c r="DJ277">
        <f>DI277</f>
        <v>827.32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ROW(Source!A118)</f>
        <v>118</v>
      </c>
      <c r="B278">
        <v>64976624</v>
      </c>
      <c r="C278">
        <v>64977820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37</v>
      </c>
      <c r="J278" t="s">
        <v>3</v>
      </c>
      <c r="K278" t="s">
        <v>977</v>
      </c>
      <c r="L278">
        <v>608254</v>
      </c>
      <c r="N278">
        <v>1013</v>
      </c>
      <c r="O278" t="s">
        <v>978</v>
      </c>
      <c r="P278" t="s">
        <v>978</v>
      </c>
      <c r="Q278">
        <v>1</v>
      </c>
      <c r="W278">
        <v>0</v>
      </c>
      <c r="X278">
        <v>-185737400</v>
      </c>
      <c r="Y278">
        <f t="shared" si="158"/>
        <v>2.3759999999999999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1.98</v>
      </c>
      <c r="AU278" t="s">
        <v>30</v>
      </c>
      <c r="AV278">
        <v>2</v>
      </c>
      <c r="AW278">
        <v>2</v>
      </c>
      <c r="AX278">
        <v>64977833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ROUND(Y278*Source!I118,7)</f>
        <v>2.8512</v>
      </c>
      <c r="CY278">
        <f>AD278</f>
        <v>0</v>
      </c>
      <c r="CZ278">
        <f>AH278</f>
        <v>0</v>
      </c>
      <c r="DA278">
        <f>AL278</f>
        <v>1</v>
      </c>
      <c r="DB278">
        <f t="shared" si="159"/>
        <v>0</v>
      </c>
      <c r="DC278">
        <f t="shared" si="160"/>
        <v>0</v>
      </c>
      <c r="DD278" t="s">
        <v>3</v>
      </c>
      <c r="DE278" t="s">
        <v>3</v>
      </c>
      <c r="DF278">
        <f t="shared" si="161"/>
        <v>0</v>
      </c>
      <c r="DG278">
        <f t="shared" si="156"/>
        <v>0</v>
      </c>
      <c r="DH278">
        <f t="shared" si="157"/>
        <v>0</v>
      </c>
      <c r="DI278">
        <f t="shared" si="155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ROW(Source!A118)</f>
        <v>118</v>
      </c>
      <c r="B279">
        <v>64976624</v>
      </c>
      <c r="C279">
        <v>64977820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1060</v>
      </c>
      <c r="J279" t="s">
        <v>1061</v>
      </c>
      <c r="K279" t="s">
        <v>1062</v>
      </c>
      <c r="L279">
        <v>1368</v>
      </c>
      <c r="N279">
        <v>1011</v>
      </c>
      <c r="O279" t="s">
        <v>982</v>
      </c>
      <c r="P279" t="s">
        <v>982</v>
      </c>
      <c r="Q279">
        <v>1</v>
      </c>
      <c r="W279">
        <v>0</v>
      </c>
      <c r="X279">
        <v>783836208</v>
      </c>
      <c r="Y279">
        <f t="shared" si="158"/>
        <v>2.3759999999999999</v>
      </c>
      <c r="AA279">
        <v>0</v>
      </c>
      <c r="AB279">
        <v>134.65</v>
      </c>
      <c r="AC279">
        <v>13.5</v>
      </c>
      <c r="AD279">
        <v>0</v>
      </c>
      <c r="AE279">
        <v>0</v>
      </c>
      <c r="AF279">
        <v>134.65</v>
      </c>
      <c r="AG279">
        <v>13.5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1.98</v>
      </c>
      <c r="AU279" t="s">
        <v>30</v>
      </c>
      <c r="AV279">
        <v>0</v>
      </c>
      <c r="AW279">
        <v>2</v>
      </c>
      <c r="AX279">
        <v>64977834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ROUND(Y279*Source!I118*DO279,7)</f>
        <v>0</v>
      </c>
      <c r="CX279">
        <f>ROUND(Y279*Source!I118,7)</f>
        <v>2.8512</v>
      </c>
      <c r="CY279">
        <f>AB279</f>
        <v>134.65</v>
      </c>
      <c r="CZ279">
        <f>AF279</f>
        <v>134.65</v>
      </c>
      <c r="DA279">
        <f>AJ279</f>
        <v>1</v>
      </c>
      <c r="DB279">
        <f t="shared" si="159"/>
        <v>319.93</v>
      </c>
      <c r="DC279">
        <f t="shared" si="160"/>
        <v>32.08</v>
      </c>
      <c r="DD279" t="s">
        <v>3</v>
      </c>
      <c r="DE279" t="s">
        <v>3</v>
      </c>
      <c r="DF279">
        <f t="shared" si="161"/>
        <v>0</v>
      </c>
      <c r="DG279">
        <f t="shared" si="156"/>
        <v>383.91</v>
      </c>
      <c r="DH279">
        <f t="shared" si="157"/>
        <v>38.49</v>
      </c>
      <c r="DI279">
        <f t="shared" si="155"/>
        <v>0</v>
      </c>
      <c r="DJ279">
        <f>DG279</f>
        <v>383.91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ROW(Source!A118)</f>
        <v>118</v>
      </c>
      <c r="B280">
        <v>64976624</v>
      </c>
      <c r="C280">
        <v>64977820</v>
      </c>
      <c r="D280">
        <v>29172657</v>
      </c>
      <c r="E280">
        <v>1</v>
      </c>
      <c r="F280">
        <v>1</v>
      </c>
      <c r="G280">
        <v>1</v>
      </c>
      <c r="H280">
        <v>2</v>
      </c>
      <c r="I280" t="s">
        <v>1121</v>
      </c>
      <c r="J280" t="s">
        <v>1122</v>
      </c>
      <c r="K280" t="s">
        <v>1123</v>
      </c>
      <c r="L280">
        <v>1368</v>
      </c>
      <c r="N280">
        <v>1011</v>
      </c>
      <c r="O280" t="s">
        <v>982</v>
      </c>
      <c r="P280" t="s">
        <v>982</v>
      </c>
      <c r="Q280">
        <v>1</v>
      </c>
      <c r="W280">
        <v>0</v>
      </c>
      <c r="X280">
        <v>1474986261</v>
      </c>
      <c r="Y280">
        <f t="shared" si="158"/>
        <v>5.9279999999999999</v>
      </c>
      <c r="AA280">
        <v>0</v>
      </c>
      <c r="AB280">
        <v>8.1</v>
      </c>
      <c r="AC280">
        <v>0</v>
      </c>
      <c r="AD280">
        <v>0</v>
      </c>
      <c r="AE280">
        <v>0</v>
      </c>
      <c r="AF280">
        <v>8.1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4.9400000000000004</v>
      </c>
      <c r="AU280" t="s">
        <v>30</v>
      </c>
      <c r="AV280">
        <v>0</v>
      </c>
      <c r="AW280">
        <v>2</v>
      </c>
      <c r="AX280">
        <v>64977835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ROUND(Y280*Source!I118*DO280,7)</f>
        <v>0</v>
      </c>
      <c r="CX280">
        <f>ROUND(Y280*Source!I118,7)</f>
        <v>7.1135999999999999</v>
      </c>
      <c r="CY280">
        <f>AB280</f>
        <v>8.1</v>
      </c>
      <c r="CZ280">
        <f>AF280</f>
        <v>8.1</v>
      </c>
      <c r="DA280">
        <f>AJ280</f>
        <v>1</v>
      </c>
      <c r="DB280">
        <f t="shared" si="159"/>
        <v>48.01</v>
      </c>
      <c r="DC280">
        <f t="shared" si="160"/>
        <v>0</v>
      </c>
      <c r="DD280" t="s">
        <v>3</v>
      </c>
      <c r="DE280" t="s">
        <v>3</v>
      </c>
      <c r="DF280">
        <f t="shared" si="161"/>
        <v>0</v>
      </c>
      <c r="DG280">
        <f t="shared" si="156"/>
        <v>57.62</v>
      </c>
      <c r="DH280">
        <f t="shared" si="157"/>
        <v>0</v>
      </c>
      <c r="DI280">
        <f t="shared" si="155"/>
        <v>0</v>
      </c>
      <c r="DJ280">
        <f>DG280</f>
        <v>57.62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ROW(Source!A118)</f>
        <v>118</v>
      </c>
      <c r="B281">
        <v>64976624</v>
      </c>
      <c r="C281">
        <v>64977820</v>
      </c>
      <c r="D281">
        <v>29174500</v>
      </c>
      <c r="E281">
        <v>1</v>
      </c>
      <c r="F281">
        <v>1</v>
      </c>
      <c r="G281">
        <v>1</v>
      </c>
      <c r="H281">
        <v>2</v>
      </c>
      <c r="I281" t="s">
        <v>1124</v>
      </c>
      <c r="J281" t="s">
        <v>1125</v>
      </c>
      <c r="K281" t="s">
        <v>1126</v>
      </c>
      <c r="L281">
        <v>1368</v>
      </c>
      <c r="N281">
        <v>1011</v>
      </c>
      <c r="O281" t="s">
        <v>982</v>
      </c>
      <c r="P281" t="s">
        <v>982</v>
      </c>
      <c r="Q281">
        <v>1</v>
      </c>
      <c r="W281">
        <v>0</v>
      </c>
      <c r="X281">
        <v>-1867053656</v>
      </c>
      <c r="Y281">
        <f t="shared" si="158"/>
        <v>5.8679999999999994</v>
      </c>
      <c r="AA281">
        <v>0</v>
      </c>
      <c r="AB281">
        <v>1.95</v>
      </c>
      <c r="AC281">
        <v>0</v>
      </c>
      <c r="AD281">
        <v>0</v>
      </c>
      <c r="AE281">
        <v>0</v>
      </c>
      <c r="AF281">
        <v>1.95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4.8899999999999997</v>
      </c>
      <c r="AU281" t="s">
        <v>30</v>
      </c>
      <c r="AV281">
        <v>0</v>
      </c>
      <c r="AW281">
        <v>2</v>
      </c>
      <c r="AX281">
        <v>64977836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ROUND(Y281*Source!I118*DO281,7)</f>
        <v>0</v>
      </c>
      <c r="CX281">
        <f>ROUND(Y281*Source!I118,7)</f>
        <v>7.0415999999999999</v>
      </c>
      <c r="CY281">
        <f>AB281</f>
        <v>1.95</v>
      </c>
      <c r="CZ281">
        <f>AF281</f>
        <v>1.95</v>
      </c>
      <c r="DA281">
        <f>AJ281</f>
        <v>1</v>
      </c>
      <c r="DB281">
        <f t="shared" si="159"/>
        <v>11.45</v>
      </c>
      <c r="DC281">
        <f t="shared" si="160"/>
        <v>0</v>
      </c>
      <c r="DD281" t="s">
        <v>3</v>
      </c>
      <c r="DE281" t="s">
        <v>3</v>
      </c>
      <c r="DF281">
        <f t="shared" si="161"/>
        <v>0</v>
      </c>
      <c r="DG281">
        <f t="shared" si="156"/>
        <v>13.73</v>
      </c>
      <c r="DH281">
        <f t="shared" si="157"/>
        <v>0</v>
      </c>
      <c r="DI281">
        <f t="shared" si="155"/>
        <v>0</v>
      </c>
      <c r="DJ281">
        <f>DG281</f>
        <v>13.73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ROW(Source!A118)</f>
        <v>118</v>
      </c>
      <c r="B282">
        <v>64976624</v>
      </c>
      <c r="C282">
        <v>64977820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1054</v>
      </c>
      <c r="J282" t="s">
        <v>1055</v>
      </c>
      <c r="K282" t="s">
        <v>1056</v>
      </c>
      <c r="L282">
        <v>1368</v>
      </c>
      <c r="N282">
        <v>1011</v>
      </c>
      <c r="O282" t="s">
        <v>982</v>
      </c>
      <c r="P282" t="s">
        <v>982</v>
      </c>
      <c r="Q282">
        <v>1</v>
      </c>
      <c r="W282">
        <v>0</v>
      </c>
      <c r="X282">
        <v>1230759911</v>
      </c>
      <c r="Y282">
        <f t="shared" si="158"/>
        <v>2.3759999999999999</v>
      </c>
      <c r="AA282">
        <v>0</v>
      </c>
      <c r="AB282">
        <v>87.17</v>
      </c>
      <c r="AC282">
        <v>11.6</v>
      </c>
      <c r="AD282">
        <v>0</v>
      </c>
      <c r="AE282">
        <v>0</v>
      </c>
      <c r="AF282">
        <v>87.17</v>
      </c>
      <c r="AG282">
        <v>11.6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1.98</v>
      </c>
      <c r="AU282" t="s">
        <v>30</v>
      </c>
      <c r="AV282">
        <v>0</v>
      </c>
      <c r="AW282">
        <v>2</v>
      </c>
      <c r="AX282">
        <v>64977837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ROUND(Y282*Source!I118*DO282,7)</f>
        <v>0</v>
      </c>
      <c r="CX282">
        <f>ROUND(Y282*Source!I118,7)</f>
        <v>2.8512</v>
      </c>
      <c r="CY282">
        <f>AB282</f>
        <v>87.17</v>
      </c>
      <c r="CZ282">
        <f>AF282</f>
        <v>87.17</v>
      </c>
      <c r="DA282">
        <f>AJ282</f>
        <v>1</v>
      </c>
      <c r="DB282">
        <f t="shared" si="159"/>
        <v>207.12</v>
      </c>
      <c r="DC282">
        <f t="shared" si="160"/>
        <v>27.56</v>
      </c>
      <c r="DD282" t="s">
        <v>3</v>
      </c>
      <c r="DE282" t="s">
        <v>3</v>
      </c>
      <c r="DF282">
        <f t="shared" si="161"/>
        <v>0</v>
      </c>
      <c r="DG282">
        <f t="shared" si="156"/>
        <v>248.54</v>
      </c>
      <c r="DH282">
        <f t="shared" si="157"/>
        <v>33.07</v>
      </c>
      <c r="DI282">
        <f t="shared" si="155"/>
        <v>0</v>
      </c>
      <c r="DJ282">
        <f>DG282</f>
        <v>248.54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ROW(Source!A118)</f>
        <v>118</v>
      </c>
      <c r="B283">
        <v>64976624</v>
      </c>
      <c r="C283">
        <v>64977820</v>
      </c>
      <c r="D283">
        <v>29114269</v>
      </c>
      <c r="E283">
        <v>1</v>
      </c>
      <c r="F283">
        <v>1</v>
      </c>
      <c r="G283">
        <v>1</v>
      </c>
      <c r="H283">
        <v>3</v>
      </c>
      <c r="I283" t="s">
        <v>1127</v>
      </c>
      <c r="J283" t="s">
        <v>1128</v>
      </c>
      <c r="K283" t="s">
        <v>1129</v>
      </c>
      <c r="L283">
        <v>1348</v>
      </c>
      <c r="N283">
        <v>1009</v>
      </c>
      <c r="O283" t="s">
        <v>140</v>
      </c>
      <c r="P283" t="s">
        <v>140</v>
      </c>
      <c r="Q283">
        <v>1000</v>
      </c>
      <c r="W283">
        <v>0</v>
      </c>
      <c r="X283">
        <v>262715373</v>
      </c>
      <c r="Y283">
        <f>AT283</f>
        <v>1.6999999999999999E-3</v>
      </c>
      <c r="AA283">
        <v>12429.99</v>
      </c>
      <c r="AB283">
        <v>0</v>
      </c>
      <c r="AC283">
        <v>0</v>
      </c>
      <c r="AD283">
        <v>0</v>
      </c>
      <c r="AE283">
        <v>12429.99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1.6999999999999999E-3</v>
      </c>
      <c r="AU283" t="s">
        <v>3</v>
      </c>
      <c r="AV283">
        <v>0</v>
      </c>
      <c r="AW283">
        <v>2</v>
      </c>
      <c r="AX283">
        <v>64977838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ROUND(Y283*Source!I118,7)</f>
        <v>2.0400000000000001E-3</v>
      </c>
      <c r="CY283">
        <f>AA283</f>
        <v>12429.99</v>
      </c>
      <c r="CZ283">
        <f>AE283</f>
        <v>12429.99</v>
      </c>
      <c r="DA283">
        <f>AI283</f>
        <v>1</v>
      </c>
      <c r="DB283">
        <f>ROUND(ROUND(AT283*CZ283,2),2)</f>
        <v>21.13</v>
      </c>
      <c r="DC283">
        <f>ROUND(ROUND(AT283*AG283,2),2)</f>
        <v>0</v>
      </c>
      <c r="DD283" t="s">
        <v>3</v>
      </c>
      <c r="DE283" t="s">
        <v>3</v>
      </c>
      <c r="DF283">
        <f t="shared" si="161"/>
        <v>25.36</v>
      </c>
      <c r="DG283">
        <f t="shared" si="156"/>
        <v>0</v>
      </c>
      <c r="DH283">
        <f t="shared" si="157"/>
        <v>0</v>
      </c>
      <c r="DI283">
        <f t="shared" si="155"/>
        <v>0</v>
      </c>
      <c r="DJ283">
        <f>DF283</f>
        <v>25.36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ROW(Source!A118)</f>
        <v>118</v>
      </c>
      <c r="B284">
        <v>64976624</v>
      </c>
      <c r="C284">
        <v>64977820</v>
      </c>
      <c r="D284">
        <v>29113980</v>
      </c>
      <c r="E284">
        <v>1</v>
      </c>
      <c r="F284">
        <v>1</v>
      </c>
      <c r="G284">
        <v>1</v>
      </c>
      <c r="H284">
        <v>3</v>
      </c>
      <c r="I284" t="s">
        <v>1063</v>
      </c>
      <c r="J284" t="s">
        <v>1064</v>
      </c>
      <c r="K284" t="s">
        <v>1065</v>
      </c>
      <c r="L284">
        <v>1346</v>
      </c>
      <c r="N284">
        <v>1009</v>
      </c>
      <c r="O284" t="s">
        <v>244</v>
      </c>
      <c r="P284" t="s">
        <v>244</v>
      </c>
      <c r="Q284">
        <v>1</v>
      </c>
      <c r="W284">
        <v>0</v>
      </c>
      <c r="X284">
        <v>-1805966371</v>
      </c>
      <c r="Y284">
        <f>AT284</f>
        <v>3</v>
      </c>
      <c r="AA284">
        <v>14.31</v>
      </c>
      <c r="AB284">
        <v>0</v>
      </c>
      <c r="AC284">
        <v>0</v>
      </c>
      <c r="AD284">
        <v>0</v>
      </c>
      <c r="AE284">
        <v>14.31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3</v>
      </c>
      <c r="AU284" t="s">
        <v>3</v>
      </c>
      <c r="AV284">
        <v>0</v>
      </c>
      <c r="AW284">
        <v>2</v>
      </c>
      <c r="AX284">
        <v>64977839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ROUND(Y284*Source!I118,7)</f>
        <v>3.6</v>
      </c>
      <c r="CY284">
        <f>AA284</f>
        <v>14.31</v>
      </c>
      <c r="CZ284">
        <f>AE284</f>
        <v>14.31</v>
      </c>
      <c r="DA284">
        <f>AI284</f>
        <v>1</v>
      </c>
      <c r="DB284">
        <f>ROUND(ROUND(AT284*CZ284,2),2)</f>
        <v>42.93</v>
      </c>
      <c r="DC284">
        <f>ROUND(ROUND(AT284*AG284,2),2)</f>
        <v>0</v>
      </c>
      <c r="DD284" t="s">
        <v>3</v>
      </c>
      <c r="DE284" t="s">
        <v>3</v>
      </c>
      <c r="DF284">
        <f t="shared" si="161"/>
        <v>51.52</v>
      </c>
      <c r="DG284">
        <f t="shared" si="156"/>
        <v>0</v>
      </c>
      <c r="DH284">
        <f t="shared" si="157"/>
        <v>0</v>
      </c>
      <c r="DI284">
        <f t="shared" si="155"/>
        <v>0</v>
      </c>
      <c r="DJ284">
        <f>DF284</f>
        <v>51.52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ROW(Source!A118)</f>
        <v>118</v>
      </c>
      <c r="B285">
        <v>64976624</v>
      </c>
      <c r="C285">
        <v>64977820</v>
      </c>
      <c r="D285">
        <v>29110426</v>
      </c>
      <c r="E285">
        <v>1</v>
      </c>
      <c r="F285">
        <v>1</v>
      </c>
      <c r="G285">
        <v>1</v>
      </c>
      <c r="H285">
        <v>3</v>
      </c>
      <c r="I285" t="s">
        <v>1130</v>
      </c>
      <c r="J285" t="s">
        <v>1131</v>
      </c>
      <c r="K285" t="s">
        <v>1132</v>
      </c>
      <c r="L285">
        <v>1346</v>
      </c>
      <c r="N285">
        <v>1009</v>
      </c>
      <c r="O285" t="s">
        <v>244</v>
      </c>
      <c r="P285" t="s">
        <v>244</v>
      </c>
      <c r="Q285">
        <v>1</v>
      </c>
      <c r="W285">
        <v>0</v>
      </c>
      <c r="X285">
        <v>-1768004575</v>
      </c>
      <c r="Y285">
        <f>AT285</f>
        <v>0.1</v>
      </c>
      <c r="AA285">
        <v>28.67</v>
      </c>
      <c r="AB285">
        <v>0</v>
      </c>
      <c r="AC285">
        <v>0</v>
      </c>
      <c r="AD285">
        <v>0</v>
      </c>
      <c r="AE285">
        <v>28.67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0.1</v>
      </c>
      <c r="AU285" t="s">
        <v>3</v>
      </c>
      <c r="AV285">
        <v>0</v>
      </c>
      <c r="AW285">
        <v>2</v>
      </c>
      <c r="AX285">
        <v>64977840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ROUND(Y285*Source!I118,7)</f>
        <v>0.12</v>
      </c>
      <c r="CY285">
        <f>AA285</f>
        <v>28.67</v>
      </c>
      <c r="CZ285">
        <f>AE285</f>
        <v>28.67</v>
      </c>
      <c r="DA285">
        <f>AI285</f>
        <v>1</v>
      </c>
      <c r="DB285">
        <f>ROUND(ROUND(AT285*CZ285,2),2)</f>
        <v>2.87</v>
      </c>
      <c r="DC285">
        <f>ROUND(ROUND(AT285*AG285,2),2)</f>
        <v>0</v>
      </c>
      <c r="DD285" t="s">
        <v>3</v>
      </c>
      <c r="DE285" t="s">
        <v>3</v>
      </c>
      <c r="DF285">
        <f t="shared" si="161"/>
        <v>3.44</v>
      </c>
      <c r="DG285">
        <f t="shared" si="156"/>
        <v>0</v>
      </c>
      <c r="DH285">
        <f t="shared" si="157"/>
        <v>0</v>
      </c>
      <c r="DI285">
        <f t="shared" si="155"/>
        <v>0</v>
      </c>
      <c r="DJ285">
        <f>DF285</f>
        <v>3.44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ROW(Source!A118)</f>
        <v>118</v>
      </c>
      <c r="B286">
        <v>64976624</v>
      </c>
      <c r="C286">
        <v>64977820</v>
      </c>
      <c r="D286">
        <v>29171488</v>
      </c>
      <c r="E286">
        <v>1</v>
      </c>
      <c r="F286">
        <v>1</v>
      </c>
      <c r="G286">
        <v>1</v>
      </c>
      <c r="H286">
        <v>3</v>
      </c>
      <c r="I286" t="s">
        <v>1133</v>
      </c>
      <c r="J286" t="s">
        <v>1134</v>
      </c>
      <c r="K286" t="s">
        <v>1135</v>
      </c>
      <c r="L286">
        <v>1346</v>
      </c>
      <c r="N286">
        <v>1009</v>
      </c>
      <c r="O286" t="s">
        <v>244</v>
      </c>
      <c r="P286" t="s">
        <v>244</v>
      </c>
      <c r="Q286">
        <v>1</v>
      </c>
      <c r="W286">
        <v>0</v>
      </c>
      <c r="X286">
        <v>-1165154911</v>
      </c>
      <c r="Y286">
        <f>AT286</f>
        <v>1.27</v>
      </c>
      <c r="AA286">
        <v>47.57</v>
      </c>
      <c r="AB286">
        <v>0</v>
      </c>
      <c r="AC286">
        <v>0</v>
      </c>
      <c r="AD286">
        <v>0</v>
      </c>
      <c r="AE286">
        <v>47.57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1.27</v>
      </c>
      <c r="AU286" t="s">
        <v>3</v>
      </c>
      <c r="AV286">
        <v>0</v>
      </c>
      <c r="AW286">
        <v>2</v>
      </c>
      <c r="AX286">
        <v>64977841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ROUND(Y286*Source!I118,7)</f>
        <v>1.524</v>
      </c>
      <c r="CY286">
        <f>AA286</f>
        <v>47.57</v>
      </c>
      <c r="CZ286">
        <f>AE286</f>
        <v>47.57</v>
      </c>
      <c r="DA286">
        <f>AI286</f>
        <v>1</v>
      </c>
      <c r="DB286">
        <f>ROUND(ROUND(AT286*CZ286,2),2)</f>
        <v>60.41</v>
      </c>
      <c r="DC286">
        <f>ROUND(ROUND(AT286*AG286,2),2)</f>
        <v>0</v>
      </c>
      <c r="DD286" t="s">
        <v>3</v>
      </c>
      <c r="DE286" t="s">
        <v>3</v>
      </c>
      <c r="DF286">
        <f t="shared" si="161"/>
        <v>72.5</v>
      </c>
      <c r="DG286">
        <f t="shared" si="156"/>
        <v>0</v>
      </c>
      <c r="DH286">
        <f t="shared" si="157"/>
        <v>0</v>
      </c>
      <c r="DI286">
        <f t="shared" si="155"/>
        <v>0</v>
      </c>
      <c r="DJ286">
        <f>DF286</f>
        <v>72.5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ROW(Source!A118)</f>
        <v>118</v>
      </c>
      <c r="B287">
        <v>64976624</v>
      </c>
      <c r="C287">
        <v>64977820</v>
      </c>
      <c r="D287">
        <v>29171808</v>
      </c>
      <c r="E287">
        <v>1</v>
      </c>
      <c r="F287">
        <v>1</v>
      </c>
      <c r="G287">
        <v>1</v>
      </c>
      <c r="H287">
        <v>3</v>
      </c>
      <c r="I287" t="s">
        <v>1013</v>
      </c>
      <c r="J287" t="s">
        <v>1014</v>
      </c>
      <c r="K287" t="s">
        <v>1015</v>
      </c>
      <c r="L287">
        <v>1374</v>
      </c>
      <c r="N287">
        <v>1013</v>
      </c>
      <c r="O287" t="s">
        <v>1016</v>
      </c>
      <c r="P287" t="s">
        <v>1016</v>
      </c>
      <c r="Q287">
        <v>1</v>
      </c>
      <c r="W287">
        <v>0</v>
      </c>
      <c r="X287">
        <v>-915781824</v>
      </c>
      <c r="Y287">
        <f>AT287</f>
        <v>11.49</v>
      </c>
      <c r="AA287">
        <v>1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11.49</v>
      </c>
      <c r="AU287" t="s">
        <v>3</v>
      </c>
      <c r="AV287">
        <v>0</v>
      </c>
      <c r="AW287">
        <v>2</v>
      </c>
      <c r="AX287">
        <v>64977842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ROUND(Y287*Source!I118,7)</f>
        <v>13.788</v>
      </c>
      <c r="CY287">
        <f>AA287</f>
        <v>1</v>
      </c>
      <c r="CZ287">
        <f>AE287</f>
        <v>1</v>
      </c>
      <c r="DA287">
        <f>AI287</f>
        <v>1</v>
      </c>
      <c r="DB287">
        <f>ROUND(ROUND(AT287*CZ287,2),2)</f>
        <v>11.49</v>
      </c>
      <c r="DC287">
        <f>ROUND(ROUND(AT287*AG287,2),2)</f>
        <v>0</v>
      </c>
      <c r="DD287" t="s">
        <v>3</v>
      </c>
      <c r="DE287" t="s">
        <v>3</v>
      </c>
      <c r="DF287">
        <f t="shared" si="161"/>
        <v>13.79</v>
      </c>
      <c r="DG287">
        <f t="shared" si="156"/>
        <v>0</v>
      </c>
      <c r="DH287">
        <f t="shared" si="157"/>
        <v>0</v>
      </c>
      <c r="DI287">
        <f t="shared" si="155"/>
        <v>0</v>
      </c>
      <c r="DJ287">
        <f>DF287</f>
        <v>13.79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ROW(Source!A119)</f>
        <v>119</v>
      </c>
      <c r="B288">
        <v>64976622</v>
      </c>
      <c r="C288">
        <v>64977820</v>
      </c>
      <c r="D288">
        <v>29361034</v>
      </c>
      <c r="E288">
        <v>1</v>
      </c>
      <c r="F288">
        <v>1</v>
      </c>
      <c r="G288">
        <v>1</v>
      </c>
      <c r="H288">
        <v>1</v>
      </c>
      <c r="I288" t="s">
        <v>1119</v>
      </c>
      <c r="J288" t="s">
        <v>3</v>
      </c>
      <c r="K288" t="s">
        <v>1120</v>
      </c>
      <c r="L288">
        <v>1369</v>
      </c>
      <c r="N288">
        <v>1013</v>
      </c>
      <c r="O288" t="s">
        <v>976</v>
      </c>
      <c r="P288" t="s">
        <v>976</v>
      </c>
      <c r="Q288">
        <v>1</v>
      </c>
      <c r="W288">
        <v>0</v>
      </c>
      <c r="X288">
        <v>184923391</v>
      </c>
      <c r="Y288">
        <f t="shared" ref="Y288:Y293" si="162">(AT288*ROUND(1.2,7))</f>
        <v>73.343999999999994</v>
      </c>
      <c r="AA288">
        <v>0</v>
      </c>
      <c r="AB288">
        <v>0</v>
      </c>
      <c r="AC288">
        <v>0</v>
      </c>
      <c r="AD288">
        <v>9.4</v>
      </c>
      <c r="AE288">
        <v>0</v>
      </c>
      <c r="AF288">
        <v>0</v>
      </c>
      <c r="AG288">
        <v>0</v>
      </c>
      <c r="AH288">
        <v>9.4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61.12</v>
      </c>
      <c r="AU288" t="s">
        <v>30</v>
      </c>
      <c r="AV288">
        <v>1</v>
      </c>
      <c r="AW288">
        <v>2</v>
      </c>
      <c r="AX288">
        <v>64977832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ROUND(AT288*Source!I119*AH288*AL288,2)</f>
        <v>689.43</v>
      </c>
      <c r="CV288">
        <f>ROUND(Y288*Source!I119,7)</f>
        <v>88.012799999999999</v>
      </c>
      <c r="CW288">
        <v>0</v>
      </c>
      <c r="CX288">
        <f>ROUND(Y288*Source!I119,7)</f>
        <v>88.012799999999999</v>
      </c>
      <c r="CY288">
        <f>AD288</f>
        <v>9.4</v>
      </c>
      <c r="CZ288">
        <f>AH288</f>
        <v>9.4</v>
      </c>
      <c r="DA288">
        <f>AL288</f>
        <v>1</v>
      </c>
      <c r="DB288">
        <f t="shared" ref="DB288:DB293" si="163">ROUND((ROUND(AT288*CZ288,2)*ROUND(1.2,7)),2)</f>
        <v>689.44</v>
      </c>
      <c r="DC288">
        <f t="shared" ref="DC288:DC293" si="164">ROUND((ROUND(AT288*AG288,2)*ROUND(1.2,7)),2)</f>
        <v>0</v>
      </c>
      <c r="DD288" t="s">
        <v>3</v>
      </c>
      <c r="DE288" t="s">
        <v>3</v>
      </c>
      <c r="DF288">
        <f t="shared" si="161"/>
        <v>0</v>
      </c>
      <c r="DG288">
        <f t="shared" si="156"/>
        <v>0</v>
      </c>
      <c r="DH288">
        <f t="shared" si="157"/>
        <v>0</v>
      </c>
      <c r="DI288">
        <f t="shared" si="155"/>
        <v>827.32</v>
      </c>
      <c r="DJ288">
        <f>DI288</f>
        <v>827.32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ROW(Source!A119)</f>
        <v>119</v>
      </c>
      <c r="B289">
        <v>64976622</v>
      </c>
      <c r="C289">
        <v>64977820</v>
      </c>
      <c r="D289">
        <v>121548</v>
      </c>
      <c r="E289">
        <v>1</v>
      </c>
      <c r="F289">
        <v>1</v>
      </c>
      <c r="G289">
        <v>1</v>
      </c>
      <c r="H289">
        <v>1</v>
      </c>
      <c r="I289" t="s">
        <v>37</v>
      </c>
      <c r="J289" t="s">
        <v>3</v>
      </c>
      <c r="K289" t="s">
        <v>977</v>
      </c>
      <c r="L289">
        <v>608254</v>
      </c>
      <c r="N289">
        <v>1013</v>
      </c>
      <c r="O289" t="s">
        <v>978</v>
      </c>
      <c r="P289" t="s">
        <v>978</v>
      </c>
      <c r="Q289">
        <v>1</v>
      </c>
      <c r="W289">
        <v>0</v>
      </c>
      <c r="X289">
        <v>-185737400</v>
      </c>
      <c r="Y289">
        <f t="shared" si="162"/>
        <v>2.3759999999999999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1.98</v>
      </c>
      <c r="AU289" t="s">
        <v>30</v>
      </c>
      <c r="AV289">
        <v>2</v>
      </c>
      <c r="AW289">
        <v>2</v>
      </c>
      <c r="AX289">
        <v>64977833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ROUND(Y289*Source!I119,7)</f>
        <v>2.8512</v>
      </c>
      <c r="CY289">
        <f>AD289</f>
        <v>0</v>
      </c>
      <c r="CZ289">
        <f>AH289</f>
        <v>0</v>
      </c>
      <c r="DA289">
        <f>AL289</f>
        <v>1</v>
      </c>
      <c r="DB289">
        <f t="shared" si="163"/>
        <v>0</v>
      </c>
      <c r="DC289">
        <f t="shared" si="164"/>
        <v>0</v>
      </c>
      <c r="DD289" t="s">
        <v>3</v>
      </c>
      <c r="DE289" t="s">
        <v>3</v>
      </c>
      <c r="DF289">
        <f t="shared" si="161"/>
        <v>0</v>
      </c>
      <c r="DG289">
        <f t="shared" si="156"/>
        <v>0</v>
      </c>
      <c r="DH289">
        <f t="shared" si="157"/>
        <v>0</v>
      </c>
      <c r="DI289">
        <f t="shared" si="155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ROW(Source!A119)</f>
        <v>119</v>
      </c>
      <c r="B290">
        <v>64976622</v>
      </c>
      <c r="C290">
        <v>64977820</v>
      </c>
      <c r="D290">
        <v>29172362</v>
      </c>
      <c r="E290">
        <v>1</v>
      </c>
      <c r="F290">
        <v>1</v>
      </c>
      <c r="G290">
        <v>1</v>
      </c>
      <c r="H290">
        <v>2</v>
      </c>
      <c r="I290" t="s">
        <v>1060</v>
      </c>
      <c r="J290" t="s">
        <v>1061</v>
      </c>
      <c r="K290" t="s">
        <v>1062</v>
      </c>
      <c r="L290">
        <v>1368</v>
      </c>
      <c r="N290">
        <v>1011</v>
      </c>
      <c r="O290" t="s">
        <v>982</v>
      </c>
      <c r="P290" t="s">
        <v>982</v>
      </c>
      <c r="Q290">
        <v>1</v>
      </c>
      <c r="W290">
        <v>0</v>
      </c>
      <c r="X290">
        <v>783836208</v>
      </c>
      <c r="Y290">
        <f t="shared" si="162"/>
        <v>2.3759999999999999</v>
      </c>
      <c r="AA290">
        <v>0</v>
      </c>
      <c r="AB290">
        <v>1485.19</v>
      </c>
      <c r="AC290">
        <v>687.56</v>
      </c>
      <c r="AD290">
        <v>0</v>
      </c>
      <c r="AE290">
        <v>0</v>
      </c>
      <c r="AF290">
        <v>134.65</v>
      </c>
      <c r="AG290">
        <v>13.5</v>
      </c>
      <c r="AH290">
        <v>0</v>
      </c>
      <c r="AI290">
        <v>1</v>
      </c>
      <c r="AJ290">
        <v>11.03</v>
      </c>
      <c r="AK290">
        <v>50.93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1.98</v>
      </c>
      <c r="AU290" t="s">
        <v>30</v>
      </c>
      <c r="AV290">
        <v>0</v>
      </c>
      <c r="AW290">
        <v>2</v>
      </c>
      <c r="AX290">
        <v>64977834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ROUND(Y290*Source!I119*DO290,7)</f>
        <v>0</v>
      </c>
      <c r="CX290">
        <f>ROUND(Y290*Source!I119,7)</f>
        <v>2.8512</v>
      </c>
      <c r="CY290">
        <f>AB290</f>
        <v>1485.19</v>
      </c>
      <c r="CZ290">
        <f>AF290</f>
        <v>134.65</v>
      </c>
      <c r="DA290">
        <f>AJ290</f>
        <v>11.03</v>
      </c>
      <c r="DB290">
        <f t="shared" si="163"/>
        <v>319.93</v>
      </c>
      <c r="DC290">
        <f t="shared" si="164"/>
        <v>32.08</v>
      </c>
      <c r="DD290" t="s">
        <v>3</v>
      </c>
      <c r="DE290" t="s">
        <v>3</v>
      </c>
      <c r="DF290">
        <f t="shared" si="161"/>
        <v>0</v>
      </c>
      <c r="DG290">
        <f>ROUND(ROUND(AF290*AJ290,2)*CX290,2)</f>
        <v>4234.57</v>
      </c>
      <c r="DH290">
        <f>ROUND(ROUND(AG290*AK290,2)*CX290,2)</f>
        <v>1960.37</v>
      </c>
      <c r="DI290">
        <f t="shared" si="155"/>
        <v>0</v>
      </c>
      <c r="DJ290">
        <f>DG290</f>
        <v>4234.57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ROW(Source!A119)</f>
        <v>119</v>
      </c>
      <c r="B291">
        <v>64976622</v>
      </c>
      <c r="C291">
        <v>64977820</v>
      </c>
      <c r="D291">
        <v>29172657</v>
      </c>
      <c r="E291">
        <v>1</v>
      </c>
      <c r="F291">
        <v>1</v>
      </c>
      <c r="G291">
        <v>1</v>
      </c>
      <c r="H291">
        <v>2</v>
      </c>
      <c r="I291" t="s">
        <v>1121</v>
      </c>
      <c r="J291" t="s">
        <v>1122</v>
      </c>
      <c r="K291" t="s">
        <v>1123</v>
      </c>
      <c r="L291">
        <v>1368</v>
      </c>
      <c r="N291">
        <v>1011</v>
      </c>
      <c r="O291" t="s">
        <v>982</v>
      </c>
      <c r="P291" t="s">
        <v>982</v>
      </c>
      <c r="Q291">
        <v>1</v>
      </c>
      <c r="W291">
        <v>0</v>
      </c>
      <c r="X291">
        <v>1474986261</v>
      </c>
      <c r="Y291">
        <f t="shared" si="162"/>
        <v>5.9279999999999999</v>
      </c>
      <c r="AA291">
        <v>0</v>
      </c>
      <c r="AB291">
        <v>67.150000000000006</v>
      </c>
      <c r="AC291">
        <v>0</v>
      </c>
      <c r="AD291">
        <v>0</v>
      </c>
      <c r="AE291">
        <v>0</v>
      </c>
      <c r="AF291">
        <v>8.1</v>
      </c>
      <c r="AG291">
        <v>0</v>
      </c>
      <c r="AH291">
        <v>0</v>
      </c>
      <c r="AI291">
        <v>1</v>
      </c>
      <c r="AJ291">
        <v>8.2899999999999991</v>
      </c>
      <c r="AK291">
        <v>50.93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4.9400000000000004</v>
      </c>
      <c r="AU291" t="s">
        <v>30</v>
      </c>
      <c r="AV291">
        <v>0</v>
      </c>
      <c r="AW291">
        <v>2</v>
      </c>
      <c r="AX291">
        <v>64977835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ROUND(Y291*Source!I119*DO291,7)</f>
        <v>0</v>
      </c>
      <c r="CX291">
        <f>ROUND(Y291*Source!I119,7)</f>
        <v>7.1135999999999999</v>
      </c>
      <c r="CY291">
        <f>AB291</f>
        <v>67.150000000000006</v>
      </c>
      <c r="CZ291">
        <f>AF291</f>
        <v>8.1</v>
      </c>
      <c r="DA291">
        <f>AJ291</f>
        <v>8.2899999999999991</v>
      </c>
      <c r="DB291">
        <f t="shared" si="163"/>
        <v>48.01</v>
      </c>
      <c r="DC291">
        <f t="shared" si="164"/>
        <v>0</v>
      </c>
      <c r="DD291" t="s">
        <v>3</v>
      </c>
      <c r="DE291" t="s">
        <v>3</v>
      </c>
      <c r="DF291">
        <f t="shared" si="161"/>
        <v>0</v>
      </c>
      <c r="DG291">
        <f>ROUND(ROUND(AF291*AJ291,2)*CX291,2)</f>
        <v>477.68</v>
      </c>
      <c r="DH291">
        <f>ROUND(ROUND(AG291*AK291,2)*CX291,2)</f>
        <v>0</v>
      </c>
      <c r="DI291">
        <f t="shared" si="155"/>
        <v>0</v>
      </c>
      <c r="DJ291">
        <f>DG291</f>
        <v>477.68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ROW(Source!A119)</f>
        <v>119</v>
      </c>
      <c r="B292">
        <v>64976622</v>
      </c>
      <c r="C292">
        <v>64977820</v>
      </c>
      <c r="D292">
        <v>29174500</v>
      </c>
      <c r="E292">
        <v>1</v>
      </c>
      <c r="F292">
        <v>1</v>
      </c>
      <c r="G292">
        <v>1</v>
      </c>
      <c r="H292">
        <v>2</v>
      </c>
      <c r="I292" t="s">
        <v>1124</v>
      </c>
      <c r="J292" t="s">
        <v>1125</v>
      </c>
      <c r="K292" t="s">
        <v>1126</v>
      </c>
      <c r="L292">
        <v>1368</v>
      </c>
      <c r="N292">
        <v>1011</v>
      </c>
      <c r="O292" t="s">
        <v>982</v>
      </c>
      <c r="P292" t="s">
        <v>982</v>
      </c>
      <c r="Q292">
        <v>1</v>
      </c>
      <c r="W292">
        <v>0</v>
      </c>
      <c r="X292">
        <v>-1867053656</v>
      </c>
      <c r="Y292">
        <f t="shared" si="162"/>
        <v>5.8679999999999994</v>
      </c>
      <c r="AA292">
        <v>0</v>
      </c>
      <c r="AB292">
        <v>8.0299999999999994</v>
      </c>
      <c r="AC292">
        <v>0</v>
      </c>
      <c r="AD292">
        <v>0</v>
      </c>
      <c r="AE292">
        <v>0</v>
      </c>
      <c r="AF292">
        <v>1.95</v>
      </c>
      <c r="AG292">
        <v>0</v>
      </c>
      <c r="AH292">
        <v>0</v>
      </c>
      <c r="AI292">
        <v>1</v>
      </c>
      <c r="AJ292">
        <v>4.12</v>
      </c>
      <c r="AK292">
        <v>50.93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4.8899999999999997</v>
      </c>
      <c r="AU292" t="s">
        <v>30</v>
      </c>
      <c r="AV292">
        <v>0</v>
      </c>
      <c r="AW292">
        <v>2</v>
      </c>
      <c r="AX292">
        <v>64977836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ROUND(Y292*Source!I119*DO292,7)</f>
        <v>0</v>
      </c>
      <c r="CX292">
        <f>ROUND(Y292*Source!I119,7)</f>
        <v>7.0415999999999999</v>
      </c>
      <c r="CY292">
        <f>AB292</f>
        <v>8.0299999999999994</v>
      </c>
      <c r="CZ292">
        <f>AF292</f>
        <v>1.95</v>
      </c>
      <c r="DA292">
        <f>AJ292</f>
        <v>4.12</v>
      </c>
      <c r="DB292">
        <f t="shared" si="163"/>
        <v>11.45</v>
      </c>
      <c r="DC292">
        <f t="shared" si="164"/>
        <v>0</v>
      </c>
      <c r="DD292" t="s">
        <v>3</v>
      </c>
      <c r="DE292" t="s">
        <v>3</v>
      </c>
      <c r="DF292">
        <f t="shared" si="161"/>
        <v>0</v>
      </c>
      <c r="DG292">
        <f>ROUND(ROUND(AF292*AJ292,2)*CX292,2)</f>
        <v>56.54</v>
      </c>
      <c r="DH292">
        <f>ROUND(ROUND(AG292*AK292,2)*CX292,2)</f>
        <v>0</v>
      </c>
      <c r="DI292">
        <f t="shared" si="155"/>
        <v>0</v>
      </c>
      <c r="DJ292">
        <f>DG292</f>
        <v>56.54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ROW(Source!A119)</f>
        <v>119</v>
      </c>
      <c r="B293">
        <v>64976622</v>
      </c>
      <c r="C293">
        <v>64977820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1054</v>
      </c>
      <c r="J293" t="s">
        <v>1055</v>
      </c>
      <c r="K293" t="s">
        <v>1056</v>
      </c>
      <c r="L293">
        <v>1368</v>
      </c>
      <c r="N293">
        <v>1011</v>
      </c>
      <c r="O293" t="s">
        <v>982</v>
      </c>
      <c r="P293" t="s">
        <v>982</v>
      </c>
      <c r="Q293">
        <v>1</v>
      </c>
      <c r="W293">
        <v>0</v>
      </c>
      <c r="X293">
        <v>1230759911</v>
      </c>
      <c r="Y293">
        <f t="shared" si="162"/>
        <v>2.3759999999999999</v>
      </c>
      <c r="AA293">
        <v>0</v>
      </c>
      <c r="AB293">
        <v>2113</v>
      </c>
      <c r="AC293">
        <v>590.79</v>
      </c>
      <c r="AD293">
        <v>0</v>
      </c>
      <c r="AE293">
        <v>0</v>
      </c>
      <c r="AF293">
        <v>87.17</v>
      </c>
      <c r="AG293">
        <v>11.6</v>
      </c>
      <c r="AH293">
        <v>0</v>
      </c>
      <c r="AI293">
        <v>1</v>
      </c>
      <c r="AJ293">
        <v>24.24</v>
      </c>
      <c r="AK293">
        <v>50.93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1.98</v>
      </c>
      <c r="AU293" t="s">
        <v>30</v>
      </c>
      <c r="AV293">
        <v>0</v>
      </c>
      <c r="AW293">
        <v>2</v>
      </c>
      <c r="AX293">
        <v>64977837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ROUND(Y293*Source!I119*DO293,7)</f>
        <v>0</v>
      </c>
      <c r="CX293">
        <f>ROUND(Y293*Source!I119,7)</f>
        <v>2.8512</v>
      </c>
      <c r="CY293">
        <f>AB293</f>
        <v>2113</v>
      </c>
      <c r="CZ293">
        <f>AF293</f>
        <v>87.17</v>
      </c>
      <c r="DA293">
        <f>AJ293</f>
        <v>24.24</v>
      </c>
      <c r="DB293">
        <f t="shared" si="163"/>
        <v>207.12</v>
      </c>
      <c r="DC293">
        <f t="shared" si="164"/>
        <v>27.56</v>
      </c>
      <c r="DD293" t="s">
        <v>3</v>
      </c>
      <c r="DE293" t="s">
        <v>3</v>
      </c>
      <c r="DF293">
        <f t="shared" si="161"/>
        <v>0</v>
      </c>
      <c r="DG293">
        <f>ROUND(ROUND(AF293*AJ293,2)*CX293,2)</f>
        <v>6024.59</v>
      </c>
      <c r="DH293">
        <f>ROUND(ROUND(AG293*AK293,2)*CX293,2)</f>
        <v>1684.46</v>
      </c>
      <c r="DI293">
        <f t="shared" si="155"/>
        <v>0</v>
      </c>
      <c r="DJ293">
        <f>DG293</f>
        <v>6024.59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ROW(Source!A119)</f>
        <v>119</v>
      </c>
      <c r="B294">
        <v>64976622</v>
      </c>
      <c r="C294">
        <v>64977820</v>
      </c>
      <c r="D294">
        <v>29114269</v>
      </c>
      <c r="E294">
        <v>1</v>
      </c>
      <c r="F294">
        <v>1</v>
      </c>
      <c r="G294">
        <v>1</v>
      </c>
      <c r="H294">
        <v>3</v>
      </c>
      <c r="I294" t="s">
        <v>1127</v>
      </c>
      <c r="J294" t="s">
        <v>1128</v>
      </c>
      <c r="K294" t="s">
        <v>1129</v>
      </c>
      <c r="L294">
        <v>1348</v>
      </c>
      <c r="N294">
        <v>1009</v>
      </c>
      <c r="O294" t="s">
        <v>140</v>
      </c>
      <c r="P294" t="s">
        <v>140</v>
      </c>
      <c r="Q294">
        <v>1000</v>
      </c>
      <c r="W294">
        <v>0</v>
      </c>
      <c r="X294">
        <v>262715373</v>
      </c>
      <c r="Y294">
        <f>AT294</f>
        <v>1.6999999999999999E-3</v>
      </c>
      <c r="AA294">
        <v>97078.22</v>
      </c>
      <c r="AB294">
        <v>0</v>
      </c>
      <c r="AC294">
        <v>0</v>
      </c>
      <c r="AD294">
        <v>0</v>
      </c>
      <c r="AE294">
        <v>12429.99</v>
      </c>
      <c r="AF294">
        <v>0</v>
      </c>
      <c r="AG294">
        <v>0</v>
      </c>
      <c r="AH294">
        <v>0</v>
      </c>
      <c r="AI294">
        <v>7.81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1.6999999999999999E-3</v>
      </c>
      <c r="AU294" t="s">
        <v>3</v>
      </c>
      <c r="AV294">
        <v>0</v>
      </c>
      <c r="AW294">
        <v>2</v>
      </c>
      <c r="AX294">
        <v>64977838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ROUND(Y294*Source!I119,7)</f>
        <v>2.0400000000000001E-3</v>
      </c>
      <c r="CY294">
        <f>AA294</f>
        <v>97078.22</v>
      </c>
      <c r="CZ294">
        <f>AE294</f>
        <v>12429.99</v>
      </c>
      <c r="DA294">
        <f>AI294</f>
        <v>7.81</v>
      </c>
      <c r="DB294">
        <f>ROUND(ROUND(AT294*CZ294,2),2)</f>
        <v>21.13</v>
      </c>
      <c r="DC294">
        <f>ROUND(ROUND(AT294*AG294,2),2)</f>
        <v>0</v>
      </c>
      <c r="DD294" t="s">
        <v>3</v>
      </c>
      <c r="DE294" t="s">
        <v>3</v>
      </c>
      <c r="DF294">
        <f>ROUND(ROUND(AE294*AI294,2)*CX294,2)</f>
        <v>198.04</v>
      </c>
      <c r="DG294">
        <f t="shared" ref="DG294:DG318" si="165">ROUND(ROUND(AF294,2)*CX294,2)</f>
        <v>0</v>
      </c>
      <c r="DH294">
        <f t="shared" ref="DH294:DH318" si="166">ROUND(ROUND(AG294,2)*CX294,2)</f>
        <v>0</v>
      </c>
      <c r="DI294">
        <f t="shared" si="155"/>
        <v>0</v>
      </c>
      <c r="DJ294">
        <f>DF294</f>
        <v>198.04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ROW(Source!A119)</f>
        <v>119</v>
      </c>
      <c r="B295">
        <v>64976622</v>
      </c>
      <c r="C295">
        <v>64977820</v>
      </c>
      <c r="D295">
        <v>29113980</v>
      </c>
      <c r="E295">
        <v>1</v>
      </c>
      <c r="F295">
        <v>1</v>
      </c>
      <c r="G295">
        <v>1</v>
      </c>
      <c r="H295">
        <v>3</v>
      </c>
      <c r="I295" t="s">
        <v>1063</v>
      </c>
      <c r="J295" t="s">
        <v>1064</v>
      </c>
      <c r="K295" t="s">
        <v>1065</v>
      </c>
      <c r="L295">
        <v>1346</v>
      </c>
      <c r="N295">
        <v>1009</v>
      </c>
      <c r="O295" t="s">
        <v>244</v>
      </c>
      <c r="P295" t="s">
        <v>244</v>
      </c>
      <c r="Q295">
        <v>1</v>
      </c>
      <c r="W295">
        <v>0</v>
      </c>
      <c r="X295">
        <v>-1805966371</v>
      </c>
      <c r="Y295">
        <f>AT295</f>
        <v>3</v>
      </c>
      <c r="AA295">
        <v>177.01</v>
      </c>
      <c r="AB295">
        <v>0</v>
      </c>
      <c r="AC295">
        <v>0</v>
      </c>
      <c r="AD295">
        <v>0</v>
      </c>
      <c r="AE295">
        <v>14.31</v>
      </c>
      <c r="AF295">
        <v>0</v>
      </c>
      <c r="AG295">
        <v>0</v>
      </c>
      <c r="AH295">
        <v>0</v>
      </c>
      <c r="AI295">
        <v>12.37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3</v>
      </c>
      <c r="AU295" t="s">
        <v>3</v>
      </c>
      <c r="AV295">
        <v>0</v>
      </c>
      <c r="AW295">
        <v>2</v>
      </c>
      <c r="AX295">
        <v>64977839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ROUND(Y295*Source!I119,7)</f>
        <v>3.6</v>
      </c>
      <c r="CY295">
        <f>AA295</f>
        <v>177.01</v>
      </c>
      <c r="CZ295">
        <f>AE295</f>
        <v>14.31</v>
      </c>
      <c r="DA295">
        <f>AI295</f>
        <v>12.37</v>
      </c>
      <c r="DB295">
        <f>ROUND(ROUND(AT295*CZ295,2),2)</f>
        <v>42.93</v>
      </c>
      <c r="DC295">
        <f>ROUND(ROUND(AT295*AG295,2),2)</f>
        <v>0</v>
      </c>
      <c r="DD295" t="s">
        <v>3</v>
      </c>
      <c r="DE295" t="s">
        <v>3</v>
      </c>
      <c r="DF295">
        <f>ROUND(ROUND(AE295*AI295,2)*CX295,2)</f>
        <v>637.24</v>
      </c>
      <c r="DG295">
        <f t="shared" si="165"/>
        <v>0</v>
      </c>
      <c r="DH295">
        <f t="shared" si="166"/>
        <v>0</v>
      </c>
      <c r="DI295">
        <f t="shared" si="155"/>
        <v>0</v>
      </c>
      <c r="DJ295">
        <f>DF295</f>
        <v>637.24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ROW(Source!A119)</f>
        <v>119</v>
      </c>
      <c r="B296">
        <v>64976622</v>
      </c>
      <c r="C296">
        <v>64977820</v>
      </c>
      <c r="D296">
        <v>29110426</v>
      </c>
      <c r="E296">
        <v>1</v>
      </c>
      <c r="F296">
        <v>1</v>
      </c>
      <c r="G296">
        <v>1</v>
      </c>
      <c r="H296">
        <v>3</v>
      </c>
      <c r="I296" t="s">
        <v>1130</v>
      </c>
      <c r="J296" t="s">
        <v>1131</v>
      </c>
      <c r="K296" t="s">
        <v>1132</v>
      </c>
      <c r="L296">
        <v>1346</v>
      </c>
      <c r="N296">
        <v>1009</v>
      </c>
      <c r="O296" t="s">
        <v>244</v>
      </c>
      <c r="P296" t="s">
        <v>244</v>
      </c>
      <c r="Q296">
        <v>1</v>
      </c>
      <c r="W296">
        <v>0</v>
      </c>
      <c r="X296">
        <v>-1768004575</v>
      </c>
      <c r="Y296">
        <f>AT296</f>
        <v>0.1</v>
      </c>
      <c r="AA296">
        <v>76.84</v>
      </c>
      <c r="AB296">
        <v>0</v>
      </c>
      <c r="AC296">
        <v>0</v>
      </c>
      <c r="AD296">
        <v>0</v>
      </c>
      <c r="AE296">
        <v>28.67</v>
      </c>
      <c r="AF296">
        <v>0</v>
      </c>
      <c r="AG296">
        <v>0</v>
      </c>
      <c r="AH296">
        <v>0</v>
      </c>
      <c r="AI296">
        <v>2.68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64977840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ROUND(Y296*Source!I119,7)</f>
        <v>0.12</v>
      </c>
      <c r="CY296">
        <f>AA296</f>
        <v>76.84</v>
      </c>
      <c r="CZ296">
        <f>AE296</f>
        <v>28.67</v>
      </c>
      <c r="DA296">
        <f>AI296</f>
        <v>2.68</v>
      </c>
      <c r="DB296">
        <f>ROUND(ROUND(AT296*CZ296,2),2)</f>
        <v>2.87</v>
      </c>
      <c r="DC296">
        <f>ROUND(ROUND(AT296*AG296,2),2)</f>
        <v>0</v>
      </c>
      <c r="DD296" t="s">
        <v>3</v>
      </c>
      <c r="DE296" t="s">
        <v>3</v>
      </c>
      <c r="DF296">
        <f>ROUND(ROUND(AE296*AI296,2)*CX296,2)</f>
        <v>9.2200000000000006</v>
      </c>
      <c r="DG296">
        <f t="shared" si="165"/>
        <v>0</v>
      </c>
      <c r="DH296">
        <f t="shared" si="166"/>
        <v>0</v>
      </c>
      <c r="DI296">
        <f t="shared" si="155"/>
        <v>0</v>
      </c>
      <c r="DJ296">
        <f>DF296</f>
        <v>9.2200000000000006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ROW(Source!A119)</f>
        <v>119</v>
      </c>
      <c r="B297">
        <v>64976622</v>
      </c>
      <c r="C297">
        <v>64977820</v>
      </c>
      <c r="D297">
        <v>29171488</v>
      </c>
      <c r="E297">
        <v>1</v>
      </c>
      <c r="F297">
        <v>1</v>
      </c>
      <c r="G297">
        <v>1</v>
      </c>
      <c r="H297">
        <v>3</v>
      </c>
      <c r="I297" t="s">
        <v>1133</v>
      </c>
      <c r="J297" t="s">
        <v>1134</v>
      </c>
      <c r="K297" t="s">
        <v>1135</v>
      </c>
      <c r="L297">
        <v>1346</v>
      </c>
      <c r="N297">
        <v>1009</v>
      </c>
      <c r="O297" t="s">
        <v>244</v>
      </c>
      <c r="P297" t="s">
        <v>244</v>
      </c>
      <c r="Q297">
        <v>1</v>
      </c>
      <c r="W297">
        <v>0</v>
      </c>
      <c r="X297">
        <v>-1165154911</v>
      </c>
      <c r="Y297">
        <f>AT297</f>
        <v>1.27</v>
      </c>
      <c r="AA297">
        <v>243.08</v>
      </c>
      <c r="AB297">
        <v>0</v>
      </c>
      <c r="AC297">
        <v>0</v>
      </c>
      <c r="AD297">
        <v>0</v>
      </c>
      <c r="AE297">
        <v>47.57</v>
      </c>
      <c r="AF297">
        <v>0</v>
      </c>
      <c r="AG297">
        <v>0</v>
      </c>
      <c r="AH297">
        <v>0</v>
      </c>
      <c r="AI297">
        <v>5.1100000000000003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1.27</v>
      </c>
      <c r="AU297" t="s">
        <v>3</v>
      </c>
      <c r="AV297">
        <v>0</v>
      </c>
      <c r="AW297">
        <v>2</v>
      </c>
      <c r="AX297">
        <v>64977841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ROUND(Y297*Source!I119,7)</f>
        <v>1.524</v>
      </c>
      <c r="CY297">
        <f>AA297</f>
        <v>243.08</v>
      </c>
      <c r="CZ297">
        <f>AE297</f>
        <v>47.57</v>
      </c>
      <c r="DA297">
        <f>AI297</f>
        <v>5.1100000000000003</v>
      </c>
      <c r="DB297">
        <f>ROUND(ROUND(AT297*CZ297,2),2)</f>
        <v>60.41</v>
      </c>
      <c r="DC297">
        <f>ROUND(ROUND(AT297*AG297,2),2)</f>
        <v>0</v>
      </c>
      <c r="DD297" t="s">
        <v>3</v>
      </c>
      <c r="DE297" t="s">
        <v>3</v>
      </c>
      <c r="DF297">
        <f>ROUND(ROUND(AE297*AI297,2)*CX297,2)</f>
        <v>370.45</v>
      </c>
      <c r="DG297">
        <f t="shared" si="165"/>
        <v>0</v>
      </c>
      <c r="DH297">
        <f t="shared" si="166"/>
        <v>0</v>
      </c>
      <c r="DI297">
        <f t="shared" si="155"/>
        <v>0</v>
      </c>
      <c r="DJ297">
        <f>DF297</f>
        <v>370.45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ROW(Source!A119)</f>
        <v>119</v>
      </c>
      <c r="B298">
        <v>64976622</v>
      </c>
      <c r="C298">
        <v>64977820</v>
      </c>
      <c r="D298">
        <v>29171808</v>
      </c>
      <c r="E298">
        <v>1</v>
      </c>
      <c r="F298">
        <v>1</v>
      </c>
      <c r="G298">
        <v>1</v>
      </c>
      <c r="H298">
        <v>3</v>
      </c>
      <c r="I298" t="s">
        <v>1013</v>
      </c>
      <c r="J298" t="s">
        <v>1014</v>
      </c>
      <c r="K298" t="s">
        <v>1015</v>
      </c>
      <c r="L298">
        <v>1374</v>
      </c>
      <c r="N298">
        <v>1013</v>
      </c>
      <c r="O298" t="s">
        <v>1016</v>
      </c>
      <c r="P298" t="s">
        <v>1016</v>
      </c>
      <c r="Q298">
        <v>1</v>
      </c>
      <c r="W298">
        <v>0</v>
      </c>
      <c r="X298">
        <v>-915781824</v>
      </c>
      <c r="Y298">
        <f>AT298</f>
        <v>11.49</v>
      </c>
      <c r="AA298">
        <v>9.2200000000000006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9.2200000000000006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11.49</v>
      </c>
      <c r="AU298" t="s">
        <v>3</v>
      </c>
      <c r="AV298">
        <v>0</v>
      </c>
      <c r="AW298">
        <v>2</v>
      </c>
      <c r="AX298">
        <v>64977842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ROUND(Y298*Source!I119,7)</f>
        <v>13.788</v>
      </c>
      <c r="CY298">
        <f>AA298</f>
        <v>9.2200000000000006</v>
      </c>
      <c r="CZ298">
        <f>AE298</f>
        <v>1</v>
      </c>
      <c r="DA298">
        <f>AI298</f>
        <v>9.2200000000000006</v>
      </c>
      <c r="DB298">
        <f>ROUND(ROUND(AT298*CZ298,2),2)</f>
        <v>11.49</v>
      </c>
      <c r="DC298">
        <f>ROUND(ROUND(AT298*AG298,2),2)</f>
        <v>0</v>
      </c>
      <c r="DD298" t="s">
        <v>3</v>
      </c>
      <c r="DE298" t="s">
        <v>3</v>
      </c>
      <c r="DF298">
        <f>ROUND(ROUND(AE298*AI298,2)*CX298,2)</f>
        <v>127.13</v>
      </c>
      <c r="DG298">
        <f t="shared" si="165"/>
        <v>0</v>
      </c>
      <c r="DH298">
        <f t="shared" si="166"/>
        <v>0</v>
      </c>
      <c r="DI298">
        <f t="shared" si="155"/>
        <v>0</v>
      </c>
      <c r="DJ298">
        <f>DF298</f>
        <v>127.13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ROW(Source!A196)</f>
        <v>196</v>
      </c>
      <c r="B299">
        <v>64976624</v>
      </c>
      <c r="C299">
        <v>64977846</v>
      </c>
      <c r="D299">
        <v>29361034</v>
      </c>
      <c r="E299">
        <v>1</v>
      </c>
      <c r="F299">
        <v>1</v>
      </c>
      <c r="G299">
        <v>1</v>
      </c>
      <c r="H299">
        <v>1</v>
      </c>
      <c r="I299" t="s">
        <v>1119</v>
      </c>
      <c r="J299" t="s">
        <v>3</v>
      </c>
      <c r="K299" t="s">
        <v>1120</v>
      </c>
      <c r="L299">
        <v>1369</v>
      </c>
      <c r="N299">
        <v>1013</v>
      </c>
      <c r="O299" t="s">
        <v>976</v>
      </c>
      <c r="P299" t="s">
        <v>976</v>
      </c>
      <c r="Q299">
        <v>1</v>
      </c>
      <c r="W299">
        <v>0</v>
      </c>
      <c r="X299">
        <v>184923391</v>
      </c>
      <c r="Y299">
        <f t="shared" ref="Y299:Y304" si="167">(AT299*ROUND(1.2,7))</f>
        <v>9.9960000000000004</v>
      </c>
      <c r="AA299">
        <v>0</v>
      </c>
      <c r="AB299">
        <v>0</v>
      </c>
      <c r="AC299">
        <v>0</v>
      </c>
      <c r="AD299">
        <v>9.4</v>
      </c>
      <c r="AE299">
        <v>0</v>
      </c>
      <c r="AF299">
        <v>0</v>
      </c>
      <c r="AG299">
        <v>0</v>
      </c>
      <c r="AH299">
        <v>9.4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8.33</v>
      </c>
      <c r="AU299" t="s">
        <v>30</v>
      </c>
      <c r="AV299">
        <v>1</v>
      </c>
      <c r="AW299">
        <v>2</v>
      </c>
      <c r="AX299">
        <v>64977865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ROUND(AT299*Source!I196*AH299*AL299,2)</f>
        <v>156.6</v>
      </c>
      <c r="CV299">
        <f>ROUND(Y299*Source!I196,7)</f>
        <v>19.992000000000001</v>
      </c>
      <c r="CW299">
        <v>0</v>
      </c>
      <c r="CX299">
        <f>ROUND(Y299*Source!I196,7)</f>
        <v>19.992000000000001</v>
      </c>
      <c r="CY299">
        <f>AD299</f>
        <v>9.4</v>
      </c>
      <c r="CZ299">
        <f>AH299</f>
        <v>9.4</v>
      </c>
      <c r="DA299">
        <f>AL299</f>
        <v>1</v>
      </c>
      <c r="DB299">
        <f t="shared" ref="DB299:DB304" si="168">ROUND((ROUND(AT299*CZ299,2)*ROUND(1.2,7)),2)</f>
        <v>93.96</v>
      </c>
      <c r="DC299">
        <f t="shared" ref="DC299:DC304" si="169">ROUND((ROUND(AT299*AG299,2)*ROUND(1.2,7)),2)</f>
        <v>0</v>
      </c>
      <c r="DD299" t="s">
        <v>3</v>
      </c>
      <c r="DE299" t="s">
        <v>3</v>
      </c>
      <c r="DF299">
        <f t="shared" ref="DF299:DF322" si="170">ROUND(ROUND(AE299,2)*CX299,2)</f>
        <v>0</v>
      </c>
      <c r="DG299">
        <f t="shared" si="165"/>
        <v>0</v>
      </c>
      <c r="DH299">
        <f t="shared" si="166"/>
        <v>0</v>
      </c>
      <c r="DI299">
        <f t="shared" si="155"/>
        <v>187.92</v>
      </c>
      <c r="DJ299">
        <f>DI299</f>
        <v>187.92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ROW(Source!A196)</f>
        <v>196</v>
      </c>
      <c r="B300">
        <v>64976624</v>
      </c>
      <c r="C300">
        <v>64977846</v>
      </c>
      <c r="D300">
        <v>121548</v>
      </c>
      <c r="E300">
        <v>1</v>
      </c>
      <c r="F300">
        <v>1</v>
      </c>
      <c r="G300">
        <v>1</v>
      </c>
      <c r="H300">
        <v>1</v>
      </c>
      <c r="I300" t="s">
        <v>37</v>
      </c>
      <c r="J300" t="s">
        <v>3</v>
      </c>
      <c r="K300" t="s">
        <v>977</v>
      </c>
      <c r="L300">
        <v>608254</v>
      </c>
      <c r="N300">
        <v>1013</v>
      </c>
      <c r="O300" t="s">
        <v>978</v>
      </c>
      <c r="P300" t="s">
        <v>978</v>
      </c>
      <c r="Q300">
        <v>1</v>
      </c>
      <c r="W300">
        <v>0</v>
      </c>
      <c r="X300">
        <v>-185737400</v>
      </c>
      <c r="Y300">
        <f t="shared" si="167"/>
        <v>0.12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0.1</v>
      </c>
      <c r="AU300" t="s">
        <v>30</v>
      </c>
      <c r="AV300">
        <v>2</v>
      </c>
      <c r="AW300">
        <v>2</v>
      </c>
      <c r="AX300">
        <v>64977866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ROUND(Y300*Source!I196,7)</f>
        <v>0.24</v>
      </c>
      <c r="CY300">
        <f>AD300</f>
        <v>0</v>
      </c>
      <c r="CZ300">
        <f>AH300</f>
        <v>0</v>
      </c>
      <c r="DA300">
        <f>AL300</f>
        <v>1</v>
      </c>
      <c r="DB300">
        <f t="shared" si="168"/>
        <v>0</v>
      </c>
      <c r="DC300">
        <f t="shared" si="169"/>
        <v>0</v>
      </c>
      <c r="DD300" t="s">
        <v>3</v>
      </c>
      <c r="DE300" t="s">
        <v>3</v>
      </c>
      <c r="DF300">
        <f t="shared" si="170"/>
        <v>0</v>
      </c>
      <c r="DG300">
        <f t="shared" si="165"/>
        <v>0</v>
      </c>
      <c r="DH300">
        <f t="shared" si="166"/>
        <v>0</v>
      </c>
      <c r="DI300">
        <f t="shared" si="155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ROW(Source!A196)</f>
        <v>196</v>
      </c>
      <c r="B301">
        <v>64976624</v>
      </c>
      <c r="C301">
        <v>64977846</v>
      </c>
      <c r="D301">
        <v>29172362</v>
      </c>
      <c r="E301">
        <v>1</v>
      </c>
      <c r="F301">
        <v>1</v>
      </c>
      <c r="G301">
        <v>1</v>
      </c>
      <c r="H301">
        <v>2</v>
      </c>
      <c r="I301" t="s">
        <v>1060</v>
      </c>
      <c r="J301" t="s">
        <v>1061</v>
      </c>
      <c r="K301" t="s">
        <v>1062</v>
      </c>
      <c r="L301">
        <v>1368</v>
      </c>
      <c r="N301">
        <v>1011</v>
      </c>
      <c r="O301" t="s">
        <v>982</v>
      </c>
      <c r="P301" t="s">
        <v>982</v>
      </c>
      <c r="Q301">
        <v>1</v>
      </c>
      <c r="W301">
        <v>0</v>
      </c>
      <c r="X301">
        <v>783836208</v>
      </c>
      <c r="Y301">
        <f t="shared" si="167"/>
        <v>0.12</v>
      </c>
      <c r="AA301">
        <v>0</v>
      </c>
      <c r="AB301">
        <v>134.65</v>
      </c>
      <c r="AC301">
        <v>13.5</v>
      </c>
      <c r="AD301">
        <v>0</v>
      </c>
      <c r="AE301">
        <v>0</v>
      </c>
      <c r="AF301">
        <v>134.65</v>
      </c>
      <c r="AG301">
        <v>13.5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</v>
      </c>
      <c r="AU301" t="s">
        <v>30</v>
      </c>
      <c r="AV301">
        <v>0</v>
      </c>
      <c r="AW301">
        <v>2</v>
      </c>
      <c r="AX301">
        <v>64977867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ROUND(Y301*Source!I196*DO301,7)</f>
        <v>0</v>
      </c>
      <c r="CX301">
        <f>ROUND(Y301*Source!I196,7)</f>
        <v>0.24</v>
      </c>
      <c r="CY301">
        <f>AB301</f>
        <v>134.65</v>
      </c>
      <c r="CZ301">
        <f>AF301</f>
        <v>134.65</v>
      </c>
      <c r="DA301">
        <f>AJ301</f>
        <v>1</v>
      </c>
      <c r="DB301">
        <f t="shared" si="168"/>
        <v>16.16</v>
      </c>
      <c r="DC301">
        <f t="shared" si="169"/>
        <v>1.62</v>
      </c>
      <c r="DD301" t="s">
        <v>3</v>
      </c>
      <c r="DE301" t="s">
        <v>3</v>
      </c>
      <c r="DF301">
        <f t="shared" si="170"/>
        <v>0</v>
      </c>
      <c r="DG301">
        <f t="shared" si="165"/>
        <v>32.32</v>
      </c>
      <c r="DH301">
        <f t="shared" si="166"/>
        <v>3.24</v>
      </c>
      <c r="DI301">
        <f t="shared" si="155"/>
        <v>0</v>
      </c>
      <c r="DJ301">
        <f>DG301</f>
        <v>32.32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ROW(Source!A196)</f>
        <v>196</v>
      </c>
      <c r="B302">
        <v>64976624</v>
      </c>
      <c r="C302">
        <v>64977846</v>
      </c>
      <c r="D302">
        <v>29172657</v>
      </c>
      <c r="E302">
        <v>1</v>
      </c>
      <c r="F302">
        <v>1</v>
      </c>
      <c r="G302">
        <v>1</v>
      </c>
      <c r="H302">
        <v>2</v>
      </c>
      <c r="I302" t="s">
        <v>1121</v>
      </c>
      <c r="J302" t="s">
        <v>1122</v>
      </c>
      <c r="K302" t="s">
        <v>1123</v>
      </c>
      <c r="L302">
        <v>1368</v>
      </c>
      <c r="N302">
        <v>1011</v>
      </c>
      <c r="O302" t="s">
        <v>982</v>
      </c>
      <c r="P302" t="s">
        <v>982</v>
      </c>
      <c r="Q302">
        <v>1</v>
      </c>
      <c r="W302">
        <v>0</v>
      </c>
      <c r="X302">
        <v>1474986261</v>
      </c>
      <c r="Y302">
        <f t="shared" si="167"/>
        <v>0.39600000000000002</v>
      </c>
      <c r="AA302">
        <v>0</v>
      </c>
      <c r="AB302">
        <v>8.1</v>
      </c>
      <c r="AC302">
        <v>0</v>
      </c>
      <c r="AD302">
        <v>0</v>
      </c>
      <c r="AE302">
        <v>0</v>
      </c>
      <c r="AF302">
        <v>8.1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0.33</v>
      </c>
      <c r="AU302" t="s">
        <v>30</v>
      </c>
      <c r="AV302">
        <v>0</v>
      </c>
      <c r="AW302">
        <v>2</v>
      </c>
      <c r="AX302">
        <v>64977868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ROUND(Y302*Source!I196*DO302,7)</f>
        <v>0</v>
      </c>
      <c r="CX302">
        <f>ROUND(Y302*Source!I196,7)</f>
        <v>0.79200000000000004</v>
      </c>
      <c r="CY302">
        <f>AB302</f>
        <v>8.1</v>
      </c>
      <c r="CZ302">
        <f>AF302</f>
        <v>8.1</v>
      </c>
      <c r="DA302">
        <f>AJ302</f>
        <v>1</v>
      </c>
      <c r="DB302">
        <f t="shared" si="168"/>
        <v>3.2</v>
      </c>
      <c r="DC302">
        <f t="shared" si="169"/>
        <v>0</v>
      </c>
      <c r="DD302" t="s">
        <v>3</v>
      </c>
      <c r="DE302" t="s">
        <v>3</v>
      </c>
      <c r="DF302">
        <f t="shared" si="170"/>
        <v>0</v>
      </c>
      <c r="DG302">
        <f t="shared" si="165"/>
        <v>6.42</v>
      </c>
      <c r="DH302">
        <f t="shared" si="166"/>
        <v>0</v>
      </c>
      <c r="DI302">
        <f t="shared" si="155"/>
        <v>0</v>
      </c>
      <c r="DJ302">
        <f>DG302</f>
        <v>6.42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ROW(Source!A196)</f>
        <v>196</v>
      </c>
      <c r="B303">
        <v>64976624</v>
      </c>
      <c r="C303">
        <v>64977846</v>
      </c>
      <c r="D303">
        <v>29174500</v>
      </c>
      <c r="E303">
        <v>1</v>
      </c>
      <c r="F303">
        <v>1</v>
      </c>
      <c r="G303">
        <v>1</v>
      </c>
      <c r="H303">
        <v>2</v>
      </c>
      <c r="I303" t="s">
        <v>1124</v>
      </c>
      <c r="J303" t="s">
        <v>1125</v>
      </c>
      <c r="K303" t="s">
        <v>1126</v>
      </c>
      <c r="L303">
        <v>1368</v>
      </c>
      <c r="N303">
        <v>1011</v>
      </c>
      <c r="O303" t="s">
        <v>982</v>
      </c>
      <c r="P303" t="s">
        <v>982</v>
      </c>
      <c r="Q303">
        <v>1</v>
      </c>
      <c r="W303">
        <v>0</v>
      </c>
      <c r="X303">
        <v>-1867053656</v>
      </c>
      <c r="Y303">
        <f t="shared" si="167"/>
        <v>4.8000000000000001E-2</v>
      </c>
      <c r="AA303">
        <v>0</v>
      </c>
      <c r="AB303">
        <v>1.95</v>
      </c>
      <c r="AC303">
        <v>0</v>
      </c>
      <c r="AD303">
        <v>0</v>
      </c>
      <c r="AE303">
        <v>0</v>
      </c>
      <c r="AF303">
        <v>1.95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0.04</v>
      </c>
      <c r="AU303" t="s">
        <v>30</v>
      </c>
      <c r="AV303">
        <v>0</v>
      </c>
      <c r="AW303">
        <v>2</v>
      </c>
      <c r="AX303">
        <v>64977869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ROUND(Y303*Source!I196*DO303,7)</f>
        <v>0</v>
      </c>
      <c r="CX303">
        <f>ROUND(Y303*Source!I196,7)</f>
        <v>9.6000000000000002E-2</v>
      </c>
      <c r="CY303">
        <f>AB303</f>
        <v>1.95</v>
      </c>
      <c r="CZ303">
        <f>AF303</f>
        <v>1.95</v>
      </c>
      <c r="DA303">
        <f>AJ303</f>
        <v>1</v>
      </c>
      <c r="DB303">
        <f t="shared" si="168"/>
        <v>0.1</v>
      </c>
      <c r="DC303">
        <f t="shared" si="169"/>
        <v>0</v>
      </c>
      <c r="DD303" t="s">
        <v>3</v>
      </c>
      <c r="DE303" t="s">
        <v>3</v>
      </c>
      <c r="DF303">
        <f t="shared" si="170"/>
        <v>0</v>
      </c>
      <c r="DG303">
        <f t="shared" si="165"/>
        <v>0.19</v>
      </c>
      <c r="DH303">
        <f t="shared" si="166"/>
        <v>0</v>
      </c>
      <c r="DI303">
        <f t="shared" si="155"/>
        <v>0</v>
      </c>
      <c r="DJ303">
        <f>DG303</f>
        <v>0.19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ROW(Source!A196)</f>
        <v>196</v>
      </c>
      <c r="B304">
        <v>64976624</v>
      </c>
      <c r="C304">
        <v>64977846</v>
      </c>
      <c r="D304">
        <v>29174689</v>
      </c>
      <c r="E304">
        <v>1</v>
      </c>
      <c r="F304">
        <v>1</v>
      </c>
      <c r="G304">
        <v>1</v>
      </c>
      <c r="H304">
        <v>2</v>
      </c>
      <c r="I304" t="s">
        <v>1028</v>
      </c>
      <c r="J304" t="s">
        <v>1029</v>
      </c>
      <c r="K304" t="s">
        <v>1030</v>
      </c>
      <c r="L304">
        <v>1368</v>
      </c>
      <c r="N304">
        <v>1011</v>
      </c>
      <c r="O304" t="s">
        <v>982</v>
      </c>
      <c r="P304" t="s">
        <v>982</v>
      </c>
      <c r="Q304">
        <v>1</v>
      </c>
      <c r="W304">
        <v>0</v>
      </c>
      <c r="X304">
        <v>-592654397</v>
      </c>
      <c r="Y304">
        <f t="shared" si="167"/>
        <v>1.008</v>
      </c>
      <c r="AA304">
        <v>0</v>
      </c>
      <c r="AB304">
        <v>1.1100000000000001</v>
      </c>
      <c r="AC304">
        <v>0</v>
      </c>
      <c r="AD304">
        <v>0</v>
      </c>
      <c r="AE304">
        <v>0</v>
      </c>
      <c r="AF304">
        <v>1.1100000000000001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0.84</v>
      </c>
      <c r="AU304" t="s">
        <v>30</v>
      </c>
      <c r="AV304">
        <v>0</v>
      </c>
      <c r="AW304">
        <v>2</v>
      </c>
      <c r="AX304">
        <v>64977870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ROUND(Y304*Source!I196*DO304,7)</f>
        <v>0</v>
      </c>
      <c r="CX304">
        <f>ROUND(Y304*Source!I196,7)</f>
        <v>2.016</v>
      </c>
      <c r="CY304">
        <f>AB304</f>
        <v>1.1100000000000001</v>
      </c>
      <c r="CZ304">
        <f>AF304</f>
        <v>1.1100000000000001</v>
      </c>
      <c r="DA304">
        <f>AJ304</f>
        <v>1</v>
      </c>
      <c r="DB304">
        <f t="shared" si="168"/>
        <v>1.1200000000000001</v>
      </c>
      <c r="DC304">
        <f t="shared" si="169"/>
        <v>0</v>
      </c>
      <c r="DD304" t="s">
        <v>3</v>
      </c>
      <c r="DE304" t="s">
        <v>3</v>
      </c>
      <c r="DF304">
        <f t="shared" si="170"/>
        <v>0</v>
      </c>
      <c r="DG304">
        <f t="shared" si="165"/>
        <v>2.2400000000000002</v>
      </c>
      <c r="DH304">
        <f t="shared" si="166"/>
        <v>0</v>
      </c>
      <c r="DI304">
        <f t="shared" si="155"/>
        <v>0</v>
      </c>
      <c r="DJ304">
        <f>DG304</f>
        <v>2.2400000000000002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ROW(Source!A196)</f>
        <v>196</v>
      </c>
      <c r="B305">
        <v>64976624</v>
      </c>
      <c r="C305">
        <v>64977846</v>
      </c>
      <c r="D305">
        <v>29110546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1346</v>
      </c>
      <c r="N305">
        <v>1009</v>
      </c>
      <c r="O305" t="s">
        <v>244</v>
      </c>
      <c r="P305" t="s">
        <v>244</v>
      </c>
      <c r="Q305">
        <v>1</v>
      </c>
      <c r="W305">
        <v>0</v>
      </c>
      <c r="X305">
        <v>2102179917</v>
      </c>
      <c r="Y305">
        <f t="shared" ref="Y305:Y316" si="171">AT305</f>
        <v>6.7000000000000004E-2</v>
      </c>
      <c r="AA305">
        <v>35.630000000000003</v>
      </c>
      <c r="AB305">
        <v>0</v>
      </c>
      <c r="AC305">
        <v>0</v>
      </c>
      <c r="AD305">
        <v>0</v>
      </c>
      <c r="AE305">
        <v>35.630000000000003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6.7000000000000004E-2</v>
      </c>
      <c r="AU305" t="s">
        <v>3</v>
      </c>
      <c r="AV305">
        <v>0</v>
      </c>
      <c r="AW305">
        <v>2</v>
      </c>
      <c r="AX305">
        <v>64977871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ROUND(Y305*Source!I196,7)</f>
        <v>0.13400000000000001</v>
      </c>
      <c r="CY305">
        <f t="shared" ref="CY305:CY316" si="172">AA305</f>
        <v>35.630000000000003</v>
      </c>
      <c r="CZ305">
        <f t="shared" ref="CZ305:CZ316" si="173">AE305</f>
        <v>35.630000000000003</v>
      </c>
      <c r="DA305">
        <f t="shared" ref="DA305:DA316" si="174">AI305</f>
        <v>1</v>
      </c>
      <c r="DB305">
        <f t="shared" ref="DB305:DB316" si="175">ROUND(ROUND(AT305*CZ305,2),2)</f>
        <v>2.39</v>
      </c>
      <c r="DC305">
        <f t="shared" ref="DC305:DC316" si="176">ROUND(ROUND(AT305*AG305,2),2)</f>
        <v>0</v>
      </c>
      <c r="DD305" t="s">
        <v>3</v>
      </c>
      <c r="DE305" t="s">
        <v>3</v>
      </c>
      <c r="DF305">
        <f t="shared" si="170"/>
        <v>4.7699999999999996</v>
      </c>
      <c r="DG305">
        <f t="shared" si="165"/>
        <v>0</v>
      </c>
      <c r="DH305">
        <f t="shared" si="166"/>
        <v>0</v>
      </c>
      <c r="DI305">
        <f t="shared" si="155"/>
        <v>0</v>
      </c>
      <c r="DJ305">
        <f t="shared" ref="DJ305:DJ316" si="177">DF305</f>
        <v>4.7699999999999996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ROW(Source!A196)</f>
        <v>196</v>
      </c>
      <c r="B306">
        <v>64976624</v>
      </c>
      <c r="C306">
        <v>64977846</v>
      </c>
      <c r="D306">
        <v>29113980</v>
      </c>
      <c r="E306">
        <v>1</v>
      </c>
      <c r="F306">
        <v>1</v>
      </c>
      <c r="G306">
        <v>1</v>
      </c>
      <c r="H306">
        <v>3</v>
      </c>
      <c r="I306" t="s">
        <v>1063</v>
      </c>
      <c r="J306" t="s">
        <v>1064</v>
      </c>
      <c r="K306" t="s">
        <v>1065</v>
      </c>
      <c r="L306">
        <v>1346</v>
      </c>
      <c r="N306">
        <v>1009</v>
      </c>
      <c r="O306" t="s">
        <v>244</v>
      </c>
      <c r="P306" t="s">
        <v>244</v>
      </c>
      <c r="Q306">
        <v>1</v>
      </c>
      <c r="W306">
        <v>0</v>
      </c>
      <c r="X306">
        <v>-1805966371</v>
      </c>
      <c r="Y306">
        <f t="shared" si="171"/>
        <v>7.0000000000000007E-2</v>
      </c>
      <c r="AA306">
        <v>14.31</v>
      </c>
      <c r="AB306">
        <v>0</v>
      </c>
      <c r="AC306">
        <v>0</v>
      </c>
      <c r="AD306">
        <v>0</v>
      </c>
      <c r="AE306">
        <v>14.31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7.0000000000000007E-2</v>
      </c>
      <c r="AU306" t="s">
        <v>3</v>
      </c>
      <c r="AV306">
        <v>0</v>
      </c>
      <c r="AW306">
        <v>2</v>
      </c>
      <c r="AX306">
        <v>64977872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ROUND(Y306*Source!I196,7)</f>
        <v>0.14000000000000001</v>
      </c>
      <c r="CY306">
        <f t="shared" si="172"/>
        <v>14.31</v>
      </c>
      <c r="CZ306">
        <f t="shared" si="173"/>
        <v>14.31</v>
      </c>
      <c r="DA306">
        <f t="shared" si="174"/>
        <v>1</v>
      </c>
      <c r="DB306">
        <f t="shared" si="175"/>
        <v>1</v>
      </c>
      <c r="DC306">
        <f t="shared" si="176"/>
        <v>0</v>
      </c>
      <c r="DD306" t="s">
        <v>3</v>
      </c>
      <c r="DE306" t="s">
        <v>3</v>
      </c>
      <c r="DF306">
        <f t="shared" si="170"/>
        <v>2</v>
      </c>
      <c r="DG306">
        <f t="shared" si="165"/>
        <v>0</v>
      </c>
      <c r="DH306">
        <f t="shared" si="166"/>
        <v>0</v>
      </c>
      <c r="DI306">
        <f t="shared" si="155"/>
        <v>0</v>
      </c>
      <c r="DJ306">
        <f t="shared" si="177"/>
        <v>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ROW(Source!A196)</f>
        <v>196</v>
      </c>
      <c r="B307">
        <v>64976624</v>
      </c>
      <c r="C307">
        <v>64977846</v>
      </c>
      <c r="D307">
        <v>29108369</v>
      </c>
      <c r="E307">
        <v>1</v>
      </c>
      <c r="F307">
        <v>1</v>
      </c>
      <c r="G307">
        <v>1</v>
      </c>
      <c r="H307">
        <v>3</v>
      </c>
      <c r="I307" t="s">
        <v>1139</v>
      </c>
      <c r="J307" t="s">
        <v>1140</v>
      </c>
      <c r="K307" t="s">
        <v>1141</v>
      </c>
      <c r="L307">
        <v>1346</v>
      </c>
      <c r="N307">
        <v>1009</v>
      </c>
      <c r="O307" t="s">
        <v>244</v>
      </c>
      <c r="P307" t="s">
        <v>244</v>
      </c>
      <c r="Q307">
        <v>1</v>
      </c>
      <c r="W307">
        <v>0</v>
      </c>
      <c r="X307">
        <v>326902400</v>
      </c>
      <c r="Y307">
        <f t="shared" si="171"/>
        <v>1.7999999999999999E-2</v>
      </c>
      <c r="AA307">
        <v>18.899999999999999</v>
      </c>
      <c r="AB307">
        <v>0</v>
      </c>
      <c r="AC307">
        <v>0</v>
      </c>
      <c r="AD307">
        <v>0</v>
      </c>
      <c r="AE307">
        <v>18.899999999999999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1.7999999999999999E-2</v>
      </c>
      <c r="AU307" t="s">
        <v>3</v>
      </c>
      <c r="AV307">
        <v>0</v>
      </c>
      <c r="AW307">
        <v>2</v>
      </c>
      <c r="AX307">
        <v>64977873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ROUND(Y307*Source!I196,7)</f>
        <v>3.5999999999999997E-2</v>
      </c>
      <c r="CY307">
        <f t="shared" si="172"/>
        <v>18.899999999999999</v>
      </c>
      <c r="CZ307">
        <f t="shared" si="173"/>
        <v>18.899999999999999</v>
      </c>
      <c r="DA307">
        <f t="shared" si="174"/>
        <v>1</v>
      </c>
      <c r="DB307">
        <f t="shared" si="175"/>
        <v>0.34</v>
      </c>
      <c r="DC307">
        <f t="shared" si="176"/>
        <v>0</v>
      </c>
      <c r="DD307" t="s">
        <v>3</v>
      </c>
      <c r="DE307" t="s">
        <v>3</v>
      </c>
      <c r="DF307">
        <f t="shared" si="170"/>
        <v>0.68</v>
      </c>
      <c r="DG307">
        <f t="shared" si="165"/>
        <v>0</v>
      </c>
      <c r="DH307">
        <f t="shared" si="166"/>
        <v>0</v>
      </c>
      <c r="DI307">
        <f t="shared" si="155"/>
        <v>0</v>
      </c>
      <c r="DJ307">
        <f t="shared" si="177"/>
        <v>0.68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ROW(Source!A196)</f>
        <v>196</v>
      </c>
      <c r="B308">
        <v>64976624</v>
      </c>
      <c r="C308">
        <v>64977846</v>
      </c>
      <c r="D308">
        <v>29114246</v>
      </c>
      <c r="E308">
        <v>1</v>
      </c>
      <c r="F308">
        <v>1</v>
      </c>
      <c r="G308">
        <v>1</v>
      </c>
      <c r="H308">
        <v>3</v>
      </c>
      <c r="I308" t="s">
        <v>1142</v>
      </c>
      <c r="J308" t="s">
        <v>1143</v>
      </c>
      <c r="K308" t="s">
        <v>720</v>
      </c>
      <c r="L308">
        <v>1346</v>
      </c>
      <c r="N308">
        <v>1009</v>
      </c>
      <c r="O308" t="s">
        <v>244</v>
      </c>
      <c r="P308" t="s">
        <v>244</v>
      </c>
      <c r="Q308">
        <v>1</v>
      </c>
      <c r="W308">
        <v>0</v>
      </c>
      <c r="X308">
        <v>30920770</v>
      </c>
      <c r="Y308">
        <f t="shared" si="171"/>
        <v>0.89200000000000002</v>
      </c>
      <c r="AA308">
        <v>9.0399999999999991</v>
      </c>
      <c r="AB308">
        <v>0</v>
      </c>
      <c r="AC308">
        <v>0</v>
      </c>
      <c r="AD308">
        <v>0</v>
      </c>
      <c r="AE308">
        <v>9.0399999999999991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0.89200000000000002</v>
      </c>
      <c r="AU308" t="s">
        <v>3</v>
      </c>
      <c r="AV308">
        <v>0</v>
      </c>
      <c r="AW308">
        <v>2</v>
      </c>
      <c r="AX308">
        <v>64977874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ROUND(Y308*Source!I196,7)</f>
        <v>1.784</v>
      </c>
      <c r="CY308">
        <f t="shared" si="172"/>
        <v>9.0399999999999991</v>
      </c>
      <c r="CZ308">
        <f t="shared" si="173"/>
        <v>9.0399999999999991</v>
      </c>
      <c r="DA308">
        <f t="shared" si="174"/>
        <v>1</v>
      </c>
      <c r="DB308">
        <f t="shared" si="175"/>
        <v>8.06</v>
      </c>
      <c r="DC308">
        <f t="shared" si="176"/>
        <v>0</v>
      </c>
      <c r="DD308" t="s">
        <v>3</v>
      </c>
      <c r="DE308" t="s">
        <v>3</v>
      </c>
      <c r="DF308">
        <f t="shared" si="170"/>
        <v>16.13</v>
      </c>
      <c r="DG308">
        <f t="shared" si="165"/>
        <v>0</v>
      </c>
      <c r="DH308">
        <f t="shared" si="166"/>
        <v>0</v>
      </c>
      <c r="DI308">
        <f t="shared" si="155"/>
        <v>0</v>
      </c>
      <c r="DJ308">
        <f t="shared" si="177"/>
        <v>16.13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ROW(Source!A196)</f>
        <v>196</v>
      </c>
      <c r="B309">
        <v>64976624</v>
      </c>
      <c r="C309">
        <v>64977846</v>
      </c>
      <c r="D309">
        <v>29110426</v>
      </c>
      <c r="E309">
        <v>1</v>
      </c>
      <c r="F309">
        <v>1</v>
      </c>
      <c r="G309">
        <v>1</v>
      </c>
      <c r="H309">
        <v>3</v>
      </c>
      <c r="I309" t="s">
        <v>1130</v>
      </c>
      <c r="J309" t="s">
        <v>1131</v>
      </c>
      <c r="K309" t="s">
        <v>1132</v>
      </c>
      <c r="L309">
        <v>1346</v>
      </c>
      <c r="N309">
        <v>1009</v>
      </c>
      <c r="O309" t="s">
        <v>244</v>
      </c>
      <c r="P309" t="s">
        <v>244</v>
      </c>
      <c r="Q309">
        <v>1</v>
      </c>
      <c r="W309">
        <v>0</v>
      </c>
      <c r="X309">
        <v>-1768004575</v>
      </c>
      <c r="Y309">
        <f t="shared" si="171"/>
        <v>0.06</v>
      </c>
      <c r="AA309">
        <v>28.67</v>
      </c>
      <c r="AB309">
        <v>0</v>
      </c>
      <c r="AC309">
        <v>0</v>
      </c>
      <c r="AD309">
        <v>0</v>
      </c>
      <c r="AE309">
        <v>28.67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0.06</v>
      </c>
      <c r="AU309" t="s">
        <v>3</v>
      </c>
      <c r="AV309">
        <v>0</v>
      </c>
      <c r="AW309">
        <v>2</v>
      </c>
      <c r="AX309">
        <v>64977875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ROUND(Y309*Source!I196,7)</f>
        <v>0.12</v>
      </c>
      <c r="CY309">
        <f t="shared" si="172"/>
        <v>28.67</v>
      </c>
      <c r="CZ309">
        <f t="shared" si="173"/>
        <v>28.67</v>
      </c>
      <c r="DA309">
        <f t="shared" si="174"/>
        <v>1</v>
      </c>
      <c r="DB309">
        <f t="shared" si="175"/>
        <v>1.72</v>
      </c>
      <c r="DC309">
        <f t="shared" si="176"/>
        <v>0</v>
      </c>
      <c r="DD309" t="s">
        <v>3</v>
      </c>
      <c r="DE309" t="s">
        <v>3</v>
      </c>
      <c r="DF309">
        <f t="shared" si="170"/>
        <v>3.44</v>
      </c>
      <c r="DG309">
        <f t="shared" si="165"/>
        <v>0</v>
      </c>
      <c r="DH309">
        <f t="shared" si="166"/>
        <v>0</v>
      </c>
      <c r="DI309">
        <f t="shared" si="155"/>
        <v>0</v>
      </c>
      <c r="DJ309">
        <f t="shared" si="177"/>
        <v>3.44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ROW(Source!A196)</f>
        <v>196</v>
      </c>
      <c r="B310">
        <v>64976624</v>
      </c>
      <c r="C310">
        <v>64977846</v>
      </c>
      <c r="D310">
        <v>29107961</v>
      </c>
      <c r="E310">
        <v>1</v>
      </c>
      <c r="F310">
        <v>1</v>
      </c>
      <c r="G310">
        <v>1</v>
      </c>
      <c r="H310">
        <v>3</v>
      </c>
      <c r="I310" t="s">
        <v>1144</v>
      </c>
      <c r="J310" t="s">
        <v>1145</v>
      </c>
      <c r="K310" t="s">
        <v>1146</v>
      </c>
      <c r="L310">
        <v>1346</v>
      </c>
      <c r="N310">
        <v>1009</v>
      </c>
      <c r="O310" t="s">
        <v>244</v>
      </c>
      <c r="P310" t="s">
        <v>244</v>
      </c>
      <c r="Q310">
        <v>1</v>
      </c>
      <c r="W310">
        <v>0</v>
      </c>
      <c r="X310">
        <v>-1088339451</v>
      </c>
      <c r="Y310">
        <f t="shared" si="171"/>
        <v>1.0999999999999999E-2</v>
      </c>
      <c r="AA310">
        <v>133.05000000000001</v>
      </c>
      <c r="AB310">
        <v>0</v>
      </c>
      <c r="AC310">
        <v>0</v>
      </c>
      <c r="AD310">
        <v>0</v>
      </c>
      <c r="AE310">
        <v>133.05000000000001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1.0999999999999999E-2</v>
      </c>
      <c r="AU310" t="s">
        <v>3</v>
      </c>
      <c r="AV310">
        <v>0</v>
      </c>
      <c r="AW310">
        <v>2</v>
      </c>
      <c r="AX310">
        <v>64977876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ROUND(Y310*Source!I196,7)</f>
        <v>2.1999999999999999E-2</v>
      </c>
      <c r="CY310">
        <f t="shared" si="172"/>
        <v>133.05000000000001</v>
      </c>
      <c r="CZ310">
        <f t="shared" si="173"/>
        <v>133.05000000000001</v>
      </c>
      <c r="DA310">
        <f t="shared" si="174"/>
        <v>1</v>
      </c>
      <c r="DB310">
        <f t="shared" si="175"/>
        <v>1.46</v>
      </c>
      <c r="DC310">
        <f t="shared" si="176"/>
        <v>0</v>
      </c>
      <c r="DD310" t="s">
        <v>3</v>
      </c>
      <c r="DE310" t="s">
        <v>3</v>
      </c>
      <c r="DF310">
        <f t="shared" si="170"/>
        <v>2.93</v>
      </c>
      <c r="DG310">
        <f t="shared" si="165"/>
        <v>0</v>
      </c>
      <c r="DH310">
        <f t="shared" si="166"/>
        <v>0</v>
      </c>
      <c r="DI310">
        <f t="shared" si="155"/>
        <v>0</v>
      </c>
      <c r="DJ310">
        <f t="shared" si="177"/>
        <v>2.93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ROW(Source!A196)</f>
        <v>196</v>
      </c>
      <c r="B311">
        <v>64976624</v>
      </c>
      <c r="C311">
        <v>64977846</v>
      </c>
      <c r="D311">
        <v>29110838</v>
      </c>
      <c r="E311">
        <v>1</v>
      </c>
      <c r="F311">
        <v>1</v>
      </c>
      <c r="G311">
        <v>1</v>
      </c>
      <c r="H311">
        <v>3</v>
      </c>
      <c r="I311" t="s">
        <v>1147</v>
      </c>
      <c r="J311" t="s">
        <v>1148</v>
      </c>
      <c r="K311" t="s">
        <v>1149</v>
      </c>
      <c r="L311">
        <v>1346</v>
      </c>
      <c r="N311">
        <v>1009</v>
      </c>
      <c r="O311" t="s">
        <v>244</v>
      </c>
      <c r="P311" t="s">
        <v>244</v>
      </c>
      <c r="Q311">
        <v>1</v>
      </c>
      <c r="W311">
        <v>0</v>
      </c>
      <c r="X311">
        <v>-1294780295</v>
      </c>
      <c r="Y311">
        <f t="shared" si="171"/>
        <v>0.16800000000000001</v>
      </c>
      <c r="AA311">
        <v>30.5</v>
      </c>
      <c r="AB311">
        <v>0</v>
      </c>
      <c r="AC311">
        <v>0</v>
      </c>
      <c r="AD311">
        <v>0</v>
      </c>
      <c r="AE311">
        <v>30.5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0.16800000000000001</v>
      </c>
      <c r="AU311" t="s">
        <v>3</v>
      </c>
      <c r="AV311">
        <v>0</v>
      </c>
      <c r="AW311">
        <v>2</v>
      </c>
      <c r="AX311">
        <v>64977877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ROUND(Y311*Source!I196,7)</f>
        <v>0.33600000000000002</v>
      </c>
      <c r="CY311">
        <f t="shared" si="172"/>
        <v>30.5</v>
      </c>
      <c r="CZ311">
        <f t="shared" si="173"/>
        <v>30.5</v>
      </c>
      <c r="DA311">
        <f t="shared" si="174"/>
        <v>1</v>
      </c>
      <c r="DB311">
        <f t="shared" si="175"/>
        <v>5.12</v>
      </c>
      <c r="DC311">
        <f t="shared" si="176"/>
        <v>0</v>
      </c>
      <c r="DD311" t="s">
        <v>3</v>
      </c>
      <c r="DE311" t="s">
        <v>3</v>
      </c>
      <c r="DF311">
        <f t="shared" si="170"/>
        <v>10.25</v>
      </c>
      <c r="DG311">
        <f t="shared" si="165"/>
        <v>0</v>
      </c>
      <c r="DH311">
        <f t="shared" si="166"/>
        <v>0</v>
      </c>
      <c r="DI311">
        <f t="shared" si="155"/>
        <v>0</v>
      </c>
      <c r="DJ311">
        <f t="shared" si="177"/>
        <v>10.25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ROW(Source!A196)</f>
        <v>196</v>
      </c>
      <c r="B312">
        <v>64976624</v>
      </c>
      <c r="C312">
        <v>64977846</v>
      </c>
      <c r="D312">
        <v>29114470</v>
      </c>
      <c r="E312">
        <v>1</v>
      </c>
      <c r="F312">
        <v>1</v>
      </c>
      <c r="G312">
        <v>1</v>
      </c>
      <c r="H312">
        <v>3</v>
      </c>
      <c r="I312" t="s">
        <v>1150</v>
      </c>
      <c r="J312" t="s">
        <v>1151</v>
      </c>
      <c r="K312" t="s">
        <v>1152</v>
      </c>
      <c r="L312">
        <v>1355</v>
      </c>
      <c r="N312">
        <v>1010</v>
      </c>
      <c r="O312" t="s">
        <v>226</v>
      </c>
      <c r="P312" t="s">
        <v>226</v>
      </c>
      <c r="Q312">
        <v>100</v>
      </c>
      <c r="W312">
        <v>0</v>
      </c>
      <c r="X312">
        <v>1627582661</v>
      </c>
      <c r="Y312">
        <f t="shared" si="171"/>
        <v>1.4E-2</v>
      </c>
      <c r="AA312">
        <v>86.24</v>
      </c>
      <c r="AB312">
        <v>0</v>
      </c>
      <c r="AC312">
        <v>0</v>
      </c>
      <c r="AD312">
        <v>0</v>
      </c>
      <c r="AE312">
        <v>86.24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1.4E-2</v>
      </c>
      <c r="AU312" t="s">
        <v>3</v>
      </c>
      <c r="AV312">
        <v>0</v>
      </c>
      <c r="AW312">
        <v>2</v>
      </c>
      <c r="AX312">
        <v>64977878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ROUND(Y312*Source!I196,7)</f>
        <v>2.8000000000000001E-2</v>
      </c>
      <c r="CY312">
        <f t="shared" si="172"/>
        <v>86.24</v>
      </c>
      <c r="CZ312">
        <f t="shared" si="173"/>
        <v>86.24</v>
      </c>
      <c r="DA312">
        <f t="shared" si="174"/>
        <v>1</v>
      </c>
      <c r="DB312">
        <f t="shared" si="175"/>
        <v>1.21</v>
      </c>
      <c r="DC312">
        <f t="shared" si="176"/>
        <v>0</v>
      </c>
      <c r="DD312" t="s">
        <v>3</v>
      </c>
      <c r="DE312" t="s">
        <v>3</v>
      </c>
      <c r="DF312">
        <f t="shared" si="170"/>
        <v>2.41</v>
      </c>
      <c r="DG312">
        <f t="shared" si="165"/>
        <v>0</v>
      </c>
      <c r="DH312">
        <f t="shared" si="166"/>
        <v>0</v>
      </c>
      <c r="DI312">
        <f t="shared" si="155"/>
        <v>0</v>
      </c>
      <c r="DJ312">
        <f t="shared" si="177"/>
        <v>2.41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ROW(Source!A196)</f>
        <v>196</v>
      </c>
      <c r="B313">
        <v>64976624</v>
      </c>
      <c r="C313">
        <v>64977846</v>
      </c>
      <c r="D313">
        <v>29129474</v>
      </c>
      <c r="E313">
        <v>1</v>
      </c>
      <c r="F313">
        <v>1</v>
      </c>
      <c r="G313">
        <v>1</v>
      </c>
      <c r="H313">
        <v>3</v>
      </c>
      <c r="I313" t="s">
        <v>1153</v>
      </c>
      <c r="J313" t="s">
        <v>1154</v>
      </c>
      <c r="K313" t="s">
        <v>1155</v>
      </c>
      <c r="L313">
        <v>1348</v>
      </c>
      <c r="N313">
        <v>1009</v>
      </c>
      <c r="O313" t="s">
        <v>140</v>
      </c>
      <c r="P313" t="s">
        <v>140</v>
      </c>
      <c r="Q313">
        <v>1000</v>
      </c>
      <c r="W313">
        <v>0</v>
      </c>
      <c r="X313">
        <v>-115984519</v>
      </c>
      <c r="Y313">
        <f t="shared" si="171"/>
        <v>6.0000000000000001E-3</v>
      </c>
      <c r="AA313">
        <v>11534.49</v>
      </c>
      <c r="AB313">
        <v>0</v>
      </c>
      <c r="AC313">
        <v>0</v>
      </c>
      <c r="AD313">
        <v>0</v>
      </c>
      <c r="AE313">
        <v>11534.49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6.0000000000000001E-3</v>
      </c>
      <c r="AU313" t="s">
        <v>3</v>
      </c>
      <c r="AV313">
        <v>0</v>
      </c>
      <c r="AW313">
        <v>2</v>
      </c>
      <c r="AX313">
        <v>64977879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ROUND(Y313*Source!I196,7)</f>
        <v>1.2E-2</v>
      </c>
      <c r="CY313">
        <f t="shared" si="172"/>
        <v>11534.49</v>
      </c>
      <c r="CZ313">
        <f t="shared" si="173"/>
        <v>11534.49</v>
      </c>
      <c r="DA313">
        <f t="shared" si="174"/>
        <v>1</v>
      </c>
      <c r="DB313">
        <f t="shared" si="175"/>
        <v>69.209999999999994</v>
      </c>
      <c r="DC313">
        <f t="shared" si="176"/>
        <v>0</v>
      </c>
      <c r="DD313" t="s">
        <v>3</v>
      </c>
      <c r="DE313" t="s">
        <v>3</v>
      </c>
      <c r="DF313">
        <f t="shared" si="170"/>
        <v>138.41</v>
      </c>
      <c r="DG313">
        <f t="shared" si="165"/>
        <v>0</v>
      </c>
      <c r="DH313">
        <f t="shared" si="166"/>
        <v>0</v>
      </c>
      <c r="DI313">
        <f t="shared" si="155"/>
        <v>0</v>
      </c>
      <c r="DJ313">
        <f t="shared" si="177"/>
        <v>138.41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ROW(Source!A196)</f>
        <v>196</v>
      </c>
      <c r="B314">
        <v>64976624</v>
      </c>
      <c r="C314">
        <v>64977846</v>
      </c>
      <c r="D314">
        <v>29165774</v>
      </c>
      <c r="E314">
        <v>1</v>
      </c>
      <c r="F314">
        <v>1</v>
      </c>
      <c r="G314">
        <v>1</v>
      </c>
      <c r="H314">
        <v>3</v>
      </c>
      <c r="I314" t="s">
        <v>1156</v>
      </c>
      <c r="J314" t="s">
        <v>1157</v>
      </c>
      <c r="K314" t="s">
        <v>1158</v>
      </c>
      <c r="L314">
        <v>1358</v>
      </c>
      <c r="N314">
        <v>1010</v>
      </c>
      <c r="O314" t="s">
        <v>900</v>
      </c>
      <c r="P314" t="s">
        <v>900</v>
      </c>
      <c r="Q314">
        <v>10</v>
      </c>
      <c r="W314">
        <v>0</v>
      </c>
      <c r="X314">
        <v>-1035860104</v>
      </c>
      <c r="Y314">
        <f t="shared" si="171"/>
        <v>0.1</v>
      </c>
      <c r="AA314">
        <v>40.9</v>
      </c>
      <c r="AB314">
        <v>0</v>
      </c>
      <c r="AC314">
        <v>0</v>
      </c>
      <c r="AD314">
        <v>0</v>
      </c>
      <c r="AE314">
        <v>40.9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0.1</v>
      </c>
      <c r="AU314" t="s">
        <v>3</v>
      </c>
      <c r="AV314">
        <v>0</v>
      </c>
      <c r="AW314">
        <v>2</v>
      </c>
      <c r="AX314">
        <v>64977880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ROUND(Y314*Source!I196,7)</f>
        <v>0.2</v>
      </c>
      <c r="CY314">
        <f t="shared" si="172"/>
        <v>40.9</v>
      </c>
      <c r="CZ314">
        <f t="shared" si="173"/>
        <v>40.9</v>
      </c>
      <c r="DA314">
        <f t="shared" si="174"/>
        <v>1</v>
      </c>
      <c r="DB314">
        <f t="shared" si="175"/>
        <v>4.09</v>
      </c>
      <c r="DC314">
        <f t="shared" si="176"/>
        <v>0</v>
      </c>
      <c r="DD314" t="s">
        <v>3</v>
      </c>
      <c r="DE314" t="s">
        <v>3</v>
      </c>
      <c r="DF314">
        <f t="shared" si="170"/>
        <v>8.18</v>
      </c>
      <c r="DG314">
        <f t="shared" si="165"/>
        <v>0</v>
      </c>
      <c r="DH314">
        <f t="shared" si="166"/>
        <v>0</v>
      </c>
      <c r="DI314">
        <f t="shared" si="155"/>
        <v>0</v>
      </c>
      <c r="DJ314">
        <f t="shared" si="177"/>
        <v>8.18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ROW(Source!A196)</f>
        <v>196</v>
      </c>
      <c r="B315">
        <v>64976624</v>
      </c>
      <c r="C315">
        <v>64977846</v>
      </c>
      <c r="D315">
        <v>29171708</v>
      </c>
      <c r="E315">
        <v>1</v>
      </c>
      <c r="F315">
        <v>1</v>
      </c>
      <c r="G315">
        <v>1</v>
      </c>
      <c r="H315">
        <v>3</v>
      </c>
      <c r="I315" t="s">
        <v>1159</v>
      </c>
      <c r="J315" t="s">
        <v>1160</v>
      </c>
      <c r="K315" t="s">
        <v>1161</v>
      </c>
      <c r="L315">
        <v>1346</v>
      </c>
      <c r="N315">
        <v>1009</v>
      </c>
      <c r="O315" t="s">
        <v>244</v>
      </c>
      <c r="P315" t="s">
        <v>244</v>
      </c>
      <c r="Q315">
        <v>1</v>
      </c>
      <c r="W315">
        <v>0</v>
      </c>
      <c r="X315">
        <v>1015963907</v>
      </c>
      <c r="Y315">
        <f t="shared" si="171"/>
        <v>0.06</v>
      </c>
      <c r="AA315">
        <v>30.6</v>
      </c>
      <c r="AB315">
        <v>0</v>
      </c>
      <c r="AC315">
        <v>0</v>
      </c>
      <c r="AD315">
        <v>0</v>
      </c>
      <c r="AE315">
        <v>30.6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0.06</v>
      </c>
      <c r="AU315" t="s">
        <v>3</v>
      </c>
      <c r="AV315">
        <v>0</v>
      </c>
      <c r="AW315">
        <v>2</v>
      </c>
      <c r="AX315">
        <v>64977881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ROUND(Y315*Source!I196,7)</f>
        <v>0.12</v>
      </c>
      <c r="CY315">
        <f t="shared" si="172"/>
        <v>30.6</v>
      </c>
      <c r="CZ315">
        <f t="shared" si="173"/>
        <v>30.6</v>
      </c>
      <c r="DA315">
        <f t="shared" si="174"/>
        <v>1</v>
      </c>
      <c r="DB315">
        <f t="shared" si="175"/>
        <v>1.84</v>
      </c>
      <c r="DC315">
        <f t="shared" si="176"/>
        <v>0</v>
      </c>
      <c r="DD315" t="s">
        <v>3</v>
      </c>
      <c r="DE315" t="s">
        <v>3</v>
      </c>
      <c r="DF315">
        <f t="shared" si="170"/>
        <v>3.67</v>
      </c>
      <c r="DG315">
        <f t="shared" si="165"/>
        <v>0</v>
      </c>
      <c r="DH315">
        <f t="shared" si="166"/>
        <v>0</v>
      </c>
      <c r="DI315">
        <f t="shared" si="155"/>
        <v>0</v>
      </c>
      <c r="DJ315">
        <f t="shared" si="177"/>
        <v>3.67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ROW(Source!A196)</f>
        <v>196</v>
      </c>
      <c r="B316">
        <v>64976624</v>
      </c>
      <c r="C316">
        <v>64977846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1013</v>
      </c>
      <c r="J316" t="s">
        <v>1014</v>
      </c>
      <c r="K316" t="s">
        <v>1015</v>
      </c>
      <c r="L316">
        <v>1374</v>
      </c>
      <c r="N316">
        <v>1013</v>
      </c>
      <c r="O316" t="s">
        <v>1016</v>
      </c>
      <c r="P316" t="s">
        <v>1016</v>
      </c>
      <c r="Q316">
        <v>1</v>
      </c>
      <c r="W316">
        <v>0</v>
      </c>
      <c r="X316">
        <v>-915781824</v>
      </c>
      <c r="Y316">
        <f t="shared" si="171"/>
        <v>1.57</v>
      </c>
      <c r="AA316">
        <v>1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1.57</v>
      </c>
      <c r="AU316" t="s">
        <v>3</v>
      </c>
      <c r="AV316">
        <v>0</v>
      </c>
      <c r="AW316">
        <v>2</v>
      </c>
      <c r="AX316">
        <v>64977882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ROUND(Y316*Source!I196,7)</f>
        <v>3.14</v>
      </c>
      <c r="CY316">
        <f t="shared" si="172"/>
        <v>1</v>
      </c>
      <c r="CZ316">
        <f t="shared" si="173"/>
        <v>1</v>
      </c>
      <c r="DA316">
        <f t="shared" si="174"/>
        <v>1</v>
      </c>
      <c r="DB316">
        <f t="shared" si="175"/>
        <v>1.57</v>
      </c>
      <c r="DC316">
        <f t="shared" si="176"/>
        <v>0</v>
      </c>
      <c r="DD316" t="s">
        <v>3</v>
      </c>
      <c r="DE316" t="s">
        <v>3</v>
      </c>
      <c r="DF316">
        <f t="shared" si="170"/>
        <v>3.14</v>
      </c>
      <c r="DG316">
        <f t="shared" si="165"/>
        <v>0</v>
      </c>
      <c r="DH316">
        <f t="shared" si="166"/>
        <v>0</v>
      </c>
      <c r="DI316">
        <f t="shared" si="155"/>
        <v>0</v>
      </c>
      <c r="DJ316">
        <f t="shared" si="177"/>
        <v>3.14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ROW(Source!A197)</f>
        <v>197</v>
      </c>
      <c r="B317">
        <v>64976622</v>
      </c>
      <c r="C317">
        <v>64977846</v>
      </c>
      <c r="D317">
        <v>29361034</v>
      </c>
      <c r="E317">
        <v>1</v>
      </c>
      <c r="F317">
        <v>1</v>
      </c>
      <c r="G317">
        <v>1</v>
      </c>
      <c r="H317">
        <v>1</v>
      </c>
      <c r="I317" t="s">
        <v>1119</v>
      </c>
      <c r="J317" t="s">
        <v>3</v>
      </c>
      <c r="K317" t="s">
        <v>1120</v>
      </c>
      <c r="L317">
        <v>1369</v>
      </c>
      <c r="N317">
        <v>1013</v>
      </c>
      <c r="O317" t="s">
        <v>976</v>
      </c>
      <c r="P317" t="s">
        <v>976</v>
      </c>
      <c r="Q317">
        <v>1</v>
      </c>
      <c r="W317">
        <v>0</v>
      </c>
      <c r="X317">
        <v>184923391</v>
      </c>
      <c r="Y317">
        <f t="shared" ref="Y317:Y322" si="178">(AT317*ROUND(1.2,7))</f>
        <v>9.9960000000000004</v>
      </c>
      <c r="AA317">
        <v>0</v>
      </c>
      <c r="AB317">
        <v>0</v>
      </c>
      <c r="AC317">
        <v>0</v>
      </c>
      <c r="AD317">
        <v>9.4</v>
      </c>
      <c r="AE317">
        <v>0</v>
      </c>
      <c r="AF317">
        <v>0</v>
      </c>
      <c r="AG317">
        <v>0</v>
      </c>
      <c r="AH317">
        <v>9.4</v>
      </c>
      <c r="AI317">
        <v>1</v>
      </c>
      <c r="AJ317">
        <v>1</v>
      </c>
      <c r="AK317">
        <v>1</v>
      </c>
      <c r="AL317">
        <v>1</v>
      </c>
      <c r="AM317">
        <v>5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8.33</v>
      </c>
      <c r="AU317" t="s">
        <v>30</v>
      </c>
      <c r="AV317">
        <v>1</v>
      </c>
      <c r="AW317">
        <v>2</v>
      </c>
      <c r="AX317">
        <v>64977865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ROUND(AT317*Source!I197*AH317*AL317,2)</f>
        <v>156.6</v>
      </c>
      <c r="CV317">
        <f>ROUND(Y317*Source!I197,7)</f>
        <v>19.992000000000001</v>
      </c>
      <c r="CW317">
        <v>0</v>
      </c>
      <c r="CX317">
        <f>ROUND(Y317*Source!I197,7)</f>
        <v>19.992000000000001</v>
      </c>
      <c r="CY317">
        <f>AD317</f>
        <v>9.4</v>
      </c>
      <c r="CZ317">
        <f>AH317</f>
        <v>9.4</v>
      </c>
      <c r="DA317">
        <f>AL317</f>
        <v>1</v>
      </c>
      <c r="DB317">
        <f t="shared" ref="DB317:DB322" si="179">ROUND((ROUND(AT317*CZ317,2)*ROUND(1.2,7)),2)</f>
        <v>93.96</v>
      </c>
      <c r="DC317">
        <f t="shared" ref="DC317:DC322" si="180">ROUND((ROUND(AT317*AG317,2)*ROUND(1.2,7)),2)</f>
        <v>0</v>
      </c>
      <c r="DD317" t="s">
        <v>3</v>
      </c>
      <c r="DE317" t="s">
        <v>3</v>
      </c>
      <c r="DF317">
        <f t="shared" si="170"/>
        <v>0</v>
      </c>
      <c r="DG317">
        <f t="shared" si="165"/>
        <v>0</v>
      </c>
      <c r="DH317">
        <f t="shared" si="166"/>
        <v>0</v>
      </c>
      <c r="DI317">
        <f t="shared" si="155"/>
        <v>187.92</v>
      </c>
      <c r="DJ317">
        <f>DI317</f>
        <v>187.92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ROW(Source!A197)</f>
        <v>197</v>
      </c>
      <c r="B318">
        <v>64976622</v>
      </c>
      <c r="C318">
        <v>64977846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37</v>
      </c>
      <c r="J318" t="s">
        <v>3</v>
      </c>
      <c r="K318" t="s">
        <v>977</v>
      </c>
      <c r="L318">
        <v>608254</v>
      </c>
      <c r="N318">
        <v>1013</v>
      </c>
      <c r="O318" t="s">
        <v>978</v>
      </c>
      <c r="P318" t="s">
        <v>978</v>
      </c>
      <c r="Q318">
        <v>1</v>
      </c>
      <c r="W318">
        <v>0</v>
      </c>
      <c r="X318">
        <v>-185737400</v>
      </c>
      <c r="Y318">
        <f t="shared" si="178"/>
        <v>0.12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5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0.1</v>
      </c>
      <c r="AU318" t="s">
        <v>30</v>
      </c>
      <c r="AV318">
        <v>2</v>
      </c>
      <c r="AW318">
        <v>2</v>
      </c>
      <c r="AX318">
        <v>64977866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ROUND(Y318*Source!I197,7)</f>
        <v>0.24</v>
      </c>
      <c r="CY318">
        <f>AD318</f>
        <v>0</v>
      </c>
      <c r="CZ318">
        <f>AH318</f>
        <v>0</v>
      </c>
      <c r="DA318">
        <f>AL318</f>
        <v>1</v>
      </c>
      <c r="DB318">
        <f t="shared" si="179"/>
        <v>0</v>
      </c>
      <c r="DC318">
        <f t="shared" si="180"/>
        <v>0</v>
      </c>
      <c r="DD318" t="s">
        <v>3</v>
      </c>
      <c r="DE318" t="s">
        <v>3</v>
      </c>
      <c r="DF318">
        <f t="shared" si="170"/>
        <v>0</v>
      </c>
      <c r="DG318">
        <f t="shared" si="165"/>
        <v>0</v>
      </c>
      <c r="DH318">
        <f t="shared" si="166"/>
        <v>0</v>
      </c>
      <c r="DI318">
        <f t="shared" si="155"/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ROW(Source!A197)</f>
        <v>197</v>
      </c>
      <c r="B319">
        <v>64976622</v>
      </c>
      <c r="C319">
        <v>64977846</v>
      </c>
      <c r="D319">
        <v>29172362</v>
      </c>
      <c r="E319">
        <v>1</v>
      </c>
      <c r="F319">
        <v>1</v>
      </c>
      <c r="G319">
        <v>1</v>
      </c>
      <c r="H319">
        <v>2</v>
      </c>
      <c r="I319" t="s">
        <v>1060</v>
      </c>
      <c r="J319" t="s">
        <v>1061</v>
      </c>
      <c r="K319" t="s">
        <v>1062</v>
      </c>
      <c r="L319">
        <v>1368</v>
      </c>
      <c r="N319">
        <v>1011</v>
      </c>
      <c r="O319" t="s">
        <v>982</v>
      </c>
      <c r="P319" t="s">
        <v>982</v>
      </c>
      <c r="Q319">
        <v>1</v>
      </c>
      <c r="W319">
        <v>0</v>
      </c>
      <c r="X319">
        <v>783836208</v>
      </c>
      <c r="Y319">
        <f t="shared" si="178"/>
        <v>0.12</v>
      </c>
      <c r="AA319">
        <v>0</v>
      </c>
      <c r="AB319">
        <v>1485.19</v>
      </c>
      <c r="AC319">
        <v>687.56</v>
      </c>
      <c r="AD319">
        <v>0</v>
      </c>
      <c r="AE319">
        <v>0</v>
      </c>
      <c r="AF319">
        <v>134.65</v>
      </c>
      <c r="AG319">
        <v>13.5</v>
      </c>
      <c r="AH319">
        <v>0</v>
      </c>
      <c r="AI319">
        <v>1</v>
      </c>
      <c r="AJ319">
        <v>11.03</v>
      </c>
      <c r="AK319">
        <v>50.93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0.1</v>
      </c>
      <c r="AU319" t="s">
        <v>30</v>
      </c>
      <c r="AV319">
        <v>0</v>
      </c>
      <c r="AW319">
        <v>2</v>
      </c>
      <c r="AX319">
        <v>64977867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ROUND(Y319*Source!I197*DO319,7)</f>
        <v>0</v>
      </c>
      <c r="CX319">
        <f>ROUND(Y319*Source!I197,7)</f>
        <v>0.24</v>
      </c>
      <c r="CY319">
        <f>AB319</f>
        <v>1485.19</v>
      </c>
      <c r="CZ319">
        <f>AF319</f>
        <v>134.65</v>
      </c>
      <c r="DA319">
        <f>AJ319</f>
        <v>11.03</v>
      </c>
      <c r="DB319">
        <f t="shared" si="179"/>
        <v>16.16</v>
      </c>
      <c r="DC319">
        <f t="shared" si="180"/>
        <v>1.62</v>
      </c>
      <c r="DD319" t="s">
        <v>3</v>
      </c>
      <c r="DE319" t="s">
        <v>3</v>
      </c>
      <c r="DF319">
        <f t="shared" si="170"/>
        <v>0</v>
      </c>
      <c r="DG319">
        <f>ROUND(ROUND(AF319*AJ319,2)*CX319,2)</f>
        <v>356.45</v>
      </c>
      <c r="DH319">
        <f>ROUND(ROUND(AG319*AK319,2)*CX319,2)</f>
        <v>165.01</v>
      </c>
      <c r="DI319">
        <f t="shared" si="155"/>
        <v>0</v>
      </c>
      <c r="DJ319">
        <f>DG319</f>
        <v>356.45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ROW(Source!A197)</f>
        <v>197</v>
      </c>
      <c r="B320">
        <v>64976622</v>
      </c>
      <c r="C320">
        <v>64977846</v>
      </c>
      <c r="D320">
        <v>29172657</v>
      </c>
      <c r="E320">
        <v>1</v>
      </c>
      <c r="F320">
        <v>1</v>
      </c>
      <c r="G320">
        <v>1</v>
      </c>
      <c r="H320">
        <v>2</v>
      </c>
      <c r="I320" t="s">
        <v>1121</v>
      </c>
      <c r="J320" t="s">
        <v>1122</v>
      </c>
      <c r="K320" t="s">
        <v>1123</v>
      </c>
      <c r="L320">
        <v>1368</v>
      </c>
      <c r="N320">
        <v>1011</v>
      </c>
      <c r="O320" t="s">
        <v>982</v>
      </c>
      <c r="P320" t="s">
        <v>982</v>
      </c>
      <c r="Q320">
        <v>1</v>
      </c>
      <c r="W320">
        <v>0</v>
      </c>
      <c r="X320">
        <v>1474986261</v>
      </c>
      <c r="Y320">
        <f t="shared" si="178"/>
        <v>0.39600000000000002</v>
      </c>
      <c r="AA320">
        <v>0</v>
      </c>
      <c r="AB320">
        <v>67.150000000000006</v>
      </c>
      <c r="AC320">
        <v>0</v>
      </c>
      <c r="AD320">
        <v>0</v>
      </c>
      <c r="AE320">
        <v>0</v>
      </c>
      <c r="AF320">
        <v>8.1</v>
      </c>
      <c r="AG320">
        <v>0</v>
      </c>
      <c r="AH320">
        <v>0</v>
      </c>
      <c r="AI320">
        <v>1</v>
      </c>
      <c r="AJ320">
        <v>8.2899999999999991</v>
      </c>
      <c r="AK320">
        <v>50.93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0.33</v>
      </c>
      <c r="AU320" t="s">
        <v>30</v>
      </c>
      <c r="AV320">
        <v>0</v>
      </c>
      <c r="AW320">
        <v>2</v>
      </c>
      <c r="AX320">
        <v>64977868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ROUND(Y320*Source!I197*DO320,7)</f>
        <v>0</v>
      </c>
      <c r="CX320">
        <f>ROUND(Y320*Source!I197,7)</f>
        <v>0.79200000000000004</v>
      </c>
      <c r="CY320">
        <f>AB320</f>
        <v>67.150000000000006</v>
      </c>
      <c r="CZ320">
        <f>AF320</f>
        <v>8.1</v>
      </c>
      <c r="DA320">
        <f>AJ320</f>
        <v>8.2899999999999991</v>
      </c>
      <c r="DB320">
        <f t="shared" si="179"/>
        <v>3.2</v>
      </c>
      <c r="DC320">
        <f t="shared" si="180"/>
        <v>0</v>
      </c>
      <c r="DD320" t="s">
        <v>3</v>
      </c>
      <c r="DE320" t="s">
        <v>3</v>
      </c>
      <c r="DF320">
        <f t="shared" si="170"/>
        <v>0</v>
      </c>
      <c r="DG320">
        <f>ROUND(ROUND(AF320*AJ320,2)*CX320,2)</f>
        <v>53.18</v>
      </c>
      <c r="DH320">
        <f>ROUND(ROUND(AG320*AK320,2)*CX320,2)</f>
        <v>0</v>
      </c>
      <c r="DI320">
        <f t="shared" si="155"/>
        <v>0</v>
      </c>
      <c r="DJ320">
        <f>DG320</f>
        <v>53.18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ROW(Source!A197)</f>
        <v>197</v>
      </c>
      <c r="B321">
        <v>64976622</v>
      </c>
      <c r="C321">
        <v>64977846</v>
      </c>
      <c r="D321">
        <v>29174500</v>
      </c>
      <c r="E321">
        <v>1</v>
      </c>
      <c r="F321">
        <v>1</v>
      </c>
      <c r="G321">
        <v>1</v>
      </c>
      <c r="H321">
        <v>2</v>
      </c>
      <c r="I321" t="s">
        <v>1124</v>
      </c>
      <c r="J321" t="s">
        <v>1125</v>
      </c>
      <c r="K321" t="s">
        <v>1126</v>
      </c>
      <c r="L321">
        <v>1368</v>
      </c>
      <c r="N321">
        <v>1011</v>
      </c>
      <c r="O321" t="s">
        <v>982</v>
      </c>
      <c r="P321" t="s">
        <v>982</v>
      </c>
      <c r="Q321">
        <v>1</v>
      </c>
      <c r="W321">
        <v>0</v>
      </c>
      <c r="X321">
        <v>-1867053656</v>
      </c>
      <c r="Y321">
        <f t="shared" si="178"/>
        <v>4.8000000000000001E-2</v>
      </c>
      <c r="AA321">
        <v>0</v>
      </c>
      <c r="AB321">
        <v>8.0299999999999994</v>
      </c>
      <c r="AC321">
        <v>0</v>
      </c>
      <c r="AD321">
        <v>0</v>
      </c>
      <c r="AE321">
        <v>0</v>
      </c>
      <c r="AF321">
        <v>1.95</v>
      </c>
      <c r="AG321">
        <v>0</v>
      </c>
      <c r="AH321">
        <v>0</v>
      </c>
      <c r="AI321">
        <v>1</v>
      </c>
      <c r="AJ321">
        <v>4.12</v>
      </c>
      <c r="AK321">
        <v>50.93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0.04</v>
      </c>
      <c r="AU321" t="s">
        <v>30</v>
      </c>
      <c r="AV321">
        <v>0</v>
      </c>
      <c r="AW321">
        <v>2</v>
      </c>
      <c r="AX321">
        <v>64977869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ROUND(Y321*Source!I197*DO321,7)</f>
        <v>0</v>
      </c>
      <c r="CX321">
        <f>ROUND(Y321*Source!I197,7)</f>
        <v>9.6000000000000002E-2</v>
      </c>
      <c r="CY321">
        <f>AB321</f>
        <v>8.0299999999999994</v>
      </c>
      <c r="CZ321">
        <f>AF321</f>
        <v>1.95</v>
      </c>
      <c r="DA321">
        <f>AJ321</f>
        <v>4.12</v>
      </c>
      <c r="DB321">
        <f t="shared" si="179"/>
        <v>0.1</v>
      </c>
      <c r="DC321">
        <f t="shared" si="180"/>
        <v>0</v>
      </c>
      <c r="DD321" t="s">
        <v>3</v>
      </c>
      <c r="DE321" t="s">
        <v>3</v>
      </c>
      <c r="DF321">
        <f t="shared" si="170"/>
        <v>0</v>
      </c>
      <c r="DG321">
        <f>ROUND(ROUND(AF321*AJ321,2)*CX321,2)</f>
        <v>0.77</v>
      </c>
      <c r="DH321">
        <f>ROUND(ROUND(AG321*AK321,2)*CX321,2)</f>
        <v>0</v>
      </c>
      <c r="DI321">
        <f t="shared" ref="DI321:DI384" si="181">ROUND(ROUND(AH321,2)*CX321,2)</f>
        <v>0</v>
      </c>
      <c r="DJ321">
        <f>DG321</f>
        <v>0.77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ROW(Source!A197)</f>
        <v>197</v>
      </c>
      <c r="B322">
        <v>64976622</v>
      </c>
      <c r="C322">
        <v>64977846</v>
      </c>
      <c r="D322">
        <v>29174689</v>
      </c>
      <c r="E322">
        <v>1</v>
      </c>
      <c r="F322">
        <v>1</v>
      </c>
      <c r="G322">
        <v>1</v>
      </c>
      <c r="H322">
        <v>2</v>
      </c>
      <c r="I322" t="s">
        <v>1028</v>
      </c>
      <c r="J322" t="s">
        <v>1029</v>
      </c>
      <c r="K322" t="s">
        <v>1030</v>
      </c>
      <c r="L322">
        <v>1368</v>
      </c>
      <c r="N322">
        <v>1011</v>
      </c>
      <c r="O322" t="s">
        <v>982</v>
      </c>
      <c r="P322" t="s">
        <v>982</v>
      </c>
      <c r="Q322">
        <v>1</v>
      </c>
      <c r="W322">
        <v>0</v>
      </c>
      <c r="X322">
        <v>-592654397</v>
      </c>
      <c r="Y322">
        <f t="shared" si="178"/>
        <v>1.008</v>
      </c>
      <c r="AA322">
        <v>0</v>
      </c>
      <c r="AB322">
        <v>6.25</v>
      </c>
      <c r="AC322">
        <v>0</v>
      </c>
      <c r="AD322">
        <v>0</v>
      </c>
      <c r="AE322">
        <v>0</v>
      </c>
      <c r="AF322">
        <v>1.1100000000000001</v>
      </c>
      <c r="AG322">
        <v>0</v>
      </c>
      <c r="AH322">
        <v>0</v>
      </c>
      <c r="AI322">
        <v>1</v>
      </c>
      <c r="AJ322">
        <v>5.63</v>
      </c>
      <c r="AK322">
        <v>50.93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0.84</v>
      </c>
      <c r="AU322" t="s">
        <v>30</v>
      </c>
      <c r="AV322">
        <v>0</v>
      </c>
      <c r="AW322">
        <v>2</v>
      </c>
      <c r="AX322">
        <v>64977870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ROUND(Y322*Source!I197*DO322,7)</f>
        <v>0</v>
      </c>
      <c r="CX322">
        <f>ROUND(Y322*Source!I197,7)</f>
        <v>2.016</v>
      </c>
      <c r="CY322">
        <f>AB322</f>
        <v>6.25</v>
      </c>
      <c r="CZ322">
        <f>AF322</f>
        <v>1.1100000000000001</v>
      </c>
      <c r="DA322">
        <f>AJ322</f>
        <v>5.63</v>
      </c>
      <c r="DB322">
        <f t="shared" si="179"/>
        <v>1.1200000000000001</v>
      </c>
      <c r="DC322">
        <f t="shared" si="180"/>
        <v>0</v>
      </c>
      <c r="DD322" t="s">
        <v>3</v>
      </c>
      <c r="DE322" t="s">
        <v>3</v>
      </c>
      <c r="DF322">
        <f t="shared" si="170"/>
        <v>0</v>
      </c>
      <c r="DG322">
        <f>ROUND(ROUND(AF322*AJ322,2)*CX322,2)</f>
        <v>12.6</v>
      </c>
      <c r="DH322">
        <f>ROUND(ROUND(AG322*AK322,2)*CX322,2)</f>
        <v>0</v>
      </c>
      <c r="DI322">
        <f t="shared" si="181"/>
        <v>0</v>
      </c>
      <c r="DJ322">
        <f>DG322</f>
        <v>12.6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ROW(Source!A197)</f>
        <v>197</v>
      </c>
      <c r="B323">
        <v>64976622</v>
      </c>
      <c r="C323">
        <v>64977846</v>
      </c>
      <c r="D323">
        <v>29110546</v>
      </c>
      <c r="E323">
        <v>1</v>
      </c>
      <c r="F323">
        <v>1</v>
      </c>
      <c r="G323">
        <v>1</v>
      </c>
      <c r="H323">
        <v>3</v>
      </c>
      <c r="I323" t="s">
        <v>1136</v>
      </c>
      <c r="J323" t="s">
        <v>1137</v>
      </c>
      <c r="K323" t="s">
        <v>1138</v>
      </c>
      <c r="L323">
        <v>1346</v>
      </c>
      <c r="N323">
        <v>1009</v>
      </c>
      <c r="O323" t="s">
        <v>244</v>
      </c>
      <c r="P323" t="s">
        <v>244</v>
      </c>
      <c r="Q323">
        <v>1</v>
      </c>
      <c r="W323">
        <v>0</v>
      </c>
      <c r="X323">
        <v>2102179917</v>
      </c>
      <c r="Y323">
        <f t="shared" ref="Y323:Y334" si="182">AT323</f>
        <v>6.7000000000000004E-2</v>
      </c>
      <c r="AA323">
        <v>191.33</v>
      </c>
      <c r="AB323">
        <v>0</v>
      </c>
      <c r="AC323">
        <v>0</v>
      </c>
      <c r="AD323">
        <v>0</v>
      </c>
      <c r="AE323">
        <v>35.630000000000003</v>
      </c>
      <c r="AF323">
        <v>0</v>
      </c>
      <c r="AG323">
        <v>0</v>
      </c>
      <c r="AH323">
        <v>0</v>
      </c>
      <c r="AI323">
        <v>5.37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6.7000000000000004E-2</v>
      </c>
      <c r="AU323" t="s">
        <v>3</v>
      </c>
      <c r="AV323">
        <v>0</v>
      </c>
      <c r="AW323">
        <v>2</v>
      </c>
      <c r="AX323">
        <v>64977871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ROUND(Y323*Source!I197,7)</f>
        <v>0.13400000000000001</v>
      </c>
      <c r="CY323">
        <f t="shared" ref="CY323:CY334" si="183">AA323</f>
        <v>191.33</v>
      </c>
      <c r="CZ323">
        <f t="shared" ref="CZ323:CZ334" si="184">AE323</f>
        <v>35.630000000000003</v>
      </c>
      <c r="DA323">
        <f t="shared" ref="DA323:DA334" si="185">AI323</f>
        <v>5.37</v>
      </c>
      <c r="DB323">
        <f t="shared" ref="DB323:DB334" si="186">ROUND(ROUND(AT323*CZ323,2),2)</f>
        <v>2.39</v>
      </c>
      <c r="DC323">
        <f t="shared" ref="DC323:DC334" si="187">ROUND(ROUND(AT323*AG323,2),2)</f>
        <v>0</v>
      </c>
      <c r="DD323" t="s">
        <v>3</v>
      </c>
      <c r="DE323" t="s">
        <v>3</v>
      </c>
      <c r="DF323">
        <f t="shared" ref="DF323:DF334" si="188">ROUND(ROUND(AE323*AI323,2)*CX323,2)</f>
        <v>25.64</v>
      </c>
      <c r="DG323">
        <f t="shared" ref="DG323:DG342" si="189">ROUND(ROUND(AF323,2)*CX323,2)</f>
        <v>0</v>
      </c>
      <c r="DH323">
        <f t="shared" ref="DH323:DH342" si="190">ROUND(ROUND(AG323,2)*CX323,2)</f>
        <v>0</v>
      </c>
      <c r="DI323">
        <f t="shared" si="181"/>
        <v>0</v>
      </c>
      <c r="DJ323">
        <f t="shared" ref="DJ323:DJ334" si="191">DF323</f>
        <v>25.64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ROW(Source!A197)</f>
        <v>197</v>
      </c>
      <c r="B324">
        <v>64976622</v>
      </c>
      <c r="C324">
        <v>64977846</v>
      </c>
      <c r="D324">
        <v>29113980</v>
      </c>
      <c r="E324">
        <v>1</v>
      </c>
      <c r="F324">
        <v>1</v>
      </c>
      <c r="G324">
        <v>1</v>
      </c>
      <c r="H324">
        <v>3</v>
      </c>
      <c r="I324" t="s">
        <v>1063</v>
      </c>
      <c r="J324" t="s">
        <v>1064</v>
      </c>
      <c r="K324" t="s">
        <v>1065</v>
      </c>
      <c r="L324">
        <v>1346</v>
      </c>
      <c r="N324">
        <v>1009</v>
      </c>
      <c r="O324" t="s">
        <v>244</v>
      </c>
      <c r="P324" t="s">
        <v>244</v>
      </c>
      <c r="Q324">
        <v>1</v>
      </c>
      <c r="W324">
        <v>0</v>
      </c>
      <c r="X324">
        <v>-1805966371</v>
      </c>
      <c r="Y324">
        <f t="shared" si="182"/>
        <v>7.0000000000000007E-2</v>
      </c>
      <c r="AA324">
        <v>177.01</v>
      </c>
      <c r="AB324">
        <v>0</v>
      </c>
      <c r="AC324">
        <v>0</v>
      </c>
      <c r="AD324">
        <v>0</v>
      </c>
      <c r="AE324">
        <v>14.31</v>
      </c>
      <c r="AF324">
        <v>0</v>
      </c>
      <c r="AG324">
        <v>0</v>
      </c>
      <c r="AH324">
        <v>0</v>
      </c>
      <c r="AI324">
        <v>12.37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7.0000000000000007E-2</v>
      </c>
      <c r="AU324" t="s">
        <v>3</v>
      </c>
      <c r="AV324">
        <v>0</v>
      </c>
      <c r="AW324">
        <v>2</v>
      </c>
      <c r="AX324">
        <v>64977872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ROUND(Y324*Source!I197,7)</f>
        <v>0.14000000000000001</v>
      </c>
      <c r="CY324">
        <f t="shared" si="183"/>
        <v>177.01</v>
      </c>
      <c r="CZ324">
        <f t="shared" si="184"/>
        <v>14.31</v>
      </c>
      <c r="DA324">
        <f t="shared" si="185"/>
        <v>12.37</v>
      </c>
      <c r="DB324">
        <f t="shared" si="186"/>
        <v>1</v>
      </c>
      <c r="DC324">
        <f t="shared" si="187"/>
        <v>0</v>
      </c>
      <c r="DD324" t="s">
        <v>3</v>
      </c>
      <c r="DE324" t="s">
        <v>3</v>
      </c>
      <c r="DF324">
        <f t="shared" si="188"/>
        <v>24.78</v>
      </c>
      <c r="DG324">
        <f t="shared" si="189"/>
        <v>0</v>
      </c>
      <c r="DH324">
        <f t="shared" si="190"/>
        <v>0</v>
      </c>
      <c r="DI324">
        <f t="shared" si="181"/>
        <v>0</v>
      </c>
      <c r="DJ324">
        <f t="shared" si="191"/>
        <v>24.78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ROW(Source!A197)</f>
        <v>197</v>
      </c>
      <c r="B325">
        <v>64976622</v>
      </c>
      <c r="C325">
        <v>64977846</v>
      </c>
      <c r="D325">
        <v>29108369</v>
      </c>
      <c r="E325">
        <v>1</v>
      </c>
      <c r="F325">
        <v>1</v>
      </c>
      <c r="G325">
        <v>1</v>
      </c>
      <c r="H325">
        <v>3</v>
      </c>
      <c r="I325" t="s">
        <v>1139</v>
      </c>
      <c r="J325" t="s">
        <v>1140</v>
      </c>
      <c r="K325" t="s">
        <v>1141</v>
      </c>
      <c r="L325">
        <v>1346</v>
      </c>
      <c r="N325">
        <v>1009</v>
      </c>
      <c r="O325" t="s">
        <v>244</v>
      </c>
      <c r="P325" t="s">
        <v>244</v>
      </c>
      <c r="Q325">
        <v>1</v>
      </c>
      <c r="W325">
        <v>0</v>
      </c>
      <c r="X325">
        <v>326902400</v>
      </c>
      <c r="Y325">
        <f t="shared" si="182"/>
        <v>1.7999999999999999E-2</v>
      </c>
      <c r="AA325">
        <v>260.82</v>
      </c>
      <c r="AB325">
        <v>0</v>
      </c>
      <c r="AC325">
        <v>0</v>
      </c>
      <c r="AD325">
        <v>0</v>
      </c>
      <c r="AE325">
        <v>18.899999999999999</v>
      </c>
      <c r="AF325">
        <v>0</v>
      </c>
      <c r="AG325">
        <v>0</v>
      </c>
      <c r="AH325">
        <v>0</v>
      </c>
      <c r="AI325">
        <v>13.8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1.7999999999999999E-2</v>
      </c>
      <c r="AU325" t="s">
        <v>3</v>
      </c>
      <c r="AV325">
        <v>0</v>
      </c>
      <c r="AW325">
        <v>2</v>
      </c>
      <c r="AX325">
        <v>64977873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ROUND(Y325*Source!I197,7)</f>
        <v>3.5999999999999997E-2</v>
      </c>
      <c r="CY325">
        <f t="shared" si="183"/>
        <v>260.82</v>
      </c>
      <c r="CZ325">
        <f t="shared" si="184"/>
        <v>18.899999999999999</v>
      </c>
      <c r="DA325">
        <f t="shared" si="185"/>
        <v>13.8</v>
      </c>
      <c r="DB325">
        <f t="shared" si="186"/>
        <v>0.34</v>
      </c>
      <c r="DC325">
        <f t="shared" si="187"/>
        <v>0</v>
      </c>
      <c r="DD325" t="s">
        <v>3</v>
      </c>
      <c r="DE325" t="s">
        <v>3</v>
      </c>
      <c r="DF325">
        <f t="shared" si="188"/>
        <v>9.39</v>
      </c>
      <c r="DG325">
        <f t="shared" si="189"/>
        <v>0</v>
      </c>
      <c r="DH325">
        <f t="shared" si="190"/>
        <v>0</v>
      </c>
      <c r="DI325">
        <f t="shared" si="181"/>
        <v>0</v>
      </c>
      <c r="DJ325">
        <f t="shared" si="191"/>
        <v>9.39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ROW(Source!A197)</f>
        <v>197</v>
      </c>
      <c r="B326">
        <v>64976622</v>
      </c>
      <c r="C326">
        <v>64977846</v>
      </c>
      <c r="D326">
        <v>29114246</v>
      </c>
      <c r="E326">
        <v>1</v>
      </c>
      <c r="F326">
        <v>1</v>
      </c>
      <c r="G326">
        <v>1</v>
      </c>
      <c r="H326">
        <v>3</v>
      </c>
      <c r="I326" t="s">
        <v>1142</v>
      </c>
      <c r="J326" t="s">
        <v>1143</v>
      </c>
      <c r="K326" t="s">
        <v>720</v>
      </c>
      <c r="L326">
        <v>1346</v>
      </c>
      <c r="N326">
        <v>1009</v>
      </c>
      <c r="O326" t="s">
        <v>244</v>
      </c>
      <c r="P326" t="s">
        <v>244</v>
      </c>
      <c r="Q326">
        <v>1</v>
      </c>
      <c r="W326">
        <v>0</v>
      </c>
      <c r="X326">
        <v>30920770</v>
      </c>
      <c r="Y326">
        <f t="shared" si="182"/>
        <v>0.89200000000000002</v>
      </c>
      <c r="AA326">
        <v>151.87</v>
      </c>
      <c r="AB326">
        <v>0</v>
      </c>
      <c r="AC326">
        <v>0</v>
      </c>
      <c r="AD326">
        <v>0</v>
      </c>
      <c r="AE326">
        <v>9.0399999999999991</v>
      </c>
      <c r="AF326">
        <v>0</v>
      </c>
      <c r="AG326">
        <v>0</v>
      </c>
      <c r="AH326">
        <v>0</v>
      </c>
      <c r="AI326">
        <v>16.8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0.89200000000000002</v>
      </c>
      <c r="AU326" t="s">
        <v>3</v>
      </c>
      <c r="AV326">
        <v>0</v>
      </c>
      <c r="AW326">
        <v>2</v>
      </c>
      <c r="AX326">
        <v>64977874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ROUND(Y326*Source!I197,7)</f>
        <v>1.784</v>
      </c>
      <c r="CY326">
        <f t="shared" si="183"/>
        <v>151.87</v>
      </c>
      <c r="CZ326">
        <f t="shared" si="184"/>
        <v>9.0399999999999991</v>
      </c>
      <c r="DA326">
        <f t="shared" si="185"/>
        <v>16.8</v>
      </c>
      <c r="DB326">
        <f t="shared" si="186"/>
        <v>8.06</v>
      </c>
      <c r="DC326">
        <f t="shared" si="187"/>
        <v>0</v>
      </c>
      <c r="DD326" t="s">
        <v>3</v>
      </c>
      <c r="DE326" t="s">
        <v>3</v>
      </c>
      <c r="DF326">
        <f t="shared" si="188"/>
        <v>270.94</v>
      </c>
      <c r="DG326">
        <f t="shared" si="189"/>
        <v>0</v>
      </c>
      <c r="DH326">
        <f t="shared" si="190"/>
        <v>0</v>
      </c>
      <c r="DI326">
        <f t="shared" si="181"/>
        <v>0</v>
      </c>
      <c r="DJ326">
        <f t="shared" si="191"/>
        <v>270.94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ROW(Source!A197)</f>
        <v>197</v>
      </c>
      <c r="B327">
        <v>64976622</v>
      </c>
      <c r="C327">
        <v>64977846</v>
      </c>
      <c r="D327">
        <v>29110426</v>
      </c>
      <c r="E327">
        <v>1</v>
      </c>
      <c r="F327">
        <v>1</v>
      </c>
      <c r="G327">
        <v>1</v>
      </c>
      <c r="H327">
        <v>3</v>
      </c>
      <c r="I327" t="s">
        <v>1130</v>
      </c>
      <c r="J327" t="s">
        <v>1131</v>
      </c>
      <c r="K327" t="s">
        <v>1132</v>
      </c>
      <c r="L327">
        <v>1346</v>
      </c>
      <c r="N327">
        <v>1009</v>
      </c>
      <c r="O327" t="s">
        <v>244</v>
      </c>
      <c r="P327" t="s">
        <v>244</v>
      </c>
      <c r="Q327">
        <v>1</v>
      </c>
      <c r="W327">
        <v>0</v>
      </c>
      <c r="X327">
        <v>-1768004575</v>
      </c>
      <c r="Y327">
        <f t="shared" si="182"/>
        <v>0.06</v>
      </c>
      <c r="AA327">
        <v>76.84</v>
      </c>
      <c r="AB327">
        <v>0</v>
      </c>
      <c r="AC327">
        <v>0</v>
      </c>
      <c r="AD327">
        <v>0</v>
      </c>
      <c r="AE327">
        <v>28.67</v>
      </c>
      <c r="AF327">
        <v>0</v>
      </c>
      <c r="AG327">
        <v>0</v>
      </c>
      <c r="AH327">
        <v>0</v>
      </c>
      <c r="AI327">
        <v>2.68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0.06</v>
      </c>
      <c r="AU327" t="s">
        <v>3</v>
      </c>
      <c r="AV327">
        <v>0</v>
      </c>
      <c r="AW327">
        <v>2</v>
      </c>
      <c r="AX327">
        <v>64977875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ROUND(Y327*Source!I197,7)</f>
        <v>0.12</v>
      </c>
      <c r="CY327">
        <f t="shared" si="183"/>
        <v>76.84</v>
      </c>
      <c r="CZ327">
        <f t="shared" si="184"/>
        <v>28.67</v>
      </c>
      <c r="DA327">
        <f t="shared" si="185"/>
        <v>2.68</v>
      </c>
      <c r="DB327">
        <f t="shared" si="186"/>
        <v>1.72</v>
      </c>
      <c r="DC327">
        <f t="shared" si="187"/>
        <v>0</v>
      </c>
      <c r="DD327" t="s">
        <v>3</v>
      </c>
      <c r="DE327" t="s">
        <v>3</v>
      </c>
      <c r="DF327">
        <f t="shared" si="188"/>
        <v>9.2200000000000006</v>
      </c>
      <c r="DG327">
        <f t="shared" si="189"/>
        <v>0</v>
      </c>
      <c r="DH327">
        <f t="shared" si="190"/>
        <v>0</v>
      </c>
      <c r="DI327">
        <f t="shared" si="181"/>
        <v>0</v>
      </c>
      <c r="DJ327">
        <f t="shared" si="191"/>
        <v>9.2200000000000006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ROW(Source!A197)</f>
        <v>197</v>
      </c>
      <c r="B328">
        <v>64976622</v>
      </c>
      <c r="C328">
        <v>64977846</v>
      </c>
      <c r="D328">
        <v>29107961</v>
      </c>
      <c r="E328">
        <v>1</v>
      </c>
      <c r="F328">
        <v>1</v>
      </c>
      <c r="G328">
        <v>1</v>
      </c>
      <c r="H328">
        <v>3</v>
      </c>
      <c r="I328" t="s">
        <v>1144</v>
      </c>
      <c r="J328" t="s">
        <v>1145</v>
      </c>
      <c r="K328" t="s">
        <v>1146</v>
      </c>
      <c r="L328">
        <v>1346</v>
      </c>
      <c r="N328">
        <v>1009</v>
      </c>
      <c r="O328" t="s">
        <v>244</v>
      </c>
      <c r="P328" t="s">
        <v>244</v>
      </c>
      <c r="Q328">
        <v>1</v>
      </c>
      <c r="W328">
        <v>0</v>
      </c>
      <c r="X328">
        <v>-1088339451</v>
      </c>
      <c r="Y328">
        <f t="shared" si="182"/>
        <v>1.0999999999999999E-2</v>
      </c>
      <c r="AA328">
        <v>766.37</v>
      </c>
      <c r="AB328">
        <v>0</v>
      </c>
      <c r="AC328">
        <v>0</v>
      </c>
      <c r="AD328">
        <v>0</v>
      </c>
      <c r="AE328">
        <v>133.05000000000001</v>
      </c>
      <c r="AF328">
        <v>0</v>
      </c>
      <c r="AG328">
        <v>0</v>
      </c>
      <c r="AH328">
        <v>0</v>
      </c>
      <c r="AI328">
        <v>5.76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1.0999999999999999E-2</v>
      </c>
      <c r="AU328" t="s">
        <v>3</v>
      </c>
      <c r="AV328">
        <v>0</v>
      </c>
      <c r="AW328">
        <v>2</v>
      </c>
      <c r="AX328">
        <v>64977876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ROUND(Y328*Source!I197,7)</f>
        <v>2.1999999999999999E-2</v>
      </c>
      <c r="CY328">
        <f t="shared" si="183"/>
        <v>766.37</v>
      </c>
      <c r="CZ328">
        <f t="shared" si="184"/>
        <v>133.05000000000001</v>
      </c>
      <c r="DA328">
        <f t="shared" si="185"/>
        <v>5.76</v>
      </c>
      <c r="DB328">
        <f t="shared" si="186"/>
        <v>1.46</v>
      </c>
      <c r="DC328">
        <f t="shared" si="187"/>
        <v>0</v>
      </c>
      <c r="DD328" t="s">
        <v>3</v>
      </c>
      <c r="DE328" t="s">
        <v>3</v>
      </c>
      <c r="DF328">
        <f t="shared" si="188"/>
        <v>16.86</v>
      </c>
      <c r="DG328">
        <f t="shared" si="189"/>
        <v>0</v>
      </c>
      <c r="DH328">
        <f t="shared" si="190"/>
        <v>0</v>
      </c>
      <c r="DI328">
        <f t="shared" si="181"/>
        <v>0</v>
      </c>
      <c r="DJ328">
        <f t="shared" si="191"/>
        <v>16.86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ROW(Source!A197)</f>
        <v>197</v>
      </c>
      <c r="B329">
        <v>64976622</v>
      </c>
      <c r="C329">
        <v>64977846</v>
      </c>
      <c r="D329">
        <v>29110838</v>
      </c>
      <c r="E329">
        <v>1</v>
      </c>
      <c r="F329">
        <v>1</v>
      </c>
      <c r="G329">
        <v>1</v>
      </c>
      <c r="H329">
        <v>3</v>
      </c>
      <c r="I329" t="s">
        <v>1147</v>
      </c>
      <c r="J329" t="s">
        <v>1148</v>
      </c>
      <c r="K329" t="s">
        <v>1149</v>
      </c>
      <c r="L329">
        <v>1346</v>
      </c>
      <c r="N329">
        <v>1009</v>
      </c>
      <c r="O329" t="s">
        <v>244</v>
      </c>
      <c r="P329" t="s">
        <v>244</v>
      </c>
      <c r="Q329">
        <v>1</v>
      </c>
      <c r="W329">
        <v>0</v>
      </c>
      <c r="X329">
        <v>-1294780295</v>
      </c>
      <c r="Y329">
        <f t="shared" si="182"/>
        <v>0.16800000000000001</v>
      </c>
      <c r="AA329">
        <v>723.77</v>
      </c>
      <c r="AB329">
        <v>0</v>
      </c>
      <c r="AC329">
        <v>0</v>
      </c>
      <c r="AD329">
        <v>0</v>
      </c>
      <c r="AE329">
        <v>30.5</v>
      </c>
      <c r="AF329">
        <v>0</v>
      </c>
      <c r="AG329">
        <v>0</v>
      </c>
      <c r="AH329">
        <v>0</v>
      </c>
      <c r="AI329">
        <v>23.73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0.16800000000000001</v>
      </c>
      <c r="AU329" t="s">
        <v>3</v>
      </c>
      <c r="AV329">
        <v>0</v>
      </c>
      <c r="AW329">
        <v>2</v>
      </c>
      <c r="AX329">
        <v>64977877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ROUND(Y329*Source!I197,7)</f>
        <v>0.33600000000000002</v>
      </c>
      <c r="CY329">
        <f t="shared" si="183"/>
        <v>723.77</v>
      </c>
      <c r="CZ329">
        <f t="shared" si="184"/>
        <v>30.5</v>
      </c>
      <c r="DA329">
        <f t="shared" si="185"/>
        <v>23.73</v>
      </c>
      <c r="DB329">
        <f t="shared" si="186"/>
        <v>5.12</v>
      </c>
      <c r="DC329">
        <f t="shared" si="187"/>
        <v>0</v>
      </c>
      <c r="DD329" t="s">
        <v>3</v>
      </c>
      <c r="DE329" t="s">
        <v>3</v>
      </c>
      <c r="DF329">
        <f t="shared" si="188"/>
        <v>243.19</v>
      </c>
      <c r="DG329">
        <f t="shared" si="189"/>
        <v>0</v>
      </c>
      <c r="DH329">
        <f t="shared" si="190"/>
        <v>0</v>
      </c>
      <c r="DI329">
        <f t="shared" si="181"/>
        <v>0</v>
      </c>
      <c r="DJ329">
        <f t="shared" si="191"/>
        <v>243.19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ROW(Source!A197)</f>
        <v>197</v>
      </c>
      <c r="B330">
        <v>64976622</v>
      </c>
      <c r="C330">
        <v>64977846</v>
      </c>
      <c r="D330">
        <v>29114470</v>
      </c>
      <c r="E330">
        <v>1</v>
      </c>
      <c r="F330">
        <v>1</v>
      </c>
      <c r="G330">
        <v>1</v>
      </c>
      <c r="H330">
        <v>3</v>
      </c>
      <c r="I330" t="s">
        <v>1150</v>
      </c>
      <c r="J330" t="s">
        <v>1151</v>
      </c>
      <c r="K330" t="s">
        <v>1152</v>
      </c>
      <c r="L330">
        <v>1355</v>
      </c>
      <c r="N330">
        <v>1010</v>
      </c>
      <c r="O330" t="s">
        <v>226</v>
      </c>
      <c r="P330" t="s">
        <v>226</v>
      </c>
      <c r="Q330">
        <v>100</v>
      </c>
      <c r="W330">
        <v>0</v>
      </c>
      <c r="X330">
        <v>1627582661</v>
      </c>
      <c r="Y330">
        <f t="shared" si="182"/>
        <v>1.4E-2</v>
      </c>
      <c r="AA330">
        <v>78.48</v>
      </c>
      <c r="AB330">
        <v>0</v>
      </c>
      <c r="AC330">
        <v>0</v>
      </c>
      <c r="AD330">
        <v>0</v>
      </c>
      <c r="AE330">
        <v>86.24</v>
      </c>
      <c r="AF330">
        <v>0</v>
      </c>
      <c r="AG330">
        <v>0</v>
      </c>
      <c r="AH330">
        <v>0</v>
      </c>
      <c r="AI330">
        <v>0.91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1.4E-2</v>
      </c>
      <c r="AU330" t="s">
        <v>3</v>
      </c>
      <c r="AV330">
        <v>0</v>
      </c>
      <c r="AW330">
        <v>2</v>
      </c>
      <c r="AX330">
        <v>64977878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ROUND(Y330*Source!I197,7)</f>
        <v>2.8000000000000001E-2</v>
      </c>
      <c r="CY330">
        <f t="shared" si="183"/>
        <v>78.48</v>
      </c>
      <c r="CZ330">
        <f t="shared" si="184"/>
        <v>86.24</v>
      </c>
      <c r="DA330">
        <f t="shared" si="185"/>
        <v>0.91</v>
      </c>
      <c r="DB330">
        <f t="shared" si="186"/>
        <v>1.21</v>
      </c>
      <c r="DC330">
        <f t="shared" si="187"/>
        <v>0</v>
      </c>
      <c r="DD330" t="s">
        <v>3</v>
      </c>
      <c r="DE330" t="s">
        <v>3</v>
      </c>
      <c r="DF330">
        <f t="shared" si="188"/>
        <v>2.2000000000000002</v>
      </c>
      <c r="DG330">
        <f t="shared" si="189"/>
        <v>0</v>
      </c>
      <c r="DH330">
        <f t="shared" si="190"/>
        <v>0</v>
      </c>
      <c r="DI330">
        <f t="shared" si="181"/>
        <v>0</v>
      </c>
      <c r="DJ330">
        <f t="shared" si="191"/>
        <v>2.2000000000000002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ROW(Source!A197)</f>
        <v>197</v>
      </c>
      <c r="B331">
        <v>64976622</v>
      </c>
      <c r="C331">
        <v>64977846</v>
      </c>
      <c r="D331">
        <v>29129474</v>
      </c>
      <c r="E331">
        <v>1</v>
      </c>
      <c r="F331">
        <v>1</v>
      </c>
      <c r="G331">
        <v>1</v>
      </c>
      <c r="H331">
        <v>3</v>
      </c>
      <c r="I331" t="s">
        <v>1153</v>
      </c>
      <c r="J331" t="s">
        <v>1154</v>
      </c>
      <c r="K331" t="s">
        <v>1155</v>
      </c>
      <c r="L331">
        <v>1348</v>
      </c>
      <c r="N331">
        <v>1009</v>
      </c>
      <c r="O331" t="s">
        <v>140</v>
      </c>
      <c r="P331" t="s">
        <v>140</v>
      </c>
      <c r="Q331">
        <v>1000</v>
      </c>
      <c r="W331">
        <v>0</v>
      </c>
      <c r="X331">
        <v>-115984519</v>
      </c>
      <c r="Y331">
        <f t="shared" si="182"/>
        <v>6.0000000000000001E-3</v>
      </c>
      <c r="AA331">
        <v>108539.55</v>
      </c>
      <c r="AB331">
        <v>0</v>
      </c>
      <c r="AC331">
        <v>0</v>
      </c>
      <c r="AD331">
        <v>0</v>
      </c>
      <c r="AE331">
        <v>11534.49</v>
      </c>
      <c r="AF331">
        <v>0</v>
      </c>
      <c r="AG331">
        <v>0</v>
      </c>
      <c r="AH331">
        <v>0</v>
      </c>
      <c r="AI331">
        <v>9.41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6.0000000000000001E-3</v>
      </c>
      <c r="AU331" t="s">
        <v>3</v>
      </c>
      <c r="AV331">
        <v>0</v>
      </c>
      <c r="AW331">
        <v>2</v>
      </c>
      <c r="AX331">
        <v>64977879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ROUND(Y331*Source!I197,7)</f>
        <v>1.2E-2</v>
      </c>
      <c r="CY331">
        <f t="shared" si="183"/>
        <v>108539.55</v>
      </c>
      <c r="CZ331">
        <f t="shared" si="184"/>
        <v>11534.49</v>
      </c>
      <c r="DA331">
        <f t="shared" si="185"/>
        <v>9.41</v>
      </c>
      <c r="DB331">
        <f t="shared" si="186"/>
        <v>69.209999999999994</v>
      </c>
      <c r="DC331">
        <f t="shared" si="187"/>
        <v>0</v>
      </c>
      <c r="DD331" t="s">
        <v>3</v>
      </c>
      <c r="DE331" t="s">
        <v>3</v>
      </c>
      <c r="DF331">
        <f t="shared" si="188"/>
        <v>1302.47</v>
      </c>
      <c r="DG331">
        <f t="shared" si="189"/>
        <v>0</v>
      </c>
      <c r="DH331">
        <f t="shared" si="190"/>
        <v>0</v>
      </c>
      <c r="DI331">
        <f t="shared" si="181"/>
        <v>0</v>
      </c>
      <c r="DJ331">
        <f t="shared" si="191"/>
        <v>1302.47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ROW(Source!A197)</f>
        <v>197</v>
      </c>
      <c r="B332">
        <v>64976622</v>
      </c>
      <c r="C332">
        <v>64977846</v>
      </c>
      <c r="D332">
        <v>29165774</v>
      </c>
      <c r="E332">
        <v>1</v>
      </c>
      <c r="F332">
        <v>1</v>
      </c>
      <c r="G332">
        <v>1</v>
      </c>
      <c r="H332">
        <v>3</v>
      </c>
      <c r="I332" t="s">
        <v>1156</v>
      </c>
      <c r="J332" t="s">
        <v>1157</v>
      </c>
      <c r="K332" t="s">
        <v>1158</v>
      </c>
      <c r="L332">
        <v>1358</v>
      </c>
      <c r="N332">
        <v>1010</v>
      </c>
      <c r="O332" t="s">
        <v>900</v>
      </c>
      <c r="P332" t="s">
        <v>900</v>
      </c>
      <c r="Q332">
        <v>10</v>
      </c>
      <c r="W332">
        <v>0</v>
      </c>
      <c r="X332">
        <v>-1035860104</v>
      </c>
      <c r="Y332">
        <f t="shared" si="182"/>
        <v>0.1</v>
      </c>
      <c r="AA332">
        <v>1258.9000000000001</v>
      </c>
      <c r="AB332">
        <v>0</v>
      </c>
      <c r="AC332">
        <v>0</v>
      </c>
      <c r="AD332">
        <v>0</v>
      </c>
      <c r="AE332">
        <v>40.9</v>
      </c>
      <c r="AF332">
        <v>0</v>
      </c>
      <c r="AG332">
        <v>0</v>
      </c>
      <c r="AH332">
        <v>0</v>
      </c>
      <c r="AI332">
        <v>30.78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0.1</v>
      </c>
      <c r="AU332" t="s">
        <v>3</v>
      </c>
      <c r="AV332">
        <v>0</v>
      </c>
      <c r="AW332">
        <v>2</v>
      </c>
      <c r="AX332">
        <v>64977880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ROUND(Y332*Source!I197,7)</f>
        <v>0.2</v>
      </c>
      <c r="CY332">
        <f t="shared" si="183"/>
        <v>1258.9000000000001</v>
      </c>
      <c r="CZ332">
        <f t="shared" si="184"/>
        <v>40.9</v>
      </c>
      <c r="DA332">
        <f t="shared" si="185"/>
        <v>30.78</v>
      </c>
      <c r="DB332">
        <f t="shared" si="186"/>
        <v>4.09</v>
      </c>
      <c r="DC332">
        <f t="shared" si="187"/>
        <v>0</v>
      </c>
      <c r="DD332" t="s">
        <v>3</v>
      </c>
      <c r="DE332" t="s">
        <v>3</v>
      </c>
      <c r="DF332">
        <f t="shared" si="188"/>
        <v>251.78</v>
      </c>
      <c r="DG332">
        <f t="shared" si="189"/>
        <v>0</v>
      </c>
      <c r="DH332">
        <f t="shared" si="190"/>
        <v>0</v>
      </c>
      <c r="DI332">
        <f t="shared" si="181"/>
        <v>0</v>
      </c>
      <c r="DJ332">
        <f t="shared" si="191"/>
        <v>251.78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ROW(Source!A197)</f>
        <v>197</v>
      </c>
      <c r="B333">
        <v>64976622</v>
      </c>
      <c r="C333">
        <v>64977846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1159</v>
      </c>
      <c r="J333" t="s">
        <v>1160</v>
      </c>
      <c r="K333" t="s">
        <v>1161</v>
      </c>
      <c r="L333">
        <v>1346</v>
      </c>
      <c r="N333">
        <v>1009</v>
      </c>
      <c r="O333" t="s">
        <v>244</v>
      </c>
      <c r="P333" t="s">
        <v>244</v>
      </c>
      <c r="Q333">
        <v>1</v>
      </c>
      <c r="W333">
        <v>0</v>
      </c>
      <c r="X333">
        <v>1015963907</v>
      </c>
      <c r="Y333">
        <f t="shared" si="182"/>
        <v>0.06</v>
      </c>
      <c r="AA333">
        <v>315.49</v>
      </c>
      <c r="AB333">
        <v>0</v>
      </c>
      <c r="AC333">
        <v>0</v>
      </c>
      <c r="AD333">
        <v>0</v>
      </c>
      <c r="AE333">
        <v>30.6</v>
      </c>
      <c r="AF333">
        <v>0</v>
      </c>
      <c r="AG333">
        <v>0</v>
      </c>
      <c r="AH333">
        <v>0</v>
      </c>
      <c r="AI333">
        <v>10.31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0.06</v>
      </c>
      <c r="AU333" t="s">
        <v>3</v>
      </c>
      <c r="AV333">
        <v>0</v>
      </c>
      <c r="AW333">
        <v>2</v>
      </c>
      <c r="AX333">
        <v>64977881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ROUND(Y333*Source!I197,7)</f>
        <v>0.12</v>
      </c>
      <c r="CY333">
        <f t="shared" si="183"/>
        <v>315.49</v>
      </c>
      <c r="CZ333">
        <f t="shared" si="184"/>
        <v>30.6</v>
      </c>
      <c r="DA333">
        <f t="shared" si="185"/>
        <v>10.31</v>
      </c>
      <c r="DB333">
        <f t="shared" si="186"/>
        <v>1.84</v>
      </c>
      <c r="DC333">
        <f t="shared" si="187"/>
        <v>0</v>
      </c>
      <c r="DD333" t="s">
        <v>3</v>
      </c>
      <c r="DE333" t="s">
        <v>3</v>
      </c>
      <c r="DF333">
        <f t="shared" si="188"/>
        <v>37.86</v>
      </c>
      <c r="DG333">
        <f t="shared" si="189"/>
        <v>0</v>
      </c>
      <c r="DH333">
        <f t="shared" si="190"/>
        <v>0</v>
      </c>
      <c r="DI333">
        <f t="shared" si="181"/>
        <v>0</v>
      </c>
      <c r="DJ333">
        <f t="shared" si="191"/>
        <v>37.86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ROW(Source!A197)</f>
        <v>197</v>
      </c>
      <c r="B334">
        <v>64976622</v>
      </c>
      <c r="C334">
        <v>64977846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1013</v>
      </c>
      <c r="J334" t="s">
        <v>1014</v>
      </c>
      <c r="K334" t="s">
        <v>1015</v>
      </c>
      <c r="L334">
        <v>1374</v>
      </c>
      <c r="N334">
        <v>1013</v>
      </c>
      <c r="O334" t="s">
        <v>1016</v>
      </c>
      <c r="P334" t="s">
        <v>1016</v>
      </c>
      <c r="Q334">
        <v>1</v>
      </c>
      <c r="W334">
        <v>0</v>
      </c>
      <c r="X334">
        <v>-915781824</v>
      </c>
      <c r="Y334">
        <f t="shared" si="182"/>
        <v>1.57</v>
      </c>
      <c r="AA334">
        <v>9.2200000000000006</v>
      </c>
      <c r="AB334">
        <v>0</v>
      </c>
      <c r="AC334">
        <v>0</v>
      </c>
      <c r="AD334">
        <v>0</v>
      </c>
      <c r="AE334">
        <v>1</v>
      </c>
      <c r="AF334">
        <v>0</v>
      </c>
      <c r="AG334">
        <v>0</v>
      </c>
      <c r="AH334">
        <v>0</v>
      </c>
      <c r="AI334">
        <v>9.2200000000000006</v>
      </c>
      <c r="AJ334">
        <v>1</v>
      </c>
      <c r="AK334">
        <v>1</v>
      </c>
      <c r="AL334">
        <v>1</v>
      </c>
      <c r="AM334">
        <v>5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1.57</v>
      </c>
      <c r="AU334" t="s">
        <v>3</v>
      </c>
      <c r="AV334">
        <v>0</v>
      </c>
      <c r="AW334">
        <v>2</v>
      </c>
      <c r="AX334">
        <v>64977882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ROUND(Y334*Source!I197,7)</f>
        <v>3.14</v>
      </c>
      <c r="CY334">
        <f t="shared" si="183"/>
        <v>9.2200000000000006</v>
      </c>
      <c r="CZ334">
        <f t="shared" si="184"/>
        <v>1</v>
      </c>
      <c r="DA334">
        <f t="shared" si="185"/>
        <v>9.2200000000000006</v>
      </c>
      <c r="DB334">
        <f t="shared" si="186"/>
        <v>1.57</v>
      </c>
      <c r="DC334">
        <f t="shared" si="187"/>
        <v>0</v>
      </c>
      <c r="DD334" t="s">
        <v>3</v>
      </c>
      <c r="DE334" t="s">
        <v>3</v>
      </c>
      <c r="DF334">
        <f t="shared" si="188"/>
        <v>28.95</v>
      </c>
      <c r="DG334">
        <f t="shared" si="189"/>
        <v>0</v>
      </c>
      <c r="DH334">
        <f t="shared" si="190"/>
        <v>0</v>
      </c>
      <c r="DI334">
        <f t="shared" si="181"/>
        <v>0</v>
      </c>
      <c r="DJ334">
        <f t="shared" si="191"/>
        <v>28.95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ROW(Source!A200)</f>
        <v>200</v>
      </c>
      <c r="B335">
        <v>64976624</v>
      </c>
      <c r="C335">
        <v>64977884</v>
      </c>
      <c r="D335">
        <v>29362762</v>
      </c>
      <c r="E335">
        <v>1</v>
      </c>
      <c r="F335">
        <v>1</v>
      </c>
      <c r="G335">
        <v>1</v>
      </c>
      <c r="H335">
        <v>1</v>
      </c>
      <c r="I335" t="s">
        <v>974</v>
      </c>
      <c r="J335" t="s">
        <v>3</v>
      </c>
      <c r="K335" t="s">
        <v>975</v>
      </c>
      <c r="L335">
        <v>1369</v>
      </c>
      <c r="N335">
        <v>1013</v>
      </c>
      <c r="O335" t="s">
        <v>976</v>
      </c>
      <c r="P335" t="s">
        <v>976</v>
      </c>
      <c r="Q335">
        <v>1</v>
      </c>
      <c r="W335">
        <v>0</v>
      </c>
      <c r="X335">
        <v>604758886</v>
      </c>
      <c r="Y335">
        <f>(AT335*ROUND(1.2,7))</f>
        <v>0.55200000000000005</v>
      </c>
      <c r="AA335">
        <v>0</v>
      </c>
      <c r="AB335">
        <v>0</v>
      </c>
      <c r="AC335">
        <v>0</v>
      </c>
      <c r="AD335">
        <v>9.6199999999999992</v>
      </c>
      <c r="AE335">
        <v>0</v>
      </c>
      <c r="AF335">
        <v>0</v>
      </c>
      <c r="AG335">
        <v>0</v>
      </c>
      <c r="AH335">
        <v>9.6199999999999992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0.46</v>
      </c>
      <c r="AU335" t="s">
        <v>30</v>
      </c>
      <c r="AV335">
        <v>1</v>
      </c>
      <c r="AW335">
        <v>2</v>
      </c>
      <c r="AX335">
        <v>64977891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ROUND(AT335*Source!I200*AH335*AL335,2)</f>
        <v>35.4</v>
      </c>
      <c r="CV335">
        <f>ROUND(Y335*Source!I200,7)</f>
        <v>4.4160000000000004</v>
      </c>
      <c r="CW335">
        <v>0</v>
      </c>
      <c r="CX335">
        <f>ROUND(Y335*Source!I200,7)</f>
        <v>4.4160000000000004</v>
      </c>
      <c r="CY335">
        <f>AD335</f>
        <v>9.6199999999999992</v>
      </c>
      <c r="CZ335">
        <f>AH335</f>
        <v>9.6199999999999992</v>
      </c>
      <c r="DA335">
        <f>AL335</f>
        <v>1</v>
      </c>
      <c r="DB335">
        <f>ROUND((ROUND(AT335*CZ335,2)*ROUND(1.2,7)),2)</f>
        <v>5.32</v>
      </c>
      <c r="DC335">
        <f>ROUND((ROUND(AT335*AG335,2)*ROUND(1.2,7)),2)</f>
        <v>0</v>
      </c>
      <c r="DD335" t="s">
        <v>3</v>
      </c>
      <c r="DE335" t="s">
        <v>3</v>
      </c>
      <c r="DF335">
        <f t="shared" ref="DF335:DF344" si="192">ROUND(ROUND(AE335,2)*CX335,2)</f>
        <v>0</v>
      </c>
      <c r="DG335">
        <f t="shared" si="189"/>
        <v>0</v>
      </c>
      <c r="DH335">
        <f t="shared" si="190"/>
        <v>0</v>
      </c>
      <c r="DI335">
        <f t="shared" si="181"/>
        <v>42.48</v>
      </c>
      <c r="DJ335">
        <f>DI335</f>
        <v>42.48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ROW(Source!A200)</f>
        <v>200</v>
      </c>
      <c r="B336">
        <v>64976624</v>
      </c>
      <c r="C336">
        <v>64977884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37</v>
      </c>
      <c r="J336" t="s">
        <v>3</v>
      </c>
      <c r="K336" t="s">
        <v>977</v>
      </c>
      <c r="L336">
        <v>608254</v>
      </c>
      <c r="N336">
        <v>1013</v>
      </c>
      <c r="O336" t="s">
        <v>978</v>
      </c>
      <c r="P336" t="s">
        <v>978</v>
      </c>
      <c r="Q336">
        <v>1</v>
      </c>
      <c r="W336">
        <v>0</v>
      </c>
      <c r="X336">
        <v>-185737400</v>
      </c>
      <c r="Y336">
        <f>(AT336*ROUND(1.2,7))</f>
        <v>1.2E-2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0.01</v>
      </c>
      <c r="AU336" t="s">
        <v>30</v>
      </c>
      <c r="AV336">
        <v>2</v>
      </c>
      <c r="AW336">
        <v>2</v>
      </c>
      <c r="AX336">
        <v>64977892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ROUND(Y336*Source!I200,7)</f>
        <v>9.6000000000000002E-2</v>
      </c>
      <c r="CY336">
        <f>AD336</f>
        <v>0</v>
      </c>
      <c r="CZ336">
        <f>AH336</f>
        <v>0</v>
      </c>
      <c r="DA336">
        <f>AL336</f>
        <v>1</v>
      </c>
      <c r="DB336">
        <f>ROUND((ROUND(AT336*CZ336,2)*ROUND(1.2,7)),2)</f>
        <v>0</v>
      </c>
      <c r="DC336">
        <f>ROUND((ROUND(AT336*AG336,2)*ROUND(1.2,7)),2)</f>
        <v>0</v>
      </c>
      <c r="DD336" t="s">
        <v>3</v>
      </c>
      <c r="DE336" t="s">
        <v>3</v>
      </c>
      <c r="DF336">
        <f t="shared" si="192"/>
        <v>0</v>
      </c>
      <c r="DG336">
        <f t="shared" si="189"/>
        <v>0</v>
      </c>
      <c r="DH336">
        <f t="shared" si="190"/>
        <v>0</v>
      </c>
      <c r="DI336">
        <f t="shared" si="181"/>
        <v>0</v>
      </c>
      <c r="DJ336">
        <f>DI336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ROW(Source!A200)</f>
        <v>200</v>
      </c>
      <c r="B337">
        <v>64976624</v>
      </c>
      <c r="C337">
        <v>64977884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1060</v>
      </c>
      <c r="J337" t="s">
        <v>1061</v>
      </c>
      <c r="K337" t="s">
        <v>1062</v>
      </c>
      <c r="L337">
        <v>1368</v>
      </c>
      <c r="N337">
        <v>1011</v>
      </c>
      <c r="O337" t="s">
        <v>982</v>
      </c>
      <c r="P337" t="s">
        <v>982</v>
      </c>
      <c r="Q337">
        <v>1</v>
      </c>
      <c r="W337">
        <v>0</v>
      </c>
      <c r="X337">
        <v>783836208</v>
      </c>
      <c r="Y337">
        <f>(AT337*ROUND(1.2,7))</f>
        <v>1.2E-2</v>
      </c>
      <c r="AA337">
        <v>0</v>
      </c>
      <c r="AB337">
        <v>134.65</v>
      </c>
      <c r="AC337">
        <v>13.5</v>
      </c>
      <c r="AD337">
        <v>0</v>
      </c>
      <c r="AE337">
        <v>0</v>
      </c>
      <c r="AF337">
        <v>134.65</v>
      </c>
      <c r="AG337">
        <v>13.5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0.01</v>
      </c>
      <c r="AU337" t="s">
        <v>30</v>
      </c>
      <c r="AV337">
        <v>0</v>
      </c>
      <c r="AW337">
        <v>2</v>
      </c>
      <c r="AX337">
        <v>64977893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ROUND(Y337*Source!I200*DO337,7)</f>
        <v>0</v>
      </c>
      <c r="CX337">
        <f>ROUND(Y337*Source!I200,7)</f>
        <v>9.6000000000000002E-2</v>
      </c>
      <c r="CY337">
        <f>AB337</f>
        <v>134.65</v>
      </c>
      <c r="CZ337">
        <f>AF337</f>
        <v>134.65</v>
      </c>
      <c r="DA337">
        <f>AJ337</f>
        <v>1</v>
      </c>
      <c r="DB337">
        <f>ROUND((ROUND(AT337*CZ337,2)*ROUND(1.2,7)),2)</f>
        <v>1.62</v>
      </c>
      <c r="DC337">
        <f>ROUND((ROUND(AT337*AG337,2)*ROUND(1.2,7)),2)</f>
        <v>0.17</v>
      </c>
      <c r="DD337" t="s">
        <v>3</v>
      </c>
      <c r="DE337" t="s">
        <v>3</v>
      </c>
      <c r="DF337">
        <f t="shared" si="192"/>
        <v>0</v>
      </c>
      <c r="DG337">
        <f t="shared" si="189"/>
        <v>12.93</v>
      </c>
      <c r="DH337">
        <f t="shared" si="190"/>
        <v>1.3</v>
      </c>
      <c r="DI337">
        <f t="shared" si="181"/>
        <v>0</v>
      </c>
      <c r="DJ337">
        <f>DG337</f>
        <v>12.93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ROW(Source!A200)</f>
        <v>200</v>
      </c>
      <c r="B338">
        <v>64976624</v>
      </c>
      <c r="C338">
        <v>64977884</v>
      </c>
      <c r="D338">
        <v>29174913</v>
      </c>
      <c r="E338">
        <v>1</v>
      </c>
      <c r="F338">
        <v>1</v>
      </c>
      <c r="G338">
        <v>1</v>
      </c>
      <c r="H338">
        <v>2</v>
      </c>
      <c r="I338" t="s">
        <v>1054</v>
      </c>
      <c r="J338" t="s">
        <v>1055</v>
      </c>
      <c r="K338" t="s">
        <v>1056</v>
      </c>
      <c r="L338">
        <v>1368</v>
      </c>
      <c r="N338">
        <v>1011</v>
      </c>
      <c r="O338" t="s">
        <v>982</v>
      </c>
      <c r="P338" t="s">
        <v>982</v>
      </c>
      <c r="Q338">
        <v>1</v>
      </c>
      <c r="W338">
        <v>0</v>
      </c>
      <c r="X338">
        <v>1230759911</v>
      </c>
      <c r="Y338">
        <f>(AT338*ROUND(1.2,7))</f>
        <v>1.2E-2</v>
      </c>
      <c r="AA338">
        <v>0</v>
      </c>
      <c r="AB338">
        <v>87.17</v>
      </c>
      <c r="AC338">
        <v>11.6</v>
      </c>
      <c r="AD338">
        <v>0</v>
      </c>
      <c r="AE338">
        <v>0</v>
      </c>
      <c r="AF338">
        <v>87.17</v>
      </c>
      <c r="AG338">
        <v>11.6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0.01</v>
      </c>
      <c r="AU338" t="s">
        <v>30</v>
      </c>
      <c r="AV338">
        <v>0</v>
      </c>
      <c r="AW338">
        <v>2</v>
      </c>
      <c r="AX338">
        <v>64977894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ROUND(Y338*Source!I200*DO338,7)</f>
        <v>0</v>
      </c>
      <c r="CX338">
        <f>ROUND(Y338*Source!I200,7)</f>
        <v>9.6000000000000002E-2</v>
      </c>
      <c r="CY338">
        <f>AB338</f>
        <v>87.17</v>
      </c>
      <c r="CZ338">
        <f>AF338</f>
        <v>87.17</v>
      </c>
      <c r="DA338">
        <f>AJ338</f>
        <v>1</v>
      </c>
      <c r="DB338">
        <f>ROUND((ROUND(AT338*CZ338,2)*ROUND(1.2,7)),2)</f>
        <v>1.04</v>
      </c>
      <c r="DC338">
        <f>ROUND((ROUND(AT338*AG338,2)*ROUND(1.2,7)),2)</f>
        <v>0.14000000000000001</v>
      </c>
      <c r="DD338" t="s">
        <v>3</v>
      </c>
      <c r="DE338" t="s">
        <v>3</v>
      </c>
      <c r="DF338">
        <f t="shared" si="192"/>
        <v>0</v>
      </c>
      <c r="DG338">
        <f t="shared" si="189"/>
        <v>8.3699999999999992</v>
      </c>
      <c r="DH338">
        <f t="shared" si="190"/>
        <v>1.1100000000000001</v>
      </c>
      <c r="DI338">
        <f t="shared" si="181"/>
        <v>0</v>
      </c>
      <c r="DJ338">
        <f>DG338</f>
        <v>8.3699999999999992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64976624</v>
      </c>
      <c r="C339">
        <v>64977884</v>
      </c>
      <c r="D339">
        <v>29114246</v>
      </c>
      <c r="E339">
        <v>1</v>
      </c>
      <c r="F339">
        <v>1</v>
      </c>
      <c r="G339">
        <v>1</v>
      </c>
      <c r="H339">
        <v>3</v>
      </c>
      <c r="I339" t="s">
        <v>1142</v>
      </c>
      <c r="J339" t="s">
        <v>1143</v>
      </c>
      <c r="K339" t="s">
        <v>720</v>
      </c>
      <c r="L339">
        <v>1346</v>
      </c>
      <c r="N339">
        <v>1009</v>
      </c>
      <c r="O339" t="s">
        <v>244</v>
      </c>
      <c r="P339" t="s">
        <v>244</v>
      </c>
      <c r="Q339">
        <v>1</v>
      </c>
      <c r="W339">
        <v>0</v>
      </c>
      <c r="X339">
        <v>30920770</v>
      </c>
      <c r="Y339">
        <f>AT339</f>
        <v>0.08</v>
      </c>
      <c r="AA339">
        <v>9.0399999999999991</v>
      </c>
      <c r="AB339">
        <v>0</v>
      </c>
      <c r="AC339">
        <v>0</v>
      </c>
      <c r="AD339">
        <v>0</v>
      </c>
      <c r="AE339">
        <v>9.0399999999999991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0.08</v>
      </c>
      <c r="AU339" t="s">
        <v>3</v>
      </c>
      <c r="AV339">
        <v>0</v>
      </c>
      <c r="AW339">
        <v>2</v>
      </c>
      <c r="AX339">
        <v>64977895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ROUND(Y339*Source!I200,7)</f>
        <v>0.64</v>
      </c>
      <c r="CY339">
        <f>AA339</f>
        <v>9.0399999999999991</v>
      </c>
      <c r="CZ339">
        <f>AE339</f>
        <v>9.0399999999999991</v>
      </c>
      <c r="DA339">
        <f>AI339</f>
        <v>1</v>
      </c>
      <c r="DB339">
        <f>ROUND(ROUND(AT339*CZ339,2),2)</f>
        <v>0.72</v>
      </c>
      <c r="DC339">
        <f>ROUND(ROUND(AT339*AG339,2),2)</f>
        <v>0</v>
      </c>
      <c r="DD339" t="s">
        <v>3</v>
      </c>
      <c r="DE339" t="s">
        <v>3</v>
      </c>
      <c r="DF339">
        <f t="shared" si="192"/>
        <v>5.79</v>
      </c>
      <c r="DG339">
        <f t="shared" si="189"/>
        <v>0</v>
      </c>
      <c r="DH339">
        <f t="shared" si="190"/>
        <v>0</v>
      </c>
      <c r="DI339">
        <f t="shared" si="181"/>
        <v>0</v>
      </c>
      <c r="DJ339">
        <f>DF339</f>
        <v>5.79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ROW(Source!A200)</f>
        <v>200</v>
      </c>
      <c r="B340">
        <v>64976624</v>
      </c>
      <c r="C340">
        <v>64977884</v>
      </c>
      <c r="D340">
        <v>29171808</v>
      </c>
      <c r="E340">
        <v>1</v>
      </c>
      <c r="F340">
        <v>1</v>
      </c>
      <c r="G340">
        <v>1</v>
      </c>
      <c r="H340">
        <v>3</v>
      </c>
      <c r="I340" t="s">
        <v>1013</v>
      </c>
      <c r="J340" t="s">
        <v>1014</v>
      </c>
      <c r="K340" t="s">
        <v>1015</v>
      </c>
      <c r="L340">
        <v>1374</v>
      </c>
      <c r="N340">
        <v>1013</v>
      </c>
      <c r="O340" t="s">
        <v>1016</v>
      </c>
      <c r="P340" t="s">
        <v>1016</v>
      </c>
      <c r="Q340">
        <v>1</v>
      </c>
      <c r="W340">
        <v>0</v>
      </c>
      <c r="X340">
        <v>-915781824</v>
      </c>
      <c r="Y340">
        <f>AT340</f>
        <v>0.09</v>
      </c>
      <c r="AA340">
        <v>1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0.09</v>
      </c>
      <c r="AU340" t="s">
        <v>3</v>
      </c>
      <c r="AV340">
        <v>0</v>
      </c>
      <c r="AW340">
        <v>2</v>
      </c>
      <c r="AX340">
        <v>64977896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ROUND(Y340*Source!I200,7)</f>
        <v>0.72</v>
      </c>
      <c r="CY340">
        <f>AA340</f>
        <v>1</v>
      </c>
      <c r="CZ340">
        <f>AE340</f>
        <v>1</v>
      </c>
      <c r="DA340">
        <f>AI340</f>
        <v>1</v>
      </c>
      <c r="DB340">
        <f>ROUND(ROUND(AT340*CZ340,2),2)</f>
        <v>0.09</v>
      </c>
      <c r="DC340">
        <f>ROUND(ROUND(AT340*AG340,2),2)</f>
        <v>0</v>
      </c>
      <c r="DD340" t="s">
        <v>3</v>
      </c>
      <c r="DE340" t="s">
        <v>3</v>
      </c>
      <c r="DF340">
        <f t="shared" si="192"/>
        <v>0.72</v>
      </c>
      <c r="DG340">
        <f t="shared" si="189"/>
        <v>0</v>
      </c>
      <c r="DH340">
        <f t="shared" si="190"/>
        <v>0</v>
      </c>
      <c r="DI340">
        <f t="shared" si="181"/>
        <v>0</v>
      </c>
      <c r="DJ340">
        <f>DF340</f>
        <v>0.72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ROW(Source!A201)</f>
        <v>201</v>
      </c>
      <c r="B341">
        <v>64976622</v>
      </c>
      <c r="C341">
        <v>64977884</v>
      </c>
      <c r="D341">
        <v>29362762</v>
      </c>
      <c r="E341">
        <v>1</v>
      </c>
      <c r="F341">
        <v>1</v>
      </c>
      <c r="G341">
        <v>1</v>
      </c>
      <c r="H341">
        <v>1</v>
      </c>
      <c r="I341" t="s">
        <v>974</v>
      </c>
      <c r="J341" t="s">
        <v>3</v>
      </c>
      <c r="K341" t="s">
        <v>975</v>
      </c>
      <c r="L341">
        <v>1369</v>
      </c>
      <c r="N341">
        <v>1013</v>
      </c>
      <c r="O341" t="s">
        <v>976</v>
      </c>
      <c r="P341" t="s">
        <v>976</v>
      </c>
      <c r="Q341">
        <v>1</v>
      </c>
      <c r="W341">
        <v>0</v>
      </c>
      <c r="X341">
        <v>604758886</v>
      </c>
      <c r="Y341">
        <f>(AT341*ROUND(1.2,7))</f>
        <v>0.55200000000000005</v>
      </c>
      <c r="AA341">
        <v>0</v>
      </c>
      <c r="AB341">
        <v>0</v>
      </c>
      <c r="AC341">
        <v>0</v>
      </c>
      <c r="AD341">
        <v>9.6199999999999992</v>
      </c>
      <c r="AE341">
        <v>0</v>
      </c>
      <c r="AF341">
        <v>0</v>
      </c>
      <c r="AG341">
        <v>0</v>
      </c>
      <c r="AH341">
        <v>9.6199999999999992</v>
      </c>
      <c r="AI341">
        <v>1</v>
      </c>
      <c r="AJ341">
        <v>1</v>
      </c>
      <c r="AK341">
        <v>1</v>
      </c>
      <c r="AL341">
        <v>1</v>
      </c>
      <c r="AM341">
        <v>5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0.46</v>
      </c>
      <c r="AU341" t="s">
        <v>30</v>
      </c>
      <c r="AV341">
        <v>1</v>
      </c>
      <c r="AW341">
        <v>2</v>
      </c>
      <c r="AX341">
        <v>64977891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ROUND(AT341*Source!I201*AH341*AL341,2)</f>
        <v>35.4</v>
      </c>
      <c r="CV341">
        <f>ROUND(Y341*Source!I201,7)</f>
        <v>4.4160000000000004</v>
      </c>
      <c r="CW341">
        <v>0</v>
      </c>
      <c r="CX341">
        <f>ROUND(Y341*Source!I201,7)</f>
        <v>4.4160000000000004</v>
      </c>
      <c r="CY341">
        <f>AD341</f>
        <v>9.6199999999999992</v>
      </c>
      <c r="CZ341">
        <f>AH341</f>
        <v>9.6199999999999992</v>
      </c>
      <c r="DA341">
        <f>AL341</f>
        <v>1</v>
      </c>
      <c r="DB341">
        <f>ROUND((ROUND(AT341*CZ341,2)*ROUND(1.2,7)),2)</f>
        <v>5.32</v>
      </c>
      <c r="DC341">
        <f>ROUND((ROUND(AT341*AG341,2)*ROUND(1.2,7)),2)</f>
        <v>0</v>
      </c>
      <c r="DD341" t="s">
        <v>3</v>
      </c>
      <c r="DE341" t="s">
        <v>3</v>
      </c>
      <c r="DF341">
        <f t="shared" si="192"/>
        <v>0</v>
      </c>
      <c r="DG341">
        <f t="shared" si="189"/>
        <v>0</v>
      </c>
      <c r="DH341">
        <f t="shared" si="190"/>
        <v>0</v>
      </c>
      <c r="DI341">
        <f t="shared" si="181"/>
        <v>42.48</v>
      </c>
      <c r="DJ341">
        <f>DI341</f>
        <v>42.48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ROW(Source!A201)</f>
        <v>201</v>
      </c>
      <c r="B342">
        <v>64976622</v>
      </c>
      <c r="C342">
        <v>64977884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37</v>
      </c>
      <c r="J342" t="s">
        <v>3</v>
      </c>
      <c r="K342" t="s">
        <v>977</v>
      </c>
      <c r="L342">
        <v>608254</v>
      </c>
      <c r="N342">
        <v>1013</v>
      </c>
      <c r="O342" t="s">
        <v>978</v>
      </c>
      <c r="P342" t="s">
        <v>978</v>
      </c>
      <c r="Q342">
        <v>1</v>
      </c>
      <c r="W342">
        <v>0</v>
      </c>
      <c r="X342">
        <v>-185737400</v>
      </c>
      <c r="Y342">
        <f>(AT342*ROUND(1.2,7))</f>
        <v>1.2E-2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5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0.01</v>
      </c>
      <c r="AU342" t="s">
        <v>30</v>
      </c>
      <c r="AV342">
        <v>2</v>
      </c>
      <c r="AW342">
        <v>2</v>
      </c>
      <c r="AX342">
        <v>64977892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ROUND(Y342*Source!I201,7)</f>
        <v>9.6000000000000002E-2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ROUND((ROUND(AT342*CZ342,2)*ROUND(1.2,7)),2)</f>
        <v>0</v>
      </c>
      <c r="DC342">
        <f>ROUND((ROUND(AT342*AG342,2)*ROUND(1.2,7)),2)</f>
        <v>0</v>
      </c>
      <c r="DD342" t="s">
        <v>3</v>
      </c>
      <c r="DE342" t="s">
        <v>3</v>
      </c>
      <c r="DF342">
        <f t="shared" si="192"/>
        <v>0</v>
      </c>
      <c r="DG342">
        <f t="shared" si="189"/>
        <v>0</v>
      </c>
      <c r="DH342">
        <f t="shared" si="190"/>
        <v>0</v>
      </c>
      <c r="DI342">
        <f t="shared" si="181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ROW(Source!A201)</f>
        <v>201</v>
      </c>
      <c r="B343">
        <v>64976622</v>
      </c>
      <c r="C343">
        <v>64977884</v>
      </c>
      <c r="D343">
        <v>29172362</v>
      </c>
      <c r="E343">
        <v>1</v>
      </c>
      <c r="F343">
        <v>1</v>
      </c>
      <c r="G343">
        <v>1</v>
      </c>
      <c r="H343">
        <v>2</v>
      </c>
      <c r="I343" t="s">
        <v>1060</v>
      </c>
      <c r="J343" t="s">
        <v>1061</v>
      </c>
      <c r="K343" t="s">
        <v>1062</v>
      </c>
      <c r="L343">
        <v>1368</v>
      </c>
      <c r="N343">
        <v>1011</v>
      </c>
      <c r="O343" t="s">
        <v>982</v>
      </c>
      <c r="P343" t="s">
        <v>982</v>
      </c>
      <c r="Q343">
        <v>1</v>
      </c>
      <c r="W343">
        <v>0</v>
      </c>
      <c r="X343">
        <v>783836208</v>
      </c>
      <c r="Y343">
        <f>(AT343*ROUND(1.2,7))</f>
        <v>1.2E-2</v>
      </c>
      <c r="AA343">
        <v>0</v>
      </c>
      <c r="AB343">
        <v>1485.19</v>
      </c>
      <c r="AC343">
        <v>687.56</v>
      </c>
      <c r="AD343">
        <v>0</v>
      </c>
      <c r="AE343">
        <v>0</v>
      </c>
      <c r="AF343">
        <v>134.65</v>
      </c>
      <c r="AG343">
        <v>13.5</v>
      </c>
      <c r="AH343">
        <v>0</v>
      </c>
      <c r="AI343">
        <v>1</v>
      </c>
      <c r="AJ343">
        <v>11.03</v>
      </c>
      <c r="AK343">
        <v>50.93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0.01</v>
      </c>
      <c r="AU343" t="s">
        <v>30</v>
      </c>
      <c r="AV343">
        <v>0</v>
      </c>
      <c r="AW343">
        <v>2</v>
      </c>
      <c r="AX343">
        <v>64977893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ROUND(Y343*Source!I201*DO343,7)</f>
        <v>0</v>
      </c>
      <c r="CX343">
        <f>ROUND(Y343*Source!I201,7)</f>
        <v>9.6000000000000002E-2</v>
      </c>
      <c r="CY343">
        <f>AB343</f>
        <v>1485.19</v>
      </c>
      <c r="CZ343">
        <f>AF343</f>
        <v>134.65</v>
      </c>
      <c r="DA343">
        <f>AJ343</f>
        <v>11.03</v>
      </c>
      <c r="DB343">
        <f>ROUND((ROUND(AT343*CZ343,2)*ROUND(1.2,7)),2)</f>
        <v>1.62</v>
      </c>
      <c r="DC343">
        <f>ROUND((ROUND(AT343*AG343,2)*ROUND(1.2,7)),2)</f>
        <v>0.17</v>
      </c>
      <c r="DD343" t="s">
        <v>3</v>
      </c>
      <c r="DE343" t="s">
        <v>3</v>
      </c>
      <c r="DF343">
        <f t="shared" si="192"/>
        <v>0</v>
      </c>
      <c r="DG343">
        <f>ROUND(ROUND(AF343*AJ343,2)*CX343,2)</f>
        <v>142.58000000000001</v>
      </c>
      <c r="DH343">
        <f>ROUND(ROUND(AG343*AK343,2)*CX343,2)</f>
        <v>66.010000000000005</v>
      </c>
      <c r="DI343">
        <f t="shared" si="181"/>
        <v>0</v>
      </c>
      <c r="DJ343">
        <f>DG343</f>
        <v>142.58000000000001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ROW(Source!A201)</f>
        <v>201</v>
      </c>
      <c r="B344">
        <v>64976622</v>
      </c>
      <c r="C344">
        <v>64977884</v>
      </c>
      <c r="D344">
        <v>29174913</v>
      </c>
      <c r="E344">
        <v>1</v>
      </c>
      <c r="F344">
        <v>1</v>
      </c>
      <c r="G344">
        <v>1</v>
      </c>
      <c r="H344">
        <v>2</v>
      </c>
      <c r="I344" t="s">
        <v>1054</v>
      </c>
      <c r="J344" t="s">
        <v>1055</v>
      </c>
      <c r="K344" t="s">
        <v>1056</v>
      </c>
      <c r="L344">
        <v>1368</v>
      </c>
      <c r="N344">
        <v>1011</v>
      </c>
      <c r="O344" t="s">
        <v>982</v>
      </c>
      <c r="P344" t="s">
        <v>982</v>
      </c>
      <c r="Q344">
        <v>1</v>
      </c>
      <c r="W344">
        <v>0</v>
      </c>
      <c r="X344">
        <v>1230759911</v>
      </c>
      <c r="Y344">
        <f>(AT344*ROUND(1.2,7))</f>
        <v>1.2E-2</v>
      </c>
      <c r="AA344">
        <v>0</v>
      </c>
      <c r="AB344">
        <v>2113</v>
      </c>
      <c r="AC344">
        <v>590.79</v>
      </c>
      <c r="AD344">
        <v>0</v>
      </c>
      <c r="AE344">
        <v>0</v>
      </c>
      <c r="AF344">
        <v>87.17</v>
      </c>
      <c r="AG344">
        <v>11.6</v>
      </c>
      <c r="AH344">
        <v>0</v>
      </c>
      <c r="AI344">
        <v>1</v>
      </c>
      <c r="AJ344">
        <v>24.24</v>
      </c>
      <c r="AK344">
        <v>50.93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0.01</v>
      </c>
      <c r="AU344" t="s">
        <v>30</v>
      </c>
      <c r="AV344">
        <v>0</v>
      </c>
      <c r="AW344">
        <v>2</v>
      </c>
      <c r="AX344">
        <v>64977894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ROUND(Y344*Source!I201*DO344,7)</f>
        <v>0</v>
      </c>
      <c r="CX344">
        <f>ROUND(Y344*Source!I201,7)</f>
        <v>9.6000000000000002E-2</v>
      </c>
      <c r="CY344">
        <f>AB344</f>
        <v>2113</v>
      </c>
      <c r="CZ344">
        <f>AF344</f>
        <v>87.17</v>
      </c>
      <c r="DA344">
        <f>AJ344</f>
        <v>24.24</v>
      </c>
      <c r="DB344">
        <f>ROUND((ROUND(AT344*CZ344,2)*ROUND(1.2,7)),2)</f>
        <v>1.04</v>
      </c>
      <c r="DC344">
        <f>ROUND((ROUND(AT344*AG344,2)*ROUND(1.2,7)),2)</f>
        <v>0.14000000000000001</v>
      </c>
      <c r="DD344" t="s">
        <v>3</v>
      </c>
      <c r="DE344" t="s">
        <v>3</v>
      </c>
      <c r="DF344">
        <f t="shared" si="192"/>
        <v>0</v>
      </c>
      <c r="DG344">
        <f>ROUND(ROUND(AF344*AJ344,2)*CX344,2)</f>
        <v>202.85</v>
      </c>
      <c r="DH344">
        <f>ROUND(ROUND(AG344*AK344,2)*CX344,2)</f>
        <v>56.72</v>
      </c>
      <c r="DI344">
        <f t="shared" si="181"/>
        <v>0</v>
      </c>
      <c r="DJ344">
        <f>DG344</f>
        <v>202.85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ROW(Source!A201)</f>
        <v>201</v>
      </c>
      <c r="B345">
        <v>64976622</v>
      </c>
      <c r="C345">
        <v>64977884</v>
      </c>
      <c r="D345">
        <v>29114246</v>
      </c>
      <c r="E345">
        <v>1</v>
      </c>
      <c r="F345">
        <v>1</v>
      </c>
      <c r="G345">
        <v>1</v>
      </c>
      <c r="H345">
        <v>3</v>
      </c>
      <c r="I345" t="s">
        <v>1142</v>
      </c>
      <c r="J345" t="s">
        <v>1143</v>
      </c>
      <c r="K345" t="s">
        <v>720</v>
      </c>
      <c r="L345">
        <v>1346</v>
      </c>
      <c r="N345">
        <v>1009</v>
      </c>
      <c r="O345" t="s">
        <v>244</v>
      </c>
      <c r="P345" t="s">
        <v>244</v>
      </c>
      <c r="Q345">
        <v>1</v>
      </c>
      <c r="W345">
        <v>0</v>
      </c>
      <c r="X345">
        <v>30920770</v>
      </c>
      <c r="Y345">
        <f>AT345</f>
        <v>0.08</v>
      </c>
      <c r="AA345">
        <v>151.87</v>
      </c>
      <c r="AB345">
        <v>0</v>
      </c>
      <c r="AC345">
        <v>0</v>
      </c>
      <c r="AD345">
        <v>0</v>
      </c>
      <c r="AE345">
        <v>9.0399999999999991</v>
      </c>
      <c r="AF345">
        <v>0</v>
      </c>
      <c r="AG345">
        <v>0</v>
      </c>
      <c r="AH345">
        <v>0</v>
      </c>
      <c r="AI345">
        <v>16.8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0.08</v>
      </c>
      <c r="AU345" t="s">
        <v>3</v>
      </c>
      <c r="AV345">
        <v>0</v>
      </c>
      <c r="AW345">
        <v>2</v>
      </c>
      <c r="AX345">
        <v>64977895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ROUND(Y345*Source!I201,7)</f>
        <v>0.64</v>
      </c>
      <c r="CY345">
        <f>AA345</f>
        <v>151.87</v>
      </c>
      <c r="CZ345">
        <f>AE345</f>
        <v>9.0399999999999991</v>
      </c>
      <c r="DA345">
        <f>AI345</f>
        <v>16.8</v>
      </c>
      <c r="DB345">
        <f>ROUND(ROUND(AT345*CZ345,2),2)</f>
        <v>0.72</v>
      </c>
      <c r="DC345">
        <f>ROUND(ROUND(AT345*AG345,2),2)</f>
        <v>0</v>
      </c>
      <c r="DD345" t="s">
        <v>3</v>
      </c>
      <c r="DE345" t="s">
        <v>3</v>
      </c>
      <c r="DF345">
        <f>ROUND(ROUND(AE345*AI345,2)*CX345,2)</f>
        <v>97.2</v>
      </c>
      <c r="DG345">
        <f t="shared" ref="DG345:DG357" si="193">ROUND(ROUND(AF345,2)*CX345,2)</f>
        <v>0</v>
      </c>
      <c r="DH345">
        <f t="shared" ref="DH345:DH357" si="194">ROUND(ROUND(AG345,2)*CX345,2)</f>
        <v>0</v>
      </c>
      <c r="DI345">
        <f t="shared" si="181"/>
        <v>0</v>
      </c>
      <c r="DJ345">
        <f>DF345</f>
        <v>97.2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ROW(Source!A201)</f>
        <v>201</v>
      </c>
      <c r="B346">
        <v>64976622</v>
      </c>
      <c r="C346">
        <v>64977884</v>
      </c>
      <c r="D346">
        <v>29171808</v>
      </c>
      <c r="E346">
        <v>1</v>
      </c>
      <c r="F346">
        <v>1</v>
      </c>
      <c r="G346">
        <v>1</v>
      </c>
      <c r="H346">
        <v>3</v>
      </c>
      <c r="I346" t="s">
        <v>1013</v>
      </c>
      <c r="J346" t="s">
        <v>1014</v>
      </c>
      <c r="K346" t="s">
        <v>1015</v>
      </c>
      <c r="L346">
        <v>1374</v>
      </c>
      <c r="N346">
        <v>1013</v>
      </c>
      <c r="O346" t="s">
        <v>1016</v>
      </c>
      <c r="P346" t="s">
        <v>1016</v>
      </c>
      <c r="Q346">
        <v>1</v>
      </c>
      <c r="W346">
        <v>0</v>
      </c>
      <c r="X346">
        <v>-915781824</v>
      </c>
      <c r="Y346">
        <f>AT346</f>
        <v>0.09</v>
      </c>
      <c r="AA346">
        <v>9.2200000000000006</v>
      </c>
      <c r="AB346">
        <v>0</v>
      </c>
      <c r="AC346">
        <v>0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9.2200000000000006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0.09</v>
      </c>
      <c r="AU346" t="s">
        <v>3</v>
      </c>
      <c r="AV346">
        <v>0</v>
      </c>
      <c r="AW346">
        <v>2</v>
      </c>
      <c r="AX346">
        <v>64977896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ROUND(Y346*Source!I201,7)</f>
        <v>0.72</v>
      </c>
      <c r="CY346">
        <f>AA346</f>
        <v>9.2200000000000006</v>
      </c>
      <c r="CZ346">
        <f>AE346</f>
        <v>1</v>
      </c>
      <c r="DA346">
        <f>AI346</f>
        <v>9.2200000000000006</v>
      </c>
      <c r="DB346">
        <f>ROUND(ROUND(AT346*CZ346,2),2)</f>
        <v>0.09</v>
      </c>
      <c r="DC346">
        <f>ROUND(ROUND(AT346*AG346,2),2)</f>
        <v>0</v>
      </c>
      <c r="DD346" t="s">
        <v>3</v>
      </c>
      <c r="DE346" t="s">
        <v>3</v>
      </c>
      <c r="DF346">
        <f>ROUND(ROUND(AE346*AI346,2)*CX346,2)</f>
        <v>6.64</v>
      </c>
      <c r="DG346">
        <f t="shared" si="193"/>
        <v>0</v>
      </c>
      <c r="DH346">
        <f t="shared" si="194"/>
        <v>0</v>
      </c>
      <c r="DI346">
        <f t="shared" si="181"/>
        <v>0</v>
      </c>
      <c r="DJ346">
        <f>DF346</f>
        <v>6.64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ROW(Source!A204)</f>
        <v>204</v>
      </c>
      <c r="B347">
        <v>64976624</v>
      </c>
      <c r="C347">
        <v>64977898</v>
      </c>
      <c r="D347">
        <v>29362762</v>
      </c>
      <c r="E347">
        <v>1</v>
      </c>
      <c r="F347">
        <v>1</v>
      </c>
      <c r="G347">
        <v>1</v>
      </c>
      <c r="H347">
        <v>1</v>
      </c>
      <c r="I347" t="s">
        <v>974</v>
      </c>
      <c r="J347" t="s">
        <v>3</v>
      </c>
      <c r="K347" t="s">
        <v>975</v>
      </c>
      <c r="L347">
        <v>1369</v>
      </c>
      <c r="N347">
        <v>1013</v>
      </c>
      <c r="O347" t="s">
        <v>976</v>
      </c>
      <c r="P347" t="s">
        <v>976</v>
      </c>
      <c r="Q347">
        <v>1</v>
      </c>
      <c r="W347">
        <v>0</v>
      </c>
      <c r="X347">
        <v>604758886</v>
      </c>
      <c r="Y347">
        <f>(AT347*ROUND(1.2,7))</f>
        <v>64.8</v>
      </c>
      <c r="AA347">
        <v>0</v>
      </c>
      <c r="AB347">
        <v>0</v>
      </c>
      <c r="AC347">
        <v>0</v>
      </c>
      <c r="AD347">
        <v>9.6199999999999992</v>
      </c>
      <c r="AE347">
        <v>0</v>
      </c>
      <c r="AF347">
        <v>0</v>
      </c>
      <c r="AG347">
        <v>0</v>
      </c>
      <c r="AH347">
        <v>9.6199999999999992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54</v>
      </c>
      <c r="AU347" t="s">
        <v>30</v>
      </c>
      <c r="AV347">
        <v>1</v>
      </c>
      <c r="AW347">
        <v>2</v>
      </c>
      <c r="AX347">
        <v>64977908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ROUND(AT347*Source!I204*AH347*AL347,2)</f>
        <v>2.77</v>
      </c>
      <c r="CV347">
        <f>ROUND(Y347*Source!I204,7)</f>
        <v>0.34577279999999999</v>
      </c>
      <c r="CW347">
        <v>0</v>
      </c>
      <c r="CX347">
        <f>ROUND(Y347*Source!I204,7)</f>
        <v>0.34577279999999999</v>
      </c>
      <c r="CY347">
        <f>AD347</f>
        <v>9.6199999999999992</v>
      </c>
      <c r="CZ347">
        <f>AH347</f>
        <v>9.6199999999999992</v>
      </c>
      <c r="DA347">
        <f>AL347</f>
        <v>1</v>
      </c>
      <c r="DB347">
        <f>ROUND((ROUND(AT347*CZ347,2)*ROUND(1.2,7)),2)</f>
        <v>623.38</v>
      </c>
      <c r="DC347">
        <f>ROUND((ROUND(AT347*AG347,2)*ROUND(1.2,7)),2)</f>
        <v>0</v>
      </c>
      <c r="DD347" t="s">
        <v>3</v>
      </c>
      <c r="DE347" t="s">
        <v>3</v>
      </c>
      <c r="DF347">
        <f t="shared" ref="DF347:DF360" si="195">ROUND(ROUND(AE347,2)*CX347,2)</f>
        <v>0</v>
      </c>
      <c r="DG347">
        <f t="shared" si="193"/>
        <v>0</v>
      </c>
      <c r="DH347">
        <f t="shared" si="194"/>
        <v>0</v>
      </c>
      <c r="DI347">
        <f t="shared" si="181"/>
        <v>3.33</v>
      </c>
      <c r="DJ347">
        <f>DI347</f>
        <v>3.33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ROW(Source!A204)</f>
        <v>204</v>
      </c>
      <c r="B348">
        <v>64976624</v>
      </c>
      <c r="C348">
        <v>64977898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37</v>
      </c>
      <c r="J348" t="s">
        <v>3</v>
      </c>
      <c r="K348" t="s">
        <v>977</v>
      </c>
      <c r="L348">
        <v>608254</v>
      </c>
      <c r="N348">
        <v>1013</v>
      </c>
      <c r="O348" t="s">
        <v>978</v>
      </c>
      <c r="P348" t="s">
        <v>978</v>
      </c>
      <c r="Q348">
        <v>1</v>
      </c>
      <c r="W348">
        <v>0</v>
      </c>
      <c r="X348">
        <v>-185737400</v>
      </c>
      <c r="Y348">
        <f>(AT348*ROUND(1.2,7))</f>
        <v>0.24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0.2</v>
      </c>
      <c r="AU348" t="s">
        <v>30</v>
      </c>
      <c r="AV348">
        <v>2</v>
      </c>
      <c r="AW348">
        <v>2</v>
      </c>
      <c r="AX348">
        <v>64977909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ROUND(Y348*Source!I204,7)</f>
        <v>1.2806E-3</v>
      </c>
      <c r="CY348">
        <f>AD348</f>
        <v>0</v>
      </c>
      <c r="CZ348">
        <f>AH348</f>
        <v>0</v>
      </c>
      <c r="DA348">
        <f>AL348</f>
        <v>1</v>
      </c>
      <c r="DB348">
        <f>ROUND((ROUND(AT348*CZ348,2)*ROUND(1.2,7)),2)</f>
        <v>0</v>
      </c>
      <c r="DC348">
        <f>ROUND((ROUND(AT348*AG348,2)*ROUND(1.2,7)),2)</f>
        <v>0</v>
      </c>
      <c r="DD348" t="s">
        <v>3</v>
      </c>
      <c r="DE348" t="s">
        <v>3</v>
      </c>
      <c r="DF348">
        <f t="shared" si="195"/>
        <v>0</v>
      </c>
      <c r="DG348">
        <f t="shared" si="193"/>
        <v>0</v>
      </c>
      <c r="DH348">
        <f t="shared" si="194"/>
        <v>0</v>
      </c>
      <c r="DI348">
        <f t="shared" si="181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ROW(Source!A204)</f>
        <v>204</v>
      </c>
      <c r="B349">
        <v>64976624</v>
      </c>
      <c r="C349">
        <v>64977898</v>
      </c>
      <c r="D349">
        <v>29172362</v>
      </c>
      <c r="E349">
        <v>1</v>
      </c>
      <c r="F349">
        <v>1</v>
      </c>
      <c r="G349">
        <v>1</v>
      </c>
      <c r="H349">
        <v>2</v>
      </c>
      <c r="I349" t="s">
        <v>1060</v>
      </c>
      <c r="J349" t="s">
        <v>1061</v>
      </c>
      <c r="K349" t="s">
        <v>1062</v>
      </c>
      <c r="L349">
        <v>1368</v>
      </c>
      <c r="N349">
        <v>1011</v>
      </c>
      <c r="O349" t="s">
        <v>982</v>
      </c>
      <c r="P349" t="s">
        <v>982</v>
      </c>
      <c r="Q349">
        <v>1</v>
      </c>
      <c r="W349">
        <v>0</v>
      </c>
      <c r="X349">
        <v>783836208</v>
      </c>
      <c r="Y349">
        <f>(AT349*ROUND(1.2,7))</f>
        <v>0.24</v>
      </c>
      <c r="AA349">
        <v>0</v>
      </c>
      <c r="AB349">
        <v>134.65</v>
      </c>
      <c r="AC349">
        <v>13.5</v>
      </c>
      <c r="AD349">
        <v>0</v>
      </c>
      <c r="AE349">
        <v>0</v>
      </c>
      <c r="AF349">
        <v>134.65</v>
      </c>
      <c r="AG349">
        <v>13.5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0.2</v>
      </c>
      <c r="AU349" t="s">
        <v>30</v>
      </c>
      <c r="AV349">
        <v>0</v>
      </c>
      <c r="AW349">
        <v>2</v>
      </c>
      <c r="AX349">
        <v>64977910</v>
      </c>
      <c r="AY349">
        <v>1</v>
      </c>
      <c r="AZ349">
        <v>0</v>
      </c>
      <c r="BA349">
        <v>349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ROUND(Y349*Source!I204*DO349,7)</f>
        <v>0</v>
      </c>
      <c r="CX349">
        <f>ROUND(Y349*Source!I204,7)</f>
        <v>1.2806E-3</v>
      </c>
      <c r="CY349">
        <f>AB349</f>
        <v>134.65</v>
      </c>
      <c r="CZ349">
        <f>AF349</f>
        <v>134.65</v>
      </c>
      <c r="DA349">
        <f>AJ349</f>
        <v>1</v>
      </c>
      <c r="DB349">
        <f>ROUND((ROUND(AT349*CZ349,2)*ROUND(1.2,7)),2)</f>
        <v>32.32</v>
      </c>
      <c r="DC349">
        <f>ROUND((ROUND(AT349*AG349,2)*ROUND(1.2,7)),2)</f>
        <v>3.24</v>
      </c>
      <c r="DD349" t="s">
        <v>3</v>
      </c>
      <c r="DE349" t="s">
        <v>3</v>
      </c>
      <c r="DF349">
        <f t="shared" si="195"/>
        <v>0</v>
      </c>
      <c r="DG349">
        <f t="shared" si="193"/>
        <v>0.17</v>
      </c>
      <c r="DH349">
        <f t="shared" si="194"/>
        <v>0.02</v>
      </c>
      <c r="DI349">
        <f t="shared" si="181"/>
        <v>0</v>
      </c>
      <c r="DJ349">
        <f>DG349</f>
        <v>0.17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ROW(Source!A204)</f>
        <v>204</v>
      </c>
      <c r="B350">
        <v>64976624</v>
      </c>
      <c r="C350">
        <v>64977898</v>
      </c>
      <c r="D350">
        <v>29172657</v>
      </c>
      <c r="E350">
        <v>1</v>
      </c>
      <c r="F350">
        <v>1</v>
      </c>
      <c r="G350">
        <v>1</v>
      </c>
      <c r="H350">
        <v>2</v>
      </c>
      <c r="I350" t="s">
        <v>1121</v>
      </c>
      <c r="J350" t="s">
        <v>1122</v>
      </c>
      <c r="K350" t="s">
        <v>1123</v>
      </c>
      <c r="L350">
        <v>1368</v>
      </c>
      <c r="N350">
        <v>1011</v>
      </c>
      <c r="O350" t="s">
        <v>982</v>
      </c>
      <c r="P350" t="s">
        <v>982</v>
      </c>
      <c r="Q350">
        <v>1</v>
      </c>
      <c r="W350">
        <v>0</v>
      </c>
      <c r="X350">
        <v>1474986261</v>
      </c>
      <c r="Y350">
        <f>(AT350*ROUND(1.2,7))</f>
        <v>17.856000000000002</v>
      </c>
      <c r="AA350">
        <v>0</v>
      </c>
      <c r="AB350">
        <v>8.1</v>
      </c>
      <c r="AC350">
        <v>0</v>
      </c>
      <c r="AD350">
        <v>0</v>
      </c>
      <c r="AE350">
        <v>0</v>
      </c>
      <c r="AF350">
        <v>8.1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14.88</v>
      </c>
      <c r="AU350" t="s">
        <v>30</v>
      </c>
      <c r="AV350">
        <v>0</v>
      </c>
      <c r="AW350">
        <v>2</v>
      </c>
      <c r="AX350">
        <v>64977911</v>
      </c>
      <c r="AY350">
        <v>1</v>
      </c>
      <c r="AZ350">
        <v>0</v>
      </c>
      <c r="BA350">
        <v>350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ROUND(Y350*Source!I204*DO350,7)</f>
        <v>0</v>
      </c>
      <c r="CX350">
        <f>ROUND(Y350*Source!I204,7)</f>
        <v>9.5279600000000006E-2</v>
      </c>
      <c r="CY350">
        <f>AB350</f>
        <v>8.1</v>
      </c>
      <c r="CZ350">
        <f>AF350</f>
        <v>8.1</v>
      </c>
      <c r="DA350">
        <f>AJ350</f>
        <v>1</v>
      </c>
      <c r="DB350">
        <f>ROUND((ROUND(AT350*CZ350,2)*ROUND(1.2,7)),2)</f>
        <v>144.63999999999999</v>
      </c>
      <c r="DC350">
        <f>ROUND((ROUND(AT350*AG350,2)*ROUND(1.2,7)),2)</f>
        <v>0</v>
      </c>
      <c r="DD350" t="s">
        <v>3</v>
      </c>
      <c r="DE350" t="s">
        <v>3</v>
      </c>
      <c r="DF350">
        <f t="shared" si="195"/>
        <v>0</v>
      </c>
      <c r="DG350">
        <f t="shared" si="193"/>
        <v>0.77</v>
      </c>
      <c r="DH350">
        <f t="shared" si="194"/>
        <v>0</v>
      </c>
      <c r="DI350">
        <f t="shared" si="181"/>
        <v>0</v>
      </c>
      <c r="DJ350">
        <f>DG350</f>
        <v>0.77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ROW(Source!A204)</f>
        <v>204</v>
      </c>
      <c r="B351">
        <v>64976624</v>
      </c>
      <c r="C351">
        <v>64977898</v>
      </c>
      <c r="D351">
        <v>29174913</v>
      </c>
      <c r="E351">
        <v>1</v>
      </c>
      <c r="F351">
        <v>1</v>
      </c>
      <c r="G351">
        <v>1</v>
      </c>
      <c r="H351">
        <v>2</v>
      </c>
      <c r="I351" t="s">
        <v>1054</v>
      </c>
      <c r="J351" t="s">
        <v>1055</v>
      </c>
      <c r="K351" t="s">
        <v>1056</v>
      </c>
      <c r="L351">
        <v>1368</v>
      </c>
      <c r="N351">
        <v>1011</v>
      </c>
      <c r="O351" t="s">
        <v>982</v>
      </c>
      <c r="P351" t="s">
        <v>982</v>
      </c>
      <c r="Q351">
        <v>1</v>
      </c>
      <c r="W351">
        <v>0</v>
      </c>
      <c r="X351">
        <v>1230759911</v>
      </c>
      <c r="Y351">
        <f>(AT351*ROUND(1.2,7))</f>
        <v>0.24</v>
      </c>
      <c r="AA351">
        <v>0</v>
      </c>
      <c r="AB351">
        <v>87.17</v>
      </c>
      <c r="AC351">
        <v>11.6</v>
      </c>
      <c r="AD351">
        <v>0</v>
      </c>
      <c r="AE351">
        <v>0</v>
      </c>
      <c r="AF351">
        <v>87.17</v>
      </c>
      <c r="AG351">
        <v>11.6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0.2</v>
      </c>
      <c r="AU351" t="s">
        <v>30</v>
      </c>
      <c r="AV351">
        <v>0</v>
      </c>
      <c r="AW351">
        <v>2</v>
      </c>
      <c r="AX351">
        <v>64977912</v>
      </c>
      <c r="AY351">
        <v>1</v>
      </c>
      <c r="AZ351">
        <v>0</v>
      </c>
      <c r="BA351">
        <v>351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ROUND(Y351*Source!I204*DO351,7)</f>
        <v>0</v>
      </c>
      <c r="CX351">
        <f>ROUND(Y351*Source!I204,7)</f>
        <v>1.2806E-3</v>
      </c>
      <c r="CY351">
        <f>AB351</f>
        <v>87.17</v>
      </c>
      <c r="CZ351">
        <f>AF351</f>
        <v>87.17</v>
      </c>
      <c r="DA351">
        <f>AJ351</f>
        <v>1</v>
      </c>
      <c r="DB351">
        <f>ROUND((ROUND(AT351*CZ351,2)*ROUND(1.2,7)),2)</f>
        <v>20.92</v>
      </c>
      <c r="DC351">
        <f>ROUND((ROUND(AT351*AG351,2)*ROUND(1.2,7)),2)</f>
        <v>2.78</v>
      </c>
      <c r="DD351" t="s">
        <v>3</v>
      </c>
      <c r="DE351" t="s">
        <v>3</v>
      </c>
      <c r="DF351">
        <f t="shared" si="195"/>
        <v>0</v>
      </c>
      <c r="DG351">
        <f t="shared" si="193"/>
        <v>0.11</v>
      </c>
      <c r="DH351">
        <f t="shared" si="194"/>
        <v>0.01</v>
      </c>
      <c r="DI351">
        <f t="shared" si="181"/>
        <v>0</v>
      </c>
      <c r="DJ351">
        <f>DG351</f>
        <v>0.11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ROW(Source!A204)</f>
        <v>204</v>
      </c>
      <c r="B352">
        <v>64976624</v>
      </c>
      <c r="C352">
        <v>64977898</v>
      </c>
      <c r="D352">
        <v>29109197</v>
      </c>
      <c r="E352">
        <v>1</v>
      </c>
      <c r="F352">
        <v>1</v>
      </c>
      <c r="G352">
        <v>1</v>
      </c>
      <c r="H352">
        <v>3</v>
      </c>
      <c r="I352" t="s">
        <v>1162</v>
      </c>
      <c r="J352" t="s">
        <v>1163</v>
      </c>
      <c r="K352" t="s">
        <v>1164</v>
      </c>
      <c r="L352">
        <v>1348</v>
      </c>
      <c r="N352">
        <v>1009</v>
      </c>
      <c r="O352" t="s">
        <v>140</v>
      </c>
      <c r="P352" t="s">
        <v>140</v>
      </c>
      <c r="Q352">
        <v>1000</v>
      </c>
      <c r="W352">
        <v>0</v>
      </c>
      <c r="X352">
        <v>-1746258587</v>
      </c>
      <c r="Y352">
        <f>AT352</f>
        <v>3.7399999999999998E-3</v>
      </c>
      <c r="AA352">
        <v>412.01</v>
      </c>
      <c r="AB352">
        <v>0</v>
      </c>
      <c r="AC352">
        <v>0</v>
      </c>
      <c r="AD352">
        <v>0</v>
      </c>
      <c r="AE352">
        <v>412.01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3.7399999999999998E-3</v>
      </c>
      <c r="AU352" t="s">
        <v>3</v>
      </c>
      <c r="AV352">
        <v>0</v>
      </c>
      <c r="AW352">
        <v>2</v>
      </c>
      <c r="AX352">
        <v>64977913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ROUND(Y352*Source!I204,7)</f>
        <v>2.0000000000000002E-5</v>
      </c>
      <c r="CY352">
        <f>AA352</f>
        <v>412.01</v>
      </c>
      <c r="CZ352">
        <f>AE352</f>
        <v>412.01</v>
      </c>
      <c r="DA352">
        <f>AI352</f>
        <v>1</v>
      </c>
      <c r="DB352">
        <f>ROUND(ROUND(AT352*CZ352,2),2)</f>
        <v>1.54</v>
      </c>
      <c r="DC352">
        <f>ROUND(ROUND(AT352*AG352,2),2)</f>
        <v>0</v>
      </c>
      <c r="DD352" t="s">
        <v>3</v>
      </c>
      <c r="DE352" t="s">
        <v>3</v>
      </c>
      <c r="DF352">
        <f t="shared" si="195"/>
        <v>0.01</v>
      </c>
      <c r="DG352">
        <f t="shared" si="193"/>
        <v>0</v>
      </c>
      <c r="DH352">
        <f t="shared" si="194"/>
        <v>0</v>
      </c>
      <c r="DI352">
        <f t="shared" si="181"/>
        <v>0</v>
      </c>
      <c r="DJ352">
        <f>DF352</f>
        <v>0.01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ROW(Source!A204)</f>
        <v>204</v>
      </c>
      <c r="B353">
        <v>64976624</v>
      </c>
      <c r="C353">
        <v>64977898</v>
      </c>
      <c r="D353">
        <v>29113980</v>
      </c>
      <c r="E353">
        <v>1</v>
      </c>
      <c r="F353">
        <v>1</v>
      </c>
      <c r="G353">
        <v>1</v>
      </c>
      <c r="H353">
        <v>3</v>
      </c>
      <c r="I353" t="s">
        <v>1063</v>
      </c>
      <c r="J353" t="s">
        <v>1064</v>
      </c>
      <c r="K353" t="s">
        <v>1065</v>
      </c>
      <c r="L353">
        <v>1346</v>
      </c>
      <c r="N353">
        <v>1009</v>
      </c>
      <c r="O353" t="s">
        <v>244</v>
      </c>
      <c r="P353" t="s">
        <v>244</v>
      </c>
      <c r="Q353">
        <v>1</v>
      </c>
      <c r="W353">
        <v>0</v>
      </c>
      <c r="X353">
        <v>-1805966371</v>
      </c>
      <c r="Y353">
        <f>AT353</f>
        <v>1.49</v>
      </c>
      <c r="AA353">
        <v>14.31</v>
      </c>
      <c r="AB353">
        <v>0</v>
      </c>
      <c r="AC353">
        <v>0</v>
      </c>
      <c r="AD353">
        <v>0</v>
      </c>
      <c r="AE353">
        <v>14.31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1.49</v>
      </c>
      <c r="AU353" t="s">
        <v>3</v>
      </c>
      <c r="AV353">
        <v>0</v>
      </c>
      <c r="AW353">
        <v>2</v>
      </c>
      <c r="AX353">
        <v>64977914</v>
      </c>
      <c r="AY353">
        <v>1</v>
      </c>
      <c r="AZ353">
        <v>0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ROUND(Y353*Source!I204,7)</f>
        <v>7.9506000000000004E-3</v>
      </c>
      <c r="CY353">
        <f>AA353</f>
        <v>14.31</v>
      </c>
      <c r="CZ353">
        <f>AE353</f>
        <v>14.31</v>
      </c>
      <c r="DA353">
        <f>AI353</f>
        <v>1</v>
      </c>
      <c r="DB353">
        <f>ROUND(ROUND(AT353*CZ353,2),2)</f>
        <v>21.32</v>
      </c>
      <c r="DC353">
        <f>ROUND(ROUND(AT353*AG353,2),2)</f>
        <v>0</v>
      </c>
      <c r="DD353" t="s">
        <v>3</v>
      </c>
      <c r="DE353" t="s">
        <v>3</v>
      </c>
      <c r="DF353">
        <f t="shared" si="195"/>
        <v>0.11</v>
      </c>
      <c r="DG353">
        <f t="shared" si="193"/>
        <v>0</v>
      </c>
      <c r="DH353">
        <f t="shared" si="194"/>
        <v>0</v>
      </c>
      <c r="DI353">
        <f t="shared" si="181"/>
        <v>0</v>
      </c>
      <c r="DJ353">
        <f>DF353</f>
        <v>0.11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ROW(Source!A204)</f>
        <v>204</v>
      </c>
      <c r="B354">
        <v>64976624</v>
      </c>
      <c r="C354">
        <v>64977898</v>
      </c>
      <c r="D354">
        <v>29122430</v>
      </c>
      <c r="E354">
        <v>1</v>
      </c>
      <c r="F354">
        <v>1</v>
      </c>
      <c r="G354">
        <v>1</v>
      </c>
      <c r="H354">
        <v>3</v>
      </c>
      <c r="I354" t="s">
        <v>1165</v>
      </c>
      <c r="J354" t="s">
        <v>1166</v>
      </c>
      <c r="K354" t="s">
        <v>1167</v>
      </c>
      <c r="L354">
        <v>1348</v>
      </c>
      <c r="N354">
        <v>1009</v>
      </c>
      <c r="O354" t="s">
        <v>140</v>
      </c>
      <c r="P354" t="s">
        <v>140</v>
      </c>
      <c r="Q354">
        <v>1000</v>
      </c>
      <c r="W354">
        <v>0</v>
      </c>
      <c r="X354">
        <v>-2033855571</v>
      </c>
      <c r="Y354">
        <f>AT354</f>
        <v>7.7999999999999996E-3</v>
      </c>
      <c r="AA354">
        <v>9073.89</v>
      </c>
      <c r="AB354">
        <v>0</v>
      </c>
      <c r="AC354">
        <v>0</v>
      </c>
      <c r="AD354">
        <v>0</v>
      </c>
      <c r="AE354">
        <v>9073.89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7.7999999999999996E-3</v>
      </c>
      <c r="AU354" t="s">
        <v>3</v>
      </c>
      <c r="AV354">
        <v>0</v>
      </c>
      <c r="AW354">
        <v>2</v>
      </c>
      <c r="AX354">
        <v>64977915</v>
      </c>
      <c r="AY354">
        <v>1</v>
      </c>
      <c r="AZ354">
        <v>0</v>
      </c>
      <c r="BA354">
        <v>354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ROUND(Y354*Source!I204,7)</f>
        <v>4.1600000000000002E-5</v>
      </c>
      <c r="CY354">
        <f>AA354</f>
        <v>9073.89</v>
      </c>
      <c r="CZ354">
        <f>AE354</f>
        <v>9073.89</v>
      </c>
      <c r="DA354">
        <f>AI354</f>
        <v>1</v>
      </c>
      <c r="DB354">
        <f>ROUND(ROUND(AT354*CZ354,2),2)</f>
        <v>70.78</v>
      </c>
      <c r="DC354">
        <f>ROUND(ROUND(AT354*AG354,2),2)</f>
        <v>0</v>
      </c>
      <c r="DD354" t="s">
        <v>3</v>
      </c>
      <c r="DE354" t="s">
        <v>3</v>
      </c>
      <c r="DF354">
        <f t="shared" si="195"/>
        <v>0.38</v>
      </c>
      <c r="DG354">
        <f t="shared" si="193"/>
        <v>0</v>
      </c>
      <c r="DH354">
        <f t="shared" si="194"/>
        <v>0</v>
      </c>
      <c r="DI354">
        <f t="shared" si="181"/>
        <v>0</v>
      </c>
      <c r="DJ354">
        <f>DF354</f>
        <v>0.38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ROW(Source!A204)</f>
        <v>204</v>
      </c>
      <c r="B355">
        <v>64976624</v>
      </c>
      <c r="C355">
        <v>64977898</v>
      </c>
      <c r="D355">
        <v>29171808</v>
      </c>
      <c r="E355">
        <v>1</v>
      </c>
      <c r="F355">
        <v>1</v>
      </c>
      <c r="G355">
        <v>1</v>
      </c>
      <c r="H355">
        <v>3</v>
      </c>
      <c r="I355" t="s">
        <v>1013</v>
      </c>
      <c r="J355" t="s">
        <v>1014</v>
      </c>
      <c r="K355" t="s">
        <v>1015</v>
      </c>
      <c r="L355">
        <v>1374</v>
      </c>
      <c r="N355">
        <v>1013</v>
      </c>
      <c r="O355" t="s">
        <v>1016</v>
      </c>
      <c r="P355" t="s">
        <v>1016</v>
      </c>
      <c r="Q355">
        <v>1</v>
      </c>
      <c r="W355">
        <v>0</v>
      </c>
      <c r="X355">
        <v>-915781824</v>
      </c>
      <c r="Y355">
        <f>AT355</f>
        <v>10.39</v>
      </c>
      <c r="AA355">
        <v>1</v>
      </c>
      <c r="AB355">
        <v>0</v>
      </c>
      <c r="AC355">
        <v>0</v>
      </c>
      <c r="AD355">
        <v>0</v>
      </c>
      <c r="AE355">
        <v>1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10.39</v>
      </c>
      <c r="AU355" t="s">
        <v>3</v>
      </c>
      <c r="AV355">
        <v>0</v>
      </c>
      <c r="AW355">
        <v>2</v>
      </c>
      <c r="AX355">
        <v>64977916</v>
      </c>
      <c r="AY355">
        <v>1</v>
      </c>
      <c r="AZ355">
        <v>0</v>
      </c>
      <c r="BA355">
        <v>355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ROUND(Y355*Source!I204,7)</f>
        <v>5.5440999999999997E-2</v>
      </c>
      <c r="CY355">
        <f>AA355</f>
        <v>1</v>
      </c>
      <c r="CZ355">
        <f>AE355</f>
        <v>1</v>
      </c>
      <c r="DA355">
        <f>AI355</f>
        <v>1</v>
      </c>
      <c r="DB355">
        <f>ROUND(ROUND(AT355*CZ355,2),2)</f>
        <v>10.39</v>
      </c>
      <c r="DC355">
        <f>ROUND(ROUND(AT355*AG355,2),2)</f>
        <v>0</v>
      </c>
      <c r="DD355" t="s">
        <v>3</v>
      </c>
      <c r="DE355" t="s">
        <v>3</v>
      </c>
      <c r="DF355">
        <f t="shared" si="195"/>
        <v>0.06</v>
      </c>
      <c r="DG355">
        <f t="shared" si="193"/>
        <v>0</v>
      </c>
      <c r="DH355">
        <f t="shared" si="194"/>
        <v>0</v>
      </c>
      <c r="DI355">
        <f t="shared" si="181"/>
        <v>0</v>
      </c>
      <c r="DJ355">
        <f>DF355</f>
        <v>0.06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ROW(Source!A205)</f>
        <v>205</v>
      </c>
      <c r="B356">
        <v>64976622</v>
      </c>
      <c r="C356">
        <v>64977898</v>
      </c>
      <c r="D356">
        <v>29362762</v>
      </c>
      <c r="E356">
        <v>1</v>
      </c>
      <c r="F356">
        <v>1</v>
      </c>
      <c r="G356">
        <v>1</v>
      </c>
      <c r="H356">
        <v>1</v>
      </c>
      <c r="I356" t="s">
        <v>974</v>
      </c>
      <c r="J356" t="s">
        <v>3</v>
      </c>
      <c r="K356" t="s">
        <v>975</v>
      </c>
      <c r="L356">
        <v>1369</v>
      </c>
      <c r="N356">
        <v>1013</v>
      </c>
      <c r="O356" t="s">
        <v>976</v>
      </c>
      <c r="P356" t="s">
        <v>976</v>
      </c>
      <c r="Q356">
        <v>1</v>
      </c>
      <c r="W356">
        <v>0</v>
      </c>
      <c r="X356">
        <v>604758886</v>
      </c>
      <c r="Y356">
        <f>(AT356*ROUND(1.2,7))</f>
        <v>64.8</v>
      </c>
      <c r="AA356">
        <v>0</v>
      </c>
      <c r="AB356">
        <v>0</v>
      </c>
      <c r="AC356">
        <v>0</v>
      </c>
      <c r="AD356">
        <v>9.6199999999999992</v>
      </c>
      <c r="AE356">
        <v>0</v>
      </c>
      <c r="AF356">
        <v>0</v>
      </c>
      <c r="AG356">
        <v>0</v>
      </c>
      <c r="AH356">
        <v>9.6199999999999992</v>
      </c>
      <c r="AI356">
        <v>1</v>
      </c>
      <c r="AJ356">
        <v>1</v>
      </c>
      <c r="AK356">
        <v>1</v>
      </c>
      <c r="AL356">
        <v>1</v>
      </c>
      <c r="AM356">
        <v>5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54</v>
      </c>
      <c r="AU356" t="s">
        <v>30</v>
      </c>
      <c r="AV356">
        <v>1</v>
      </c>
      <c r="AW356">
        <v>2</v>
      </c>
      <c r="AX356">
        <v>64977908</v>
      </c>
      <c r="AY356">
        <v>1</v>
      </c>
      <c r="AZ356">
        <v>0</v>
      </c>
      <c r="BA356">
        <v>356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U356">
        <f>ROUND(AT356*Source!I205*AH356*AL356,2)</f>
        <v>2.77</v>
      </c>
      <c r="CV356">
        <f>ROUND(Y356*Source!I205,7)</f>
        <v>0.34577279999999999</v>
      </c>
      <c r="CW356">
        <v>0</v>
      </c>
      <c r="CX356">
        <f>ROUND(Y356*Source!I205,7)</f>
        <v>0.34577279999999999</v>
      </c>
      <c r="CY356">
        <f>AD356</f>
        <v>9.6199999999999992</v>
      </c>
      <c r="CZ356">
        <f>AH356</f>
        <v>9.6199999999999992</v>
      </c>
      <c r="DA356">
        <f>AL356</f>
        <v>1</v>
      </c>
      <c r="DB356">
        <f>ROUND((ROUND(AT356*CZ356,2)*ROUND(1.2,7)),2)</f>
        <v>623.38</v>
      </c>
      <c r="DC356">
        <f>ROUND((ROUND(AT356*AG356,2)*ROUND(1.2,7)),2)</f>
        <v>0</v>
      </c>
      <c r="DD356" t="s">
        <v>3</v>
      </c>
      <c r="DE356" t="s">
        <v>3</v>
      </c>
      <c r="DF356">
        <f t="shared" si="195"/>
        <v>0</v>
      </c>
      <c r="DG356">
        <f t="shared" si="193"/>
        <v>0</v>
      </c>
      <c r="DH356">
        <f t="shared" si="194"/>
        <v>0</v>
      </c>
      <c r="DI356">
        <f t="shared" si="181"/>
        <v>3.33</v>
      </c>
      <c r="DJ356">
        <f>DI356</f>
        <v>3.33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ROW(Source!A205)</f>
        <v>205</v>
      </c>
      <c r="B357">
        <v>64976622</v>
      </c>
      <c r="C357">
        <v>64977898</v>
      </c>
      <c r="D357">
        <v>121548</v>
      </c>
      <c r="E357">
        <v>1</v>
      </c>
      <c r="F357">
        <v>1</v>
      </c>
      <c r="G357">
        <v>1</v>
      </c>
      <c r="H357">
        <v>1</v>
      </c>
      <c r="I357" t="s">
        <v>37</v>
      </c>
      <c r="J357" t="s">
        <v>3</v>
      </c>
      <c r="K357" t="s">
        <v>977</v>
      </c>
      <c r="L357">
        <v>608254</v>
      </c>
      <c r="N357">
        <v>1013</v>
      </c>
      <c r="O357" t="s">
        <v>978</v>
      </c>
      <c r="P357" t="s">
        <v>978</v>
      </c>
      <c r="Q357">
        <v>1</v>
      </c>
      <c r="W357">
        <v>0</v>
      </c>
      <c r="X357">
        <v>-185737400</v>
      </c>
      <c r="Y357">
        <f>(AT357*ROUND(1.2,7))</f>
        <v>0.24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0.2</v>
      </c>
      <c r="AU357" t="s">
        <v>30</v>
      </c>
      <c r="AV357">
        <v>2</v>
      </c>
      <c r="AW357">
        <v>2</v>
      </c>
      <c r="AX357">
        <v>64977909</v>
      </c>
      <c r="AY357">
        <v>1</v>
      </c>
      <c r="AZ357">
        <v>0</v>
      </c>
      <c r="BA357">
        <v>357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ROUND(Y357*Source!I205,7)</f>
        <v>1.2806E-3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ROUND((ROUND(AT357*CZ357,2)*ROUND(1.2,7)),2)</f>
        <v>0</v>
      </c>
      <c r="DC357">
        <f>ROUND((ROUND(AT357*AG357,2)*ROUND(1.2,7)),2)</f>
        <v>0</v>
      </c>
      <c r="DD357" t="s">
        <v>3</v>
      </c>
      <c r="DE357" t="s">
        <v>3</v>
      </c>
      <c r="DF357">
        <f t="shared" si="195"/>
        <v>0</v>
      </c>
      <c r="DG357">
        <f t="shared" si="193"/>
        <v>0</v>
      </c>
      <c r="DH357">
        <f t="shared" si="194"/>
        <v>0</v>
      </c>
      <c r="DI357">
        <f t="shared" si="181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ROW(Source!A205)</f>
        <v>205</v>
      </c>
      <c r="B358">
        <v>64976622</v>
      </c>
      <c r="C358">
        <v>64977898</v>
      </c>
      <c r="D358">
        <v>29172362</v>
      </c>
      <c r="E358">
        <v>1</v>
      </c>
      <c r="F358">
        <v>1</v>
      </c>
      <c r="G358">
        <v>1</v>
      </c>
      <c r="H358">
        <v>2</v>
      </c>
      <c r="I358" t="s">
        <v>1060</v>
      </c>
      <c r="J358" t="s">
        <v>1061</v>
      </c>
      <c r="K358" t="s">
        <v>1062</v>
      </c>
      <c r="L358">
        <v>1368</v>
      </c>
      <c r="N358">
        <v>1011</v>
      </c>
      <c r="O358" t="s">
        <v>982</v>
      </c>
      <c r="P358" t="s">
        <v>982</v>
      </c>
      <c r="Q358">
        <v>1</v>
      </c>
      <c r="W358">
        <v>0</v>
      </c>
      <c r="X358">
        <v>783836208</v>
      </c>
      <c r="Y358">
        <f>(AT358*ROUND(1.2,7))</f>
        <v>0.24</v>
      </c>
      <c r="AA358">
        <v>0</v>
      </c>
      <c r="AB358">
        <v>1485.19</v>
      </c>
      <c r="AC358">
        <v>687.56</v>
      </c>
      <c r="AD358">
        <v>0</v>
      </c>
      <c r="AE358">
        <v>0</v>
      </c>
      <c r="AF358">
        <v>134.65</v>
      </c>
      <c r="AG358">
        <v>13.5</v>
      </c>
      <c r="AH358">
        <v>0</v>
      </c>
      <c r="AI358">
        <v>1</v>
      </c>
      <c r="AJ358">
        <v>11.03</v>
      </c>
      <c r="AK358">
        <v>50.93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0.2</v>
      </c>
      <c r="AU358" t="s">
        <v>30</v>
      </c>
      <c r="AV358">
        <v>0</v>
      </c>
      <c r="AW358">
        <v>2</v>
      </c>
      <c r="AX358">
        <v>64977910</v>
      </c>
      <c r="AY358">
        <v>1</v>
      </c>
      <c r="AZ358">
        <v>0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ROUND(Y358*Source!I205*DO358,7)</f>
        <v>0</v>
      </c>
      <c r="CX358">
        <f>ROUND(Y358*Source!I205,7)</f>
        <v>1.2806E-3</v>
      </c>
      <c r="CY358">
        <f>AB358</f>
        <v>1485.19</v>
      </c>
      <c r="CZ358">
        <f>AF358</f>
        <v>134.65</v>
      </c>
      <c r="DA358">
        <f>AJ358</f>
        <v>11.03</v>
      </c>
      <c r="DB358">
        <f>ROUND((ROUND(AT358*CZ358,2)*ROUND(1.2,7)),2)</f>
        <v>32.32</v>
      </c>
      <c r="DC358">
        <f>ROUND((ROUND(AT358*AG358,2)*ROUND(1.2,7)),2)</f>
        <v>3.24</v>
      </c>
      <c r="DD358" t="s">
        <v>3</v>
      </c>
      <c r="DE358" t="s">
        <v>3</v>
      </c>
      <c r="DF358">
        <f t="shared" si="195"/>
        <v>0</v>
      </c>
      <c r="DG358">
        <f>ROUND(ROUND(AF358*AJ358,2)*CX358,2)</f>
        <v>1.9</v>
      </c>
      <c r="DH358">
        <f>ROUND(ROUND(AG358*AK358,2)*CX358,2)</f>
        <v>0.88</v>
      </c>
      <c r="DI358">
        <f t="shared" si="181"/>
        <v>0</v>
      </c>
      <c r="DJ358">
        <f>DG358</f>
        <v>1.9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ROW(Source!A205)</f>
        <v>205</v>
      </c>
      <c r="B359">
        <v>64976622</v>
      </c>
      <c r="C359">
        <v>64977898</v>
      </c>
      <c r="D359">
        <v>29172657</v>
      </c>
      <c r="E359">
        <v>1</v>
      </c>
      <c r="F359">
        <v>1</v>
      </c>
      <c r="G359">
        <v>1</v>
      </c>
      <c r="H359">
        <v>2</v>
      </c>
      <c r="I359" t="s">
        <v>1121</v>
      </c>
      <c r="J359" t="s">
        <v>1122</v>
      </c>
      <c r="K359" t="s">
        <v>1123</v>
      </c>
      <c r="L359">
        <v>1368</v>
      </c>
      <c r="N359">
        <v>1011</v>
      </c>
      <c r="O359" t="s">
        <v>982</v>
      </c>
      <c r="P359" t="s">
        <v>982</v>
      </c>
      <c r="Q359">
        <v>1</v>
      </c>
      <c r="W359">
        <v>0</v>
      </c>
      <c r="X359">
        <v>1474986261</v>
      </c>
      <c r="Y359">
        <f>(AT359*ROUND(1.2,7))</f>
        <v>17.856000000000002</v>
      </c>
      <c r="AA359">
        <v>0</v>
      </c>
      <c r="AB359">
        <v>67.150000000000006</v>
      </c>
      <c r="AC359">
        <v>0</v>
      </c>
      <c r="AD359">
        <v>0</v>
      </c>
      <c r="AE359">
        <v>0</v>
      </c>
      <c r="AF359">
        <v>8.1</v>
      </c>
      <c r="AG359">
        <v>0</v>
      </c>
      <c r="AH359">
        <v>0</v>
      </c>
      <c r="AI359">
        <v>1</v>
      </c>
      <c r="AJ359">
        <v>8.2899999999999991</v>
      </c>
      <c r="AK359">
        <v>50.93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14.88</v>
      </c>
      <c r="AU359" t="s">
        <v>30</v>
      </c>
      <c r="AV359">
        <v>0</v>
      </c>
      <c r="AW359">
        <v>2</v>
      </c>
      <c r="AX359">
        <v>64977911</v>
      </c>
      <c r="AY359">
        <v>1</v>
      </c>
      <c r="AZ359">
        <v>0</v>
      </c>
      <c r="BA359">
        <v>359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ROUND(Y359*Source!I205*DO359,7)</f>
        <v>0</v>
      </c>
      <c r="CX359">
        <f>ROUND(Y359*Source!I205,7)</f>
        <v>9.5279600000000006E-2</v>
      </c>
      <c r="CY359">
        <f>AB359</f>
        <v>67.150000000000006</v>
      </c>
      <c r="CZ359">
        <f>AF359</f>
        <v>8.1</v>
      </c>
      <c r="DA359">
        <f>AJ359</f>
        <v>8.2899999999999991</v>
      </c>
      <c r="DB359">
        <f>ROUND((ROUND(AT359*CZ359,2)*ROUND(1.2,7)),2)</f>
        <v>144.63999999999999</v>
      </c>
      <c r="DC359">
        <f>ROUND((ROUND(AT359*AG359,2)*ROUND(1.2,7)),2)</f>
        <v>0</v>
      </c>
      <c r="DD359" t="s">
        <v>3</v>
      </c>
      <c r="DE359" t="s">
        <v>3</v>
      </c>
      <c r="DF359">
        <f t="shared" si="195"/>
        <v>0</v>
      </c>
      <c r="DG359">
        <f>ROUND(ROUND(AF359*AJ359,2)*CX359,2)</f>
        <v>6.4</v>
      </c>
      <c r="DH359">
        <f>ROUND(ROUND(AG359*AK359,2)*CX359,2)</f>
        <v>0</v>
      </c>
      <c r="DI359">
        <f t="shared" si="181"/>
        <v>0</v>
      </c>
      <c r="DJ359">
        <f>DG359</f>
        <v>6.4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ROW(Source!A205)</f>
        <v>205</v>
      </c>
      <c r="B360">
        <v>64976622</v>
      </c>
      <c r="C360">
        <v>64977898</v>
      </c>
      <c r="D360">
        <v>29174913</v>
      </c>
      <c r="E360">
        <v>1</v>
      </c>
      <c r="F360">
        <v>1</v>
      </c>
      <c r="G360">
        <v>1</v>
      </c>
      <c r="H360">
        <v>2</v>
      </c>
      <c r="I360" t="s">
        <v>1054</v>
      </c>
      <c r="J360" t="s">
        <v>1055</v>
      </c>
      <c r="K360" t="s">
        <v>1056</v>
      </c>
      <c r="L360">
        <v>1368</v>
      </c>
      <c r="N360">
        <v>1011</v>
      </c>
      <c r="O360" t="s">
        <v>982</v>
      </c>
      <c r="P360" t="s">
        <v>982</v>
      </c>
      <c r="Q360">
        <v>1</v>
      </c>
      <c r="W360">
        <v>0</v>
      </c>
      <c r="X360">
        <v>1230759911</v>
      </c>
      <c r="Y360">
        <f>(AT360*ROUND(1.2,7))</f>
        <v>0.24</v>
      </c>
      <c r="AA360">
        <v>0</v>
      </c>
      <c r="AB360">
        <v>2113</v>
      </c>
      <c r="AC360">
        <v>590.79</v>
      </c>
      <c r="AD360">
        <v>0</v>
      </c>
      <c r="AE360">
        <v>0</v>
      </c>
      <c r="AF360">
        <v>87.17</v>
      </c>
      <c r="AG360">
        <v>11.6</v>
      </c>
      <c r="AH360">
        <v>0</v>
      </c>
      <c r="AI360">
        <v>1</v>
      </c>
      <c r="AJ360">
        <v>24.24</v>
      </c>
      <c r="AK360">
        <v>50.93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0.2</v>
      </c>
      <c r="AU360" t="s">
        <v>30</v>
      </c>
      <c r="AV360">
        <v>0</v>
      </c>
      <c r="AW360">
        <v>2</v>
      </c>
      <c r="AX360">
        <v>64977912</v>
      </c>
      <c r="AY360">
        <v>1</v>
      </c>
      <c r="AZ360">
        <v>0</v>
      </c>
      <c r="BA360">
        <v>360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ROUND(Y360*Source!I205*DO360,7)</f>
        <v>0</v>
      </c>
      <c r="CX360">
        <f>ROUND(Y360*Source!I205,7)</f>
        <v>1.2806E-3</v>
      </c>
      <c r="CY360">
        <f>AB360</f>
        <v>2113</v>
      </c>
      <c r="CZ360">
        <f>AF360</f>
        <v>87.17</v>
      </c>
      <c r="DA360">
        <f>AJ360</f>
        <v>24.24</v>
      </c>
      <c r="DB360">
        <f>ROUND((ROUND(AT360*CZ360,2)*ROUND(1.2,7)),2)</f>
        <v>20.92</v>
      </c>
      <c r="DC360">
        <f>ROUND((ROUND(AT360*AG360,2)*ROUND(1.2,7)),2)</f>
        <v>2.78</v>
      </c>
      <c r="DD360" t="s">
        <v>3</v>
      </c>
      <c r="DE360" t="s">
        <v>3</v>
      </c>
      <c r="DF360">
        <f t="shared" si="195"/>
        <v>0</v>
      </c>
      <c r="DG360">
        <f>ROUND(ROUND(AF360*AJ360,2)*CX360,2)</f>
        <v>2.71</v>
      </c>
      <c r="DH360">
        <f>ROUND(ROUND(AG360*AK360,2)*CX360,2)</f>
        <v>0.76</v>
      </c>
      <c r="DI360">
        <f t="shared" si="181"/>
        <v>0</v>
      </c>
      <c r="DJ360">
        <f>DG360</f>
        <v>2.71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ROW(Source!A205)</f>
        <v>205</v>
      </c>
      <c r="B361">
        <v>64976622</v>
      </c>
      <c r="C361">
        <v>64977898</v>
      </c>
      <c r="D361">
        <v>29109197</v>
      </c>
      <c r="E361">
        <v>1</v>
      </c>
      <c r="F361">
        <v>1</v>
      </c>
      <c r="G361">
        <v>1</v>
      </c>
      <c r="H361">
        <v>3</v>
      </c>
      <c r="I361" t="s">
        <v>1162</v>
      </c>
      <c r="J361" t="s">
        <v>1163</v>
      </c>
      <c r="K361" t="s">
        <v>1164</v>
      </c>
      <c r="L361">
        <v>1348</v>
      </c>
      <c r="N361">
        <v>1009</v>
      </c>
      <c r="O361" t="s">
        <v>140</v>
      </c>
      <c r="P361" t="s">
        <v>140</v>
      </c>
      <c r="Q361">
        <v>1000</v>
      </c>
      <c r="W361">
        <v>0</v>
      </c>
      <c r="X361">
        <v>-1746258587</v>
      </c>
      <c r="Y361">
        <f>AT361</f>
        <v>3.7399999999999998E-3</v>
      </c>
      <c r="AA361">
        <v>7482.1</v>
      </c>
      <c r="AB361">
        <v>0</v>
      </c>
      <c r="AC361">
        <v>0</v>
      </c>
      <c r="AD361">
        <v>0</v>
      </c>
      <c r="AE361">
        <v>412.01</v>
      </c>
      <c r="AF361">
        <v>0</v>
      </c>
      <c r="AG361">
        <v>0</v>
      </c>
      <c r="AH361">
        <v>0</v>
      </c>
      <c r="AI361">
        <v>18.16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3.7399999999999998E-3</v>
      </c>
      <c r="AU361" t="s">
        <v>3</v>
      </c>
      <c r="AV361">
        <v>0</v>
      </c>
      <c r="AW361">
        <v>2</v>
      </c>
      <c r="AX361">
        <v>64977913</v>
      </c>
      <c r="AY361">
        <v>1</v>
      </c>
      <c r="AZ361">
        <v>0</v>
      </c>
      <c r="BA361">
        <v>361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ROUND(Y361*Source!I205,7)</f>
        <v>2.0000000000000002E-5</v>
      </c>
      <c r="CY361">
        <f>AA361</f>
        <v>7482.1</v>
      </c>
      <c r="CZ361">
        <f>AE361</f>
        <v>412.01</v>
      </c>
      <c r="DA361">
        <f>AI361</f>
        <v>18.16</v>
      </c>
      <c r="DB361">
        <f>ROUND(ROUND(AT361*CZ361,2),2)</f>
        <v>1.54</v>
      </c>
      <c r="DC361">
        <f>ROUND(ROUND(AT361*AG361,2),2)</f>
        <v>0</v>
      </c>
      <c r="DD361" t="s">
        <v>3</v>
      </c>
      <c r="DE361" t="s">
        <v>3</v>
      </c>
      <c r="DF361">
        <f>ROUND(ROUND(AE361*AI361,2)*CX361,2)</f>
        <v>0.15</v>
      </c>
      <c r="DG361">
        <f t="shared" ref="DG361:DG374" si="196">ROUND(ROUND(AF361,2)*CX361,2)</f>
        <v>0</v>
      </c>
      <c r="DH361">
        <f t="shared" ref="DH361:DH374" si="197">ROUND(ROUND(AG361,2)*CX361,2)</f>
        <v>0</v>
      </c>
      <c r="DI361">
        <f t="shared" si="181"/>
        <v>0</v>
      </c>
      <c r="DJ361">
        <f>DF361</f>
        <v>0.15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ROW(Source!A205)</f>
        <v>205</v>
      </c>
      <c r="B362">
        <v>64976622</v>
      </c>
      <c r="C362">
        <v>64977898</v>
      </c>
      <c r="D362">
        <v>29113980</v>
      </c>
      <c r="E362">
        <v>1</v>
      </c>
      <c r="F362">
        <v>1</v>
      </c>
      <c r="G362">
        <v>1</v>
      </c>
      <c r="H362">
        <v>3</v>
      </c>
      <c r="I362" t="s">
        <v>1063</v>
      </c>
      <c r="J362" t="s">
        <v>1064</v>
      </c>
      <c r="K362" t="s">
        <v>1065</v>
      </c>
      <c r="L362">
        <v>1346</v>
      </c>
      <c r="N362">
        <v>1009</v>
      </c>
      <c r="O362" t="s">
        <v>244</v>
      </c>
      <c r="P362" t="s">
        <v>244</v>
      </c>
      <c r="Q362">
        <v>1</v>
      </c>
      <c r="W362">
        <v>0</v>
      </c>
      <c r="X362">
        <v>-1805966371</v>
      </c>
      <c r="Y362">
        <f>AT362</f>
        <v>1.49</v>
      </c>
      <c r="AA362">
        <v>177.01</v>
      </c>
      <c r="AB362">
        <v>0</v>
      </c>
      <c r="AC362">
        <v>0</v>
      </c>
      <c r="AD362">
        <v>0</v>
      </c>
      <c r="AE362">
        <v>14.31</v>
      </c>
      <c r="AF362">
        <v>0</v>
      </c>
      <c r="AG362">
        <v>0</v>
      </c>
      <c r="AH362">
        <v>0</v>
      </c>
      <c r="AI362">
        <v>12.37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1.49</v>
      </c>
      <c r="AU362" t="s">
        <v>3</v>
      </c>
      <c r="AV362">
        <v>0</v>
      </c>
      <c r="AW362">
        <v>2</v>
      </c>
      <c r="AX362">
        <v>64977914</v>
      </c>
      <c r="AY362">
        <v>1</v>
      </c>
      <c r="AZ362">
        <v>0</v>
      </c>
      <c r="BA362">
        <v>362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ROUND(Y362*Source!I205,7)</f>
        <v>7.9506000000000004E-3</v>
      </c>
      <c r="CY362">
        <f>AA362</f>
        <v>177.01</v>
      </c>
      <c r="CZ362">
        <f>AE362</f>
        <v>14.31</v>
      </c>
      <c r="DA362">
        <f>AI362</f>
        <v>12.37</v>
      </c>
      <c r="DB362">
        <f>ROUND(ROUND(AT362*CZ362,2),2)</f>
        <v>21.32</v>
      </c>
      <c r="DC362">
        <f>ROUND(ROUND(AT362*AG362,2),2)</f>
        <v>0</v>
      </c>
      <c r="DD362" t="s">
        <v>3</v>
      </c>
      <c r="DE362" t="s">
        <v>3</v>
      </c>
      <c r="DF362">
        <f>ROUND(ROUND(AE362*AI362,2)*CX362,2)</f>
        <v>1.41</v>
      </c>
      <c r="DG362">
        <f t="shared" si="196"/>
        <v>0</v>
      </c>
      <c r="DH362">
        <f t="shared" si="197"/>
        <v>0</v>
      </c>
      <c r="DI362">
        <f t="shared" si="181"/>
        <v>0</v>
      </c>
      <c r="DJ362">
        <f>DF362</f>
        <v>1.41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ROW(Source!A205)</f>
        <v>205</v>
      </c>
      <c r="B363">
        <v>64976622</v>
      </c>
      <c r="C363">
        <v>64977898</v>
      </c>
      <c r="D363">
        <v>29122430</v>
      </c>
      <c r="E363">
        <v>1</v>
      </c>
      <c r="F363">
        <v>1</v>
      </c>
      <c r="G363">
        <v>1</v>
      </c>
      <c r="H363">
        <v>3</v>
      </c>
      <c r="I363" t="s">
        <v>1165</v>
      </c>
      <c r="J363" t="s">
        <v>1166</v>
      </c>
      <c r="K363" t="s">
        <v>1167</v>
      </c>
      <c r="L363">
        <v>1348</v>
      </c>
      <c r="N363">
        <v>1009</v>
      </c>
      <c r="O363" t="s">
        <v>140</v>
      </c>
      <c r="P363" t="s">
        <v>140</v>
      </c>
      <c r="Q363">
        <v>1000</v>
      </c>
      <c r="W363">
        <v>0</v>
      </c>
      <c r="X363">
        <v>-2033855571</v>
      </c>
      <c r="Y363">
        <f>AT363</f>
        <v>7.7999999999999996E-3</v>
      </c>
      <c r="AA363">
        <v>146271.10999999999</v>
      </c>
      <c r="AB363">
        <v>0</v>
      </c>
      <c r="AC363">
        <v>0</v>
      </c>
      <c r="AD363">
        <v>0</v>
      </c>
      <c r="AE363">
        <v>9073.89</v>
      </c>
      <c r="AF363">
        <v>0</v>
      </c>
      <c r="AG363">
        <v>0</v>
      </c>
      <c r="AH363">
        <v>0</v>
      </c>
      <c r="AI363">
        <v>16.12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7.7999999999999996E-3</v>
      </c>
      <c r="AU363" t="s">
        <v>3</v>
      </c>
      <c r="AV363">
        <v>0</v>
      </c>
      <c r="AW363">
        <v>2</v>
      </c>
      <c r="AX363">
        <v>64977915</v>
      </c>
      <c r="AY363">
        <v>1</v>
      </c>
      <c r="AZ363">
        <v>0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ROUND(Y363*Source!I205,7)</f>
        <v>4.1600000000000002E-5</v>
      </c>
      <c r="CY363">
        <f>AA363</f>
        <v>146271.10999999999</v>
      </c>
      <c r="CZ363">
        <f>AE363</f>
        <v>9073.89</v>
      </c>
      <c r="DA363">
        <f>AI363</f>
        <v>16.12</v>
      </c>
      <c r="DB363">
        <f>ROUND(ROUND(AT363*CZ363,2),2)</f>
        <v>70.78</v>
      </c>
      <c r="DC363">
        <f>ROUND(ROUND(AT363*AG363,2),2)</f>
        <v>0</v>
      </c>
      <c r="DD363" t="s">
        <v>3</v>
      </c>
      <c r="DE363" t="s">
        <v>3</v>
      </c>
      <c r="DF363">
        <f>ROUND(ROUND(AE363*AI363,2)*CX363,2)</f>
        <v>6.08</v>
      </c>
      <c r="DG363">
        <f t="shared" si="196"/>
        <v>0</v>
      </c>
      <c r="DH363">
        <f t="shared" si="197"/>
        <v>0</v>
      </c>
      <c r="DI363">
        <f t="shared" si="181"/>
        <v>0</v>
      </c>
      <c r="DJ363">
        <f>DF363</f>
        <v>6.08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ROW(Source!A205)</f>
        <v>205</v>
      </c>
      <c r="B364">
        <v>64976622</v>
      </c>
      <c r="C364">
        <v>64977898</v>
      </c>
      <c r="D364">
        <v>29171808</v>
      </c>
      <c r="E364">
        <v>1</v>
      </c>
      <c r="F364">
        <v>1</v>
      </c>
      <c r="G364">
        <v>1</v>
      </c>
      <c r="H364">
        <v>3</v>
      </c>
      <c r="I364" t="s">
        <v>1013</v>
      </c>
      <c r="J364" t="s">
        <v>1014</v>
      </c>
      <c r="K364" t="s">
        <v>1015</v>
      </c>
      <c r="L364">
        <v>1374</v>
      </c>
      <c r="N364">
        <v>1013</v>
      </c>
      <c r="O364" t="s">
        <v>1016</v>
      </c>
      <c r="P364" t="s">
        <v>1016</v>
      </c>
      <c r="Q364">
        <v>1</v>
      </c>
      <c r="W364">
        <v>0</v>
      </c>
      <c r="X364">
        <v>-915781824</v>
      </c>
      <c r="Y364">
        <f>AT364</f>
        <v>10.39</v>
      </c>
      <c r="AA364">
        <v>9.2200000000000006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9.2200000000000006</v>
      </c>
      <c r="AJ364">
        <v>1</v>
      </c>
      <c r="AK364">
        <v>1</v>
      </c>
      <c r="AL364">
        <v>1</v>
      </c>
      <c r="AM364">
        <v>5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10.39</v>
      </c>
      <c r="AU364" t="s">
        <v>3</v>
      </c>
      <c r="AV364">
        <v>0</v>
      </c>
      <c r="AW364">
        <v>2</v>
      </c>
      <c r="AX364">
        <v>64977916</v>
      </c>
      <c r="AY364">
        <v>1</v>
      </c>
      <c r="AZ364">
        <v>0</v>
      </c>
      <c r="BA364">
        <v>364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ROUND(Y364*Source!I205,7)</f>
        <v>5.5440999999999997E-2</v>
      </c>
      <c r="CY364">
        <f>AA364</f>
        <v>9.2200000000000006</v>
      </c>
      <c r="CZ364">
        <f>AE364</f>
        <v>1</v>
      </c>
      <c r="DA364">
        <f>AI364</f>
        <v>9.2200000000000006</v>
      </c>
      <c r="DB364">
        <f>ROUND(ROUND(AT364*CZ364,2),2)</f>
        <v>10.39</v>
      </c>
      <c r="DC364">
        <f>ROUND(ROUND(AT364*AG364,2),2)</f>
        <v>0</v>
      </c>
      <c r="DD364" t="s">
        <v>3</v>
      </c>
      <c r="DE364" t="s">
        <v>3</v>
      </c>
      <c r="DF364">
        <f>ROUND(ROUND(AE364*AI364,2)*CX364,2)</f>
        <v>0.51</v>
      </c>
      <c r="DG364">
        <f t="shared" si="196"/>
        <v>0</v>
      </c>
      <c r="DH364">
        <f t="shared" si="197"/>
        <v>0</v>
      </c>
      <c r="DI364">
        <f t="shared" si="181"/>
        <v>0</v>
      </c>
      <c r="DJ364">
        <f>DF364</f>
        <v>0.51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ROW(Source!A212)</f>
        <v>212</v>
      </c>
      <c r="B365">
        <v>64976624</v>
      </c>
      <c r="C365">
        <v>64977920</v>
      </c>
      <c r="D365">
        <v>29362762</v>
      </c>
      <c r="E365">
        <v>1</v>
      </c>
      <c r="F365">
        <v>1</v>
      </c>
      <c r="G365">
        <v>1</v>
      </c>
      <c r="H365">
        <v>1</v>
      </c>
      <c r="I365" t="s">
        <v>974</v>
      </c>
      <c r="J365" t="s">
        <v>3</v>
      </c>
      <c r="K365" t="s">
        <v>975</v>
      </c>
      <c r="L365">
        <v>1369</v>
      </c>
      <c r="N365">
        <v>1013</v>
      </c>
      <c r="O365" t="s">
        <v>976</v>
      </c>
      <c r="P365" t="s">
        <v>976</v>
      </c>
      <c r="Q365">
        <v>1</v>
      </c>
      <c r="W365">
        <v>0</v>
      </c>
      <c r="X365">
        <v>604758886</v>
      </c>
      <c r="Y365">
        <f>(AT365*ROUND(1.2,7))</f>
        <v>27.263999999999999</v>
      </c>
      <c r="AA365">
        <v>0</v>
      </c>
      <c r="AB365">
        <v>0</v>
      </c>
      <c r="AC365">
        <v>0</v>
      </c>
      <c r="AD365">
        <v>9.6199999999999992</v>
      </c>
      <c r="AE365">
        <v>0</v>
      </c>
      <c r="AF365">
        <v>0</v>
      </c>
      <c r="AG365">
        <v>0</v>
      </c>
      <c r="AH365">
        <v>9.6199999999999992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22.72</v>
      </c>
      <c r="AU365" t="s">
        <v>30</v>
      </c>
      <c r="AV365">
        <v>1</v>
      </c>
      <c r="AW365">
        <v>2</v>
      </c>
      <c r="AX365">
        <v>64977929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ROUND(AT365*Source!I212*AH365*AL365,2)</f>
        <v>8.74</v>
      </c>
      <c r="CV365">
        <f>ROUND(Y365*Source!I212,7)</f>
        <v>1.09056</v>
      </c>
      <c r="CW365">
        <v>0</v>
      </c>
      <c r="CX365">
        <f>ROUND(Y365*Source!I212,7)</f>
        <v>1.09056</v>
      </c>
      <c r="CY365">
        <f>AD365</f>
        <v>9.6199999999999992</v>
      </c>
      <c r="CZ365">
        <f>AH365</f>
        <v>9.6199999999999992</v>
      </c>
      <c r="DA365">
        <f>AL365</f>
        <v>1</v>
      </c>
      <c r="DB365">
        <f>ROUND((ROUND(AT365*CZ365,2)*ROUND(1.2,7)),2)</f>
        <v>262.27999999999997</v>
      </c>
      <c r="DC365">
        <f>ROUND((ROUND(AT365*AG365,2)*ROUND(1.2,7)),2)</f>
        <v>0</v>
      </c>
      <c r="DD365" t="s">
        <v>3</v>
      </c>
      <c r="DE365" t="s">
        <v>3</v>
      </c>
      <c r="DF365">
        <f t="shared" ref="DF365:DF377" si="198">ROUND(ROUND(AE365,2)*CX365,2)</f>
        <v>0</v>
      </c>
      <c r="DG365">
        <f t="shared" si="196"/>
        <v>0</v>
      </c>
      <c r="DH365">
        <f t="shared" si="197"/>
        <v>0</v>
      </c>
      <c r="DI365">
        <f t="shared" si="181"/>
        <v>10.49</v>
      </c>
      <c r="DJ365">
        <f>DI365</f>
        <v>10.49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ROW(Source!A212)</f>
        <v>212</v>
      </c>
      <c r="B366">
        <v>64976624</v>
      </c>
      <c r="C366">
        <v>64977920</v>
      </c>
      <c r="D366">
        <v>121548</v>
      </c>
      <c r="E366">
        <v>1</v>
      </c>
      <c r="F366">
        <v>1</v>
      </c>
      <c r="G366">
        <v>1</v>
      </c>
      <c r="H366">
        <v>1</v>
      </c>
      <c r="I366" t="s">
        <v>37</v>
      </c>
      <c r="J366" t="s">
        <v>3</v>
      </c>
      <c r="K366" t="s">
        <v>977</v>
      </c>
      <c r="L366">
        <v>608254</v>
      </c>
      <c r="N366">
        <v>1013</v>
      </c>
      <c r="O366" t="s">
        <v>978</v>
      </c>
      <c r="P366" t="s">
        <v>978</v>
      </c>
      <c r="Q366">
        <v>1</v>
      </c>
      <c r="W366">
        <v>0</v>
      </c>
      <c r="X366">
        <v>-185737400</v>
      </c>
      <c r="Y366">
        <f>(AT366*ROUND(1.2,7))</f>
        <v>1.2E-2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0.01</v>
      </c>
      <c r="AU366" t="s">
        <v>30</v>
      </c>
      <c r="AV366">
        <v>2</v>
      </c>
      <c r="AW366">
        <v>2</v>
      </c>
      <c r="AX366">
        <v>64977930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ROUND(Y366*Source!I212,7)</f>
        <v>4.8000000000000001E-4</v>
      </c>
      <c r="CY366">
        <f>AD366</f>
        <v>0</v>
      </c>
      <c r="CZ366">
        <f>AH366</f>
        <v>0</v>
      </c>
      <c r="DA366">
        <f>AL366</f>
        <v>1</v>
      </c>
      <c r="DB366">
        <f>ROUND((ROUND(AT366*CZ366,2)*ROUND(1.2,7)),2)</f>
        <v>0</v>
      </c>
      <c r="DC366">
        <f>ROUND((ROUND(AT366*AG366,2)*ROUND(1.2,7)),2)</f>
        <v>0</v>
      </c>
      <c r="DD366" t="s">
        <v>3</v>
      </c>
      <c r="DE366" t="s">
        <v>3</v>
      </c>
      <c r="DF366">
        <f t="shared" si="198"/>
        <v>0</v>
      </c>
      <c r="DG366">
        <f t="shared" si="196"/>
        <v>0</v>
      </c>
      <c r="DH366">
        <f t="shared" si="197"/>
        <v>0</v>
      </c>
      <c r="DI366">
        <f t="shared" si="181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ROW(Source!A212)</f>
        <v>212</v>
      </c>
      <c r="B367">
        <v>64976624</v>
      </c>
      <c r="C367">
        <v>64977920</v>
      </c>
      <c r="D367">
        <v>29172362</v>
      </c>
      <c r="E367">
        <v>1</v>
      </c>
      <c r="F367">
        <v>1</v>
      </c>
      <c r="G367">
        <v>1</v>
      </c>
      <c r="H367">
        <v>2</v>
      </c>
      <c r="I367" t="s">
        <v>1060</v>
      </c>
      <c r="J367" t="s">
        <v>1061</v>
      </c>
      <c r="K367" t="s">
        <v>1062</v>
      </c>
      <c r="L367">
        <v>1368</v>
      </c>
      <c r="N367">
        <v>1011</v>
      </c>
      <c r="O367" t="s">
        <v>982</v>
      </c>
      <c r="P367" t="s">
        <v>982</v>
      </c>
      <c r="Q367">
        <v>1</v>
      </c>
      <c r="W367">
        <v>0</v>
      </c>
      <c r="X367">
        <v>783836208</v>
      </c>
      <c r="Y367">
        <f>(AT367*ROUND(1.2,7))</f>
        <v>1.2E-2</v>
      </c>
      <c r="AA367">
        <v>0</v>
      </c>
      <c r="AB367">
        <v>134.65</v>
      </c>
      <c r="AC367">
        <v>13.5</v>
      </c>
      <c r="AD367">
        <v>0</v>
      </c>
      <c r="AE367">
        <v>0</v>
      </c>
      <c r="AF367">
        <v>134.65</v>
      </c>
      <c r="AG367">
        <v>13.5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0.01</v>
      </c>
      <c r="AU367" t="s">
        <v>30</v>
      </c>
      <c r="AV367">
        <v>0</v>
      </c>
      <c r="AW367">
        <v>2</v>
      </c>
      <c r="AX367">
        <v>64977931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ROUND(Y367*Source!I212*DO367,7)</f>
        <v>0</v>
      </c>
      <c r="CX367">
        <f>ROUND(Y367*Source!I212,7)</f>
        <v>4.8000000000000001E-4</v>
      </c>
      <c r="CY367">
        <f>AB367</f>
        <v>134.65</v>
      </c>
      <c r="CZ367">
        <f>AF367</f>
        <v>134.65</v>
      </c>
      <c r="DA367">
        <f>AJ367</f>
        <v>1</v>
      </c>
      <c r="DB367">
        <f>ROUND((ROUND(AT367*CZ367,2)*ROUND(1.2,7)),2)</f>
        <v>1.62</v>
      </c>
      <c r="DC367">
        <f>ROUND((ROUND(AT367*AG367,2)*ROUND(1.2,7)),2)</f>
        <v>0.17</v>
      </c>
      <c r="DD367" t="s">
        <v>3</v>
      </c>
      <c r="DE367" t="s">
        <v>3</v>
      </c>
      <c r="DF367">
        <f t="shared" si="198"/>
        <v>0</v>
      </c>
      <c r="DG367">
        <f t="shared" si="196"/>
        <v>0.06</v>
      </c>
      <c r="DH367">
        <f t="shared" si="197"/>
        <v>0.01</v>
      </c>
      <c r="DI367">
        <f t="shared" si="181"/>
        <v>0</v>
      </c>
      <c r="DJ367">
        <f>DG367</f>
        <v>0.06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ROW(Source!A212)</f>
        <v>212</v>
      </c>
      <c r="B368">
        <v>64976624</v>
      </c>
      <c r="C368">
        <v>64977920</v>
      </c>
      <c r="D368">
        <v>29172657</v>
      </c>
      <c r="E368">
        <v>1</v>
      </c>
      <c r="F368">
        <v>1</v>
      </c>
      <c r="G368">
        <v>1</v>
      </c>
      <c r="H368">
        <v>2</v>
      </c>
      <c r="I368" t="s">
        <v>1121</v>
      </c>
      <c r="J368" t="s">
        <v>1122</v>
      </c>
      <c r="K368" t="s">
        <v>1123</v>
      </c>
      <c r="L368">
        <v>1368</v>
      </c>
      <c r="N368">
        <v>1011</v>
      </c>
      <c r="O368" t="s">
        <v>982</v>
      </c>
      <c r="P368" t="s">
        <v>982</v>
      </c>
      <c r="Q368">
        <v>1</v>
      </c>
      <c r="W368">
        <v>0</v>
      </c>
      <c r="X368">
        <v>1474986261</v>
      </c>
      <c r="Y368">
        <f>(AT368*ROUND(1.2,7))</f>
        <v>21.12</v>
      </c>
      <c r="AA368">
        <v>0</v>
      </c>
      <c r="AB368">
        <v>8.1</v>
      </c>
      <c r="AC368">
        <v>0</v>
      </c>
      <c r="AD368">
        <v>0</v>
      </c>
      <c r="AE368">
        <v>0</v>
      </c>
      <c r="AF368">
        <v>8.1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17.600000000000001</v>
      </c>
      <c r="AU368" t="s">
        <v>30</v>
      </c>
      <c r="AV368">
        <v>0</v>
      </c>
      <c r="AW368">
        <v>2</v>
      </c>
      <c r="AX368">
        <v>64977932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ROUND(Y368*Source!I212*DO368,7)</f>
        <v>0</v>
      </c>
      <c r="CX368">
        <f>ROUND(Y368*Source!I212,7)</f>
        <v>0.8448</v>
      </c>
      <c r="CY368">
        <f>AB368</f>
        <v>8.1</v>
      </c>
      <c r="CZ368">
        <f>AF368</f>
        <v>8.1</v>
      </c>
      <c r="DA368">
        <f>AJ368</f>
        <v>1</v>
      </c>
      <c r="DB368">
        <f>ROUND((ROUND(AT368*CZ368,2)*ROUND(1.2,7)),2)</f>
        <v>171.07</v>
      </c>
      <c r="DC368">
        <f>ROUND((ROUND(AT368*AG368,2)*ROUND(1.2,7)),2)</f>
        <v>0</v>
      </c>
      <c r="DD368" t="s">
        <v>3</v>
      </c>
      <c r="DE368" t="s">
        <v>3</v>
      </c>
      <c r="DF368">
        <f t="shared" si="198"/>
        <v>0</v>
      </c>
      <c r="DG368">
        <f t="shared" si="196"/>
        <v>6.84</v>
      </c>
      <c r="DH368">
        <f t="shared" si="197"/>
        <v>0</v>
      </c>
      <c r="DI368">
        <f t="shared" si="181"/>
        <v>0</v>
      </c>
      <c r="DJ368">
        <f>DG368</f>
        <v>6.84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ROW(Source!A212)</f>
        <v>212</v>
      </c>
      <c r="B369">
        <v>64976624</v>
      </c>
      <c r="C369">
        <v>64977920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1054</v>
      </c>
      <c r="J369" t="s">
        <v>1055</v>
      </c>
      <c r="K369" t="s">
        <v>1056</v>
      </c>
      <c r="L369">
        <v>1368</v>
      </c>
      <c r="N369">
        <v>1011</v>
      </c>
      <c r="O369" t="s">
        <v>982</v>
      </c>
      <c r="P369" t="s">
        <v>982</v>
      </c>
      <c r="Q369">
        <v>1</v>
      </c>
      <c r="W369">
        <v>0</v>
      </c>
      <c r="X369">
        <v>1230759911</v>
      </c>
      <c r="Y369">
        <f>(AT369*ROUND(1.2,7))</f>
        <v>1.2E-2</v>
      </c>
      <c r="AA369">
        <v>0</v>
      </c>
      <c r="AB369">
        <v>87.17</v>
      </c>
      <c r="AC369">
        <v>11.6</v>
      </c>
      <c r="AD369">
        <v>0</v>
      </c>
      <c r="AE369">
        <v>0</v>
      </c>
      <c r="AF369">
        <v>87.17</v>
      </c>
      <c r="AG369">
        <v>11.6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0.01</v>
      </c>
      <c r="AU369" t="s">
        <v>30</v>
      </c>
      <c r="AV369">
        <v>0</v>
      </c>
      <c r="AW369">
        <v>2</v>
      </c>
      <c r="AX369">
        <v>64977933</v>
      </c>
      <c r="AY369">
        <v>1</v>
      </c>
      <c r="AZ369">
        <v>0</v>
      </c>
      <c r="BA369">
        <v>369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ROUND(Y369*Source!I212*DO369,7)</f>
        <v>0</v>
      </c>
      <c r="CX369">
        <f>ROUND(Y369*Source!I212,7)</f>
        <v>4.8000000000000001E-4</v>
      </c>
      <c r="CY369">
        <f>AB369</f>
        <v>87.17</v>
      </c>
      <c r="CZ369">
        <f>AF369</f>
        <v>87.17</v>
      </c>
      <c r="DA369">
        <f>AJ369</f>
        <v>1</v>
      </c>
      <c r="DB369">
        <f>ROUND((ROUND(AT369*CZ369,2)*ROUND(1.2,7)),2)</f>
        <v>1.04</v>
      </c>
      <c r="DC369">
        <f>ROUND((ROUND(AT369*AG369,2)*ROUND(1.2,7)),2)</f>
        <v>0.14000000000000001</v>
      </c>
      <c r="DD369" t="s">
        <v>3</v>
      </c>
      <c r="DE369" t="s">
        <v>3</v>
      </c>
      <c r="DF369">
        <f t="shared" si="198"/>
        <v>0</v>
      </c>
      <c r="DG369">
        <f t="shared" si="196"/>
        <v>0.04</v>
      </c>
      <c r="DH369">
        <f t="shared" si="197"/>
        <v>0.01</v>
      </c>
      <c r="DI369">
        <f t="shared" si="181"/>
        <v>0</v>
      </c>
      <c r="DJ369">
        <f>DG369</f>
        <v>0.04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ROW(Source!A212)</f>
        <v>212</v>
      </c>
      <c r="B370">
        <v>64976624</v>
      </c>
      <c r="C370">
        <v>64977920</v>
      </c>
      <c r="D370">
        <v>29113980</v>
      </c>
      <c r="E370">
        <v>1</v>
      </c>
      <c r="F370">
        <v>1</v>
      </c>
      <c r="G370">
        <v>1</v>
      </c>
      <c r="H370">
        <v>3</v>
      </c>
      <c r="I370" t="s">
        <v>1063</v>
      </c>
      <c r="J370" t="s">
        <v>1064</v>
      </c>
      <c r="K370" t="s">
        <v>1065</v>
      </c>
      <c r="L370">
        <v>1346</v>
      </c>
      <c r="N370">
        <v>1009</v>
      </c>
      <c r="O370" t="s">
        <v>244</v>
      </c>
      <c r="P370" t="s">
        <v>244</v>
      </c>
      <c r="Q370">
        <v>1</v>
      </c>
      <c r="W370">
        <v>0</v>
      </c>
      <c r="X370">
        <v>-1805966371</v>
      </c>
      <c r="Y370">
        <f>AT370</f>
        <v>3.68</v>
      </c>
      <c r="AA370">
        <v>14.31</v>
      </c>
      <c r="AB370">
        <v>0</v>
      </c>
      <c r="AC370">
        <v>0</v>
      </c>
      <c r="AD370">
        <v>0</v>
      </c>
      <c r="AE370">
        <v>14.31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3.68</v>
      </c>
      <c r="AU370" t="s">
        <v>3</v>
      </c>
      <c r="AV370">
        <v>0</v>
      </c>
      <c r="AW370">
        <v>2</v>
      </c>
      <c r="AX370">
        <v>64977934</v>
      </c>
      <c r="AY370">
        <v>1</v>
      </c>
      <c r="AZ370">
        <v>0</v>
      </c>
      <c r="BA370">
        <v>370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ROUND(Y370*Source!I212,7)</f>
        <v>0.1472</v>
      </c>
      <c r="CY370">
        <f>AA370</f>
        <v>14.31</v>
      </c>
      <c r="CZ370">
        <f>AE370</f>
        <v>14.31</v>
      </c>
      <c r="DA370">
        <f>AI370</f>
        <v>1</v>
      </c>
      <c r="DB370">
        <f>ROUND(ROUND(AT370*CZ370,2),2)</f>
        <v>52.66</v>
      </c>
      <c r="DC370">
        <f>ROUND(ROUND(AT370*AG370,2),2)</f>
        <v>0</v>
      </c>
      <c r="DD370" t="s">
        <v>3</v>
      </c>
      <c r="DE370" t="s">
        <v>3</v>
      </c>
      <c r="DF370">
        <f t="shared" si="198"/>
        <v>2.11</v>
      </c>
      <c r="DG370">
        <f t="shared" si="196"/>
        <v>0</v>
      </c>
      <c r="DH370">
        <f t="shared" si="197"/>
        <v>0</v>
      </c>
      <c r="DI370">
        <f t="shared" si="181"/>
        <v>0</v>
      </c>
      <c r="DJ370">
        <f>DF370</f>
        <v>2.11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ROW(Source!A212)</f>
        <v>212</v>
      </c>
      <c r="B371">
        <v>64976624</v>
      </c>
      <c r="C371">
        <v>64977920</v>
      </c>
      <c r="D371">
        <v>29122430</v>
      </c>
      <c r="E371">
        <v>1</v>
      </c>
      <c r="F371">
        <v>1</v>
      </c>
      <c r="G371">
        <v>1</v>
      </c>
      <c r="H371">
        <v>3</v>
      </c>
      <c r="I371" t="s">
        <v>1165</v>
      </c>
      <c r="J371" t="s">
        <v>1166</v>
      </c>
      <c r="K371" t="s">
        <v>1167</v>
      </c>
      <c r="L371">
        <v>1348</v>
      </c>
      <c r="N371">
        <v>1009</v>
      </c>
      <c r="O371" t="s">
        <v>140</v>
      </c>
      <c r="P371" t="s">
        <v>140</v>
      </c>
      <c r="Q371">
        <v>1000</v>
      </c>
      <c r="W371">
        <v>0</v>
      </c>
      <c r="X371">
        <v>-2033855571</v>
      </c>
      <c r="Y371">
        <f>AT371</f>
        <v>5.9999999999999995E-4</v>
      </c>
      <c r="AA371">
        <v>9073.89</v>
      </c>
      <c r="AB371">
        <v>0</v>
      </c>
      <c r="AC371">
        <v>0</v>
      </c>
      <c r="AD371">
        <v>0</v>
      </c>
      <c r="AE371">
        <v>9073.89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5.9999999999999995E-4</v>
      </c>
      <c r="AU371" t="s">
        <v>3</v>
      </c>
      <c r="AV371">
        <v>0</v>
      </c>
      <c r="AW371">
        <v>2</v>
      </c>
      <c r="AX371">
        <v>64977935</v>
      </c>
      <c r="AY371">
        <v>1</v>
      </c>
      <c r="AZ371">
        <v>0</v>
      </c>
      <c r="BA371">
        <v>371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ROUND(Y371*Source!I212,7)</f>
        <v>2.4000000000000001E-5</v>
      </c>
      <c r="CY371">
        <f>AA371</f>
        <v>9073.89</v>
      </c>
      <c r="CZ371">
        <f>AE371</f>
        <v>9073.89</v>
      </c>
      <c r="DA371">
        <f>AI371</f>
        <v>1</v>
      </c>
      <c r="DB371">
        <f>ROUND(ROUND(AT371*CZ371,2),2)</f>
        <v>5.44</v>
      </c>
      <c r="DC371">
        <f>ROUND(ROUND(AT371*AG371,2),2)</f>
        <v>0</v>
      </c>
      <c r="DD371" t="s">
        <v>3</v>
      </c>
      <c r="DE371" t="s">
        <v>3</v>
      </c>
      <c r="DF371">
        <f t="shared" si="198"/>
        <v>0.22</v>
      </c>
      <c r="DG371">
        <f t="shared" si="196"/>
        <v>0</v>
      </c>
      <c r="DH371">
        <f t="shared" si="197"/>
        <v>0</v>
      </c>
      <c r="DI371">
        <f t="shared" si="181"/>
        <v>0</v>
      </c>
      <c r="DJ371">
        <f>DF371</f>
        <v>0.22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ROW(Source!A212)</f>
        <v>212</v>
      </c>
      <c r="B372">
        <v>64976624</v>
      </c>
      <c r="C372">
        <v>64977920</v>
      </c>
      <c r="D372">
        <v>29171808</v>
      </c>
      <c r="E372">
        <v>1</v>
      </c>
      <c r="F372">
        <v>1</v>
      </c>
      <c r="G372">
        <v>1</v>
      </c>
      <c r="H372">
        <v>3</v>
      </c>
      <c r="I372" t="s">
        <v>1013</v>
      </c>
      <c r="J372" t="s">
        <v>1014</v>
      </c>
      <c r="K372" t="s">
        <v>1015</v>
      </c>
      <c r="L372">
        <v>1374</v>
      </c>
      <c r="N372">
        <v>1013</v>
      </c>
      <c r="O372" t="s">
        <v>1016</v>
      </c>
      <c r="P372" t="s">
        <v>1016</v>
      </c>
      <c r="Q372">
        <v>1</v>
      </c>
      <c r="W372">
        <v>0</v>
      </c>
      <c r="X372">
        <v>-915781824</v>
      </c>
      <c r="Y372">
        <f>AT372</f>
        <v>4.37</v>
      </c>
      <c r="AA372">
        <v>1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4.37</v>
      </c>
      <c r="AU372" t="s">
        <v>3</v>
      </c>
      <c r="AV372">
        <v>0</v>
      </c>
      <c r="AW372">
        <v>2</v>
      </c>
      <c r="AX372">
        <v>64977936</v>
      </c>
      <c r="AY372">
        <v>1</v>
      </c>
      <c r="AZ372">
        <v>0</v>
      </c>
      <c r="BA372">
        <v>372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ROUND(Y372*Source!I212,7)</f>
        <v>0.17480000000000001</v>
      </c>
      <c r="CY372">
        <f>AA372</f>
        <v>1</v>
      </c>
      <c r="CZ372">
        <f>AE372</f>
        <v>1</v>
      </c>
      <c r="DA372">
        <f>AI372</f>
        <v>1</v>
      </c>
      <c r="DB372">
        <f>ROUND(ROUND(AT372*CZ372,2),2)</f>
        <v>4.37</v>
      </c>
      <c r="DC372">
        <f>ROUND(ROUND(AT372*AG372,2),2)</f>
        <v>0</v>
      </c>
      <c r="DD372" t="s">
        <v>3</v>
      </c>
      <c r="DE372" t="s">
        <v>3</v>
      </c>
      <c r="DF372">
        <f t="shared" si="198"/>
        <v>0.17</v>
      </c>
      <c r="DG372">
        <f t="shared" si="196"/>
        <v>0</v>
      </c>
      <c r="DH372">
        <f t="shared" si="197"/>
        <v>0</v>
      </c>
      <c r="DI372">
        <f t="shared" si="181"/>
        <v>0</v>
      </c>
      <c r="DJ372">
        <f>DF372</f>
        <v>0.17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ROW(Source!A213)</f>
        <v>213</v>
      </c>
      <c r="B373">
        <v>64976622</v>
      </c>
      <c r="C373">
        <v>64977920</v>
      </c>
      <c r="D373">
        <v>29362762</v>
      </c>
      <c r="E373">
        <v>1</v>
      </c>
      <c r="F373">
        <v>1</v>
      </c>
      <c r="G373">
        <v>1</v>
      </c>
      <c r="H373">
        <v>1</v>
      </c>
      <c r="I373" t="s">
        <v>974</v>
      </c>
      <c r="J373" t="s">
        <v>3</v>
      </c>
      <c r="K373" t="s">
        <v>975</v>
      </c>
      <c r="L373">
        <v>1369</v>
      </c>
      <c r="N373">
        <v>1013</v>
      </c>
      <c r="O373" t="s">
        <v>976</v>
      </c>
      <c r="P373" t="s">
        <v>976</v>
      </c>
      <c r="Q373">
        <v>1</v>
      </c>
      <c r="W373">
        <v>0</v>
      </c>
      <c r="X373">
        <v>604758886</v>
      </c>
      <c r="Y373">
        <f>(AT373*ROUND(1.2,7))</f>
        <v>27.263999999999999</v>
      </c>
      <c r="AA373">
        <v>0</v>
      </c>
      <c r="AB373">
        <v>0</v>
      </c>
      <c r="AC373">
        <v>0</v>
      </c>
      <c r="AD373">
        <v>9.6199999999999992</v>
      </c>
      <c r="AE373">
        <v>0</v>
      </c>
      <c r="AF373">
        <v>0</v>
      </c>
      <c r="AG373">
        <v>0</v>
      </c>
      <c r="AH373">
        <v>9.6199999999999992</v>
      </c>
      <c r="AI373">
        <v>1</v>
      </c>
      <c r="AJ373">
        <v>1</v>
      </c>
      <c r="AK373">
        <v>1</v>
      </c>
      <c r="AL373">
        <v>1</v>
      </c>
      <c r="AM373">
        <v>5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22.72</v>
      </c>
      <c r="AU373" t="s">
        <v>30</v>
      </c>
      <c r="AV373">
        <v>1</v>
      </c>
      <c r="AW373">
        <v>2</v>
      </c>
      <c r="AX373">
        <v>64977929</v>
      </c>
      <c r="AY373">
        <v>1</v>
      </c>
      <c r="AZ373">
        <v>0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ROUND(AT373*Source!I213*AH373*AL373,2)</f>
        <v>8.74</v>
      </c>
      <c r="CV373">
        <f>ROUND(Y373*Source!I213,7)</f>
        <v>1.09056</v>
      </c>
      <c r="CW373">
        <v>0</v>
      </c>
      <c r="CX373">
        <f>ROUND(Y373*Source!I213,7)</f>
        <v>1.09056</v>
      </c>
      <c r="CY373">
        <f>AD373</f>
        <v>9.6199999999999992</v>
      </c>
      <c r="CZ373">
        <f>AH373</f>
        <v>9.6199999999999992</v>
      </c>
      <c r="DA373">
        <f>AL373</f>
        <v>1</v>
      </c>
      <c r="DB373">
        <f>ROUND((ROUND(AT373*CZ373,2)*ROUND(1.2,7)),2)</f>
        <v>262.27999999999997</v>
      </c>
      <c r="DC373">
        <f>ROUND((ROUND(AT373*AG373,2)*ROUND(1.2,7)),2)</f>
        <v>0</v>
      </c>
      <c r="DD373" t="s">
        <v>3</v>
      </c>
      <c r="DE373" t="s">
        <v>3</v>
      </c>
      <c r="DF373">
        <f t="shared" si="198"/>
        <v>0</v>
      </c>
      <c r="DG373">
        <f t="shared" si="196"/>
        <v>0</v>
      </c>
      <c r="DH373">
        <f t="shared" si="197"/>
        <v>0</v>
      </c>
      <c r="DI373">
        <f t="shared" si="181"/>
        <v>10.49</v>
      </c>
      <c r="DJ373">
        <f>DI373</f>
        <v>10.49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ROW(Source!A213)</f>
        <v>213</v>
      </c>
      <c r="B374">
        <v>64976622</v>
      </c>
      <c r="C374">
        <v>64977920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37</v>
      </c>
      <c r="J374" t="s">
        <v>3</v>
      </c>
      <c r="K374" t="s">
        <v>977</v>
      </c>
      <c r="L374">
        <v>608254</v>
      </c>
      <c r="N374">
        <v>1013</v>
      </c>
      <c r="O374" t="s">
        <v>978</v>
      </c>
      <c r="P374" t="s">
        <v>978</v>
      </c>
      <c r="Q374">
        <v>1</v>
      </c>
      <c r="W374">
        <v>0</v>
      </c>
      <c r="X374">
        <v>-185737400</v>
      </c>
      <c r="Y374">
        <f>(AT374*ROUND(1.2,7))</f>
        <v>1.2E-2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0.01</v>
      </c>
      <c r="AU374" t="s">
        <v>30</v>
      </c>
      <c r="AV374">
        <v>2</v>
      </c>
      <c r="AW374">
        <v>2</v>
      </c>
      <c r="AX374">
        <v>64977930</v>
      </c>
      <c r="AY374">
        <v>1</v>
      </c>
      <c r="AZ374">
        <v>0</v>
      </c>
      <c r="BA374">
        <v>374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ROUND(Y374*Source!I213,7)</f>
        <v>4.8000000000000001E-4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ROUND((ROUND(AT374*CZ374,2)*ROUND(1.2,7)),2)</f>
        <v>0</v>
      </c>
      <c r="DC374">
        <f>ROUND((ROUND(AT374*AG374,2)*ROUND(1.2,7)),2)</f>
        <v>0</v>
      </c>
      <c r="DD374" t="s">
        <v>3</v>
      </c>
      <c r="DE374" t="s">
        <v>3</v>
      </c>
      <c r="DF374">
        <f t="shared" si="198"/>
        <v>0</v>
      </c>
      <c r="DG374">
        <f t="shared" si="196"/>
        <v>0</v>
      </c>
      <c r="DH374">
        <f t="shared" si="197"/>
        <v>0</v>
      </c>
      <c r="DI374">
        <f t="shared" si="181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ROW(Source!A213)</f>
        <v>213</v>
      </c>
      <c r="B375">
        <v>64976622</v>
      </c>
      <c r="C375">
        <v>64977920</v>
      </c>
      <c r="D375">
        <v>29172362</v>
      </c>
      <c r="E375">
        <v>1</v>
      </c>
      <c r="F375">
        <v>1</v>
      </c>
      <c r="G375">
        <v>1</v>
      </c>
      <c r="H375">
        <v>2</v>
      </c>
      <c r="I375" t="s">
        <v>1060</v>
      </c>
      <c r="J375" t="s">
        <v>1061</v>
      </c>
      <c r="K375" t="s">
        <v>1062</v>
      </c>
      <c r="L375">
        <v>1368</v>
      </c>
      <c r="N375">
        <v>1011</v>
      </c>
      <c r="O375" t="s">
        <v>982</v>
      </c>
      <c r="P375" t="s">
        <v>982</v>
      </c>
      <c r="Q375">
        <v>1</v>
      </c>
      <c r="W375">
        <v>0</v>
      </c>
      <c r="X375">
        <v>783836208</v>
      </c>
      <c r="Y375">
        <f>(AT375*ROUND(1.2,7))</f>
        <v>1.2E-2</v>
      </c>
      <c r="AA375">
        <v>0</v>
      </c>
      <c r="AB375">
        <v>1485.19</v>
      </c>
      <c r="AC375">
        <v>687.56</v>
      </c>
      <c r="AD375">
        <v>0</v>
      </c>
      <c r="AE375">
        <v>0</v>
      </c>
      <c r="AF375">
        <v>134.65</v>
      </c>
      <c r="AG375">
        <v>13.5</v>
      </c>
      <c r="AH375">
        <v>0</v>
      </c>
      <c r="AI375">
        <v>1</v>
      </c>
      <c r="AJ375">
        <v>11.03</v>
      </c>
      <c r="AK375">
        <v>50.93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0.01</v>
      </c>
      <c r="AU375" t="s">
        <v>30</v>
      </c>
      <c r="AV375">
        <v>0</v>
      </c>
      <c r="AW375">
        <v>2</v>
      </c>
      <c r="AX375">
        <v>64977931</v>
      </c>
      <c r="AY375">
        <v>1</v>
      </c>
      <c r="AZ375">
        <v>0</v>
      </c>
      <c r="BA375">
        <v>375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ROUND(Y375*Source!I213*DO375,7)</f>
        <v>0</v>
      </c>
      <c r="CX375">
        <f>ROUND(Y375*Source!I213,7)</f>
        <v>4.8000000000000001E-4</v>
      </c>
      <c r="CY375">
        <f>AB375</f>
        <v>1485.19</v>
      </c>
      <c r="CZ375">
        <f>AF375</f>
        <v>134.65</v>
      </c>
      <c r="DA375">
        <f>AJ375</f>
        <v>11.03</v>
      </c>
      <c r="DB375">
        <f>ROUND((ROUND(AT375*CZ375,2)*ROUND(1.2,7)),2)</f>
        <v>1.62</v>
      </c>
      <c r="DC375">
        <f>ROUND((ROUND(AT375*AG375,2)*ROUND(1.2,7)),2)</f>
        <v>0.17</v>
      </c>
      <c r="DD375" t="s">
        <v>3</v>
      </c>
      <c r="DE375" t="s">
        <v>3</v>
      </c>
      <c r="DF375">
        <f t="shared" si="198"/>
        <v>0</v>
      </c>
      <c r="DG375">
        <f>ROUND(ROUND(AF375*AJ375,2)*CX375,2)</f>
        <v>0.71</v>
      </c>
      <c r="DH375">
        <f>ROUND(ROUND(AG375*AK375,2)*CX375,2)</f>
        <v>0.33</v>
      </c>
      <c r="DI375">
        <f t="shared" si="181"/>
        <v>0</v>
      </c>
      <c r="DJ375">
        <f>DG375</f>
        <v>0.71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ROW(Source!A213)</f>
        <v>213</v>
      </c>
      <c r="B376">
        <v>64976622</v>
      </c>
      <c r="C376">
        <v>64977920</v>
      </c>
      <c r="D376">
        <v>29172657</v>
      </c>
      <c r="E376">
        <v>1</v>
      </c>
      <c r="F376">
        <v>1</v>
      </c>
      <c r="G376">
        <v>1</v>
      </c>
      <c r="H376">
        <v>2</v>
      </c>
      <c r="I376" t="s">
        <v>1121</v>
      </c>
      <c r="J376" t="s">
        <v>1122</v>
      </c>
      <c r="K376" t="s">
        <v>1123</v>
      </c>
      <c r="L376">
        <v>1368</v>
      </c>
      <c r="N376">
        <v>1011</v>
      </c>
      <c r="O376" t="s">
        <v>982</v>
      </c>
      <c r="P376" t="s">
        <v>982</v>
      </c>
      <c r="Q376">
        <v>1</v>
      </c>
      <c r="W376">
        <v>0</v>
      </c>
      <c r="X376">
        <v>1474986261</v>
      </c>
      <c r="Y376">
        <f>(AT376*ROUND(1.2,7))</f>
        <v>21.12</v>
      </c>
      <c r="AA376">
        <v>0</v>
      </c>
      <c r="AB376">
        <v>67.150000000000006</v>
      </c>
      <c r="AC376">
        <v>0</v>
      </c>
      <c r="AD376">
        <v>0</v>
      </c>
      <c r="AE376">
        <v>0</v>
      </c>
      <c r="AF376">
        <v>8.1</v>
      </c>
      <c r="AG376">
        <v>0</v>
      </c>
      <c r="AH376">
        <v>0</v>
      </c>
      <c r="AI376">
        <v>1</v>
      </c>
      <c r="AJ376">
        <v>8.2899999999999991</v>
      </c>
      <c r="AK376">
        <v>50.93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17.600000000000001</v>
      </c>
      <c r="AU376" t="s">
        <v>30</v>
      </c>
      <c r="AV376">
        <v>0</v>
      </c>
      <c r="AW376">
        <v>2</v>
      </c>
      <c r="AX376">
        <v>64977932</v>
      </c>
      <c r="AY376">
        <v>1</v>
      </c>
      <c r="AZ376">
        <v>0</v>
      </c>
      <c r="BA376">
        <v>376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ROUND(Y376*Source!I213*DO376,7)</f>
        <v>0</v>
      </c>
      <c r="CX376">
        <f>ROUND(Y376*Source!I213,7)</f>
        <v>0.8448</v>
      </c>
      <c r="CY376">
        <f>AB376</f>
        <v>67.150000000000006</v>
      </c>
      <c r="CZ376">
        <f>AF376</f>
        <v>8.1</v>
      </c>
      <c r="DA376">
        <f>AJ376</f>
        <v>8.2899999999999991</v>
      </c>
      <c r="DB376">
        <f>ROUND((ROUND(AT376*CZ376,2)*ROUND(1.2,7)),2)</f>
        <v>171.07</v>
      </c>
      <c r="DC376">
        <f>ROUND((ROUND(AT376*AG376,2)*ROUND(1.2,7)),2)</f>
        <v>0</v>
      </c>
      <c r="DD376" t="s">
        <v>3</v>
      </c>
      <c r="DE376" t="s">
        <v>3</v>
      </c>
      <c r="DF376">
        <f t="shared" si="198"/>
        <v>0</v>
      </c>
      <c r="DG376">
        <f>ROUND(ROUND(AF376*AJ376,2)*CX376,2)</f>
        <v>56.73</v>
      </c>
      <c r="DH376">
        <f>ROUND(ROUND(AG376*AK376,2)*CX376,2)</f>
        <v>0</v>
      </c>
      <c r="DI376">
        <f t="shared" si="181"/>
        <v>0</v>
      </c>
      <c r="DJ376">
        <f>DG376</f>
        <v>56.73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ROW(Source!A213)</f>
        <v>213</v>
      </c>
      <c r="B377">
        <v>64976622</v>
      </c>
      <c r="C377">
        <v>64977920</v>
      </c>
      <c r="D377">
        <v>29174913</v>
      </c>
      <c r="E377">
        <v>1</v>
      </c>
      <c r="F377">
        <v>1</v>
      </c>
      <c r="G377">
        <v>1</v>
      </c>
      <c r="H377">
        <v>2</v>
      </c>
      <c r="I377" t="s">
        <v>1054</v>
      </c>
      <c r="J377" t="s">
        <v>1055</v>
      </c>
      <c r="K377" t="s">
        <v>1056</v>
      </c>
      <c r="L377">
        <v>1368</v>
      </c>
      <c r="N377">
        <v>1011</v>
      </c>
      <c r="O377" t="s">
        <v>982</v>
      </c>
      <c r="P377" t="s">
        <v>982</v>
      </c>
      <c r="Q377">
        <v>1</v>
      </c>
      <c r="W377">
        <v>0</v>
      </c>
      <c r="X377">
        <v>1230759911</v>
      </c>
      <c r="Y377">
        <f>(AT377*ROUND(1.2,7))</f>
        <v>1.2E-2</v>
      </c>
      <c r="AA377">
        <v>0</v>
      </c>
      <c r="AB377">
        <v>2113</v>
      </c>
      <c r="AC377">
        <v>590.79</v>
      </c>
      <c r="AD377">
        <v>0</v>
      </c>
      <c r="AE377">
        <v>0</v>
      </c>
      <c r="AF377">
        <v>87.17</v>
      </c>
      <c r="AG377">
        <v>11.6</v>
      </c>
      <c r="AH377">
        <v>0</v>
      </c>
      <c r="AI377">
        <v>1</v>
      </c>
      <c r="AJ377">
        <v>24.24</v>
      </c>
      <c r="AK377">
        <v>50.93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0.01</v>
      </c>
      <c r="AU377" t="s">
        <v>30</v>
      </c>
      <c r="AV377">
        <v>0</v>
      </c>
      <c r="AW377">
        <v>2</v>
      </c>
      <c r="AX377">
        <v>64977933</v>
      </c>
      <c r="AY377">
        <v>1</v>
      </c>
      <c r="AZ377">
        <v>0</v>
      </c>
      <c r="BA377">
        <v>377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ROUND(Y377*Source!I213*DO377,7)</f>
        <v>0</v>
      </c>
      <c r="CX377">
        <f>ROUND(Y377*Source!I213,7)</f>
        <v>4.8000000000000001E-4</v>
      </c>
      <c r="CY377">
        <f>AB377</f>
        <v>2113</v>
      </c>
      <c r="CZ377">
        <f>AF377</f>
        <v>87.17</v>
      </c>
      <c r="DA377">
        <f>AJ377</f>
        <v>24.24</v>
      </c>
      <c r="DB377">
        <f>ROUND((ROUND(AT377*CZ377,2)*ROUND(1.2,7)),2)</f>
        <v>1.04</v>
      </c>
      <c r="DC377">
        <f>ROUND((ROUND(AT377*AG377,2)*ROUND(1.2,7)),2)</f>
        <v>0.14000000000000001</v>
      </c>
      <c r="DD377" t="s">
        <v>3</v>
      </c>
      <c r="DE377" t="s">
        <v>3</v>
      </c>
      <c r="DF377">
        <f t="shared" si="198"/>
        <v>0</v>
      </c>
      <c r="DG377">
        <f>ROUND(ROUND(AF377*AJ377,2)*CX377,2)</f>
        <v>1.01</v>
      </c>
      <c r="DH377">
        <f>ROUND(ROUND(AG377*AK377,2)*CX377,2)</f>
        <v>0.28000000000000003</v>
      </c>
      <c r="DI377">
        <f t="shared" si="181"/>
        <v>0</v>
      </c>
      <c r="DJ377">
        <f>DG377</f>
        <v>1.01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ROW(Source!A213)</f>
        <v>213</v>
      </c>
      <c r="B378">
        <v>64976622</v>
      </c>
      <c r="C378">
        <v>64977920</v>
      </c>
      <c r="D378">
        <v>29113980</v>
      </c>
      <c r="E378">
        <v>1</v>
      </c>
      <c r="F378">
        <v>1</v>
      </c>
      <c r="G378">
        <v>1</v>
      </c>
      <c r="H378">
        <v>3</v>
      </c>
      <c r="I378" t="s">
        <v>1063</v>
      </c>
      <c r="J378" t="s">
        <v>1064</v>
      </c>
      <c r="K378" t="s">
        <v>1065</v>
      </c>
      <c r="L378">
        <v>1346</v>
      </c>
      <c r="N378">
        <v>1009</v>
      </c>
      <c r="O378" t="s">
        <v>244</v>
      </c>
      <c r="P378" t="s">
        <v>244</v>
      </c>
      <c r="Q378">
        <v>1</v>
      </c>
      <c r="W378">
        <v>0</v>
      </c>
      <c r="X378">
        <v>-1805966371</v>
      </c>
      <c r="Y378">
        <f>AT378</f>
        <v>3.68</v>
      </c>
      <c r="AA378">
        <v>177.01</v>
      </c>
      <c r="AB378">
        <v>0</v>
      </c>
      <c r="AC378">
        <v>0</v>
      </c>
      <c r="AD378">
        <v>0</v>
      </c>
      <c r="AE378">
        <v>14.31</v>
      </c>
      <c r="AF378">
        <v>0</v>
      </c>
      <c r="AG378">
        <v>0</v>
      </c>
      <c r="AH378">
        <v>0</v>
      </c>
      <c r="AI378">
        <v>12.37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3.68</v>
      </c>
      <c r="AU378" t="s">
        <v>3</v>
      </c>
      <c r="AV378">
        <v>0</v>
      </c>
      <c r="AW378">
        <v>2</v>
      </c>
      <c r="AX378">
        <v>64977934</v>
      </c>
      <c r="AY378">
        <v>1</v>
      </c>
      <c r="AZ378">
        <v>0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ROUND(Y378*Source!I213,7)</f>
        <v>0.1472</v>
      </c>
      <c r="CY378">
        <f>AA378</f>
        <v>177.01</v>
      </c>
      <c r="CZ378">
        <f>AE378</f>
        <v>14.31</v>
      </c>
      <c r="DA378">
        <f>AI378</f>
        <v>12.37</v>
      </c>
      <c r="DB378">
        <f>ROUND(ROUND(AT378*CZ378,2),2)</f>
        <v>52.66</v>
      </c>
      <c r="DC378">
        <f>ROUND(ROUND(AT378*AG378,2),2)</f>
        <v>0</v>
      </c>
      <c r="DD378" t="s">
        <v>3</v>
      </c>
      <c r="DE378" t="s">
        <v>3</v>
      </c>
      <c r="DF378">
        <f>ROUND(ROUND(AE378*AI378,2)*CX378,2)</f>
        <v>26.06</v>
      </c>
      <c r="DG378">
        <f t="shared" ref="DG378:DG388" si="199">ROUND(ROUND(AF378,2)*CX378,2)</f>
        <v>0</v>
      </c>
      <c r="DH378">
        <f t="shared" ref="DH378:DH388" si="200">ROUND(ROUND(AG378,2)*CX378,2)</f>
        <v>0</v>
      </c>
      <c r="DI378">
        <f t="shared" si="181"/>
        <v>0</v>
      </c>
      <c r="DJ378">
        <f>DF378</f>
        <v>26.06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ROW(Source!A213)</f>
        <v>213</v>
      </c>
      <c r="B379">
        <v>64976622</v>
      </c>
      <c r="C379">
        <v>64977920</v>
      </c>
      <c r="D379">
        <v>29122430</v>
      </c>
      <c r="E379">
        <v>1</v>
      </c>
      <c r="F379">
        <v>1</v>
      </c>
      <c r="G379">
        <v>1</v>
      </c>
      <c r="H379">
        <v>3</v>
      </c>
      <c r="I379" t="s">
        <v>1165</v>
      </c>
      <c r="J379" t="s">
        <v>1166</v>
      </c>
      <c r="K379" t="s">
        <v>1167</v>
      </c>
      <c r="L379">
        <v>1348</v>
      </c>
      <c r="N379">
        <v>1009</v>
      </c>
      <c r="O379" t="s">
        <v>140</v>
      </c>
      <c r="P379" t="s">
        <v>140</v>
      </c>
      <c r="Q379">
        <v>1000</v>
      </c>
      <c r="W379">
        <v>0</v>
      </c>
      <c r="X379">
        <v>-2033855571</v>
      </c>
      <c r="Y379">
        <f>AT379</f>
        <v>5.9999999999999995E-4</v>
      </c>
      <c r="AA379">
        <v>146271.10999999999</v>
      </c>
      <c r="AB379">
        <v>0</v>
      </c>
      <c r="AC379">
        <v>0</v>
      </c>
      <c r="AD379">
        <v>0</v>
      </c>
      <c r="AE379">
        <v>9073.89</v>
      </c>
      <c r="AF379">
        <v>0</v>
      </c>
      <c r="AG379">
        <v>0</v>
      </c>
      <c r="AH379">
        <v>0</v>
      </c>
      <c r="AI379">
        <v>16.12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5.9999999999999995E-4</v>
      </c>
      <c r="AU379" t="s">
        <v>3</v>
      </c>
      <c r="AV379">
        <v>0</v>
      </c>
      <c r="AW379">
        <v>2</v>
      </c>
      <c r="AX379">
        <v>64977935</v>
      </c>
      <c r="AY379">
        <v>1</v>
      </c>
      <c r="AZ379">
        <v>0</v>
      </c>
      <c r="BA379">
        <v>379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ROUND(Y379*Source!I213,7)</f>
        <v>2.4000000000000001E-5</v>
      </c>
      <c r="CY379">
        <f>AA379</f>
        <v>146271.10999999999</v>
      </c>
      <c r="CZ379">
        <f>AE379</f>
        <v>9073.89</v>
      </c>
      <c r="DA379">
        <f>AI379</f>
        <v>16.12</v>
      </c>
      <c r="DB379">
        <f>ROUND(ROUND(AT379*CZ379,2),2)</f>
        <v>5.44</v>
      </c>
      <c r="DC379">
        <f>ROUND(ROUND(AT379*AG379,2),2)</f>
        <v>0</v>
      </c>
      <c r="DD379" t="s">
        <v>3</v>
      </c>
      <c r="DE379" t="s">
        <v>3</v>
      </c>
      <c r="DF379">
        <f>ROUND(ROUND(AE379*AI379,2)*CX379,2)</f>
        <v>3.51</v>
      </c>
      <c r="DG379">
        <f t="shared" si="199"/>
        <v>0</v>
      </c>
      <c r="DH379">
        <f t="shared" si="200"/>
        <v>0</v>
      </c>
      <c r="DI379">
        <f t="shared" si="181"/>
        <v>0</v>
      </c>
      <c r="DJ379">
        <f>DF379</f>
        <v>3.51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ROW(Source!A213)</f>
        <v>213</v>
      </c>
      <c r="B380">
        <v>64976622</v>
      </c>
      <c r="C380">
        <v>64977920</v>
      </c>
      <c r="D380">
        <v>29171808</v>
      </c>
      <c r="E380">
        <v>1</v>
      </c>
      <c r="F380">
        <v>1</v>
      </c>
      <c r="G380">
        <v>1</v>
      </c>
      <c r="H380">
        <v>3</v>
      </c>
      <c r="I380" t="s">
        <v>1013</v>
      </c>
      <c r="J380" t="s">
        <v>1014</v>
      </c>
      <c r="K380" t="s">
        <v>1015</v>
      </c>
      <c r="L380">
        <v>1374</v>
      </c>
      <c r="N380">
        <v>1013</v>
      </c>
      <c r="O380" t="s">
        <v>1016</v>
      </c>
      <c r="P380" t="s">
        <v>1016</v>
      </c>
      <c r="Q380">
        <v>1</v>
      </c>
      <c r="W380">
        <v>0</v>
      </c>
      <c r="X380">
        <v>-915781824</v>
      </c>
      <c r="Y380">
        <f>AT380</f>
        <v>4.37</v>
      </c>
      <c r="AA380">
        <v>9.2200000000000006</v>
      </c>
      <c r="AB380">
        <v>0</v>
      </c>
      <c r="AC380">
        <v>0</v>
      </c>
      <c r="AD380">
        <v>0</v>
      </c>
      <c r="AE380">
        <v>1</v>
      </c>
      <c r="AF380">
        <v>0</v>
      </c>
      <c r="AG380">
        <v>0</v>
      </c>
      <c r="AH380">
        <v>0</v>
      </c>
      <c r="AI380">
        <v>9.2200000000000006</v>
      </c>
      <c r="AJ380">
        <v>1</v>
      </c>
      <c r="AK380">
        <v>1</v>
      </c>
      <c r="AL380">
        <v>1</v>
      </c>
      <c r="AM380">
        <v>5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4.37</v>
      </c>
      <c r="AU380" t="s">
        <v>3</v>
      </c>
      <c r="AV380">
        <v>0</v>
      </c>
      <c r="AW380">
        <v>2</v>
      </c>
      <c r="AX380">
        <v>64977936</v>
      </c>
      <c r="AY380">
        <v>1</v>
      </c>
      <c r="AZ380">
        <v>0</v>
      </c>
      <c r="BA380">
        <v>380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ROUND(Y380*Source!I213,7)</f>
        <v>0.17480000000000001</v>
      </c>
      <c r="CY380">
        <f>AA380</f>
        <v>9.2200000000000006</v>
      </c>
      <c r="CZ380">
        <f>AE380</f>
        <v>1</v>
      </c>
      <c r="DA380">
        <f>AI380</f>
        <v>9.2200000000000006</v>
      </c>
      <c r="DB380">
        <f>ROUND(ROUND(AT380*CZ380,2),2)</f>
        <v>4.37</v>
      </c>
      <c r="DC380">
        <f>ROUND(ROUND(AT380*AG380,2),2)</f>
        <v>0</v>
      </c>
      <c r="DD380" t="s">
        <v>3</v>
      </c>
      <c r="DE380" t="s">
        <v>3</v>
      </c>
      <c r="DF380">
        <f>ROUND(ROUND(AE380*AI380,2)*CX380,2)</f>
        <v>1.61</v>
      </c>
      <c r="DG380">
        <f t="shared" si="199"/>
        <v>0</v>
      </c>
      <c r="DH380">
        <f t="shared" si="200"/>
        <v>0</v>
      </c>
      <c r="DI380">
        <f t="shared" si="181"/>
        <v>0</v>
      </c>
      <c r="DJ380">
        <f>DF380</f>
        <v>1.61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ROW(Source!A216)</f>
        <v>216</v>
      </c>
      <c r="B381">
        <v>64976624</v>
      </c>
      <c r="C381">
        <v>64977938</v>
      </c>
      <c r="D381">
        <v>29362762</v>
      </c>
      <c r="E381">
        <v>1</v>
      </c>
      <c r="F381">
        <v>1</v>
      </c>
      <c r="G381">
        <v>1</v>
      </c>
      <c r="H381">
        <v>1</v>
      </c>
      <c r="I381" t="s">
        <v>974</v>
      </c>
      <c r="J381" t="s">
        <v>3</v>
      </c>
      <c r="K381" t="s">
        <v>975</v>
      </c>
      <c r="L381">
        <v>1369</v>
      </c>
      <c r="N381">
        <v>1013</v>
      </c>
      <c r="O381" t="s">
        <v>976</v>
      </c>
      <c r="P381" t="s">
        <v>976</v>
      </c>
      <c r="Q381">
        <v>1</v>
      </c>
      <c r="W381">
        <v>0</v>
      </c>
      <c r="X381">
        <v>604758886</v>
      </c>
      <c r="Y381">
        <f>(AT381*ROUND(1.2,7))</f>
        <v>2.3519999999999999</v>
      </c>
      <c r="AA381">
        <v>0</v>
      </c>
      <c r="AB381">
        <v>0</v>
      </c>
      <c r="AC381">
        <v>0</v>
      </c>
      <c r="AD381">
        <v>9.6199999999999992</v>
      </c>
      <c r="AE381">
        <v>0</v>
      </c>
      <c r="AF381">
        <v>0</v>
      </c>
      <c r="AG381">
        <v>0</v>
      </c>
      <c r="AH381">
        <v>9.6199999999999992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1.96</v>
      </c>
      <c r="AU381" t="s">
        <v>30</v>
      </c>
      <c r="AV381">
        <v>1</v>
      </c>
      <c r="AW381">
        <v>2</v>
      </c>
      <c r="AX381">
        <v>64977945</v>
      </c>
      <c r="AY381">
        <v>1</v>
      </c>
      <c r="AZ381">
        <v>0</v>
      </c>
      <c r="BA381">
        <v>381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ROUND(AT381*Source!I216*AH381*AL381,2)</f>
        <v>2.2599999999999998</v>
      </c>
      <c r="CV381">
        <f>ROUND(Y381*Source!I216,7)</f>
        <v>0.28223999999999999</v>
      </c>
      <c r="CW381">
        <v>0</v>
      </c>
      <c r="CX381">
        <f>ROUND(Y381*Source!I216,7)</f>
        <v>0.28223999999999999</v>
      </c>
      <c r="CY381">
        <f>AD381</f>
        <v>9.6199999999999992</v>
      </c>
      <c r="CZ381">
        <f>AH381</f>
        <v>9.6199999999999992</v>
      </c>
      <c r="DA381">
        <f>AL381</f>
        <v>1</v>
      </c>
      <c r="DB381">
        <f>ROUND((ROUND(AT381*CZ381,2)*ROUND(1.2,7)),2)</f>
        <v>22.63</v>
      </c>
      <c r="DC381">
        <f>ROUND((ROUND(AT381*AG381,2)*ROUND(1.2,7)),2)</f>
        <v>0</v>
      </c>
      <c r="DD381" t="s">
        <v>3</v>
      </c>
      <c r="DE381" t="s">
        <v>3</v>
      </c>
      <c r="DF381">
        <f t="shared" ref="DF381:DF390" si="201">ROUND(ROUND(AE381,2)*CX381,2)</f>
        <v>0</v>
      </c>
      <c r="DG381">
        <f t="shared" si="199"/>
        <v>0</v>
      </c>
      <c r="DH381">
        <f t="shared" si="200"/>
        <v>0</v>
      </c>
      <c r="DI381">
        <f t="shared" si="181"/>
        <v>2.72</v>
      </c>
      <c r="DJ381">
        <f>DI381</f>
        <v>2.72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ROW(Source!A216)</f>
        <v>216</v>
      </c>
      <c r="B382">
        <v>64976624</v>
      </c>
      <c r="C382">
        <v>64977938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37</v>
      </c>
      <c r="J382" t="s">
        <v>3</v>
      </c>
      <c r="K382" t="s">
        <v>977</v>
      </c>
      <c r="L382">
        <v>608254</v>
      </c>
      <c r="N382">
        <v>1013</v>
      </c>
      <c r="O382" t="s">
        <v>978</v>
      </c>
      <c r="P382" t="s">
        <v>978</v>
      </c>
      <c r="Q382">
        <v>1</v>
      </c>
      <c r="W382">
        <v>0</v>
      </c>
      <c r="X382">
        <v>-185737400</v>
      </c>
      <c r="Y382">
        <f>(AT382*ROUND(1.2,7))</f>
        <v>1.2E-2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0.01</v>
      </c>
      <c r="AU382" t="s">
        <v>30</v>
      </c>
      <c r="AV382">
        <v>2</v>
      </c>
      <c r="AW382">
        <v>2</v>
      </c>
      <c r="AX382">
        <v>64977946</v>
      </c>
      <c r="AY382">
        <v>1</v>
      </c>
      <c r="AZ382">
        <v>0</v>
      </c>
      <c r="BA382">
        <v>382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ROUND(Y382*Source!I216,7)</f>
        <v>1.4400000000000001E-3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ROUND((ROUND(AT382*CZ382,2)*ROUND(1.2,7)),2)</f>
        <v>0</v>
      </c>
      <c r="DC382">
        <f>ROUND((ROUND(AT382*AG382,2)*ROUND(1.2,7)),2)</f>
        <v>0</v>
      </c>
      <c r="DD382" t="s">
        <v>3</v>
      </c>
      <c r="DE382" t="s">
        <v>3</v>
      </c>
      <c r="DF382">
        <f t="shared" si="201"/>
        <v>0</v>
      </c>
      <c r="DG382">
        <f t="shared" si="199"/>
        <v>0</v>
      </c>
      <c r="DH382">
        <f t="shared" si="200"/>
        <v>0</v>
      </c>
      <c r="DI382">
        <f t="shared" si="181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ROW(Source!A216)</f>
        <v>216</v>
      </c>
      <c r="B383">
        <v>64976624</v>
      </c>
      <c r="C383">
        <v>64977938</v>
      </c>
      <c r="D383">
        <v>29172362</v>
      </c>
      <c r="E383">
        <v>1</v>
      </c>
      <c r="F383">
        <v>1</v>
      </c>
      <c r="G383">
        <v>1</v>
      </c>
      <c r="H383">
        <v>2</v>
      </c>
      <c r="I383" t="s">
        <v>1060</v>
      </c>
      <c r="J383" t="s">
        <v>1061</v>
      </c>
      <c r="K383" t="s">
        <v>1062</v>
      </c>
      <c r="L383">
        <v>1368</v>
      </c>
      <c r="N383">
        <v>1011</v>
      </c>
      <c r="O383" t="s">
        <v>982</v>
      </c>
      <c r="P383" t="s">
        <v>982</v>
      </c>
      <c r="Q383">
        <v>1</v>
      </c>
      <c r="W383">
        <v>0</v>
      </c>
      <c r="X383">
        <v>783836208</v>
      </c>
      <c r="Y383">
        <f>(AT383*ROUND(1.2,7))</f>
        <v>1.2E-2</v>
      </c>
      <c r="AA383">
        <v>0</v>
      </c>
      <c r="AB383">
        <v>134.65</v>
      </c>
      <c r="AC383">
        <v>13.5</v>
      </c>
      <c r="AD383">
        <v>0</v>
      </c>
      <c r="AE383">
        <v>0</v>
      </c>
      <c r="AF383">
        <v>134.65</v>
      </c>
      <c r="AG383">
        <v>13.5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0.01</v>
      </c>
      <c r="AU383" t="s">
        <v>30</v>
      </c>
      <c r="AV383">
        <v>0</v>
      </c>
      <c r="AW383">
        <v>2</v>
      </c>
      <c r="AX383">
        <v>64977947</v>
      </c>
      <c r="AY383">
        <v>1</v>
      </c>
      <c r="AZ383">
        <v>0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ROUND(Y383*Source!I216*DO383,7)</f>
        <v>0</v>
      </c>
      <c r="CX383">
        <f>ROUND(Y383*Source!I216,7)</f>
        <v>1.4400000000000001E-3</v>
      </c>
      <c r="CY383">
        <f>AB383</f>
        <v>134.65</v>
      </c>
      <c r="CZ383">
        <f>AF383</f>
        <v>134.65</v>
      </c>
      <c r="DA383">
        <f>AJ383</f>
        <v>1</v>
      </c>
      <c r="DB383">
        <f>ROUND((ROUND(AT383*CZ383,2)*ROUND(1.2,7)),2)</f>
        <v>1.62</v>
      </c>
      <c r="DC383">
        <f>ROUND((ROUND(AT383*AG383,2)*ROUND(1.2,7)),2)</f>
        <v>0.17</v>
      </c>
      <c r="DD383" t="s">
        <v>3</v>
      </c>
      <c r="DE383" t="s">
        <v>3</v>
      </c>
      <c r="DF383">
        <f t="shared" si="201"/>
        <v>0</v>
      </c>
      <c r="DG383">
        <f t="shared" si="199"/>
        <v>0.19</v>
      </c>
      <c r="DH383">
        <f t="shared" si="200"/>
        <v>0.02</v>
      </c>
      <c r="DI383">
        <f t="shared" si="181"/>
        <v>0</v>
      </c>
      <c r="DJ383">
        <f>DG383</f>
        <v>0.19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ROW(Source!A216)</f>
        <v>216</v>
      </c>
      <c r="B384">
        <v>64976624</v>
      </c>
      <c r="C384">
        <v>64977938</v>
      </c>
      <c r="D384">
        <v>29174913</v>
      </c>
      <c r="E384">
        <v>1</v>
      </c>
      <c r="F384">
        <v>1</v>
      </c>
      <c r="G384">
        <v>1</v>
      </c>
      <c r="H384">
        <v>2</v>
      </c>
      <c r="I384" t="s">
        <v>1054</v>
      </c>
      <c r="J384" t="s">
        <v>1055</v>
      </c>
      <c r="K384" t="s">
        <v>1056</v>
      </c>
      <c r="L384">
        <v>1368</v>
      </c>
      <c r="N384">
        <v>1011</v>
      </c>
      <c r="O384" t="s">
        <v>982</v>
      </c>
      <c r="P384" t="s">
        <v>982</v>
      </c>
      <c r="Q384">
        <v>1</v>
      </c>
      <c r="W384">
        <v>0</v>
      </c>
      <c r="X384">
        <v>1230759911</v>
      </c>
      <c r="Y384">
        <f>(AT384*ROUND(1.2,7))</f>
        <v>1.2E-2</v>
      </c>
      <c r="AA384">
        <v>0</v>
      </c>
      <c r="AB384">
        <v>87.17</v>
      </c>
      <c r="AC384">
        <v>11.6</v>
      </c>
      <c r="AD384">
        <v>0</v>
      </c>
      <c r="AE384">
        <v>0</v>
      </c>
      <c r="AF384">
        <v>87.17</v>
      </c>
      <c r="AG384">
        <v>11.6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0.01</v>
      </c>
      <c r="AU384" t="s">
        <v>30</v>
      </c>
      <c r="AV384">
        <v>0</v>
      </c>
      <c r="AW384">
        <v>2</v>
      </c>
      <c r="AX384">
        <v>64977948</v>
      </c>
      <c r="AY384">
        <v>1</v>
      </c>
      <c r="AZ384">
        <v>0</v>
      </c>
      <c r="BA384">
        <v>384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ROUND(Y384*Source!I216*DO384,7)</f>
        <v>0</v>
      </c>
      <c r="CX384">
        <f>ROUND(Y384*Source!I216,7)</f>
        <v>1.4400000000000001E-3</v>
      </c>
      <c r="CY384">
        <f>AB384</f>
        <v>87.17</v>
      </c>
      <c r="CZ384">
        <f>AF384</f>
        <v>87.17</v>
      </c>
      <c r="DA384">
        <f>AJ384</f>
        <v>1</v>
      </c>
      <c r="DB384">
        <f>ROUND((ROUND(AT384*CZ384,2)*ROUND(1.2,7)),2)</f>
        <v>1.04</v>
      </c>
      <c r="DC384">
        <f>ROUND((ROUND(AT384*AG384,2)*ROUND(1.2,7)),2)</f>
        <v>0.14000000000000001</v>
      </c>
      <c r="DD384" t="s">
        <v>3</v>
      </c>
      <c r="DE384" t="s">
        <v>3</v>
      </c>
      <c r="DF384">
        <f t="shared" si="201"/>
        <v>0</v>
      </c>
      <c r="DG384">
        <f t="shared" si="199"/>
        <v>0.13</v>
      </c>
      <c r="DH384">
        <f t="shared" si="200"/>
        <v>0.02</v>
      </c>
      <c r="DI384">
        <f t="shared" si="181"/>
        <v>0</v>
      </c>
      <c r="DJ384">
        <f>DG384</f>
        <v>0.13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ROW(Source!A216)</f>
        <v>216</v>
      </c>
      <c r="B385">
        <v>64976624</v>
      </c>
      <c r="C385">
        <v>64977938</v>
      </c>
      <c r="D385">
        <v>29122430</v>
      </c>
      <c r="E385">
        <v>1</v>
      </c>
      <c r="F385">
        <v>1</v>
      </c>
      <c r="G385">
        <v>1</v>
      </c>
      <c r="H385">
        <v>3</v>
      </c>
      <c r="I385" t="s">
        <v>1165</v>
      </c>
      <c r="J385" t="s">
        <v>1166</v>
      </c>
      <c r="K385" t="s">
        <v>1167</v>
      </c>
      <c r="L385">
        <v>1348</v>
      </c>
      <c r="N385">
        <v>1009</v>
      </c>
      <c r="O385" t="s">
        <v>140</v>
      </c>
      <c r="P385" t="s">
        <v>140</v>
      </c>
      <c r="Q385">
        <v>1000</v>
      </c>
      <c r="W385">
        <v>0</v>
      </c>
      <c r="X385">
        <v>-2033855571</v>
      </c>
      <c r="Y385">
        <f>AT385</f>
        <v>6.0000000000000002E-5</v>
      </c>
      <c r="AA385">
        <v>9073.89</v>
      </c>
      <c r="AB385">
        <v>0</v>
      </c>
      <c r="AC385">
        <v>0</v>
      </c>
      <c r="AD385">
        <v>0</v>
      </c>
      <c r="AE385">
        <v>9073.89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6.0000000000000002E-5</v>
      </c>
      <c r="AU385" t="s">
        <v>3</v>
      </c>
      <c r="AV385">
        <v>0</v>
      </c>
      <c r="AW385">
        <v>2</v>
      </c>
      <c r="AX385">
        <v>64977949</v>
      </c>
      <c r="AY385">
        <v>1</v>
      </c>
      <c r="AZ385">
        <v>0</v>
      </c>
      <c r="BA385">
        <v>385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ROUND(Y385*Source!I216,7)</f>
        <v>7.1999999999999997E-6</v>
      </c>
      <c r="CY385">
        <f>AA385</f>
        <v>9073.89</v>
      </c>
      <c r="CZ385">
        <f>AE385</f>
        <v>9073.89</v>
      </c>
      <c r="DA385">
        <f>AI385</f>
        <v>1</v>
      </c>
      <c r="DB385">
        <f>ROUND(ROUND(AT385*CZ385,2),2)</f>
        <v>0.54</v>
      </c>
      <c r="DC385">
        <f>ROUND(ROUND(AT385*AG385,2),2)</f>
        <v>0</v>
      </c>
      <c r="DD385" t="s">
        <v>3</v>
      </c>
      <c r="DE385" t="s">
        <v>3</v>
      </c>
      <c r="DF385">
        <f t="shared" si="201"/>
        <v>7.0000000000000007E-2</v>
      </c>
      <c r="DG385">
        <f t="shared" si="199"/>
        <v>0</v>
      </c>
      <c r="DH385">
        <f t="shared" si="200"/>
        <v>0</v>
      </c>
      <c r="DI385">
        <f t="shared" ref="DI385:DI448" si="202">ROUND(ROUND(AH385,2)*CX385,2)</f>
        <v>0</v>
      </c>
      <c r="DJ385">
        <f>DF385</f>
        <v>7.0000000000000007E-2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ROW(Source!A216)</f>
        <v>216</v>
      </c>
      <c r="B386">
        <v>64976624</v>
      </c>
      <c r="C386">
        <v>64977938</v>
      </c>
      <c r="D386">
        <v>29171808</v>
      </c>
      <c r="E386">
        <v>1</v>
      </c>
      <c r="F386">
        <v>1</v>
      </c>
      <c r="G386">
        <v>1</v>
      </c>
      <c r="H386">
        <v>3</v>
      </c>
      <c r="I386" t="s">
        <v>1013</v>
      </c>
      <c r="J386" t="s">
        <v>1014</v>
      </c>
      <c r="K386" t="s">
        <v>1015</v>
      </c>
      <c r="L386">
        <v>1374</v>
      </c>
      <c r="N386">
        <v>1013</v>
      </c>
      <c r="O386" t="s">
        <v>1016</v>
      </c>
      <c r="P386" t="s">
        <v>1016</v>
      </c>
      <c r="Q386">
        <v>1</v>
      </c>
      <c r="W386">
        <v>0</v>
      </c>
      <c r="X386">
        <v>-915781824</v>
      </c>
      <c r="Y386">
        <f>AT386</f>
        <v>0.38</v>
      </c>
      <c r="AA386">
        <v>1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0.38</v>
      </c>
      <c r="AU386" t="s">
        <v>3</v>
      </c>
      <c r="AV386">
        <v>0</v>
      </c>
      <c r="AW386">
        <v>2</v>
      </c>
      <c r="AX386">
        <v>64977950</v>
      </c>
      <c r="AY386">
        <v>1</v>
      </c>
      <c r="AZ386">
        <v>0</v>
      </c>
      <c r="BA386">
        <v>386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ROUND(Y386*Source!I216,7)</f>
        <v>4.5600000000000002E-2</v>
      </c>
      <c r="CY386">
        <f>AA386</f>
        <v>1</v>
      </c>
      <c r="CZ386">
        <f>AE386</f>
        <v>1</v>
      </c>
      <c r="DA386">
        <f>AI386</f>
        <v>1</v>
      </c>
      <c r="DB386">
        <f>ROUND(ROUND(AT386*CZ386,2),2)</f>
        <v>0.38</v>
      </c>
      <c r="DC386">
        <f>ROUND(ROUND(AT386*AG386,2),2)</f>
        <v>0</v>
      </c>
      <c r="DD386" t="s">
        <v>3</v>
      </c>
      <c r="DE386" t="s">
        <v>3</v>
      </c>
      <c r="DF386">
        <f t="shared" si="201"/>
        <v>0.05</v>
      </c>
      <c r="DG386">
        <f t="shared" si="199"/>
        <v>0</v>
      </c>
      <c r="DH386">
        <f t="shared" si="200"/>
        <v>0</v>
      </c>
      <c r="DI386">
        <f t="shared" si="202"/>
        <v>0</v>
      </c>
      <c r="DJ386">
        <f>DF386</f>
        <v>0.05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ROW(Source!A217)</f>
        <v>217</v>
      </c>
      <c r="B387">
        <v>64976622</v>
      </c>
      <c r="C387">
        <v>64977938</v>
      </c>
      <c r="D387">
        <v>29362762</v>
      </c>
      <c r="E387">
        <v>1</v>
      </c>
      <c r="F387">
        <v>1</v>
      </c>
      <c r="G387">
        <v>1</v>
      </c>
      <c r="H387">
        <v>1</v>
      </c>
      <c r="I387" t="s">
        <v>974</v>
      </c>
      <c r="J387" t="s">
        <v>3</v>
      </c>
      <c r="K387" t="s">
        <v>975</v>
      </c>
      <c r="L387">
        <v>1369</v>
      </c>
      <c r="N387">
        <v>1013</v>
      </c>
      <c r="O387" t="s">
        <v>976</v>
      </c>
      <c r="P387" t="s">
        <v>976</v>
      </c>
      <c r="Q387">
        <v>1</v>
      </c>
      <c r="W387">
        <v>0</v>
      </c>
      <c r="X387">
        <v>604758886</v>
      </c>
      <c r="Y387">
        <f>(AT387*ROUND(1.2,7))</f>
        <v>2.3519999999999999</v>
      </c>
      <c r="AA387">
        <v>0</v>
      </c>
      <c r="AB387">
        <v>0</v>
      </c>
      <c r="AC387">
        <v>0</v>
      </c>
      <c r="AD387">
        <v>9.6199999999999992</v>
      </c>
      <c r="AE387">
        <v>0</v>
      </c>
      <c r="AF387">
        <v>0</v>
      </c>
      <c r="AG387">
        <v>0</v>
      </c>
      <c r="AH387">
        <v>9.6199999999999992</v>
      </c>
      <c r="AI387">
        <v>1</v>
      </c>
      <c r="AJ387">
        <v>1</v>
      </c>
      <c r="AK387">
        <v>1</v>
      </c>
      <c r="AL387">
        <v>1</v>
      </c>
      <c r="AM387">
        <v>5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1.96</v>
      </c>
      <c r="AU387" t="s">
        <v>30</v>
      </c>
      <c r="AV387">
        <v>1</v>
      </c>
      <c r="AW387">
        <v>2</v>
      </c>
      <c r="AX387">
        <v>64977945</v>
      </c>
      <c r="AY387">
        <v>1</v>
      </c>
      <c r="AZ387">
        <v>0</v>
      </c>
      <c r="BA387">
        <v>387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ROUND(AT387*Source!I217*AH387*AL387,2)</f>
        <v>2.2599999999999998</v>
      </c>
      <c r="CV387">
        <f>ROUND(Y387*Source!I217,7)</f>
        <v>0.28223999999999999</v>
      </c>
      <c r="CW387">
        <v>0</v>
      </c>
      <c r="CX387">
        <f>ROUND(Y387*Source!I217,7)</f>
        <v>0.28223999999999999</v>
      </c>
      <c r="CY387">
        <f>AD387</f>
        <v>9.6199999999999992</v>
      </c>
      <c r="CZ387">
        <f>AH387</f>
        <v>9.6199999999999992</v>
      </c>
      <c r="DA387">
        <f>AL387</f>
        <v>1</v>
      </c>
      <c r="DB387">
        <f>ROUND((ROUND(AT387*CZ387,2)*ROUND(1.2,7)),2)</f>
        <v>22.63</v>
      </c>
      <c r="DC387">
        <f>ROUND((ROUND(AT387*AG387,2)*ROUND(1.2,7)),2)</f>
        <v>0</v>
      </c>
      <c r="DD387" t="s">
        <v>3</v>
      </c>
      <c r="DE387" t="s">
        <v>3</v>
      </c>
      <c r="DF387">
        <f t="shared" si="201"/>
        <v>0</v>
      </c>
      <c r="DG387">
        <f t="shared" si="199"/>
        <v>0</v>
      </c>
      <c r="DH387">
        <f t="shared" si="200"/>
        <v>0</v>
      </c>
      <c r="DI387">
        <f t="shared" si="202"/>
        <v>2.72</v>
      </c>
      <c r="DJ387">
        <f>DI387</f>
        <v>2.72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ROW(Source!A217)</f>
        <v>217</v>
      </c>
      <c r="B388">
        <v>64976622</v>
      </c>
      <c r="C388">
        <v>64977938</v>
      </c>
      <c r="D388">
        <v>121548</v>
      </c>
      <c r="E388">
        <v>1</v>
      </c>
      <c r="F388">
        <v>1</v>
      </c>
      <c r="G388">
        <v>1</v>
      </c>
      <c r="H388">
        <v>1</v>
      </c>
      <c r="I388" t="s">
        <v>37</v>
      </c>
      <c r="J388" t="s">
        <v>3</v>
      </c>
      <c r="K388" t="s">
        <v>977</v>
      </c>
      <c r="L388">
        <v>608254</v>
      </c>
      <c r="N388">
        <v>1013</v>
      </c>
      <c r="O388" t="s">
        <v>978</v>
      </c>
      <c r="P388" t="s">
        <v>978</v>
      </c>
      <c r="Q388">
        <v>1</v>
      </c>
      <c r="W388">
        <v>0</v>
      </c>
      <c r="X388">
        <v>-185737400</v>
      </c>
      <c r="Y388">
        <f>(AT388*ROUND(1.2,7))</f>
        <v>1.2E-2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5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0.01</v>
      </c>
      <c r="AU388" t="s">
        <v>30</v>
      </c>
      <c r="AV388">
        <v>2</v>
      </c>
      <c r="AW388">
        <v>2</v>
      </c>
      <c r="AX388">
        <v>64977946</v>
      </c>
      <c r="AY388">
        <v>1</v>
      </c>
      <c r="AZ388">
        <v>0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ROUND(Y388*Source!I217,7)</f>
        <v>1.4400000000000001E-3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ROUND((ROUND(AT388*CZ388,2)*ROUND(1.2,7)),2)</f>
        <v>0</v>
      </c>
      <c r="DC388">
        <f>ROUND((ROUND(AT388*AG388,2)*ROUND(1.2,7)),2)</f>
        <v>0</v>
      </c>
      <c r="DD388" t="s">
        <v>3</v>
      </c>
      <c r="DE388" t="s">
        <v>3</v>
      </c>
      <c r="DF388">
        <f t="shared" si="201"/>
        <v>0</v>
      </c>
      <c r="DG388">
        <f t="shared" si="199"/>
        <v>0</v>
      </c>
      <c r="DH388">
        <f t="shared" si="200"/>
        <v>0</v>
      </c>
      <c r="DI388">
        <f t="shared" si="202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ROW(Source!A217)</f>
        <v>217</v>
      </c>
      <c r="B389">
        <v>64976622</v>
      </c>
      <c r="C389">
        <v>64977938</v>
      </c>
      <c r="D389">
        <v>29172362</v>
      </c>
      <c r="E389">
        <v>1</v>
      </c>
      <c r="F389">
        <v>1</v>
      </c>
      <c r="G389">
        <v>1</v>
      </c>
      <c r="H389">
        <v>2</v>
      </c>
      <c r="I389" t="s">
        <v>1060</v>
      </c>
      <c r="J389" t="s">
        <v>1061</v>
      </c>
      <c r="K389" t="s">
        <v>1062</v>
      </c>
      <c r="L389">
        <v>1368</v>
      </c>
      <c r="N389">
        <v>1011</v>
      </c>
      <c r="O389" t="s">
        <v>982</v>
      </c>
      <c r="P389" t="s">
        <v>982</v>
      </c>
      <c r="Q389">
        <v>1</v>
      </c>
      <c r="W389">
        <v>0</v>
      </c>
      <c r="X389">
        <v>783836208</v>
      </c>
      <c r="Y389">
        <f>(AT389*ROUND(1.2,7))</f>
        <v>1.2E-2</v>
      </c>
      <c r="AA389">
        <v>0</v>
      </c>
      <c r="AB389">
        <v>1485.19</v>
      </c>
      <c r="AC389">
        <v>687.56</v>
      </c>
      <c r="AD389">
        <v>0</v>
      </c>
      <c r="AE389">
        <v>0</v>
      </c>
      <c r="AF389">
        <v>134.65</v>
      </c>
      <c r="AG389">
        <v>13.5</v>
      </c>
      <c r="AH389">
        <v>0</v>
      </c>
      <c r="AI389">
        <v>1</v>
      </c>
      <c r="AJ389">
        <v>11.03</v>
      </c>
      <c r="AK389">
        <v>50.93</v>
      </c>
      <c r="AL389">
        <v>1</v>
      </c>
      <c r="AM389">
        <v>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0.01</v>
      </c>
      <c r="AU389" t="s">
        <v>30</v>
      </c>
      <c r="AV389">
        <v>0</v>
      </c>
      <c r="AW389">
        <v>2</v>
      </c>
      <c r="AX389">
        <v>64977947</v>
      </c>
      <c r="AY389">
        <v>1</v>
      </c>
      <c r="AZ389">
        <v>0</v>
      </c>
      <c r="BA389">
        <v>389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ROUND(Y389*Source!I217*DO389,7)</f>
        <v>0</v>
      </c>
      <c r="CX389">
        <f>ROUND(Y389*Source!I217,7)</f>
        <v>1.4400000000000001E-3</v>
      </c>
      <c r="CY389">
        <f>AB389</f>
        <v>1485.19</v>
      </c>
      <c r="CZ389">
        <f>AF389</f>
        <v>134.65</v>
      </c>
      <c r="DA389">
        <f>AJ389</f>
        <v>11.03</v>
      </c>
      <c r="DB389">
        <f>ROUND((ROUND(AT389*CZ389,2)*ROUND(1.2,7)),2)</f>
        <v>1.62</v>
      </c>
      <c r="DC389">
        <f>ROUND((ROUND(AT389*AG389,2)*ROUND(1.2,7)),2)</f>
        <v>0.17</v>
      </c>
      <c r="DD389" t="s">
        <v>3</v>
      </c>
      <c r="DE389" t="s">
        <v>3</v>
      </c>
      <c r="DF389">
        <f t="shared" si="201"/>
        <v>0</v>
      </c>
      <c r="DG389">
        <f>ROUND(ROUND(AF389*AJ389,2)*CX389,2)</f>
        <v>2.14</v>
      </c>
      <c r="DH389">
        <f>ROUND(ROUND(AG389*AK389,2)*CX389,2)</f>
        <v>0.99</v>
      </c>
      <c r="DI389">
        <f t="shared" si="202"/>
        <v>0</v>
      </c>
      <c r="DJ389">
        <f>DG389</f>
        <v>2.14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ROW(Source!A217)</f>
        <v>217</v>
      </c>
      <c r="B390">
        <v>64976622</v>
      </c>
      <c r="C390">
        <v>64977938</v>
      </c>
      <c r="D390">
        <v>29174913</v>
      </c>
      <c r="E390">
        <v>1</v>
      </c>
      <c r="F390">
        <v>1</v>
      </c>
      <c r="G390">
        <v>1</v>
      </c>
      <c r="H390">
        <v>2</v>
      </c>
      <c r="I390" t="s">
        <v>1054</v>
      </c>
      <c r="J390" t="s">
        <v>1055</v>
      </c>
      <c r="K390" t="s">
        <v>1056</v>
      </c>
      <c r="L390">
        <v>1368</v>
      </c>
      <c r="N390">
        <v>1011</v>
      </c>
      <c r="O390" t="s">
        <v>982</v>
      </c>
      <c r="P390" t="s">
        <v>982</v>
      </c>
      <c r="Q390">
        <v>1</v>
      </c>
      <c r="W390">
        <v>0</v>
      </c>
      <c r="X390">
        <v>1230759911</v>
      </c>
      <c r="Y390">
        <f>(AT390*ROUND(1.2,7))</f>
        <v>1.2E-2</v>
      </c>
      <c r="AA390">
        <v>0</v>
      </c>
      <c r="AB390">
        <v>2113</v>
      </c>
      <c r="AC390">
        <v>590.79</v>
      </c>
      <c r="AD390">
        <v>0</v>
      </c>
      <c r="AE390">
        <v>0</v>
      </c>
      <c r="AF390">
        <v>87.17</v>
      </c>
      <c r="AG390">
        <v>11.6</v>
      </c>
      <c r="AH390">
        <v>0</v>
      </c>
      <c r="AI390">
        <v>1</v>
      </c>
      <c r="AJ390">
        <v>24.24</v>
      </c>
      <c r="AK390">
        <v>50.93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0.01</v>
      </c>
      <c r="AU390" t="s">
        <v>30</v>
      </c>
      <c r="AV390">
        <v>0</v>
      </c>
      <c r="AW390">
        <v>2</v>
      </c>
      <c r="AX390">
        <v>64977948</v>
      </c>
      <c r="AY390">
        <v>1</v>
      </c>
      <c r="AZ390">
        <v>0</v>
      </c>
      <c r="BA390">
        <v>390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ROUND(Y390*Source!I217*DO390,7)</f>
        <v>0</v>
      </c>
      <c r="CX390">
        <f>ROUND(Y390*Source!I217,7)</f>
        <v>1.4400000000000001E-3</v>
      </c>
      <c r="CY390">
        <f>AB390</f>
        <v>2113</v>
      </c>
      <c r="CZ390">
        <f>AF390</f>
        <v>87.17</v>
      </c>
      <c r="DA390">
        <f>AJ390</f>
        <v>24.24</v>
      </c>
      <c r="DB390">
        <f>ROUND((ROUND(AT390*CZ390,2)*ROUND(1.2,7)),2)</f>
        <v>1.04</v>
      </c>
      <c r="DC390">
        <f>ROUND((ROUND(AT390*AG390,2)*ROUND(1.2,7)),2)</f>
        <v>0.14000000000000001</v>
      </c>
      <c r="DD390" t="s">
        <v>3</v>
      </c>
      <c r="DE390" t="s">
        <v>3</v>
      </c>
      <c r="DF390">
        <f t="shared" si="201"/>
        <v>0</v>
      </c>
      <c r="DG390">
        <f>ROUND(ROUND(AF390*AJ390,2)*CX390,2)</f>
        <v>3.04</v>
      </c>
      <c r="DH390">
        <f>ROUND(ROUND(AG390*AK390,2)*CX390,2)</f>
        <v>0.85</v>
      </c>
      <c r="DI390">
        <f t="shared" si="202"/>
        <v>0</v>
      </c>
      <c r="DJ390">
        <f>DG390</f>
        <v>3.04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ROW(Source!A217)</f>
        <v>217</v>
      </c>
      <c r="B391">
        <v>64976622</v>
      </c>
      <c r="C391">
        <v>64977938</v>
      </c>
      <c r="D391">
        <v>29122430</v>
      </c>
      <c r="E391">
        <v>1</v>
      </c>
      <c r="F391">
        <v>1</v>
      </c>
      <c r="G391">
        <v>1</v>
      </c>
      <c r="H391">
        <v>3</v>
      </c>
      <c r="I391" t="s">
        <v>1165</v>
      </c>
      <c r="J391" t="s">
        <v>1166</v>
      </c>
      <c r="K391" t="s">
        <v>1167</v>
      </c>
      <c r="L391">
        <v>1348</v>
      </c>
      <c r="N391">
        <v>1009</v>
      </c>
      <c r="O391" t="s">
        <v>140</v>
      </c>
      <c r="P391" t="s">
        <v>140</v>
      </c>
      <c r="Q391">
        <v>1000</v>
      </c>
      <c r="W391">
        <v>0</v>
      </c>
      <c r="X391">
        <v>-2033855571</v>
      </c>
      <c r="Y391">
        <f>AT391</f>
        <v>6.0000000000000002E-5</v>
      </c>
      <c r="AA391">
        <v>146271.10999999999</v>
      </c>
      <c r="AB391">
        <v>0</v>
      </c>
      <c r="AC391">
        <v>0</v>
      </c>
      <c r="AD391">
        <v>0</v>
      </c>
      <c r="AE391">
        <v>9073.89</v>
      </c>
      <c r="AF391">
        <v>0</v>
      </c>
      <c r="AG391">
        <v>0</v>
      </c>
      <c r="AH391">
        <v>0</v>
      </c>
      <c r="AI391">
        <v>16.12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3</v>
      </c>
      <c r="AT391">
        <v>6.0000000000000002E-5</v>
      </c>
      <c r="AU391" t="s">
        <v>3</v>
      </c>
      <c r="AV391">
        <v>0</v>
      </c>
      <c r="AW391">
        <v>2</v>
      </c>
      <c r="AX391">
        <v>64977949</v>
      </c>
      <c r="AY391">
        <v>1</v>
      </c>
      <c r="AZ391">
        <v>0</v>
      </c>
      <c r="BA391">
        <v>391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ROUND(Y391*Source!I217,7)</f>
        <v>7.1999999999999997E-6</v>
      </c>
      <c r="CY391">
        <f>AA391</f>
        <v>146271.10999999999</v>
      </c>
      <c r="CZ391">
        <f>AE391</f>
        <v>9073.89</v>
      </c>
      <c r="DA391">
        <f>AI391</f>
        <v>16.12</v>
      </c>
      <c r="DB391">
        <f>ROUND(ROUND(AT391*CZ391,2),2)</f>
        <v>0.54</v>
      </c>
      <c r="DC391">
        <f>ROUND(ROUND(AT391*AG391,2),2)</f>
        <v>0</v>
      </c>
      <c r="DD391" t="s">
        <v>3</v>
      </c>
      <c r="DE391" t="s">
        <v>3</v>
      </c>
      <c r="DF391">
        <f>ROUND(ROUND(AE391*AI391,2)*CX391,2)</f>
        <v>1.05</v>
      </c>
      <c r="DG391">
        <f t="shared" ref="DG391:DG403" si="203">ROUND(ROUND(AF391,2)*CX391,2)</f>
        <v>0</v>
      </c>
      <c r="DH391">
        <f t="shared" ref="DH391:DH403" si="204">ROUND(ROUND(AG391,2)*CX391,2)</f>
        <v>0</v>
      </c>
      <c r="DI391">
        <f t="shared" si="202"/>
        <v>0</v>
      </c>
      <c r="DJ391">
        <f>DF391</f>
        <v>1.05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ROW(Source!A217)</f>
        <v>217</v>
      </c>
      <c r="B392">
        <v>64976622</v>
      </c>
      <c r="C392">
        <v>64977938</v>
      </c>
      <c r="D392">
        <v>29171808</v>
      </c>
      <c r="E392">
        <v>1</v>
      </c>
      <c r="F392">
        <v>1</v>
      </c>
      <c r="G392">
        <v>1</v>
      </c>
      <c r="H392">
        <v>3</v>
      </c>
      <c r="I392" t="s">
        <v>1013</v>
      </c>
      <c r="J392" t="s">
        <v>1014</v>
      </c>
      <c r="K392" t="s">
        <v>1015</v>
      </c>
      <c r="L392">
        <v>1374</v>
      </c>
      <c r="N392">
        <v>1013</v>
      </c>
      <c r="O392" t="s">
        <v>1016</v>
      </c>
      <c r="P392" t="s">
        <v>1016</v>
      </c>
      <c r="Q392">
        <v>1</v>
      </c>
      <c r="W392">
        <v>0</v>
      </c>
      <c r="X392">
        <v>-915781824</v>
      </c>
      <c r="Y392">
        <f>AT392</f>
        <v>0.38</v>
      </c>
      <c r="AA392">
        <v>9.2200000000000006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9.2200000000000006</v>
      </c>
      <c r="AJ392">
        <v>1</v>
      </c>
      <c r="AK392">
        <v>1</v>
      </c>
      <c r="AL392">
        <v>1</v>
      </c>
      <c r="AM392">
        <v>5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0.38</v>
      </c>
      <c r="AU392" t="s">
        <v>3</v>
      </c>
      <c r="AV392">
        <v>0</v>
      </c>
      <c r="AW392">
        <v>2</v>
      </c>
      <c r="AX392">
        <v>64977950</v>
      </c>
      <c r="AY392">
        <v>1</v>
      </c>
      <c r="AZ392">
        <v>0</v>
      </c>
      <c r="BA392">
        <v>392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ROUND(Y392*Source!I217,7)</f>
        <v>4.5600000000000002E-2</v>
      </c>
      <c r="CY392">
        <f>AA392</f>
        <v>9.2200000000000006</v>
      </c>
      <c r="CZ392">
        <f>AE392</f>
        <v>1</v>
      </c>
      <c r="DA392">
        <f>AI392</f>
        <v>9.2200000000000006</v>
      </c>
      <c r="DB392">
        <f>ROUND(ROUND(AT392*CZ392,2),2)</f>
        <v>0.38</v>
      </c>
      <c r="DC392">
        <f>ROUND(ROUND(AT392*AG392,2),2)</f>
        <v>0</v>
      </c>
      <c r="DD392" t="s">
        <v>3</v>
      </c>
      <c r="DE392" t="s">
        <v>3</v>
      </c>
      <c r="DF392">
        <f>ROUND(ROUND(AE392*AI392,2)*CX392,2)</f>
        <v>0.42</v>
      </c>
      <c r="DG392">
        <f t="shared" si="203"/>
        <v>0</v>
      </c>
      <c r="DH392">
        <f t="shared" si="204"/>
        <v>0</v>
      </c>
      <c r="DI392">
        <f t="shared" si="202"/>
        <v>0</v>
      </c>
      <c r="DJ392">
        <f>DF392</f>
        <v>0.42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ROW(Source!A224)</f>
        <v>224</v>
      </c>
      <c r="B393">
        <v>64976624</v>
      </c>
      <c r="C393">
        <v>64977954</v>
      </c>
      <c r="D393">
        <v>29362762</v>
      </c>
      <c r="E393">
        <v>1</v>
      </c>
      <c r="F393">
        <v>1</v>
      </c>
      <c r="G393">
        <v>1</v>
      </c>
      <c r="H393">
        <v>1</v>
      </c>
      <c r="I393" t="s">
        <v>974</v>
      </c>
      <c r="J393" t="s">
        <v>3</v>
      </c>
      <c r="K393" t="s">
        <v>975</v>
      </c>
      <c r="L393">
        <v>1369</v>
      </c>
      <c r="N393">
        <v>1013</v>
      </c>
      <c r="O393" t="s">
        <v>976</v>
      </c>
      <c r="P393" t="s">
        <v>976</v>
      </c>
      <c r="Q393">
        <v>1</v>
      </c>
      <c r="W393">
        <v>0</v>
      </c>
      <c r="X393">
        <v>604758886</v>
      </c>
      <c r="Y393">
        <f>(AT393*ROUND(1.2,7))</f>
        <v>64.8</v>
      </c>
      <c r="AA393">
        <v>0</v>
      </c>
      <c r="AB393">
        <v>0</v>
      </c>
      <c r="AC393">
        <v>0</v>
      </c>
      <c r="AD393">
        <v>9.6199999999999992</v>
      </c>
      <c r="AE393">
        <v>0</v>
      </c>
      <c r="AF393">
        <v>0</v>
      </c>
      <c r="AG393">
        <v>0</v>
      </c>
      <c r="AH393">
        <v>9.6199999999999992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54</v>
      </c>
      <c r="AU393" t="s">
        <v>30</v>
      </c>
      <c r="AV393">
        <v>1</v>
      </c>
      <c r="AW393">
        <v>2</v>
      </c>
      <c r="AX393">
        <v>64977964</v>
      </c>
      <c r="AY393">
        <v>1</v>
      </c>
      <c r="AZ393">
        <v>0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ROUND(AT393*Source!I224*AH393*AL393,2)</f>
        <v>0.94</v>
      </c>
      <c r="CV393">
        <f>ROUND(Y393*Source!I224,7)</f>
        <v>0.11663999999999999</v>
      </c>
      <c r="CW393">
        <v>0</v>
      </c>
      <c r="CX393">
        <f>ROUND(Y393*Source!I224,7)</f>
        <v>0.11663999999999999</v>
      </c>
      <c r="CY393">
        <f>AD393</f>
        <v>9.6199999999999992</v>
      </c>
      <c r="CZ393">
        <f>AH393</f>
        <v>9.6199999999999992</v>
      </c>
      <c r="DA393">
        <f>AL393</f>
        <v>1</v>
      </c>
      <c r="DB393">
        <f>ROUND((ROUND(AT393*CZ393,2)*ROUND(1.2,7)),2)</f>
        <v>623.38</v>
      </c>
      <c r="DC393">
        <f>ROUND((ROUND(AT393*AG393,2)*ROUND(1.2,7)),2)</f>
        <v>0</v>
      </c>
      <c r="DD393" t="s">
        <v>3</v>
      </c>
      <c r="DE393" t="s">
        <v>3</v>
      </c>
      <c r="DF393">
        <f t="shared" ref="DF393:DF406" si="205">ROUND(ROUND(AE393,2)*CX393,2)</f>
        <v>0</v>
      </c>
      <c r="DG393">
        <f t="shared" si="203"/>
        <v>0</v>
      </c>
      <c r="DH393">
        <f t="shared" si="204"/>
        <v>0</v>
      </c>
      <c r="DI393">
        <f t="shared" si="202"/>
        <v>1.1200000000000001</v>
      </c>
      <c r="DJ393">
        <f>DI393</f>
        <v>1.1200000000000001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ROW(Source!A224)</f>
        <v>224</v>
      </c>
      <c r="B394">
        <v>64976624</v>
      </c>
      <c r="C394">
        <v>64977954</v>
      </c>
      <c r="D394">
        <v>121548</v>
      </c>
      <c r="E394">
        <v>1</v>
      </c>
      <c r="F394">
        <v>1</v>
      </c>
      <c r="G394">
        <v>1</v>
      </c>
      <c r="H394">
        <v>1</v>
      </c>
      <c r="I394" t="s">
        <v>37</v>
      </c>
      <c r="J394" t="s">
        <v>3</v>
      </c>
      <c r="K394" t="s">
        <v>977</v>
      </c>
      <c r="L394">
        <v>608254</v>
      </c>
      <c r="N394">
        <v>1013</v>
      </c>
      <c r="O394" t="s">
        <v>978</v>
      </c>
      <c r="P394" t="s">
        <v>978</v>
      </c>
      <c r="Q394">
        <v>1</v>
      </c>
      <c r="W394">
        <v>0</v>
      </c>
      <c r="X394">
        <v>-185737400</v>
      </c>
      <c r="Y394">
        <f>(AT394*ROUND(1.2,7))</f>
        <v>0.24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0.2</v>
      </c>
      <c r="AU394" t="s">
        <v>30</v>
      </c>
      <c r="AV394">
        <v>2</v>
      </c>
      <c r="AW394">
        <v>2</v>
      </c>
      <c r="AX394">
        <v>64977965</v>
      </c>
      <c r="AY394">
        <v>1</v>
      </c>
      <c r="AZ394">
        <v>0</v>
      </c>
      <c r="BA394">
        <v>394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ROUND(Y394*Source!I224,7)</f>
        <v>4.3199999999999998E-4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ROUND((ROUND(AT394*CZ394,2)*ROUND(1.2,7)),2)</f>
        <v>0</v>
      </c>
      <c r="DC394">
        <f>ROUND((ROUND(AT394*AG394,2)*ROUND(1.2,7)),2)</f>
        <v>0</v>
      </c>
      <c r="DD394" t="s">
        <v>3</v>
      </c>
      <c r="DE394" t="s">
        <v>3</v>
      </c>
      <c r="DF394">
        <f t="shared" si="205"/>
        <v>0</v>
      </c>
      <c r="DG394">
        <f t="shared" si="203"/>
        <v>0</v>
      </c>
      <c r="DH394">
        <f t="shared" si="204"/>
        <v>0</v>
      </c>
      <c r="DI394">
        <f t="shared" si="202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ROW(Source!A224)</f>
        <v>224</v>
      </c>
      <c r="B395">
        <v>64976624</v>
      </c>
      <c r="C395">
        <v>64977954</v>
      </c>
      <c r="D395">
        <v>29172362</v>
      </c>
      <c r="E395">
        <v>1</v>
      </c>
      <c r="F395">
        <v>1</v>
      </c>
      <c r="G395">
        <v>1</v>
      </c>
      <c r="H395">
        <v>2</v>
      </c>
      <c r="I395" t="s">
        <v>1060</v>
      </c>
      <c r="J395" t="s">
        <v>1061</v>
      </c>
      <c r="K395" t="s">
        <v>1062</v>
      </c>
      <c r="L395">
        <v>1368</v>
      </c>
      <c r="N395">
        <v>1011</v>
      </c>
      <c r="O395" t="s">
        <v>982</v>
      </c>
      <c r="P395" t="s">
        <v>982</v>
      </c>
      <c r="Q395">
        <v>1</v>
      </c>
      <c r="W395">
        <v>0</v>
      </c>
      <c r="X395">
        <v>783836208</v>
      </c>
      <c r="Y395">
        <f>(AT395*ROUND(1.2,7))</f>
        <v>0.24</v>
      </c>
      <c r="AA395">
        <v>0</v>
      </c>
      <c r="AB395">
        <v>134.65</v>
      </c>
      <c r="AC395">
        <v>13.5</v>
      </c>
      <c r="AD395">
        <v>0</v>
      </c>
      <c r="AE395">
        <v>0</v>
      </c>
      <c r="AF395">
        <v>134.65</v>
      </c>
      <c r="AG395">
        <v>13.5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0.2</v>
      </c>
      <c r="AU395" t="s">
        <v>30</v>
      </c>
      <c r="AV395">
        <v>0</v>
      </c>
      <c r="AW395">
        <v>2</v>
      </c>
      <c r="AX395">
        <v>64977966</v>
      </c>
      <c r="AY395">
        <v>1</v>
      </c>
      <c r="AZ395">
        <v>0</v>
      </c>
      <c r="BA395">
        <v>395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ROUND(Y395*Source!I224*DO395,7)</f>
        <v>0</v>
      </c>
      <c r="CX395">
        <f>ROUND(Y395*Source!I224,7)</f>
        <v>4.3199999999999998E-4</v>
      </c>
      <c r="CY395">
        <f>AB395</f>
        <v>134.65</v>
      </c>
      <c r="CZ395">
        <f>AF395</f>
        <v>134.65</v>
      </c>
      <c r="DA395">
        <f>AJ395</f>
        <v>1</v>
      </c>
      <c r="DB395">
        <f>ROUND((ROUND(AT395*CZ395,2)*ROUND(1.2,7)),2)</f>
        <v>32.32</v>
      </c>
      <c r="DC395">
        <f>ROUND((ROUND(AT395*AG395,2)*ROUND(1.2,7)),2)</f>
        <v>3.24</v>
      </c>
      <c r="DD395" t="s">
        <v>3</v>
      </c>
      <c r="DE395" t="s">
        <v>3</v>
      </c>
      <c r="DF395">
        <f t="shared" si="205"/>
        <v>0</v>
      </c>
      <c r="DG395">
        <f t="shared" si="203"/>
        <v>0.06</v>
      </c>
      <c r="DH395">
        <f t="shared" si="204"/>
        <v>0.01</v>
      </c>
      <c r="DI395">
        <f t="shared" si="202"/>
        <v>0</v>
      </c>
      <c r="DJ395">
        <f>DG395</f>
        <v>0.06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ROW(Source!A224)</f>
        <v>224</v>
      </c>
      <c r="B396">
        <v>64976624</v>
      </c>
      <c r="C396">
        <v>64977954</v>
      </c>
      <c r="D396">
        <v>29172657</v>
      </c>
      <c r="E396">
        <v>1</v>
      </c>
      <c r="F396">
        <v>1</v>
      </c>
      <c r="G396">
        <v>1</v>
      </c>
      <c r="H396">
        <v>2</v>
      </c>
      <c r="I396" t="s">
        <v>1121</v>
      </c>
      <c r="J396" t="s">
        <v>1122</v>
      </c>
      <c r="K396" t="s">
        <v>1123</v>
      </c>
      <c r="L396">
        <v>1368</v>
      </c>
      <c r="N396">
        <v>1011</v>
      </c>
      <c r="O396" t="s">
        <v>982</v>
      </c>
      <c r="P396" t="s">
        <v>982</v>
      </c>
      <c r="Q396">
        <v>1</v>
      </c>
      <c r="W396">
        <v>0</v>
      </c>
      <c r="X396">
        <v>1474986261</v>
      </c>
      <c r="Y396">
        <f>(AT396*ROUND(1.2,7))</f>
        <v>17.856000000000002</v>
      </c>
      <c r="AA396">
        <v>0</v>
      </c>
      <c r="AB396">
        <v>8.1</v>
      </c>
      <c r="AC396">
        <v>0</v>
      </c>
      <c r="AD396">
        <v>0</v>
      </c>
      <c r="AE396">
        <v>0</v>
      </c>
      <c r="AF396">
        <v>8.1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14.88</v>
      </c>
      <c r="AU396" t="s">
        <v>30</v>
      </c>
      <c r="AV396">
        <v>0</v>
      </c>
      <c r="AW396">
        <v>2</v>
      </c>
      <c r="AX396">
        <v>64977967</v>
      </c>
      <c r="AY396">
        <v>1</v>
      </c>
      <c r="AZ396">
        <v>0</v>
      </c>
      <c r="BA396">
        <v>396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ROUND(Y396*Source!I224*DO396,7)</f>
        <v>0</v>
      </c>
      <c r="CX396">
        <f>ROUND(Y396*Source!I224,7)</f>
        <v>3.2140799999999997E-2</v>
      </c>
      <c r="CY396">
        <f>AB396</f>
        <v>8.1</v>
      </c>
      <c r="CZ396">
        <f>AF396</f>
        <v>8.1</v>
      </c>
      <c r="DA396">
        <f>AJ396</f>
        <v>1</v>
      </c>
      <c r="DB396">
        <f>ROUND((ROUND(AT396*CZ396,2)*ROUND(1.2,7)),2)</f>
        <v>144.63999999999999</v>
      </c>
      <c r="DC396">
        <f>ROUND((ROUND(AT396*AG396,2)*ROUND(1.2,7)),2)</f>
        <v>0</v>
      </c>
      <c r="DD396" t="s">
        <v>3</v>
      </c>
      <c r="DE396" t="s">
        <v>3</v>
      </c>
      <c r="DF396">
        <f t="shared" si="205"/>
        <v>0</v>
      </c>
      <c r="DG396">
        <f t="shared" si="203"/>
        <v>0.26</v>
      </c>
      <c r="DH396">
        <f t="shared" si="204"/>
        <v>0</v>
      </c>
      <c r="DI396">
        <f t="shared" si="202"/>
        <v>0</v>
      </c>
      <c r="DJ396">
        <f>DG396</f>
        <v>0.26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ROW(Source!A224)</f>
        <v>224</v>
      </c>
      <c r="B397">
        <v>64976624</v>
      </c>
      <c r="C397">
        <v>64977954</v>
      </c>
      <c r="D397">
        <v>29174913</v>
      </c>
      <c r="E397">
        <v>1</v>
      </c>
      <c r="F397">
        <v>1</v>
      </c>
      <c r="G397">
        <v>1</v>
      </c>
      <c r="H397">
        <v>2</v>
      </c>
      <c r="I397" t="s">
        <v>1054</v>
      </c>
      <c r="J397" t="s">
        <v>1055</v>
      </c>
      <c r="K397" t="s">
        <v>1056</v>
      </c>
      <c r="L397">
        <v>1368</v>
      </c>
      <c r="N397">
        <v>1011</v>
      </c>
      <c r="O397" t="s">
        <v>982</v>
      </c>
      <c r="P397" t="s">
        <v>982</v>
      </c>
      <c r="Q397">
        <v>1</v>
      </c>
      <c r="W397">
        <v>0</v>
      </c>
      <c r="X397">
        <v>1230759911</v>
      </c>
      <c r="Y397">
        <f>(AT397*ROUND(1.2,7))</f>
        <v>0.24</v>
      </c>
      <c r="AA397">
        <v>0</v>
      </c>
      <c r="AB397">
        <v>87.17</v>
      </c>
      <c r="AC397">
        <v>11.6</v>
      </c>
      <c r="AD397">
        <v>0</v>
      </c>
      <c r="AE397">
        <v>0</v>
      </c>
      <c r="AF397">
        <v>87.17</v>
      </c>
      <c r="AG397">
        <v>11.6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0.2</v>
      </c>
      <c r="AU397" t="s">
        <v>30</v>
      </c>
      <c r="AV397">
        <v>0</v>
      </c>
      <c r="AW397">
        <v>2</v>
      </c>
      <c r="AX397">
        <v>64977968</v>
      </c>
      <c r="AY397">
        <v>1</v>
      </c>
      <c r="AZ397">
        <v>0</v>
      </c>
      <c r="BA397">
        <v>397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ROUND(Y397*Source!I224*DO397,7)</f>
        <v>0</v>
      </c>
      <c r="CX397">
        <f>ROUND(Y397*Source!I224,7)</f>
        <v>4.3199999999999998E-4</v>
      </c>
      <c r="CY397">
        <f>AB397</f>
        <v>87.17</v>
      </c>
      <c r="CZ397">
        <f>AF397</f>
        <v>87.17</v>
      </c>
      <c r="DA397">
        <f>AJ397</f>
        <v>1</v>
      </c>
      <c r="DB397">
        <f>ROUND((ROUND(AT397*CZ397,2)*ROUND(1.2,7)),2)</f>
        <v>20.92</v>
      </c>
      <c r="DC397">
        <f>ROUND((ROUND(AT397*AG397,2)*ROUND(1.2,7)),2)</f>
        <v>2.78</v>
      </c>
      <c r="DD397" t="s">
        <v>3</v>
      </c>
      <c r="DE397" t="s">
        <v>3</v>
      </c>
      <c r="DF397">
        <f t="shared" si="205"/>
        <v>0</v>
      </c>
      <c r="DG397">
        <f t="shared" si="203"/>
        <v>0.04</v>
      </c>
      <c r="DH397">
        <f t="shared" si="204"/>
        <v>0.01</v>
      </c>
      <c r="DI397">
        <f t="shared" si="202"/>
        <v>0</v>
      </c>
      <c r="DJ397">
        <f>DG397</f>
        <v>0.04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ROW(Source!A224)</f>
        <v>224</v>
      </c>
      <c r="B398">
        <v>64976624</v>
      </c>
      <c r="C398">
        <v>64977954</v>
      </c>
      <c r="D398">
        <v>29109197</v>
      </c>
      <c r="E398">
        <v>1</v>
      </c>
      <c r="F398">
        <v>1</v>
      </c>
      <c r="G398">
        <v>1</v>
      </c>
      <c r="H398">
        <v>3</v>
      </c>
      <c r="I398" t="s">
        <v>1162</v>
      </c>
      <c r="J398" t="s">
        <v>1163</v>
      </c>
      <c r="K398" t="s">
        <v>1164</v>
      </c>
      <c r="L398">
        <v>1348</v>
      </c>
      <c r="N398">
        <v>1009</v>
      </c>
      <c r="O398" t="s">
        <v>140</v>
      </c>
      <c r="P398" t="s">
        <v>140</v>
      </c>
      <c r="Q398">
        <v>1000</v>
      </c>
      <c r="W398">
        <v>0</v>
      </c>
      <c r="X398">
        <v>-1746258587</v>
      </c>
      <c r="Y398">
        <f>AT398</f>
        <v>3.7399999999999998E-3</v>
      </c>
      <c r="AA398">
        <v>412.01</v>
      </c>
      <c r="AB398">
        <v>0</v>
      </c>
      <c r="AC398">
        <v>0</v>
      </c>
      <c r="AD398">
        <v>0</v>
      </c>
      <c r="AE398">
        <v>412.01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3.7399999999999998E-3</v>
      </c>
      <c r="AU398" t="s">
        <v>3</v>
      </c>
      <c r="AV398">
        <v>0</v>
      </c>
      <c r="AW398">
        <v>2</v>
      </c>
      <c r="AX398">
        <v>64977969</v>
      </c>
      <c r="AY398">
        <v>1</v>
      </c>
      <c r="AZ398">
        <v>0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ROUND(Y398*Source!I224,7)</f>
        <v>6.7000000000000002E-6</v>
      </c>
      <c r="CY398">
        <f>AA398</f>
        <v>412.01</v>
      </c>
      <c r="CZ398">
        <f>AE398</f>
        <v>412.01</v>
      </c>
      <c r="DA398">
        <f>AI398</f>
        <v>1</v>
      </c>
      <c r="DB398">
        <f>ROUND(ROUND(AT398*CZ398,2),2)</f>
        <v>1.54</v>
      </c>
      <c r="DC398">
        <f>ROUND(ROUND(AT398*AG398,2),2)</f>
        <v>0</v>
      </c>
      <c r="DD398" t="s">
        <v>3</v>
      </c>
      <c r="DE398" t="s">
        <v>3</v>
      </c>
      <c r="DF398">
        <f t="shared" si="205"/>
        <v>0</v>
      </c>
      <c r="DG398">
        <f t="shared" si="203"/>
        <v>0</v>
      </c>
      <c r="DH398">
        <f t="shared" si="204"/>
        <v>0</v>
      </c>
      <c r="DI398">
        <f t="shared" si="202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ROW(Source!A224)</f>
        <v>224</v>
      </c>
      <c r="B399">
        <v>64976624</v>
      </c>
      <c r="C399">
        <v>64977954</v>
      </c>
      <c r="D399">
        <v>29113980</v>
      </c>
      <c r="E399">
        <v>1</v>
      </c>
      <c r="F399">
        <v>1</v>
      </c>
      <c r="G399">
        <v>1</v>
      </c>
      <c r="H399">
        <v>3</v>
      </c>
      <c r="I399" t="s">
        <v>1063</v>
      </c>
      <c r="J399" t="s">
        <v>1064</v>
      </c>
      <c r="K399" t="s">
        <v>1065</v>
      </c>
      <c r="L399">
        <v>1346</v>
      </c>
      <c r="N399">
        <v>1009</v>
      </c>
      <c r="O399" t="s">
        <v>244</v>
      </c>
      <c r="P399" t="s">
        <v>244</v>
      </c>
      <c r="Q399">
        <v>1</v>
      </c>
      <c r="W399">
        <v>0</v>
      </c>
      <c r="X399">
        <v>-1805966371</v>
      </c>
      <c r="Y399">
        <f>AT399</f>
        <v>1.49</v>
      </c>
      <c r="AA399">
        <v>14.31</v>
      </c>
      <c r="AB399">
        <v>0</v>
      </c>
      <c r="AC399">
        <v>0</v>
      </c>
      <c r="AD399">
        <v>0</v>
      </c>
      <c r="AE399">
        <v>14.31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1.49</v>
      </c>
      <c r="AU399" t="s">
        <v>3</v>
      </c>
      <c r="AV399">
        <v>0</v>
      </c>
      <c r="AW399">
        <v>2</v>
      </c>
      <c r="AX399">
        <v>64977970</v>
      </c>
      <c r="AY399">
        <v>1</v>
      </c>
      <c r="AZ399">
        <v>0</v>
      </c>
      <c r="BA399">
        <v>399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ROUND(Y399*Source!I224,7)</f>
        <v>2.6819999999999999E-3</v>
      </c>
      <c r="CY399">
        <f>AA399</f>
        <v>14.31</v>
      </c>
      <c r="CZ399">
        <f>AE399</f>
        <v>14.31</v>
      </c>
      <c r="DA399">
        <f>AI399</f>
        <v>1</v>
      </c>
      <c r="DB399">
        <f>ROUND(ROUND(AT399*CZ399,2),2)</f>
        <v>21.32</v>
      </c>
      <c r="DC399">
        <f>ROUND(ROUND(AT399*AG399,2),2)</f>
        <v>0</v>
      </c>
      <c r="DD399" t="s">
        <v>3</v>
      </c>
      <c r="DE399" t="s">
        <v>3</v>
      </c>
      <c r="DF399">
        <f t="shared" si="205"/>
        <v>0.04</v>
      </c>
      <c r="DG399">
        <f t="shared" si="203"/>
        <v>0</v>
      </c>
      <c r="DH399">
        <f t="shared" si="204"/>
        <v>0</v>
      </c>
      <c r="DI399">
        <f t="shared" si="202"/>
        <v>0</v>
      </c>
      <c r="DJ399">
        <f>DF399</f>
        <v>0.04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ROW(Source!A224)</f>
        <v>224</v>
      </c>
      <c r="B400">
        <v>64976624</v>
      </c>
      <c r="C400">
        <v>64977954</v>
      </c>
      <c r="D400">
        <v>29122430</v>
      </c>
      <c r="E400">
        <v>1</v>
      </c>
      <c r="F400">
        <v>1</v>
      </c>
      <c r="G400">
        <v>1</v>
      </c>
      <c r="H400">
        <v>3</v>
      </c>
      <c r="I400" t="s">
        <v>1165</v>
      </c>
      <c r="J400" t="s">
        <v>1166</v>
      </c>
      <c r="K400" t="s">
        <v>1167</v>
      </c>
      <c r="L400">
        <v>1348</v>
      </c>
      <c r="N400">
        <v>1009</v>
      </c>
      <c r="O400" t="s">
        <v>140</v>
      </c>
      <c r="P400" t="s">
        <v>140</v>
      </c>
      <c r="Q400">
        <v>1000</v>
      </c>
      <c r="W400">
        <v>0</v>
      </c>
      <c r="X400">
        <v>-2033855571</v>
      </c>
      <c r="Y400">
        <f>AT400</f>
        <v>7.7999999999999996E-3</v>
      </c>
      <c r="AA400">
        <v>9073.89</v>
      </c>
      <c r="AB400">
        <v>0</v>
      </c>
      <c r="AC400">
        <v>0</v>
      </c>
      <c r="AD400">
        <v>0</v>
      </c>
      <c r="AE400">
        <v>9073.89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7.7999999999999996E-3</v>
      </c>
      <c r="AU400" t="s">
        <v>3</v>
      </c>
      <c r="AV400">
        <v>0</v>
      </c>
      <c r="AW400">
        <v>2</v>
      </c>
      <c r="AX400">
        <v>64977971</v>
      </c>
      <c r="AY400">
        <v>1</v>
      </c>
      <c r="AZ400">
        <v>0</v>
      </c>
      <c r="BA400">
        <v>400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ROUND(Y400*Source!I224,7)</f>
        <v>1.4E-5</v>
      </c>
      <c r="CY400">
        <f>AA400</f>
        <v>9073.89</v>
      </c>
      <c r="CZ400">
        <f>AE400</f>
        <v>9073.89</v>
      </c>
      <c r="DA400">
        <f>AI400</f>
        <v>1</v>
      </c>
      <c r="DB400">
        <f>ROUND(ROUND(AT400*CZ400,2),2)</f>
        <v>70.78</v>
      </c>
      <c r="DC400">
        <f>ROUND(ROUND(AT400*AG400,2),2)</f>
        <v>0</v>
      </c>
      <c r="DD400" t="s">
        <v>3</v>
      </c>
      <c r="DE400" t="s">
        <v>3</v>
      </c>
      <c r="DF400">
        <f t="shared" si="205"/>
        <v>0.13</v>
      </c>
      <c r="DG400">
        <f t="shared" si="203"/>
        <v>0</v>
      </c>
      <c r="DH400">
        <f t="shared" si="204"/>
        <v>0</v>
      </c>
      <c r="DI400">
        <f t="shared" si="202"/>
        <v>0</v>
      </c>
      <c r="DJ400">
        <f>DF400</f>
        <v>0.13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ROW(Source!A224)</f>
        <v>224</v>
      </c>
      <c r="B401">
        <v>64976624</v>
      </c>
      <c r="C401">
        <v>64977954</v>
      </c>
      <c r="D401">
        <v>29171808</v>
      </c>
      <c r="E401">
        <v>1</v>
      </c>
      <c r="F401">
        <v>1</v>
      </c>
      <c r="G401">
        <v>1</v>
      </c>
      <c r="H401">
        <v>3</v>
      </c>
      <c r="I401" t="s">
        <v>1013</v>
      </c>
      <c r="J401" t="s">
        <v>1014</v>
      </c>
      <c r="K401" t="s">
        <v>1015</v>
      </c>
      <c r="L401">
        <v>1374</v>
      </c>
      <c r="N401">
        <v>1013</v>
      </c>
      <c r="O401" t="s">
        <v>1016</v>
      </c>
      <c r="P401" t="s">
        <v>1016</v>
      </c>
      <c r="Q401">
        <v>1</v>
      </c>
      <c r="W401">
        <v>0</v>
      </c>
      <c r="X401">
        <v>-915781824</v>
      </c>
      <c r="Y401">
        <f>AT401</f>
        <v>10.39</v>
      </c>
      <c r="AA401">
        <v>1</v>
      </c>
      <c r="AB401">
        <v>0</v>
      </c>
      <c r="AC401">
        <v>0</v>
      </c>
      <c r="AD401">
        <v>0</v>
      </c>
      <c r="AE401">
        <v>1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10.39</v>
      </c>
      <c r="AU401" t="s">
        <v>3</v>
      </c>
      <c r="AV401">
        <v>0</v>
      </c>
      <c r="AW401">
        <v>2</v>
      </c>
      <c r="AX401">
        <v>64977972</v>
      </c>
      <c r="AY401">
        <v>1</v>
      </c>
      <c r="AZ401">
        <v>0</v>
      </c>
      <c r="BA401">
        <v>401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ROUND(Y401*Source!I224,7)</f>
        <v>1.8702E-2</v>
      </c>
      <c r="CY401">
        <f>AA401</f>
        <v>1</v>
      </c>
      <c r="CZ401">
        <f>AE401</f>
        <v>1</v>
      </c>
      <c r="DA401">
        <f>AI401</f>
        <v>1</v>
      </c>
      <c r="DB401">
        <f>ROUND(ROUND(AT401*CZ401,2),2)</f>
        <v>10.39</v>
      </c>
      <c r="DC401">
        <f>ROUND(ROUND(AT401*AG401,2),2)</f>
        <v>0</v>
      </c>
      <c r="DD401" t="s">
        <v>3</v>
      </c>
      <c r="DE401" t="s">
        <v>3</v>
      </c>
      <c r="DF401">
        <f t="shared" si="205"/>
        <v>0.02</v>
      </c>
      <c r="DG401">
        <f t="shared" si="203"/>
        <v>0</v>
      </c>
      <c r="DH401">
        <f t="shared" si="204"/>
        <v>0</v>
      </c>
      <c r="DI401">
        <f t="shared" si="202"/>
        <v>0</v>
      </c>
      <c r="DJ401">
        <f>DF401</f>
        <v>0.02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ROW(Source!A225)</f>
        <v>225</v>
      </c>
      <c r="B402">
        <v>64976622</v>
      </c>
      <c r="C402">
        <v>64977954</v>
      </c>
      <c r="D402">
        <v>29362762</v>
      </c>
      <c r="E402">
        <v>1</v>
      </c>
      <c r="F402">
        <v>1</v>
      </c>
      <c r="G402">
        <v>1</v>
      </c>
      <c r="H402">
        <v>1</v>
      </c>
      <c r="I402" t="s">
        <v>974</v>
      </c>
      <c r="J402" t="s">
        <v>3</v>
      </c>
      <c r="K402" t="s">
        <v>975</v>
      </c>
      <c r="L402">
        <v>1369</v>
      </c>
      <c r="N402">
        <v>1013</v>
      </c>
      <c r="O402" t="s">
        <v>976</v>
      </c>
      <c r="P402" t="s">
        <v>976</v>
      </c>
      <c r="Q402">
        <v>1</v>
      </c>
      <c r="W402">
        <v>0</v>
      </c>
      <c r="X402">
        <v>604758886</v>
      </c>
      <c r="Y402">
        <f>(AT402*ROUND(1.2,7))</f>
        <v>64.8</v>
      </c>
      <c r="AA402">
        <v>0</v>
      </c>
      <c r="AB402">
        <v>0</v>
      </c>
      <c r="AC402">
        <v>0</v>
      </c>
      <c r="AD402">
        <v>9.6199999999999992</v>
      </c>
      <c r="AE402">
        <v>0</v>
      </c>
      <c r="AF402">
        <v>0</v>
      </c>
      <c r="AG402">
        <v>0</v>
      </c>
      <c r="AH402">
        <v>9.6199999999999992</v>
      </c>
      <c r="AI402">
        <v>1</v>
      </c>
      <c r="AJ402">
        <v>1</v>
      </c>
      <c r="AK402">
        <v>1</v>
      </c>
      <c r="AL402">
        <v>1</v>
      </c>
      <c r="AM402">
        <v>5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54</v>
      </c>
      <c r="AU402" t="s">
        <v>30</v>
      </c>
      <c r="AV402">
        <v>1</v>
      </c>
      <c r="AW402">
        <v>2</v>
      </c>
      <c r="AX402">
        <v>64977964</v>
      </c>
      <c r="AY402">
        <v>1</v>
      </c>
      <c r="AZ402">
        <v>0</v>
      </c>
      <c r="BA402">
        <v>402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ROUND(AT402*Source!I225*AH402*AL402,2)</f>
        <v>0.94</v>
      </c>
      <c r="CV402">
        <f>ROUND(Y402*Source!I225,7)</f>
        <v>0.11663999999999999</v>
      </c>
      <c r="CW402">
        <v>0</v>
      </c>
      <c r="CX402">
        <f>ROUND(Y402*Source!I225,7)</f>
        <v>0.11663999999999999</v>
      </c>
      <c r="CY402">
        <f>AD402</f>
        <v>9.6199999999999992</v>
      </c>
      <c r="CZ402">
        <f>AH402</f>
        <v>9.6199999999999992</v>
      </c>
      <c r="DA402">
        <f>AL402</f>
        <v>1</v>
      </c>
      <c r="DB402">
        <f>ROUND((ROUND(AT402*CZ402,2)*ROUND(1.2,7)),2)</f>
        <v>623.38</v>
      </c>
      <c r="DC402">
        <f>ROUND((ROUND(AT402*AG402,2)*ROUND(1.2,7)),2)</f>
        <v>0</v>
      </c>
      <c r="DD402" t="s">
        <v>3</v>
      </c>
      <c r="DE402" t="s">
        <v>3</v>
      </c>
      <c r="DF402">
        <f t="shared" si="205"/>
        <v>0</v>
      </c>
      <c r="DG402">
        <f t="shared" si="203"/>
        <v>0</v>
      </c>
      <c r="DH402">
        <f t="shared" si="204"/>
        <v>0</v>
      </c>
      <c r="DI402">
        <f t="shared" si="202"/>
        <v>1.1200000000000001</v>
      </c>
      <c r="DJ402">
        <f>DI402</f>
        <v>1.1200000000000001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ROW(Source!A225)</f>
        <v>225</v>
      </c>
      <c r="B403">
        <v>64976622</v>
      </c>
      <c r="C403">
        <v>64977954</v>
      </c>
      <c r="D403">
        <v>121548</v>
      </c>
      <c r="E403">
        <v>1</v>
      </c>
      <c r="F403">
        <v>1</v>
      </c>
      <c r="G403">
        <v>1</v>
      </c>
      <c r="H403">
        <v>1</v>
      </c>
      <c r="I403" t="s">
        <v>37</v>
      </c>
      <c r="J403" t="s">
        <v>3</v>
      </c>
      <c r="K403" t="s">
        <v>977</v>
      </c>
      <c r="L403">
        <v>608254</v>
      </c>
      <c r="N403">
        <v>1013</v>
      </c>
      <c r="O403" t="s">
        <v>978</v>
      </c>
      <c r="P403" t="s">
        <v>978</v>
      </c>
      <c r="Q403">
        <v>1</v>
      </c>
      <c r="W403">
        <v>0</v>
      </c>
      <c r="X403">
        <v>-185737400</v>
      </c>
      <c r="Y403">
        <f>(AT403*ROUND(1.2,7))</f>
        <v>0.24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5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0.2</v>
      </c>
      <c r="AU403" t="s">
        <v>30</v>
      </c>
      <c r="AV403">
        <v>2</v>
      </c>
      <c r="AW403">
        <v>2</v>
      </c>
      <c r="AX403">
        <v>64977965</v>
      </c>
      <c r="AY403">
        <v>1</v>
      </c>
      <c r="AZ403">
        <v>0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ROUND(Y403*Source!I225,7)</f>
        <v>4.3199999999999998E-4</v>
      </c>
      <c r="CY403">
        <f>AD403</f>
        <v>0</v>
      </c>
      <c r="CZ403">
        <f>AH403</f>
        <v>0</v>
      </c>
      <c r="DA403">
        <f>AL403</f>
        <v>1</v>
      </c>
      <c r="DB403">
        <f>ROUND((ROUND(AT403*CZ403,2)*ROUND(1.2,7)),2)</f>
        <v>0</v>
      </c>
      <c r="DC403">
        <f>ROUND((ROUND(AT403*AG403,2)*ROUND(1.2,7)),2)</f>
        <v>0</v>
      </c>
      <c r="DD403" t="s">
        <v>3</v>
      </c>
      <c r="DE403" t="s">
        <v>3</v>
      </c>
      <c r="DF403">
        <f t="shared" si="205"/>
        <v>0</v>
      </c>
      <c r="DG403">
        <f t="shared" si="203"/>
        <v>0</v>
      </c>
      <c r="DH403">
        <f t="shared" si="204"/>
        <v>0</v>
      </c>
      <c r="DI403">
        <f t="shared" si="202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ROW(Source!A225)</f>
        <v>225</v>
      </c>
      <c r="B404">
        <v>64976622</v>
      </c>
      <c r="C404">
        <v>64977954</v>
      </c>
      <c r="D404">
        <v>29172362</v>
      </c>
      <c r="E404">
        <v>1</v>
      </c>
      <c r="F404">
        <v>1</v>
      </c>
      <c r="G404">
        <v>1</v>
      </c>
      <c r="H404">
        <v>2</v>
      </c>
      <c r="I404" t="s">
        <v>1060</v>
      </c>
      <c r="J404" t="s">
        <v>1061</v>
      </c>
      <c r="K404" t="s">
        <v>1062</v>
      </c>
      <c r="L404">
        <v>1368</v>
      </c>
      <c r="N404">
        <v>1011</v>
      </c>
      <c r="O404" t="s">
        <v>982</v>
      </c>
      <c r="P404" t="s">
        <v>982</v>
      </c>
      <c r="Q404">
        <v>1</v>
      </c>
      <c r="W404">
        <v>0</v>
      </c>
      <c r="X404">
        <v>783836208</v>
      </c>
      <c r="Y404">
        <f>(AT404*ROUND(1.2,7))</f>
        <v>0.24</v>
      </c>
      <c r="AA404">
        <v>0</v>
      </c>
      <c r="AB404">
        <v>1485.19</v>
      </c>
      <c r="AC404">
        <v>687.56</v>
      </c>
      <c r="AD404">
        <v>0</v>
      </c>
      <c r="AE404">
        <v>0</v>
      </c>
      <c r="AF404">
        <v>134.65</v>
      </c>
      <c r="AG404">
        <v>13.5</v>
      </c>
      <c r="AH404">
        <v>0</v>
      </c>
      <c r="AI404">
        <v>1</v>
      </c>
      <c r="AJ404">
        <v>11.03</v>
      </c>
      <c r="AK404">
        <v>50.93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0.2</v>
      </c>
      <c r="AU404" t="s">
        <v>30</v>
      </c>
      <c r="AV404">
        <v>0</v>
      </c>
      <c r="AW404">
        <v>2</v>
      </c>
      <c r="AX404">
        <v>64977966</v>
      </c>
      <c r="AY404">
        <v>1</v>
      </c>
      <c r="AZ404">
        <v>0</v>
      </c>
      <c r="BA404">
        <v>404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ROUND(Y404*Source!I225*DO404,7)</f>
        <v>0</v>
      </c>
      <c r="CX404">
        <f>ROUND(Y404*Source!I225,7)</f>
        <v>4.3199999999999998E-4</v>
      </c>
      <c r="CY404">
        <f>AB404</f>
        <v>1485.19</v>
      </c>
      <c r="CZ404">
        <f>AF404</f>
        <v>134.65</v>
      </c>
      <c r="DA404">
        <f>AJ404</f>
        <v>11.03</v>
      </c>
      <c r="DB404">
        <f>ROUND((ROUND(AT404*CZ404,2)*ROUND(1.2,7)),2)</f>
        <v>32.32</v>
      </c>
      <c r="DC404">
        <f>ROUND((ROUND(AT404*AG404,2)*ROUND(1.2,7)),2)</f>
        <v>3.24</v>
      </c>
      <c r="DD404" t="s">
        <v>3</v>
      </c>
      <c r="DE404" t="s">
        <v>3</v>
      </c>
      <c r="DF404">
        <f t="shared" si="205"/>
        <v>0</v>
      </c>
      <c r="DG404">
        <f>ROUND(ROUND(AF404*AJ404,2)*CX404,2)</f>
        <v>0.64</v>
      </c>
      <c r="DH404">
        <f>ROUND(ROUND(AG404*AK404,2)*CX404,2)</f>
        <v>0.3</v>
      </c>
      <c r="DI404">
        <f t="shared" si="202"/>
        <v>0</v>
      </c>
      <c r="DJ404">
        <f>DG404</f>
        <v>0.64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ROW(Source!A225)</f>
        <v>225</v>
      </c>
      <c r="B405">
        <v>64976622</v>
      </c>
      <c r="C405">
        <v>64977954</v>
      </c>
      <c r="D405">
        <v>29172657</v>
      </c>
      <c r="E405">
        <v>1</v>
      </c>
      <c r="F405">
        <v>1</v>
      </c>
      <c r="G405">
        <v>1</v>
      </c>
      <c r="H405">
        <v>2</v>
      </c>
      <c r="I405" t="s">
        <v>1121</v>
      </c>
      <c r="J405" t="s">
        <v>1122</v>
      </c>
      <c r="K405" t="s">
        <v>1123</v>
      </c>
      <c r="L405">
        <v>1368</v>
      </c>
      <c r="N405">
        <v>1011</v>
      </c>
      <c r="O405" t="s">
        <v>982</v>
      </c>
      <c r="P405" t="s">
        <v>982</v>
      </c>
      <c r="Q405">
        <v>1</v>
      </c>
      <c r="W405">
        <v>0</v>
      </c>
      <c r="X405">
        <v>1474986261</v>
      </c>
      <c r="Y405">
        <f>(AT405*ROUND(1.2,7))</f>
        <v>17.856000000000002</v>
      </c>
      <c r="AA405">
        <v>0</v>
      </c>
      <c r="AB405">
        <v>67.150000000000006</v>
      </c>
      <c r="AC405">
        <v>0</v>
      </c>
      <c r="AD405">
        <v>0</v>
      </c>
      <c r="AE405">
        <v>0</v>
      </c>
      <c r="AF405">
        <v>8.1</v>
      </c>
      <c r="AG405">
        <v>0</v>
      </c>
      <c r="AH405">
        <v>0</v>
      </c>
      <c r="AI405">
        <v>1</v>
      </c>
      <c r="AJ405">
        <v>8.2899999999999991</v>
      </c>
      <c r="AK405">
        <v>50.93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14.88</v>
      </c>
      <c r="AU405" t="s">
        <v>30</v>
      </c>
      <c r="AV405">
        <v>0</v>
      </c>
      <c r="AW405">
        <v>2</v>
      </c>
      <c r="AX405">
        <v>64977967</v>
      </c>
      <c r="AY405">
        <v>1</v>
      </c>
      <c r="AZ405">
        <v>0</v>
      </c>
      <c r="BA405">
        <v>405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ROUND(Y405*Source!I225*DO405,7)</f>
        <v>0</v>
      </c>
      <c r="CX405">
        <f>ROUND(Y405*Source!I225,7)</f>
        <v>3.2140799999999997E-2</v>
      </c>
      <c r="CY405">
        <f>AB405</f>
        <v>67.150000000000006</v>
      </c>
      <c r="CZ405">
        <f>AF405</f>
        <v>8.1</v>
      </c>
      <c r="DA405">
        <f>AJ405</f>
        <v>8.2899999999999991</v>
      </c>
      <c r="DB405">
        <f>ROUND((ROUND(AT405*CZ405,2)*ROUND(1.2,7)),2)</f>
        <v>144.63999999999999</v>
      </c>
      <c r="DC405">
        <f>ROUND((ROUND(AT405*AG405,2)*ROUND(1.2,7)),2)</f>
        <v>0</v>
      </c>
      <c r="DD405" t="s">
        <v>3</v>
      </c>
      <c r="DE405" t="s">
        <v>3</v>
      </c>
      <c r="DF405">
        <f t="shared" si="205"/>
        <v>0</v>
      </c>
      <c r="DG405">
        <f>ROUND(ROUND(AF405*AJ405,2)*CX405,2)</f>
        <v>2.16</v>
      </c>
      <c r="DH405">
        <f>ROUND(ROUND(AG405*AK405,2)*CX405,2)</f>
        <v>0</v>
      </c>
      <c r="DI405">
        <f t="shared" si="202"/>
        <v>0</v>
      </c>
      <c r="DJ405">
        <f>DG405</f>
        <v>2.16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ROW(Source!A225)</f>
        <v>225</v>
      </c>
      <c r="B406">
        <v>64976622</v>
      </c>
      <c r="C406">
        <v>64977954</v>
      </c>
      <c r="D406">
        <v>29174913</v>
      </c>
      <c r="E406">
        <v>1</v>
      </c>
      <c r="F406">
        <v>1</v>
      </c>
      <c r="G406">
        <v>1</v>
      </c>
      <c r="H406">
        <v>2</v>
      </c>
      <c r="I406" t="s">
        <v>1054</v>
      </c>
      <c r="J406" t="s">
        <v>1055</v>
      </c>
      <c r="K406" t="s">
        <v>1056</v>
      </c>
      <c r="L406">
        <v>1368</v>
      </c>
      <c r="N406">
        <v>1011</v>
      </c>
      <c r="O406" t="s">
        <v>982</v>
      </c>
      <c r="P406" t="s">
        <v>982</v>
      </c>
      <c r="Q406">
        <v>1</v>
      </c>
      <c r="W406">
        <v>0</v>
      </c>
      <c r="X406">
        <v>1230759911</v>
      </c>
      <c r="Y406">
        <f>(AT406*ROUND(1.2,7))</f>
        <v>0.24</v>
      </c>
      <c r="AA406">
        <v>0</v>
      </c>
      <c r="AB406">
        <v>2113</v>
      </c>
      <c r="AC406">
        <v>590.79</v>
      </c>
      <c r="AD406">
        <v>0</v>
      </c>
      <c r="AE406">
        <v>0</v>
      </c>
      <c r="AF406">
        <v>87.17</v>
      </c>
      <c r="AG406">
        <v>11.6</v>
      </c>
      <c r="AH406">
        <v>0</v>
      </c>
      <c r="AI406">
        <v>1</v>
      </c>
      <c r="AJ406">
        <v>24.24</v>
      </c>
      <c r="AK406">
        <v>50.93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0.2</v>
      </c>
      <c r="AU406" t="s">
        <v>30</v>
      </c>
      <c r="AV406">
        <v>0</v>
      </c>
      <c r="AW406">
        <v>2</v>
      </c>
      <c r="AX406">
        <v>64977968</v>
      </c>
      <c r="AY406">
        <v>1</v>
      </c>
      <c r="AZ406">
        <v>0</v>
      </c>
      <c r="BA406">
        <v>406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ROUND(Y406*Source!I225*DO406,7)</f>
        <v>0</v>
      </c>
      <c r="CX406">
        <f>ROUND(Y406*Source!I225,7)</f>
        <v>4.3199999999999998E-4</v>
      </c>
      <c r="CY406">
        <f>AB406</f>
        <v>2113</v>
      </c>
      <c r="CZ406">
        <f>AF406</f>
        <v>87.17</v>
      </c>
      <c r="DA406">
        <f>AJ406</f>
        <v>24.24</v>
      </c>
      <c r="DB406">
        <f>ROUND((ROUND(AT406*CZ406,2)*ROUND(1.2,7)),2)</f>
        <v>20.92</v>
      </c>
      <c r="DC406">
        <f>ROUND((ROUND(AT406*AG406,2)*ROUND(1.2,7)),2)</f>
        <v>2.78</v>
      </c>
      <c r="DD406" t="s">
        <v>3</v>
      </c>
      <c r="DE406" t="s">
        <v>3</v>
      </c>
      <c r="DF406">
        <f t="shared" si="205"/>
        <v>0</v>
      </c>
      <c r="DG406">
        <f>ROUND(ROUND(AF406*AJ406,2)*CX406,2)</f>
        <v>0.91</v>
      </c>
      <c r="DH406">
        <f>ROUND(ROUND(AG406*AK406,2)*CX406,2)</f>
        <v>0.26</v>
      </c>
      <c r="DI406">
        <f t="shared" si="202"/>
        <v>0</v>
      </c>
      <c r="DJ406">
        <f>DG406</f>
        <v>0.91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ROW(Source!A225)</f>
        <v>225</v>
      </c>
      <c r="B407">
        <v>64976622</v>
      </c>
      <c r="C407">
        <v>64977954</v>
      </c>
      <c r="D407">
        <v>29109197</v>
      </c>
      <c r="E407">
        <v>1</v>
      </c>
      <c r="F407">
        <v>1</v>
      </c>
      <c r="G407">
        <v>1</v>
      </c>
      <c r="H407">
        <v>3</v>
      </c>
      <c r="I407" t="s">
        <v>1162</v>
      </c>
      <c r="J407" t="s">
        <v>1163</v>
      </c>
      <c r="K407" t="s">
        <v>1164</v>
      </c>
      <c r="L407">
        <v>1348</v>
      </c>
      <c r="N407">
        <v>1009</v>
      </c>
      <c r="O407" t="s">
        <v>140</v>
      </c>
      <c r="P407" t="s">
        <v>140</v>
      </c>
      <c r="Q407">
        <v>1000</v>
      </c>
      <c r="W407">
        <v>0</v>
      </c>
      <c r="X407">
        <v>-1746258587</v>
      </c>
      <c r="Y407">
        <f>AT407</f>
        <v>3.7399999999999998E-3</v>
      </c>
      <c r="AA407">
        <v>7482.1</v>
      </c>
      <c r="AB407">
        <v>0</v>
      </c>
      <c r="AC407">
        <v>0</v>
      </c>
      <c r="AD407">
        <v>0</v>
      </c>
      <c r="AE407">
        <v>412.01</v>
      </c>
      <c r="AF407">
        <v>0</v>
      </c>
      <c r="AG407">
        <v>0</v>
      </c>
      <c r="AH407">
        <v>0</v>
      </c>
      <c r="AI407">
        <v>18.16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3.7399999999999998E-3</v>
      </c>
      <c r="AU407" t="s">
        <v>3</v>
      </c>
      <c r="AV407">
        <v>0</v>
      </c>
      <c r="AW407">
        <v>2</v>
      </c>
      <c r="AX407">
        <v>64977969</v>
      </c>
      <c r="AY407">
        <v>1</v>
      </c>
      <c r="AZ407">
        <v>0</v>
      </c>
      <c r="BA407">
        <v>407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ROUND(Y407*Source!I225,7)</f>
        <v>6.7000000000000002E-6</v>
      </c>
      <c r="CY407">
        <f>AA407</f>
        <v>7482.1</v>
      </c>
      <c r="CZ407">
        <f>AE407</f>
        <v>412.01</v>
      </c>
      <c r="DA407">
        <f>AI407</f>
        <v>18.16</v>
      </c>
      <c r="DB407">
        <f>ROUND(ROUND(AT407*CZ407,2),2)</f>
        <v>1.54</v>
      </c>
      <c r="DC407">
        <f>ROUND(ROUND(AT407*AG407,2),2)</f>
        <v>0</v>
      </c>
      <c r="DD407" t="s">
        <v>3</v>
      </c>
      <c r="DE407" t="s">
        <v>3</v>
      </c>
      <c r="DF407">
        <f>ROUND(ROUND(AE407*AI407,2)*CX407,2)</f>
        <v>0.05</v>
      </c>
      <c r="DG407">
        <f t="shared" ref="DG407:DG428" si="206">ROUND(ROUND(AF407,2)*CX407,2)</f>
        <v>0</v>
      </c>
      <c r="DH407">
        <f t="shared" ref="DH407:DH428" si="207">ROUND(ROUND(AG407,2)*CX407,2)</f>
        <v>0</v>
      </c>
      <c r="DI407">
        <f t="shared" si="202"/>
        <v>0</v>
      </c>
      <c r="DJ407">
        <f>DF407</f>
        <v>0.05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ROW(Source!A225)</f>
        <v>225</v>
      </c>
      <c r="B408">
        <v>64976622</v>
      </c>
      <c r="C408">
        <v>64977954</v>
      </c>
      <c r="D408">
        <v>29113980</v>
      </c>
      <c r="E408">
        <v>1</v>
      </c>
      <c r="F408">
        <v>1</v>
      </c>
      <c r="G408">
        <v>1</v>
      </c>
      <c r="H408">
        <v>3</v>
      </c>
      <c r="I408" t="s">
        <v>1063</v>
      </c>
      <c r="J408" t="s">
        <v>1064</v>
      </c>
      <c r="K408" t="s">
        <v>1065</v>
      </c>
      <c r="L408">
        <v>1346</v>
      </c>
      <c r="N408">
        <v>1009</v>
      </c>
      <c r="O408" t="s">
        <v>244</v>
      </c>
      <c r="P408" t="s">
        <v>244</v>
      </c>
      <c r="Q408">
        <v>1</v>
      </c>
      <c r="W408">
        <v>0</v>
      </c>
      <c r="X408">
        <v>-1805966371</v>
      </c>
      <c r="Y408">
        <f>AT408</f>
        <v>1.49</v>
      </c>
      <c r="AA408">
        <v>177.01</v>
      </c>
      <c r="AB408">
        <v>0</v>
      </c>
      <c r="AC408">
        <v>0</v>
      </c>
      <c r="AD408">
        <v>0</v>
      </c>
      <c r="AE408">
        <v>14.31</v>
      </c>
      <c r="AF408">
        <v>0</v>
      </c>
      <c r="AG408">
        <v>0</v>
      </c>
      <c r="AH408">
        <v>0</v>
      </c>
      <c r="AI408">
        <v>12.37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1.49</v>
      </c>
      <c r="AU408" t="s">
        <v>3</v>
      </c>
      <c r="AV408">
        <v>0</v>
      </c>
      <c r="AW408">
        <v>2</v>
      </c>
      <c r="AX408">
        <v>64977970</v>
      </c>
      <c r="AY408">
        <v>1</v>
      </c>
      <c r="AZ408">
        <v>0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ROUND(Y408*Source!I225,7)</f>
        <v>2.6819999999999999E-3</v>
      </c>
      <c r="CY408">
        <f>AA408</f>
        <v>177.01</v>
      </c>
      <c r="CZ408">
        <f>AE408</f>
        <v>14.31</v>
      </c>
      <c r="DA408">
        <f>AI408</f>
        <v>12.37</v>
      </c>
      <c r="DB408">
        <f>ROUND(ROUND(AT408*CZ408,2),2)</f>
        <v>21.32</v>
      </c>
      <c r="DC408">
        <f>ROUND(ROUND(AT408*AG408,2),2)</f>
        <v>0</v>
      </c>
      <c r="DD408" t="s">
        <v>3</v>
      </c>
      <c r="DE408" t="s">
        <v>3</v>
      </c>
      <c r="DF408">
        <f>ROUND(ROUND(AE408*AI408,2)*CX408,2)</f>
        <v>0.47</v>
      </c>
      <c r="DG408">
        <f t="shared" si="206"/>
        <v>0</v>
      </c>
      <c r="DH408">
        <f t="shared" si="207"/>
        <v>0</v>
      </c>
      <c r="DI408">
        <f t="shared" si="202"/>
        <v>0</v>
      </c>
      <c r="DJ408">
        <f>DF408</f>
        <v>0.47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ROW(Source!A225)</f>
        <v>225</v>
      </c>
      <c r="B409">
        <v>64976622</v>
      </c>
      <c r="C409">
        <v>64977954</v>
      </c>
      <c r="D409">
        <v>29122430</v>
      </c>
      <c r="E409">
        <v>1</v>
      </c>
      <c r="F409">
        <v>1</v>
      </c>
      <c r="G409">
        <v>1</v>
      </c>
      <c r="H409">
        <v>3</v>
      </c>
      <c r="I409" t="s">
        <v>1165</v>
      </c>
      <c r="J409" t="s">
        <v>1166</v>
      </c>
      <c r="K409" t="s">
        <v>1167</v>
      </c>
      <c r="L409">
        <v>1348</v>
      </c>
      <c r="N409">
        <v>1009</v>
      </c>
      <c r="O409" t="s">
        <v>140</v>
      </c>
      <c r="P409" t="s">
        <v>140</v>
      </c>
      <c r="Q409">
        <v>1000</v>
      </c>
      <c r="W409">
        <v>0</v>
      </c>
      <c r="X409">
        <v>-2033855571</v>
      </c>
      <c r="Y409">
        <f>AT409</f>
        <v>7.7999999999999996E-3</v>
      </c>
      <c r="AA409">
        <v>146271.10999999999</v>
      </c>
      <c r="AB409">
        <v>0</v>
      </c>
      <c r="AC409">
        <v>0</v>
      </c>
      <c r="AD409">
        <v>0</v>
      </c>
      <c r="AE409">
        <v>9073.89</v>
      </c>
      <c r="AF409">
        <v>0</v>
      </c>
      <c r="AG409">
        <v>0</v>
      </c>
      <c r="AH409">
        <v>0</v>
      </c>
      <c r="AI409">
        <v>16.12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7.7999999999999996E-3</v>
      </c>
      <c r="AU409" t="s">
        <v>3</v>
      </c>
      <c r="AV409">
        <v>0</v>
      </c>
      <c r="AW409">
        <v>2</v>
      </c>
      <c r="AX409">
        <v>64977971</v>
      </c>
      <c r="AY409">
        <v>1</v>
      </c>
      <c r="AZ409">
        <v>0</v>
      </c>
      <c r="BA409">
        <v>409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ROUND(Y409*Source!I225,7)</f>
        <v>1.4E-5</v>
      </c>
      <c r="CY409">
        <f>AA409</f>
        <v>146271.10999999999</v>
      </c>
      <c r="CZ409">
        <f>AE409</f>
        <v>9073.89</v>
      </c>
      <c r="DA409">
        <f>AI409</f>
        <v>16.12</v>
      </c>
      <c r="DB409">
        <f>ROUND(ROUND(AT409*CZ409,2),2)</f>
        <v>70.78</v>
      </c>
      <c r="DC409">
        <f>ROUND(ROUND(AT409*AG409,2),2)</f>
        <v>0</v>
      </c>
      <c r="DD409" t="s">
        <v>3</v>
      </c>
      <c r="DE409" t="s">
        <v>3</v>
      </c>
      <c r="DF409">
        <f>ROUND(ROUND(AE409*AI409,2)*CX409,2)</f>
        <v>2.0499999999999998</v>
      </c>
      <c r="DG409">
        <f t="shared" si="206"/>
        <v>0</v>
      </c>
      <c r="DH409">
        <f t="shared" si="207"/>
        <v>0</v>
      </c>
      <c r="DI409">
        <f t="shared" si="202"/>
        <v>0</v>
      </c>
      <c r="DJ409">
        <f>DF409</f>
        <v>2.0499999999999998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ROW(Source!A225)</f>
        <v>225</v>
      </c>
      <c r="B410">
        <v>64976622</v>
      </c>
      <c r="C410">
        <v>64977954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1013</v>
      </c>
      <c r="J410" t="s">
        <v>1014</v>
      </c>
      <c r="K410" t="s">
        <v>1015</v>
      </c>
      <c r="L410">
        <v>1374</v>
      </c>
      <c r="N410">
        <v>1013</v>
      </c>
      <c r="O410" t="s">
        <v>1016</v>
      </c>
      <c r="P410" t="s">
        <v>1016</v>
      </c>
      <c r="Q410">
        <v>1</v>
      </c>
      <c r="W410">
        <v>0</v>
      </c>
      <c r="X410">
        <v>-915781824</v>
      </c>
      <c r="Y410">
        <f>AT410</f>
        <v>10.39</v>
      </c>
      <c r="AA410">
        <v>9.2200000000000006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9.2200000000000006</v>
      </c>
      <c r="AJ410">
        <v>1</v>
      </c>
      <c r="AK410">
        <v>1</v>
      </c>
      <c r="AL410">
        <v>1</v>
      </c>
      <c r="AM410">
        <v>5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10.39</v>
      </c>
      <c r="AU410" t="s">
        <v>3</v>
      </c>
      <c r="AV410">
        <v>0</v>
      </c>
      <c r="AW410">
        <v>2</v>
      </c>
      <c r="AX410">
        <v>64977972</v>
      </c>
      <c r="AY410">
        <v>1</v>
      </c>
      <c r="AZ410">
        <v>0</v>
      </c>
      <c r="BA410">
        <v>410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ROUND(Y410*Source!I225,7)</f>
        <v>1.8702E-2</v>
      </c>
      <c r="CY410">
        <f>AA410</f>
        <v>9.2200000000000006</v>
      </c>
      <c r="CZ410">
        <f>AE410</f>
        <v>1</v>
      </c>
      <c r="DA410">
        <f>AI410</f>
        <v>9.2200000000000006</v>
      </c>
      <c r="DB410">
        <f>ROUND(ROUND(AT410*CZ410,2),2)</f>
        <v>10.39</v>
      </c>
      <c r="DC410">
        <f>ROUND(ROUND(AT410*AG410,2),2)</f>
        <v>0</v>
      </c>
      <c r="DD410" t="s">
        <v>3</v>
      </c>
      <c r="DE410" t="s">
        <v>3</v>
      </c>
      <c r="DF410">
        <f>ROUND(ROUND(AE410*AI410,2)*CX410,2)</f>
        <v>0.17</v>
      </c>
      <c r="DG410">
        <f t="shared" si="206"/>
        <v>0</v>
      </c>
      <c r="DH410">
        <f t="shared" si="207"/>
        <v>0</v>
      </c>
      <c r="DI410">
        <f t="shared" si="202"/>
        <v>0</v>
      </c>
      <c r="DJ410">
        <f>DF410</f>
        <v>0.17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ROW(Source!A238)</f>
        <v>238</v>
      </c>
      <c r="B411">
        <v>64976624</v>
      </c>
      <c r="C411">
        <v>64977979</v>
      </c>
      <c r="D411">
        <v>29365830</v>
      </c>
      <c r="E411">
        <v>1</v>
      </c>
      <c r="F411">
        <v>1</v>
      </c>
      <c r="G411">
        <v>1</v>
      </c>
      <c r="H411">
        <v>1</v>
      </c>
      <c r="I411" t="s">
        <v>1168</v>
      </c>
      <c r="J411" t="s">
        <v>3</v>
      </c>
      <c r="K411" t="s">
        <v>1169</v>
      </c>
      <c r="L411">
        <v>1369</v>
      </c>
      <c r="N411">
        <v>1013</v>
      </c>
      <c r="O411" t="s">
        <v>976</v>
      </c>
      <c r="P411" t="s">
        <v>976</v>
      </c>
      <c r="Q411">
        <v>1</v>
      </c>
      <c r="W411">
        <v>0</v>
      </c>
      <c r="X411">
        <v>-57575809</v>
      </c>
      <c r="Y411">
        <f>(AT411*ROUND(1.2,7))</f>
        <v>7.4159999999999995</v>
      </c>
      <c r="AA411">
        <v>0</v>
      </c>
      <c r="AB411">
        <v>0</v>
      </c>
      <c r="AC411">
        <v>0</v>
      </c>
      <c r="AD411">
        <v>9.07</v>
      </c>
      <c r="AE411">
        <v>0</v>
      </c>
      <c r="AF411">
        <v>0</v>
      </c>
      <c r="AG411">
        <v>0</v>
      </c>
      <c r="AH411">
        <v>9.07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6.18</v>
      </c>
      <c r="AU411" t="s">
        <v>30</v>
      </c>
      <c r="AV411">
        <v>1</v>
      </c>
      <c r="AW411">
        <v>2</v>
      </c>
      <c r="AX411">
        <v>64977983</v>
      </c>
      <c r="AY411">
        <v>1</v>
      </c>
      <c r="AZ411">
        <v>0</v>
      </c>
      <c r="BA411">
        <v>411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ROUND(AT411*Source!I238*AH411*AL411,2)</f>
        <v>6.73</v>
      </c>
      <c r="CV411">
        <f>ROUND(Y411*Source!I238,7)</f>
        <v>0.88992000000000004</v>
      </c>
      <c r="CW411">
        <v>0</v>
      </c>
      <c r="CX411">
        <f>ROUND(Y411*Source!I238,7)</f>
        <v>0.88992000000000004</v>
      </c>
      <c r="CY411">
        <f>AD411</f>
        <v>9.07</v>
      </c>
      <c r="CZ411">
        <f>AH411</f>
        <v>9.07</v>
      </c>
      <c r="DA411">
        <f>AL411</f>
        <v>1</v>
      </c>
      <c r="DB411">
        <f>ROUND((ROUND(AT411*CZ411,2)*ROUND(1.2,7)),2)</f>
        <v>67.260000000000005</v>
      </c>
      <c r="DC411">
        <f>ROUND((ROUND(AT411*AG411,2)*ROUND(1.2,7)),2)</f>
        <v>0</v>
      </c>
      <c r="DD411" t="s">
        <v>3</v>
      </c>
      <c r="DE411" t="s">
        <v>3</v>
      </c>
      <c r="DF411">
        <f>ROUND(ROUND(AE411,2)*CX411,2)</f>
        <v>0</v>
      </c>
      <c r="DG411">
        <f t="shared" si="206"/>
        <v>0</v>
      </c>
      <c r="DH411">
        <f t="shared" si="207"/>
        <v>0</v>
      </c>
      <c r="DI411">
        <f t="shared" si="202"/>
        <v>8.07</v>
      </c>
      <c r="DJ411">
        <f>DI411</f>
        <v>8.07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ROW(Source!A238)</f>
        <v>238</v>
      </c>
      <c r="B412">
        <v>64976624</v>
      </c>
      <c r="C412">
        <v>64977979</v>
      </c>
      <c r="D412">
        <v>29114269</v>
      </c>
      <c r="E412">
        <v>1</v>
      </c>
      <c r="F412">
        <v>1</v>
      </c>
      <c r="G412">
        <v>1</v>
      </c>
      <c r="H412">
        <v>3</v>
      </c>
      <c r="I412" t="s">
        <v>1127</v>
      </c>
      <c r="J412" t="s">
        <v>1128</v>
      </c>
      <c r="K412" t="s">
        <v>1129</v>
      </c>
      <c r="L412">
        <v>1348</v>
      </c>
      <c r="N412">
        <v>1009</v>
      </c>
      <c r="O412" t="s">
        <v>140</v>
      </c>
      <c r="P412" t="s">
        <v>140</v>
      </c>
      <c r="Q412">
        <v>1000</v>
      </c>
      <c r="W412">
        <v>0</v>
      </c>
      <c r="X412">
        <v>262715373</v>
      </c>
      <c r="Y412">
        <f>AT412</f>
        <v>2.0000000000000001E-4</v>
      </c>
      <c r="AA412">
        <v>12429.99</v>
      </c>
      <c r="AB412">
        <v>0</v>
      </c>
      <c r="AC412">
        <v>0</v>
      </c>
      <c r="AD412">
        <v>0</v>
      </c>
      <c r="AE412">
        <v>12429.99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3</v>
      </c>
      <c r="AT412">
        <v>2.0000000000000001E-4</v>
      </c>
      <c r="AU412" t="s">
        <v>3</v>
      </c>
      <c r="AV412">
        <v>0</v>
      </c>
      <c r="AW412">
        <v>2</v>
      </c>
      <c r="AX412">
        <v>64977984</v>
      </c>
      <c r="AY412">
        <v>1</v>
      </c>
      <c r="AZ412">
        <v>0</v>
      </c>
      <c r="BA412">
        <v>412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ROUND(Y412*Source!I238,7)</f>
        <v>2.4000000000000001E-5</v>
      </c>
      <c r="CY412">
        <f>AA412</f>
        <v>12429.99</v>
      </c>
      <c r="CZ412">
        <f>AE412</f>
        <v>12429.99</v>
      </c>
      <c r="DA412">
        <f>AI412</f>
        <v>1</v>
      </c>
      <c r="DB412">
        <f>ROUND(ROUND(AT412*CZ412,2),2)</f>
        <v>2.4900000000000002</v>
      </c>
      <c r="DC412">
        <f>ROUND(ROUND(AT412*AG412,2),2)</f>
        <v>0</v>
      </c>
      <c r="DD412" t="s">
        <v>3</v>
      </c>
      <c r="DE412" t="s">
        <v>3</v>
      </c>
      <c r="DF412">
        <f>ROUND(ROUND(AE412,2)*CX412,2)</f>
        <v>0.3</v>
      </c>
      <c r="DG412">
        <f t="shared" si="206"/>
        <v>0</v>
      </c>
      <c r="DH412">
        <f t="shared" si="207"/>
        <v>0</v>
      </c>
      <c r="DI412">
        <f t="shared" si="202"/>
        <v>0</v>
      </c>
      <c r="DJ412">
        <f>DF412</f>
        <v>0.3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ROW(Source!A238)</f>
        <v>238</v>
      </c>
      <c r="B413">
        <v>64976624</v>
      </c>
      <c r="C413">
        <v>64977979</v>
      </c>
      <c r="D413">
        <v>29171808</v>
      </c>
      <c r="E413">
        <v>1</v>
      </c>
      <c r="F413">
        <v>1</v>
      </c>
      <c r="G413">
        <v>1</v>
      </c>
      <c r="H413">
        <v>3</v>
      </c>
      <c r="I413" t="s">
        <v>1013</v>
      </c>
      <c r="J413" t="s">
        <v>1014</v>
      </c>
      <c r="K413" t="s">
        <v>1015</v>
      </c>
      <c r="L413">
        <v>1374</v>
      </c>
      <c r="N413">
        <v>1013</v>
      </c>
      <c r="O413" t="s">
        <v>1016</v>
      </c>
      <c r="P413" t="s">
        <v>1016</v>
      </c>
      <c r="Q413">
        <v>1</v>
      </c>
      <c r="W413">
        <v>0</v>
      </c>
      <c r="X413">
        <v>-915781824</v>
      </c>
      <c r="Y413">
        <f>AT413</f>
        <v>1.1200000000000001</v>
      </c>
      <c r="AA413">
        <v>1</v>
      </c>
      <c r="AB413">
        <v>0</v>
      </c>
      <c r="AC413">
        <v>0</v>
      </c>
      <c r="AD413">
        <v>0</v>
      </c>
      <c r="AE413">
        <v>1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3</v>
      </c>
      <c r="AT413">
        <v>1.1200000000000001</v>
      </c>
      <c r="AU413" t="s">
        <v>3</v>
      </c>
      <c r="AV413">
        <v>0</v>
      </c>
      <c r="AW413">
        <v>2</v>
      </c>
      <c r="AX413">
        <v>64977986</v>
      </c>
      <c r="AY413">
        <v>1</v>
      </c>
      <c r="AZ413">
        <v>0</v>
      </c>
      <c r="BA413">
        <v>414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ROUND(Y413*Source!I238,7)</f>
        <v>0.13439999999999999</v>
      </c>
      <c r="CY413">
        <f>AA413</f>
        <v>1</v>
      </c>
      <c r="CZ413">
        <f>AE413</f>
        <v>1</v>
      </c>
      <c r="DA413">
        <f>AI413</f>
        <v>1</v>
      </c>
      <c r="DB413">
        <f>ROUND(ROUND(AT413*CZ413,2),2)</f>
        <v>1.1200000000000001</v>
      </c>
      <c r="DC413">
        <f>ROUND(ROUND(AT413*AG413,2),2)</f>
        <v>0</v>
      </c>
      <c r="DD413" t="s">
        <v>3</v>
      </c>
      <c r="DE413" t="s">
        <v>3</v>
      </c>
      <c r="DF413">
        <f>ROUND(ROUND(AE413,2)*CX413,2)</f>
        <v>0.13</v>
      </c>
      <c r="DG413">
        <f t="shared" si="206"/>
        <v>0</v>
      </c>
      <c r="DH413">
        <f t="shared" si="207"/>
        <v>0</v>
      </c>
      <c r="DI413">
        <f t="shared" si="202"/>
        <v>0</v>
      </c>
      <c r="DJ413">
        <f>DF413</f>
        <v>0.13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ROW(Source!A239)</f>
        <v>239</v>
      </c>
      <c r="B414">
        <v>64976622</v>
      </c>
      <c r="C414">
        <v>64977979</v>
      </c>
      <c r="D414">
        <v>29365830</v>
      </c>
      <c r="E414">
        <v>1</v>
      </c>
      <c r="F414">
        <v>1</v>
      </c>
      <c r="G414">
        <v>1</v>
      </c>
      <c r="H414">
        <v>1</v>
      </c>
      <c r="I414" t="s">
        <v>1168</v>
      </c>
      <c r="J414" t="s">
        <v>3</v>
      </c>
      <c r="K414" t="s">
        <v>1169</v>
      </c>
      <c r="L414">
        <v>1369</v>
      </c>
      <c r="N414">
        <v>1013</v>
      </c>
      <c r="O414" t="s">
        <v>976</v>
      </c>
      <c r="P414" t="s">
        <v>976</v>
      </c>
      <c r="Q414">
        <v>1</v>
      </c>
      <c r="W414">
        <v>0</v>
      </c>
      <c r="X414">
        <v>-57575809</v>
      </c>
      <c r="Y414">
        <f>(AT414*ROUND(1.2,7))</f>
        <v>7.4159999999999995</v>
      </c>
      <c r="AA414">
        <v>0</v>
      </c>
      <c r="AB414">
        <v>0</v>
      </c>
      <c r="AC414">
        <v>0</v>
      </c>
      <c r="AD414">
        <v>9.07</v>
      </c>
      <c r="AE414">
        <v>0</v>
      </c>
      <c r="AF414">
        <v>0</v>
      </c>
      <c r="AG414">
        <v>0</v>
      </c>
      <c r="AH414">
        <v>9.07</v>
      </c>
      <c r="AI414">
        <v>1</v>
      </c>
      <c r="AJ414">
        <v>1</v>
      </c>
      <c r="AK414">
        <v>1</v>
      </c>
      <c r="AL414">
        <v>1</v>
      </c>
      <c r="AM414">
        <v>5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6.18</v>
      </c>
      <c r="AU414" t="s">
        <v>30</v>
      </c>
      <c r="AV414">
        <v>1</v>
      </c>
      <c r="AW414">
        <v>2</v>
      </c>
      <c r="AX414">
        <v>64977983</v>
      </c>
      <c r="AY414">
        <v>1</v>
      </c>
      <c r="AZ414">
        <v>0</v>
      </c>
      <c r="BA414">
        <v>415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U414">
        <f>ROUND(AT414*Source!I239*AH414*AL414,2)</f>
        <v>6.73</v>
      </c>
      <c r="CV414">
        <f>ROUND(Y414*Source!I239,7)</f>
        <v>0.88992000000000004</v>
      </c>
      <c r="CW414">
        <v>0</v>
      </c>
      <c r="CX414">
        <f>ROUND(Y414*Source!I239,7)</f>
        <v>0.88992000000000004</v>
      </c>
      <c r="CY414">
        <f>AD414</f>
        <v>9.07</v>
      </c>
      <c r="CZ414">
        <f>AH414</f>
        <v>9.07</v>
      </c>
      <c r="DA414">
        <f>AL414</f>
        <v>1</v>
      </c>
      <c r="DB414">
        <f>ROUND((ROUND(AT414*CZ414,2)*ROUND(1.2,7)),2)</f>
        <v>67.260000000000005</v>
      </c>
      <c r="DC414">
        <f>ROUND((ROUND(AT414*AG414,2)*ROUND(1.2,7)),2)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206"/>
        <v>0</v>
      </c>
      <c r="DH414">
        <f t="shared" si="207"/>
        <v>0</v>
      </c>
      <c r="DI414">
        <f t="shared" si="202"/>
        <v>8.07</v>
      </c>
      <c r="DJ414">
        <f>DI414</f>
        <v>8.07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ROW(Source!A239)</f>
        <v>239</v>
      </c>
      <c r="B415">
        <v>64976622</v>
      </c>
      <c r="C415">
        <v>64977979</v>
      </c>
      <c r="D415">
        <v>29114269</v>
      </c>
      <c r="E415">
        <v>1</v>
      </c>
      <c r="F415">
        <v>1</v>
      </c>
      <c r="G415">
        <v>1</v>
      </c>
      <c r="H415">
        <v>3</v>
      </c>
      <c r="I415" t="s">
        <v>1127</v>
      </c>
      <c r="J415" t="s">
        <v>1128</v>
      </c>
      <c r="K415" t="s">
        <v>1129</v>
      </c>
      <c r="L415">
        <v>1348</v>
      </c>
      <c r="N415">
        <v>1009</v>
      </c>
      <c r="O415" t="s">
        <v>140</v>
      </c>
      <c r="P415" t="s">
        <v>140</v>
      </c>
      <c r="Q415">
        <v>1000</v>
      </c>
      <c r="W415">
        <v>0</v>
      </c>
      <c r="X415">
        <v>262715373</v>
      </c>
      <c r="Y415">
        <f>AT415</f>
        <v>2.0000000000000001E-4</v>
      </c>
      <c r="AA415">
        <v>97078.22</v>
      </c>
      <c r="AB415">
        <v>0</v>
      </c>
      <c r="AC415">
        <v>0</v>
      </c>
      <c r="AD415">
        <v>0</v>
      </c>
      <c r="AE415">
        <v>12429.99</v>
      </c>
      <c r="AF415">
        <v>0</v>
      </c>
      <c r="AG415">
        <v>0</v>
      </c>
      <c r="AH415">
        <v>0</v>
      </c>
      <c r="AI415">
        <v>7.81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2.0000000000000001E-4</v>
      </c>
      <c r="AU415" t="s">
        <v>3</v>
      </c>
      <c r="AV415">
        <v>0</v>
      </c>
      <c r="AW415">
        <v>2</v>
      </c>
      <c r="AX415">
        <v>64977984</v>
      </c>
      <c r="AY415">
        <v>1</v>
      </c>
      <c r="AZ415">
        <v>0</v>
      </c>
      <c r="BA415">
        <v>416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ROUND(Y415*Source!I239,7)</f>
        <v>2.4000000000000001E-5</v>
      </c>
      <c r="CY415">
        <f>AA415</f>
        <v>97078.22</v>
      </c>
      <c r="CZ415">
        <f>AE415</f>
        <v>12429.99</v>
      </c>
      <c r="DA415">
        <f>AI415</f>
        <v>7.81</v>
      </c>
      <c r="DB415">
        <f>ROUND(ROUND(AT415*CZ415,2),2)</f>
        <v>2.4900000000000002</v>
      </c>
      <c r="DC415">
        <f>ROUND(ROUND(AT415*AG415,2),2)</f>
        <v>0</v>
      </c>
      <c r="DD415" t="s">
        <v>3</v>
      </c>
      <c r="DE415" t="s">
        <v>3</v>
      </c>
      <c r="DF415">
        <f>ROUND(ROUND(AE415*AI415,2)*CX415,2)</f>
        <v>2.33</v>
      </c>
      <c r="DG415">
        <f t="shared" si="206"/>
        <v>0</v>
      </c>
      <c r="DH415">
        <f t="shared" si="207"/>
        <v>0</v>
      </c>
      <c r="DI415">
        <f t="shared" si="202"/>
        <v>0</v>
      </c>
      <c r="DJ415">
        <f>DF415</f>
        <v>2.33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ROW(Source!A239)</f>
        <v>239</v>
      </c>
      <c r="B416">
        <v>64976622</v>
      </c>
      <c r="C416">
        <v>64977979</v>
      </c>
      <c r="D416">
        <v>29171808</v>
      </c>
      <c r="E416">
        <v>1</v>
      </c>
      <c r="F416">
        <v>1</v>
      </c>
      <c r="G416">
        <v>1</v>
      </c>
      <c r="H416">
        <v>3</v>
      </c>
      <c r="I416" t="s">
        <v>1013</v>
      </c>
      <c r="J416" t="s">
        <v>1014</v>
      </c>
      <c r="K416" t="s">
        <v>1015</v>
      </c>
      <c r="L416">
        <v>1374</v>
      </c>
      <c r="N416">
        <v>1013</v>
      </c>
      <c r="O416" t="s">
        <v>1016</v>
      </c>
      <c r="P416" t="s">
        <v>1016</v>
      </c>
      <c r="Q416">
        <v>1</v>
      </c>
      <c r="W416">
        <v>0</v>
      </c>
      <c r="X416">
        <v>-915781824</v>
      </c>
      <c r="Y416">
        <f>AT416</f>
        <v>1.1200000000000001</v>
      </c>
      <c r="AA416">
        <v>9.2200000000000006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9.2200000000000006</v>
      </c>
      <c r="AJ416">
        <v>1</v>
      </c>
      <c r="AK416">
        <v>1</v>
      </c>
      <c r="AL416">
        <v>1</v>
      </c>
      <c r="AM416">
        <v>5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1.1200000000000001</v>
      </c>
      <c r="AU416" t="s">
        <v>3</v>
      </c>
      <c r="AV416">
        <v>0</v>
      </c>
      <c r="AW416">
        <v>2</v>
      </c>
      <c r="AX416">
        <v>64977986</v>
      </c>
      <c r="AY416">
        <v>1</v>
      </c>
      <c r="AZ416">
        <v>0</v>
      </c>
      <c r="BA416">
        <v>418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ROUND(Y416*Source!I239,7)</f>
        <v>0.13439999999999999</v>
      </c>
      <c r="CY416">
        <f>AA416</f>
        <v>9.2200000000000006</v>
      </c>
      <c r="CZ416">
        <f>AE416</f>
        <v>1</v>
      </c>
      <c r="DA416">
        <f>AI416</f>
        <v>9.2200000000000006</v>
      </c>
      <c r="DB416">
        <f>ROUND(ROUND(AT416*CZ416,2),2)</f>
        <v>1.1200000000000001</v>
      </c>
      <c r="DC416">
        <f>ROUND(ROUND(AT416*AG416,2),2)</f>
        <v>0</v>
      </c>
      <c r="DD416" t="s">
        <v>3</v>
      </c>
      <c r="DE416" t="s">
        <v>3</v>
      </c>
      <c r="DF416">
        <f>ROUND(ROUND(AE416*AI416,2)*CX416,2)</f>
        <v>1.24</v>
      </c>
      <c r="DG416">
        <f t="shared" si="206"/>
        <v>0</v>
      </c>
      <c r="DH416">
        <f t="shared" si="207"/>
        <v>0</v>
      </c>
      <c r="DI416">
        <f t="shared" si="202"/>
        <v>0</v>
      </c>
      <c r="DJ416">
        <f>DF416</f>
        <v>1.24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ROW(Source!A242)</f>
        <v>242</v>
      </c>
      <c r="B417">
        <v>64976624</v>
      </c>
      <c r="C417">
        <v>64977988</v>
      </c>
      <c r="D417">
        <v>29361034</v>
      </c>
      <c r="E417">
        <v>1</v>
      </c>
      <c r="F417">
        <v>1</v>
      </c>
      <c r="G417">
        <v>1</v>
      </c>
      <c r="H417">
        <v>1</v>
      </c>
      <c r="I417" t="s">
        <v>1119</v>
      </c>
      <c r="J417" t="s">
        <v>3</v>
      </c>
      <c r="K417" t="s">
        <v>1120</v>
      </c>
      <c r="L417">
        <v>1369</v>
      </c>
      <c r="N417">
        <v>1013</v>
      </c>
      <c r="O417" t="s">
        <v>976</v>
      </c>
      <c r="P417" t="s">
        <v>976</v>
      </c>
      <c r="Q417">
        <v>1</v>
      </c>
      <c r="W417">
        <v>0</v>
      </c>
      <c r="X417">
        <v>184923391</v>
      </c>
      <c r="Y417">
        <f>(AT417*ROUND(1.2,7))</f>
        <v>25.56</v>
      </c>
      <c r="AA417">
        <v>0</v>
      </c>
      <c r="AB417">
        <v>0</v>
      </c>
      <c r="AC417">
        <v>0</v>
      </c>
      <c r="AD417">
        <v>9.4</v>
      </c>
      <c r="AE417">
        <v>0</v>
      </c>
      <c r="AF417">
        <v>0</v>
      </c>
      <c r="AG417">
        <v>0</v>
      </c>
      <c r="AH417">
        <v>9.4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21.3</v>
      </c>
      <c r="AU417" t="s">
        <v>30</v>
      </c>
      <c r="AV417">
        <v>1</v>
      </c>
      <c r="AW417">
        <v>2</v>
      </c>
      <c r="AX417">
        <v>64977999</v>
      </c>
      <c r="AY417">
        <v>1</v>
      </c>
      <c r="AZ417">
        <v>0</v>
      </c>
      <c r="BA417">
        <v>419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ROUND(AT417*Source!I242*AH417*AL417,2)</f>
        <v>4</v>
      </c>
      <c r="CV417">
        <f>ROUND(Y417*Source!I242,7)</f>
        <v>0.51119999999999999</v>
      </c>
      <c r="CW417">
        <v>0</v>
      </c>
      <c r="CX417">
        <f>ROUND(Y417*Source!I242,7)</f>
        <v>0.51119999999999999</v>
      </c>
      <c r="CY417">
        <f>AD417</f>
        <v>9.4</v>
      </c>
      <c r="CZ417">
        <f>AH417</f>
        <v>9.4</v>
      </c>
      <c r="DA417">
        <f>AL417</f>
        <v>1</v>
      </c>
      <c r="DB417">
        <f>ROUND((ROUND(AT417*CZ417,2)*ROUND(1.2,7)),2)</f>
        <v>240.26</v>
      </c>
      <c r="DC417">
        <f>ROUND((ROUND(AT417*AG417,2)*ROUND(1.2,7)),2)</f>
        <v>0</v>
      </c>
      <c r="DD417" t="s">
        <v>3</v>
      </c>
      <c r="DE417" t="s">
        <v>3</v>
      </c>
      <c r="DF417">
        <f t="shared" ref="DF417:DF431" si="208">ROUND(ROUND(AE417,2)*CX417,2)</f>
        <v>0</v>
      </c>
      <c r="DG417">
        <f t="shared" si="206"/>
        <v>0</v>
      </c>
      <c r="DH417">
        <f t="shared" si="207"/>
        <v>0</v>
      </c>
      <c r="DI417">
        <f t="shared" si="202"/>
        <v>4.8099999999999996</v>
      </c>
      <c r="DJ417">
        <f>DI417</f>
        <v>4.8099999999999996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ROW(Source!A242)</f>
        <v>242</v>
      </c>
      <c r="B418">
        <v>64976624</v>
      </c>
      <c r="C418">
        <v>64977988</v>
      </c>
      <c r="D418">
        <v>121548</v>
      </c>
      <c r="E418">
        <v>1</v>
      </c>
      <c r="F418">
        <v>1</v>
      </c>
      <c r="G418">
        <v>1</v>
      </c>
      <c r="H418">
        <v>1</v>
      </c>
      <c r="I418" t="s">
        <v>37</v>
      </c>
      <c r="J418" t="s">
        <v>3</v>
      </c>
      <c r="K418" t="s">
        <v>977</v>
      </c>
      <c r="L418">
        <v>608254</v>
      </c>
      <c r="N418">
        <v>1013</v>
      </c>
      <c r="O418" t="s">
        <v>978</v>
      </c>
      <c r="P418" t="s">
        <v>978</v>
      </c>
      <c r="Q418">
        <v>1</v>
      </c>
      <c r="W418">
        <v>0</v>
      </c>
      <c r="X418">
        <v>-185737400</v>
      </c>
      <c r="Y418">
        <f>(AT418*ROUND(1.2,7))</f>
        <v>0.3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0.25</v>
      </c>
      <c r="AU418" t="s">
        <v>30</v>
      </c>
      <c r="AV418">
        <v>2</v>
      </c>
      <c r="AW418">
        <v>2</v>
      </c>
      <c r="AX418">
        <v>64978000</v>
      </c>
      <c r="AY418">
        <v>1</v>
      </c>
      <c r="AZ418">
        <v>0</v>
      </c>
      <c r="BA418">
        <v>420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ROUND(Y418*Source!I242,7)</f>
        <v>6.0000000000000001E-3</v>
      </c>
      <c r="CY418">
        <f>AD418</f>
        <v>0</v>
      </c>
      <c r="CZ418">
        <f>AH418</f>
        <v>0</v>
      </c>
      <c r="DA418">
        <f>AL418</f>
        <v>1</v>
      </c>
      <c r="DB418">
        <f>ROUND((ROUND(AT418*CZ418,2)*ROUND(1.2,7)),2)</f>
        <v>0</v>
      </c>
      <c r="DC418">
        <f>ROUND((ROUND(AT418*AG418,2)*ROUND(1.2,7)),2)</f>
        <v>0</v>
      </c>
      <c r="DD418" t="s">
        <v>3</v>
      </c>
      <c r="DE418" t="s">
        <v>3</v>
      </c>
      <c r="DF418">
        <f t="shared" si="208"/>
        <v>0</v>
      </c>
      <c r="DG418">
        <f t="shared" si="206"/>
        <v>0</v>
      </c>
      <c r="DH418">
        <f t="shared" si="207"/>
        <v>0</v>
      </c>
      <c r="DI418">
        <f t="shared" si="202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ROW(Source!A242)</f>
        <v>242</v>
      </c>
      <c r="B419">
        <v>64976624</v>
      </c>
      <c r="C419">
        <v>64977988</v>
      </c>
      <c r="D419">
        <v>29172362</v>
      </c>
      <c r="E419">
        <v>1</v>
      </c>
      <c r="F419">
        <v>1</v>
      </c>
      <c r="G419">
        <v>1</v>
      </c>
      <c r="H419">
        <v>2</v>
      </c>
      <c r="I419" t="s">
        <v>1060</v>
      </c>
      <c r="J419" t="s">
        <v>1061</v>
      </c>
      <c r="K419" t="s">
        <v>1062</v>
      </c>
      <c r="L419">
        <v>1368</v>
      </c>
      <c r="N419">
        <v>1011</v>
      </c>
      <c r="O419" t="s">
        <v>982</v>
      </c>
      <c r="P419" t="s">
        <v>982</v>
      </c>
      <c r="Q419">
        <v>1</v>
      </c>
      <c r="W419">
        <v>0</v>
      </c>
      <c r="X419">
        <v>783836208</v>
      </c>
      <c r="Y419">
        <f>(AT419*ROUND(1.2,7))</f>
        <v>0.3</v>
      </c>
      <c r="AA419">
        <v>0</v>
      </c>
      <c r="AB419">
        <v>134.65</v>
      </c>
      <c r="AC419">
        <v>13.5</v>
      </c>
      <c r="AD419">
        <v>0</v>
      </c>
      <c r="AE419">
        <v>0</v>
      </c>
      <c r="AF419">
        <v>134.65</v>
      </c>
      <c r="AG419">
        <v>13.5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0.25</v>
      </c>
      <c r="AU419" t="s">
        <v>30</v>
      </c>
      <c r="AV419">
        <v>0</v>
      </c>
      <c r="AW419">
        <v>2</v>
      </c>
      <c r="AX419">
        <v>64978001</v>
      </c>
      <c r="AY419">
        <v>1</v>
      </c>
      <c r="AZ419">
        <v>0</v>
      </c>
      <c r="BA419">
        <v>421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ROUND(Y419*Source!I242*DO419,7)</f>
        <v>0</v>
      </c>
      <c r="CX419">
        <f>ROUND(Y419*Source!I242,7)</f>
        <v>6.0000000000000001E-3</v>
      </c>
      <c r="CY419">
        <f>AB419</f>
        <v>134.65</v>
      </c>
      <c r="CZ419">
        <f>AF419</f>
        <v>134.65</v>
      </c>
      <c r="DA419">
        <f>AJ419</f>
        <v>1</v>
      </c>
      <c r="DB419">
        <f>ROUND((ROUND(AT419*CZ419,2)*ROUND(1.2,7)),2)</f>
        <v>40.39</v>
      </c>
      <c r="DC419">
        <f>ROUND((ROUND(AT419*AG419,2)*ROUND(1.2,7)),2)</f>
        <v>4.0599999999999996</v>
      </c>
      <c r="DD419" t="s">
        <v>3</v>
      </c>
      <c r="DE419" t="s">
        <v>3</v>
      </c>
      <c r="DF419">
        <f t="shared" si="208"/>
        <v>0</v>
      </c>
      <c r="DG419">
        <f t="shared" si="206"/>
        <v>0.81</v>
      </c>
      <c r="DH419">
        <f t="shared" si="207"/>
        <v>0.08</v>
      </c>
      <c r="DI419">
        <f t="shared" si="202"/>
        <v>0</v>
      </c>
      <c r="DJ419">
        <f>DG419</f>
        <v>0.81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ROW(Source!A242)</f>
        <v>242</v>
      </c>
      <c r="B420">
        <v>64976624</v>
      </c>
      <c r="C420">
        <v>64977988</v>
      </c>
      <c r="D420">
        <v>29172657</v>
      </c>
      <c r="E420">
        <v>1</v>
      </c>
      <c r="F420">
        <v>1</v>
      </c>
      <c r="G420">
        <v>1</v>
      </c>
      <c r="H420">
        <v>2</v>
      </c>
      <c r="I420" t="s">
        <v>1121</v>
      </c>
      <c r="J420" t="s">
        <v>1122</v>
      </c>
      <c r="K420" t="s">
        <v>1123</v>
      </c>
      <c r="L420">
        <v>1368</v>
      </c>
      <c r="N420">
        <v>1011</v>
      </c>
      <c r="O420" t="s">
        <v>982</v>
      </c>
      <c r="P420" t="s">
        <v>982</v>
      </c>
      <c r="Q420">
        <v>1</v>
      </c>
      <c r="W420">
        <v>0</v>
      </c>
      <c r="X420">
        <v>1474986261</v>
      </c>
      <c r="Y420">
        <f>(AT420*ROUND(1.2,7))</f>
        <v>4.032</v>
      </c>
      <c r="AA420">
        <v>0</v>
      </c>
      <c r="AB420">
        <v>8.1</v>
      </c>
      <c r="AC420">
        <v>0</v>
      </c>
      <c r="AD420">
        <v>0</v>
      </c>
      <c r="AE420">
        <v>0</v>
      </c>
      <c r="AF420">
        <v>8.1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3.36</v>
      </c>
      <c r="AU420" t="s">
        <v>30</v>
      </c>
      <c r="AV420">
        <v>0</v>
      </c>
      <c r="AW420">
        <v>2</v>
      </c>
      <c r="AX420">
        <v>64978002</v>
      </c>
      <c r="AY420">
        <v>1</v>
      </c>
      <c r="AZ420">
        <v>0</v>
      </c>
      <c r="BA420">
        <v>422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ROUND(Y420*Source!I242*DO420,7)</f>
        <v>0</v>
      </c>
      <c r="CX420">
        <f>ROUND(Y420*Source!I242,7)</f>
        <v>8.0640000000000003E-2</v>
      </c>
      <c r="CY420">
        <f>AB420</f>
        <v>8.1</v>
      </c>
      <c r="CZ420">
        <f>AF420</f>
        <v>8.1</v>
      </c>
      <c r="DA420">
        <f>AJ420</f>
        <v>1</v>
      </c>
      <c r="DB420">
        <f>ROUND((ROUND(AT420*CZ420,2)*ROUND(1.2,7)),2)</f>
        <v>32.659999999999997</v>
      </c>
      <c r="DC420">
        <f>ROUND((ROUND(AT420*AG420,2)*ROUND(1.2,7)),2)</f>
        <v>0</v>
      </c>
      <c r="DD420" t="s">
        <v>3</v>
      </c>
      <c r="DE420" t="s">
        <v>3</v>
      </c>
      <c r="DF420">
        <f t="shared" si="208"/>
        <v>0</v>
      </c>
      <c r="DG420">
        <f t="shared" si="206"/>
        <v>0.65</v>
      </c>
      <c r="DH420">
        <f t="shared" si="207"/>
        <v>0</v>
      </c>
      <c r="DI420">
        <f t="shared" si="202"/>
        <v>0</v>
      </c>
      <c r="DJ420">
        <f>DG420</f>
        <v>0.65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ROW(Source!A242)</f>
        <v>242</v>
      </c>
      <c r="B421">
        <v>64976624</v>
      </c>
      <c r="C421">
        <v>64977988</v>
      </c>
      <c r="D421">
        <v>29174913</v>
      </c>
      <c r="E421">
        <v>1</v>
      </c>
      <c r="F421">
        <v>1</v>
      </c>
      <c r="G421">
        <v>1</v>
      </c>
      <c r="H421">
        <v>2</v>
      </c>
      <c r="I421" t="s">
        <v>1054</v>
      </c>
      <c r="J421" t="s">
        <v>1055</v>
      </c>
      <c r="K421" t="s">
        <v>1056</v>
      </c>
      <c r="L421">
        <v>1368</v>
      </c>
      <c r="N421">
        <v>1011</v>
      </c>
      <c r="O421" t="s">
        <v>982</v>
      </c>
      <c r="P421" t="s">
        <v>982</v>
      </c>
      <c r="Q421">
        <v>1</v>
      </c>
      <c r="W421">
        <v>0</v>
      </c>
      <c r="X421">
        <v>1230759911</v>
      </c>
      <c r="Y421">
        <f>(AT421*ROUND(1.2,7))</f>
        <v>0.3</v>
      </c>
      <c r="AA421">
        <v>0</v>
      </c>
      <c r="AB421">
        <v>87.17</v>
      </c>
      <c r="AC421">
        <v>11.6</v>
      </c>
      <c r="AD421">
        <v>0</v>
      </c>
      <c r="AE421">
        <v>0</v>
      </c>
      <c r="AF421">
        <v>87.17</v>
      </c>
      <c r="AG421">
        <v>11.6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0.25</v>
      </c>
      <c r="AU421" t="s">
        <v>30</v>
      </c>
      <c r="AV421">
        <v>0</v>
      </c>
      <c r="AW421">
        <v>2</v>
      </c>
      <c r="AX421">
        <v>64978003</v>
      </c>
      <c r="AY421">
        <v>1</v>
      </c>
      <c r="AZ421">
        <v>0</v>
      </c>
      <c r="BA421">
        <v>423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ROUND(Y421*Source!I242*DO421,7)</f>
        <v>0</v>
      </c>
      <c r="CX421">
        <f>ROUND(Y421*Source!I242,7)</f>
        <v>6.0000000000000001E-3</v>
      </c>
      <c r="CY421">
        <f>AB421</f>
        <v>87.17</v>
      </c>
      <c r="CZ421">
        <f>AF421</f>
        <v>87.17</v>
      </c>
      <c r="DA421">
        <f>AJ421</f>
        <v>1</v>
      </c>
      <c r="DB421">
        <f>ROUND((ROUND(AT421*CZ421,2)*ROUND(1.2,7)),2)</f>
        <v>26.15</v>
      </c>
      <c r="DC421">
        <f>ROUND((ROUND(AT421*AG421,2)*ROUND(1.2,7)),2)</f>
        <v>3.48</v>
      </c>
      <c r="DD421" t="s">
        <v>3</v>
      </c>
      <c r="DE421" t="s">
        <v>3</v>
      </c>
      <c r="DF421">
        <f t="shared" si="208"/>
        <v>0</v>
      </c>
      <c r="DG421">
        <f t="shared" si="206"/>
        <v>0.52</v>
      </c>
      <c r="DH421">
        <f t="shared" si="207"/>
        <v>7.0000000000000007E-2</v>
      </c>
      <c r="DI421">
        <f t="shared" si="202"/>
        <v>0</v>
      </c>
      <c r="DJ421">
        <f>DG421</f>
        <v>0.52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ROW(Source!A242)</f>
        <v>242</v>
      </c>
      <c r="B422">
        <v>64976624</v>
      </c>
      <c r="C422">
        <v>64977988</v>
      </c>
      <c r="D422">
        <v>29113082</v>
      </c>
      <c r="E422">
        <v>1</v>
      </c>
      <c r="F422">
        <v>1</v>
      </c>
      <c r="G422">
        <v>1</v>
      </c>
      <c r="H422">
        <v>3</v>
      </c>
      <c r="I422" t="s">
        <v>415</v>
      </c>
      <c r="J422" t="s">
        <v>417</v>
      </c>
      <c r="K422" t="s">
        <v>416</v>
      </c>
      <c r="L422">
        <v>1348</v>
      </c>
      <c r="N422">
        <v>1009</v>
      </c>
      <c r="O422" t="s">
        <v>140</v>
      </c>
      <c r="P422" t="s">
        <v>140</v>
      </c>
      <c r="Q422">
        <v>1000</v>
      </c>
      <c r="W422">
        <v>1</v>
      </c>
      <c r="X422">
        <v>982002045</v>
      </c>
      <c r="Y422">
        <f>AT422</f>
        <v>-4.0000000000000001E-3</v>
      </c>
      <c r="AA422">
        <v>5763</v>
      </c>
      <c r="AB422">
        <v>0</v>
      </c>
      <c r="AC422">
        <v>0</v>
      </c>
      <c r="AD422">
        <v>0</v>
      </c>
      <c r="AE422">
        <v>5763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-4.0000000000000001E-3</v>
      </c>
      <c r="AU422" t="s">
        <v>3</v>
      </c>
      <c r="AV422">
        <v>0</v>
      </c>
      <c r="AW422">
        <v>2</v>
      </c>
      <c r="AX422">
        <v>64978004</v>
      </c>
      <c r="AY422">
        <v>1</v>
      </c>
      <c r="AZ422">
        <v>6144</v>
      </c>
      <c r="BA422">
        <v>424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ROUND(Y422*Source!I242,7)</f>
        <v>-8.0000000000000007E-5</v>
      </c>
      <c r="CY422">
        <f>AA422</f>
        <v>5763</v>
      </c>
      <c r="CZ422">
        <f>AE422</f>
        <v>5763</v>
      </c>
      <c r="DA422">
        <f>AI422</f>
        <v>1</v>
      </c>
      <c r="DB422">
        <f>ROUND(ROUND(AT422*CZ422,2),2)</f>
        <v>-23.05</v>
      </c>
      <c r="DC422">
        <f>ROUND(ROUND(AT422*AG422,2),2)</f>
        <v>0</v>
      </c>
      <c r="DD422" t="s">
        <v>3</v>
      </c>
      <c r="DE422" t="s">
        <v>3</v>
      </c>
      <c r="DF422">
        <f t="shared" si="208"/>
        <v>-0.46</v>
      </c>
      <c r="DG422">
        <f t="shared" si="206"/>
        <v>0</v>
      </c>
      <c r="DH422">
        <f t="shared" si="207"/>
        <v>0</v>
      </c>
      <c r="DI422">
        <f t="shared" si="202"/>
        <v>0</v>
      </c>
      <c r="DJ422">
        <f>DF422</f>
        <v>-0.46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ROW(Source!A242)</f>
        <v>242</v>
      </c>
      <c r="B423">
        <v>64976624</v>
      </c>
      <c r="C423">
        <v>64977988</v>
      </c>
      <c r="D423">
        <v>29113980</v>
      </c>
      <c r="E423">
        <v>1</v>
      </c>
      <c r="F423">
        <v>1</v>
      </c>
      <c r="G423">
        <v>1</v>
      </c>
      <c r="H423">
        <v>3</v>
      </c>
      <c r="I423" t="s">
        <v>1063</v>
      </c>
      <c r="J423" t="s">
        <v>1064</v>
      </c>
      <c r="K423" t="s">
        <v>1065</v>
      </c>
      <c r="L423">
        <v>1346</v>
      </c>
      <c r="N423">
        <v>1009</v>
      </c>
      <c r="O423" t="s">
        <v>244</v>
      </c>
      <c r="P423" t="s">
        <v>244</v>
      </c>
      <c r="Q423">
        <v>1</v>
      </c>
      <c r="W423">
        <v>0</v>
      </c>
      <c r="X423">
        <v>-1805966371</v>
      </c>
      <c r="Y423">
        <f>AT423</f>
        <v>1.3</v>
      </c>
      <c r="AA423">
        <v>14.31</v>
      </c>
      <c r="AB423">
        <v>0</v>
      </c>
      <c r="AC423">
        <v>0</v>
      </c>
      <c r="AD423">
        <v>0</v>
      </c>
      <c r="AE423">
        <v>14.31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1.3</v>
      </c>
      <c r="AU423" t="s">
        <v>3</v>
      </c>
      <c r="AV423">
        <v>0</v>
      </c>
      <c r="AW423">
        <v>2</v>
      </c>
      <c r="AX423">
        <v>64978005</v>
      </c>
      <c r="AY423">
        <v>1</v>
      </c>
      <c r="AZ423">
        <v>0</v>
      </c>
      <c r="BA423">
        <v>425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ROUND(Y423*Source!I242,7)</f>
        <v>2.5999999999999999E-2</v>
      </c>
      <c r="CY423">
        <f>AA423</f>
        <v>14.31</v>
      </c>
      <c r="CZ423">
        <f>AE423</f>
        <v>14.31</v>
      </c>
      <c r="DA423">
        <f>AI423</f>
        <v>1</v>
      </c>
      <c r="DB423">
        <f>ROUND(ROUND(AT423*CZ423,2),2)</f>
        <v>18.600000000000001</v>
      </c>
      <c r="DC423">
        <f>ROUND(ROUND(AT423*AG423,2),2)</f>
        <v>0</v>
      </c>
      <c r="DD423" t="s">
        <v>3</v>
      </c>
      <c r="DE423" t="s">
        <v>3</v>
      </c>
      <c r="DF423">
        <f t="shared" si="208"/>
        <v>0.37</v>
      </c>
      <c r="DG423">
        <f t="shared" si="206"/>
        <v>0</v>
      </c>
      <c r="DH423">
        <f t="shared" si="207"/>
        <v>0</v>
      </c>
      <c r="DI423">
        <f t="shared" si="202"/>
        <v>0</v>
      </c>
      <c r="DJ423">
        <f>DF423</f>
        <v>0.37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ROW(Source!A242)</f>
        <v>242</v>
      </c>
      <c r="B424">
        <v>64976624</v>
      </c>
      <c r="C424">
        <v>64977988</v>
      </c>
      <c r="D424">
        <v>29110426</v>
      </c>
      <c r="E424">
        <v>1</v>
      </c>
      <c r="F424">
        <v>1</v>
      </c>
      <c r="G424">
        <v>1</v>
      </c>
      <c r="H424">
        <v>3</v>
      </c>
      <c r="I424" t="s">
        <v>1130</v>
      </c>
      <c r="J424" t="s">
        <v>1131</v>
      </c>
      <c r="K424" t="s">
        <v>1132</v>
      </c>
      <c r="L424">
        <v>1346</v>
      </c>
      <c r="N424">
        <v>1009</v>
      </c>
      <c r="O424" t="s">
        <v>244</v>
      </c>
      <c r="P424" t="s">
        <v>244</v>
      </c>
      <c r="Q424">
        <v>1</v>
      </c>
      <c r="W424">
        <v>0</v>
      </c>
      <c r="X424">
        <v>-1768004575</v>
      </c>
      <c r="Y424">
        <f>AT424</f>
        <v>2.2999999999999998</v>
      </c>
      <c r="AA424">
        <v>28.67</v>
      </c>
      <c r="AB424">
        <v>0</v>
      </c>
      <c r="AC424">
        <v>0</v>
      </c>
      <c r="AD424">
        <v>0</v>
      </c>
      <c r="AE424">
        <v>28.67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2.2999999999999998</v>
      </c>
      <c r="AU424" t="s">
        <v>3</v>
      </c>
      <c r="AV424">
        <v>0</v>
      </c>
      <c r="AW424">
        <v>2</v>
      </c>
      <c r="AX424">
        <v>64978006</v>
      </c>
      <c r="AY424">
        <v>1</v>
      </c>
      <c r="AZ424">
        <v>0</v>
      </c>
      <c r="BA424">
        <v>426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ROUND(Y424*Source!I242,7)</f>
        <v>4.5999999999999999E-2</v>
      </c>
      <c r="CY424">
        <f>AA424</f>
        <v>28.67</v>
      </c>
      <c r="CZ424">
        <f>AE424</f>
        <v>28.67</v>
      </c>
      <c r="DA424">
        <f>AI424</f>
        <v>1</v>
      </c>
      <c r="DB424">
        <f>ROUND(ROUND(AT424*CZ424,2),2)</f>
        <v>65.94</v>
      </c>
      <c r="DC424">
        <f>ROUND(ROUND(AT424*AG424,2),2)</f>
        <v>0</v>
      </c>
      <c r="DD424" t="s">
        <v>3</v>
      </c>
      <c r="DE424" t="s">
        <v>3</v>
      </c>
      <c r="DF424">
        <f t="shared" si="208"/>
        <v>1.32</v>
      </c>
      <c r="DG424">
        <f t="shared" si="206"/>
        <v>0</v>
      </c>
      <c r="DH424">
        <f t="shared" si="207"/>
        <v>0</v>
      </c>
      <c r="DI424">
        <f t="shared" si="202"/>
        <v>0</v>
      </c>
      <c r="DJ424">
        <f>DF424</f>
        <v>1.32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ROW(Source!A242)</f>
        <v>242</v>
      </c>
      <c r="B425">
        <v>64976624</v>
      </c>
      <c r="C425">
        <v>64977988</v>
      </c>
      <c r="D425">
        <v>29113174</v>
      </c>
      <c r="E425">
        <v>1</v>
      </c>
      <c r="F425">
        <v>1</v>
      </c>
      <c r="G425">
        <v>1</v>
      </c>
      <c r="H425">
        <v>3</v>
      </c>
      <c r="I425" t="s">
        <v>419</v>
      </c>
      <c r="J425" t="s">
        <v>421</v>
      </c>
      <c r="K425" t="s">
        <v>420</v>
      </c>
      <c r="L425">
        <v>1348</v>
      </c>
      <c r="N425">
        <v>1009</v>
      </c>
      <c r="O425" t="s">
        <v>140</v>
      </c>
      <c r="P425" t="s">
        <v>140</v>
      </c>
      <c r="Q425">
        <v>1000</v>
      </c>
      <c r="W425">
        <v>0</v>
      </c>
      <c r="X425">
        <v>-1526457293</v>
      </c>
      <c r="Y425">
        <f>AT425</f>
        <v>0.19600000000000001</v>
      </c>
      <c r="AA425">
        <v>10377.870000000001</v>
      </c>
      <c r="AB425">
        <v>0</v>
      </c>
      <c r="AC425">
        <v>0</v>
      </c>
      <c r="AD425">
        <v>0</v>
      </c>
      <c r="AE425">
        <v>10377.870000000001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 t="s">
        <v>3</v>
      </c>
      <c r="AT425">
        <v>0.19600000000000001</v>
      </c>
      <c r="AU425" t="s">
        <v>3</v>
      </c>
      <c r="AV425">
        <v>0</v>
      </c>
      <c r="AW425">
        <v>1</v>
      </c>
      <c r="AX425">
        <v>-1</v>
      </c>
      <c r="AY425">
        <v>0</v>
      </c>
      <c r="AZ425">
        <v>0</v>
      </c>
      <c r="BA425" t="s">
        <v>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ROUND(Y425*Source!I242,7)</f>
        <v>3.9199999999999999E-3</v>
      </c>
      <c r="CY425">
        <f>AA425</f>
        <v>10377.870000000001</v>
      </c>
      <c r="CZ425">
        <f>AE425</f>
        <v>10377.870000000001</v>
      </c>
      <c r="DA425">
        <f>AI425</f>
        <v>1</v>
      </c>
      <c r="DB425">
        <f>ROUND(ROUND(AT425*CZ425,2),2)</f>
        <v>2034.06</v>
      </c>
      <c r="DC425">
        <f>ROUND(ROUND(AT425*AG425,2),2)</f>
        <v>0</v>
      </c>
      <c r="DD425" t="s">
        <v>3</v>
      </c>
      <c r="DE425" t="s">
        <v>3</v>
      </c>
      <c r="DF425">
        <f t="shared" si="208"/>
        <v>40.68</v>
      </c>
      <c r="DG425">
        <f t="shared" si="206"/>
        <v>0</v>
      </c>
      <c r="DH425">
        <f t="shared" si="207"/>
        <v>0</v>
      </c>
      <c r="DI425">
        <f t="shared" si="202"/>
        <v>0</v>
      </c>
      <c r="DJ425">
        <f>DF425</f>
        <v>40.68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ROW(Source!A242)</f>
        <v>242</v>
      </c>
      <c r="B426">
        <v>64976624</v>
      </c>
      <c r="C426">
        <v>64977988</v>
      </c>
      <c r="D426">
        <v>29171808</v>
      </c>
      <c r="E426">
        <v>1</v>
      </c>
      <c r="F426">
        <v>1</v>
      </c>
      <c r="G426">
        <v>1</v>
      </c>
      <c r="H426">
        <v>3</v>
      </c>
      <c r="I426" t="s">
        <v>1013</v>
      </c>
      <c r="J426" t="s">
        <v>1014</v>
      </c>
      <c r="K426" t="s">
        <v>1015</v>
      </c>
      <c r="L426">
        <v>1374</v>
      </c>
      <c r="N426">
        <v>1013</v>
      </c>
      <c r="O426" t="s">
        <v>1016</v>
      </c>
      <c r="P426" t="s">
        <v>1016</v>
      </c>
      <c r="Q426">
        <v>1</v>
      </c>
      <c r="W426">
        <v>0</v>
      </c>
      <c r="X426">
        <v>-915781824</v>
      </c>
      <c r="Y426">
        <f>AT426</f>
        <v>4</v>
      </c>
      <c r="AA426">
        <v>1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4</v>
      </c>
      <c r="AU426" t="s">
        <v>3</v>
      </c>
      <c r="AV426">
        <v>0</v>
      </c>
      <c r="AW426">
        <v>2</v>
      </c>
      <c r="AX426">
        <v>64978007</v>
      </c>
      <c r="AY426">
        <v>1</v>
      </c>
      <c r="AZ426">
        <v>0</v>
      </c>
      <c r="BA426">
        <v>427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ROUND(Y426*Source!I242,7)</f>
        <v>0.08</v>
      </c>
      <c r="CY426">
        <f>AA426</f>
        <v>1</v>
      </c>
      <c r="CZ426">
        <f>AE426</f>
        <v>1</v>
      </c>
      <c r="DA426">
        <f>AI426</f>
        <v>1</v>
      </c>
      <c r="DB426">
        <f>ROUND(ROUND(AT426*CZ426,2),2)</f>
        <v>4</v>
      </c>
      <c r="DC426">
        <f>ROUND(ROUND(AT426*AG426,2),2)</f>
        <v>0</v>
      </c>
      <c r="DD426" t="s">
        <v>3</v>
      </c>
      <c r="DE426" t="s">
        <v>3</v>
      </c>
      <c r="DF426">
        <f t="shared" si="208"/>
        <v>0.08</v>
      </c>
      <c r="DG426">
        <f t="shared" si="206"/>
        <v>0</v>
      </c>
      <c r="DH426">
        <f t="shared" si="207"/>
        <v>0</v>
      </c>
      <c r="DI426">
        <f t="shared" si="202"/>
        <v>0</v>
      </c>
      <c r="DJ426">
        <f>DF426</f>
        <v>0.08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ROW(Source!A243)</f>
        <v>243</v>
      </c>
      <c r="B427">
        <v>64976622</v>
      </c>
      <c r="C427">
        <v>64977988</v>
      </c>
      <c r="D427">
        <v>29361034</v>
      </c>
      <c r="E427">
        <v>1</v>
      </c>
      <c r="F427">
        <v>1</v>
      </c>
      <c r="G427">
        <v>1</v>
      </c>
      <c r="H427">
        <v>1</v>
      </c>
      <c r="I427" t="s">
        <v>1119</v>
      </c>
      <c r="J427" t="s">
        <v>3</v>
      </c>
      <c r="K427" t="s">
        <v>1120</v>
      </c>
      <c r="L427">
        <v>1369</v>
      </c>
      <c r="N427">
        <v>1013</v>
      </c>
      <c r="O427" t="s">
        <v>976</v>
      </c>
      <c r="P427" t="s">
        <v>976</v>
      </c>
      <c r="Q427">
        <v>1</v>
      </c>
      <c r="W427">
        <v>0</v>
      </c>
      <c r="X427">
        <v>184923391</v>
      </c>
      <c r="Y427">
        <f>(AT427*ROUND(1.2,7))</f>
        <v>25.56</v>
      </c>
      <c r="AA427">
        <v>0</v>
      </c>
      <c r="AB427">
        <v>0</v>
      </c>
      <c r="AC427">
        <v>0</v>
      </c>
      <c r="AD427">
        <v>9.4</v>
      </c>
      <c r="AE427">
        <v>0</v>
      </c>
      <c r="AF427">
        <v>0</v>
      </c>
      <c r="AG427">
        <v>0</v>
      </c>
      <c r="AH427">
        <v>9.4</v>
      </c>
      <c r="AI427">
        <v>1</v>
      </c>
      <c r="AJ427">
        <v>1</v>
      </c>
      <c r="AK427">
        <v>1</v>
      </c>
      <c r="AL427">
        <v>1</v>
      </c>
      <c r="AM427">
        <v>5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21.3</v>
      </c>
      <c r="AU427" t="s">
        <v>30</v>
      </c>
      <c r="AV427">
        <v>1</v>
      </c>
      <c r="AW427">
        <v>2</v>
      </c>
      <c r="AX427">
        <v>64977999</v>
      </c>
      <c r="AY427">
        <v>1</v>
      </c>
      <c r="AZ427">
        <v>0</v>
      </c>
      <c r="BA427">
        <v>428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ROUND(AT427*Source!I243*AH427*AL427,2)</f>
        <v>4</v>
      </c>
      <c r="CV427">
        <f>ROUND(Y427*Source!I243,7)</f>
        <v>0.51119999999999999</v>
      </c>
      <c r="CW427">
        <v>0</v>
      </c>
      <c r="CX427">
        <f>ROUND(Y427*Source!I243,7)</f>
        <v>0.51119999999999999</v>
      </c>
      <c r="CY427">
        <f>AD427</f>
        <v>9.4</v>
      </c>
      <c r="CZ427">
        <f>AH427</f>
        <v>9.4</v>
      </c>
      <c r="DA427">
        <f>AL427</f>
        <v>1</v>
      </c>
      <c r="DB427">
        <f>ROUND((ROUND(AT427*CZ427,2)*ROUND(1.2,7)),2)</f>
        <v>240.26</v>
      </c>
      <c r="DC427">
        <f>ROUND((ROUND(AT427*AG427,2)*ROUND(1.2,7)),2)</f>
        <v>0</v>
      </c>
      <c r="DD427" t="s">
        <v>3</v>
      </c>
      <c r="DE427" t="s">
        <v>3</v>
      </c>
      <c r="DF427">
        <f t="shared" si="208"/>
        <v>0</v>
      </c>
      <c r="DG427">
        <f t="shared" si="206"/>
        <v>0</v>
      </c>
      <c r="DH427">
        <f t="shared" si="207"/>
        <v>0</v>
      </c>
      <c r="DI427">
        <f t="shared" si="202"/>
        <v>4.8099999999999996</v>
      </c>
      <c r="DJ427">
        <f>DI427</f>
        <v>4.8099999999999996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ROW(Source!A243)</f>
        <v>243</v>
      </c>
      <c r="B428">
        <v>64976622</v>
      </c>
      <c r="C428">
        <v>64977988</v>
      </c>
      <c r="D428">
        <v>121548</v>
      </c>
      <c r="E428">
        <v>1</v>
      </c>
      <c r="F428">
        <v>1</v>
      </c>
      <c r="G428">
        <v>1</v>
      </c>
      <c r="H428">
        <v>1</v>
      </c>
      <c r="I428" t="s">
        <v>37</v>
      </c>
      <c r="J428" t="s">
        <v>3</v>
      </c>
      <c r="K428" t="s">
        <v>977</v>
      </c>
      <c r="L428">
        <v>608254</v>
      </c>
      <c r="N428">
        <v>1013</v>
      </c>
      <c r="O428" t="s">
        <v>978</v>
      </c>
      <c r="P428" t="s">
        <v>978</v>
      </c>
      <c r="Q428">
        <v>1</v>
      </c>
      <c r="W428">
        <v>0</v>
      </c>
      <c r="X428">
        <v>-185737400</v>
      </c>
      <c r="Y428">
        <f>(AT428*ROUND(1.2,7))</f>
        <v>0.3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5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0.25</v>
      </c>
      <c r="AU428" t="s">
        <v>30</v>
      </c>
      <c r="AV428">
        <v>2</v>
      </c>
      <c r="AW428">
        <v>2</v>
      </c>
      <c r="AX428">
        <v>64978000</v>
      </c>
      <c r="AY428">
        <v>1</v>
      </c>
      <c r="AZ428">
        <v>0</v>
      </c>
      <c r="BA428">
        <v>429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ROUND(Y428*Source!I243,7)</f>
        <v>6.0000000000000001E-3</v>
      </c>
      <c r="CY428">
        <f>AD428</f>
        <v>0</v>
      </c>
      <c r="CZ428">
        <f>AH428</f>
        <v>0</v>
      </c>
      <c r="DA428">
        <f>AL428</f>
        <v>1</v>
      </c>
      <c r="DB428">
        <f>ROUND((ROUND(AT428*CZ428,2)*ROUND(1.2,7)),2)</f>
        <v>0</v>
      </c>
      <c r="DC428">
        <f>ROUND((ROUND(AT428*AG428,2)*ROUND(1.2,7)),2)</f>
        <v>0</v>
      </c>
      <c r="DD428" t="s">
        <v>3</v>
      </c>
      <c r="DE428" t="s">
        <v>3</v>
      </c>
      <c r="DF428">
        <f t="shared" si="208"/>
        <v>0</v>
      </c>
      <c r="DG428">
        <f t="shared" si="206"/>
        <v>0</v>
      </c>
      <c r="DH428">
        <f t="shared" si="207"/>
        <v>0</v>
      </c>
      <c r="DI428">
        <f t="shared" si="202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ROW(Source!A243)</f>
        <v>243</v>
      </c>
      <c r="B429">
        <v>64976622</v>
      </c>
      <c r="C429">
        <v>64977988</v>
      </c>
      <c r="D429">
        <v>29172362</v>
      </c>
      <c r="E429">
        <v>1</v>
      </c>
      <c r="F429">
        <v>1</v>
      </c>
      <c r="G429">
        <v>1</v>
      </c>
      <c r="H429">
        <v>2</v>
      </c>
      <c r="I429" t="s">
        <v>1060</v>
      </c>
      <c r="J429" t="s">
        <v>1061</v>
      </c>
      <c r="K429" t="s">
        <v>1062</v>
      </c>
      <c r="L429">
        <v>1368</v>
      </c>
      <c r="N429">
        <v>1011</v>
      </c>
      <c r="O429" t="s">
        <v>982</v>
      </c>
      <c r="P429" t="s">
        <v>982</v>
      </c>
      <c r="Q429">
        <v>1</v>
      </c>
      <c r="W429">
        <v>0</v>
      </c>
      <c r="X429">
        <v>783836208</v>
      </c>
      <c r="Y429">
        <f>(AT429*ROUND(1.2,7))</f>
        <v>0.3</v>
      </c>
      <c r="AA429">
        <v>0</v>
      </c>
      <c r="AB429">
        <v>1485.19</v>
      </c>
      <c r="AC429">
        <v>687.56</v>
      </c>
      <c r="AD429">
        <v>0</v>
      </c>
      <c r="AE429">
        <v>0</v>
      </c>
      <c r="AF429">
        <v>134.65</v>
      </c>
      <c r="AG429">
        <v>13.5</v>
      </c>
      <c r="AH429">
        <v>0</v>
      </c>
      <c r="AI429">
        <v>1</v>
      </c>
      <c r="AJ429">
        <v>11.03</v>
      </c>
      <c r="AK429">
        <v>50.93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0.25</v>
      </c>
      <c r="AU429" t="s">
        <v>30</v>
      </c>
      <c r="AV429">
        <v>0</v>
      </c>
      <c r="AW429">
        <v>2</v>
      </c>
      <c r="AX429">
        <v>64978001</v>
      </c>
      <c r="AY429">
        <v>1</v>
      </c>
      <c r="AZ429">
        <v>0</v>
      </c>
      <c r="BA429">
        <v>430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ROUND(Y429*Source!I243*DO429,7)</f>
        <v>0</v>
      </c>
      <c r="CX429">
        <f>ROUND(Y429*Source!I243,7)</f>
        <v>6.0000000000000001E-3</v>
      </c>
      <c r="CY429">
        <f>AB429</f>
        <v>1485.19</v>
      </c>
      <c r="CZ429">
        <f>AF429</f>
        <v>134.65</v>
      </c>
      <c r="DA429">
        <f>AJ429</f>
        <v>11.03</v>
      </c>
      <c r="DB429">
        <f>ROUND((ROUND(AT429*CZ429,2)*ROUND(1.2,7)),2)</f>
        <v>40.39</v>
      </c>
      <c r="DC429">
        <f>ROUND((ROUND(AT429*AG429,2)*ROUND(1.2,7)),2)</f>
        <v>4.0599999999999996</v>
      </c>
      <c r="DD429" t="s">
        <v>3</v>
      </c>
      <c r="DE429" t="s">
        <v>3</v>
      </c>
      <c r="DF429">
        <f t="shared" si="208"/>
        <v>0</v>
      </c>
      <c r="DG429">
        <f>ROUND(ROUND(AF429*AJ429,2)*CX429,2)</f>
        <v>8.91</v>
      </c>
      <c r="DH429">
        <f>ROUND(ROUND(AG429*AK429,2)*CX429,2)</f>
        <v>4.13</v>
      </c>
      <c r="DI429">
        <f t="shared" si="202"/>
        <v>0</v>
      </c>
      <c r="DJ429">
        <f>DG429</f>
        <v>8.91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ROW(Source!A243)</f>
        <v>243</v>
      </c>
      <c r="B430">
        <v>64976622</v>
      </c>
      <c r="C430">
        <v>64977988</v>
      </c>
      <c r="D430">
        <v>29172657</v>
      </c>
      <c r="E430">
        <v>1</v>
      </c>
      <c r="F430">
        <v>1</v>
      </c>
      <c r="G430">
        <v>1</v>
      </c>
      <c r="H430">
        <v>2</v>
      </c>
      <c r="I430" t="s">
        <v>1121</v>
      </c>
      <c r="J430" t="s">
        <v>1122</v>
      </c>
      <c r="K430" t="s">
        <v>1123</v>
      </c>
      <c r="L430">
        <v>1368</v>
      </c>
      <c r="N430">
        <v>1011</v>
      </c>
      <c r="O430" t="s">
        <v>982</v>
      </c>
      <c r="P430" t="s">
        <v>982</v>
      </c>
      <c r="Q430">
        <v>1</v>
      </c>
      <c r="W430">
        <v>0</v>
      </c>
      <c r="X430">
        <v>1474986261</v>
      </c>
      <c r="Y430">
        <f>(AT430*ROUND(1.2,7))</f>
        <v>4.032</v>
      </c>
      <c r="AA430">
        <v>0</v>
      </c>
      <c r="AB430">
        <v>67.150000000000006</v>
      </c>
      <c r="AC430">
        <v>0</v>
      </c>
      <c r="AD430">
        <v>0</v>
      </c>
      <c r="AE430">
        <v>0</v>
      </c>
      <c r="AF430">
        <v>8.1</v>
      </c>
      <c r="AG430">
        <v>0</v>
      </c>
      <c r="AH430">
        <v>0</v>
      </c>
      <c r="AI430">
        <v>1</v>
      </c>
      <c r="AJ430">
        <v>8.2899999999999991</v>
      </c>
      <c r="AK430">
        <v>50.93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3.36</v>
      </c>
      <c r="AU430" t="s">
        <v>30</v>
      </c>
      <c r="AV430">
        <v>0</v>
      </c>
      <c r="AW430">
        <v>2</v>
      </c>
      <c r="AX430">
        <v>64978002</v>
      </c>
      <c r="AY430">
        <v>1</v>
      </c>
      <c r="AZ430">
        <v>0</v>
      </c>
      <c r="BA430">
        <v>431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ROUND(Y430*Source!I243*DO430,7)</f>
        <v>0</v>
      </c>
      <c r="CX430">
        <f>ROUND(Y430*Source!I243,7)</f>
        <v>8.0640000000000003E-2</v>
      </c>
      <c r="CY430">
        <f>AB430</f>
        <v>67.150000000000006</v>
      </c>
      <c r="CZ430">
        <f>AF430</f>
        <v>8.1</v>
      </c>
      <c r="DA430">
        <f>AJ430</f>
        <v>8.2899999999999991</v>
      </c>
      <c r="DB430">
        <f>ROUND((ROUND(AT430*CZ430,2)*ROUND(1.2,7)),2)</f>
        <v>32.659999999999997</v>
      </c>
      <c r="DC430">
        <f>ROUND((ROUND(AT430*AG430,2)*ROUND(1.2,7)),2)</f>
        <v>0</v>
      </c>
      <c r="DD430" t="s">
        <v>3</v>
      </c>
      <c r="DE430" t="s">
        <v>3</v>
      </c>
      <c r="DF430">
        <f t="shared" si="208"/>
        <v>0</v>
      </c>
      <c r="DG430">
        <f>ROUND(ROUND(AF430*AJ430,2)*CX430,2)</f>
        <v>5.41</v>
      </c>
      <c r="DH430">
        <f>ROUND(ROUND(AG430*AK430,2)*CX430,2)</f>
        <v>0</v>
      </c>
      <c r="DI430">
        <f t="shared" si="202"/>
        <v>0</v>
      </c>
      <c r="DJ430">
        <f>DG430</f>
        <v>5.41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ROW(Source!A243)</f>
        <v>243</v>
      </c>
      <c r="B431">
        <v>64976622</v>
      </c>
      <c r="C431">
        <v>64977988</v>
      </c>
      <c r="D431">
        <v>29174913</v>
      </c>
      <c r="E431">
        <v>1</v>
      </c>
      <c r="F431">
        <v>1</v>
      </c>
      <c r="G431">
        <v>1</v>
      </c>
      <c r="H431">
        <v>2</v>
      </c>
      <c r="I431" t="s">
        <v>1054</v>
      </c>
      <c r="J431" t="s">
        <v>1055</v>
      </c>
      <c r="K431" t="s">
        <v>1056</v>
      </c>
      <c r="L431">
        <v>1368</v>
      </c>
      <c r="N431">
        <v>1011</v>
      </c>
      <c r="O431" t="s">
        <v>982</v>
      </c>
      <c r="P431" t="s">
        <v>982</v>
      </c>
      <c r="Q431">
        <v>1</v>
      </c>
      <c r="W431">
        <v>0</v>
      </c>
      <c r="X431">
        <v>1230759911</v>
      </c>
      <c r="Y431">
        <f>(AT431*ROUND(1.2,7))</f>
        <v>0.3</v>
      </c>
      <c r="AA431">
        <v>0</v>
      </c>
      <c r="AB431">
        <v>2113</v>
      </c>
      <c r="AC431">
        <v>590.79</v>
      </c>
      <c r="AD431">
        <v>0</v>
      </c>
      <c r="AE431">
        <v>0</v>
      </c>
      <c r="AF431">
        <v>87.17</v>
      </c>
      <c r="AG431">
        <v>11.6</v>
      </c>
      <c r="AH431">
        <v>0</v>
      </c>
      <c r="AI431">
        <v>1</v>
      </c>
      <c r="AJ431">
        <v>24.24</v>
      </c>
      <c r="AK431">
        <v>50.93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0.25</v>
      </c>
      <c r="AU431" t="s">
        <v>30</v>
      </c>
      <c r="AV431">
        <v>0</v>
      </c>
      <c r="AW431">
        <v>2</v>
      </c>
      <c r="AX431">
        <v>64978003</v>
      </c>
      <c r="AY431">
        <v>1</v>
      </c>
      <c r="AZ431">
        <v>0</v>
      </c>
      <c r="BA431">
        <v>432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ROUND(Y431*Source!I243*DO431,7)</f>
        <v>0</v>
      </c>
      <c r="CX431">
        <f>ROUND(Y431*Source!I243,7)</f>
        <v>6.0000000000000001E-3</v>
      </c>
      <c r="CY431">
        <f>AB431</f>
        <v>2113</v>
      </c>
      <c r="CZ431">
        <f>AF431</f>
        <v>87.17</v>
      </c>
      <c r="DA431">
        <f>AJ431</f>
        <v>24.24</v>
      </c>
      <c r="DB431">
        <f>ROUND((ROUND(AT431*CZ431,2)*ROUND(1.2,7)),2)</f>
        <v>26.15</v>
      </c>
      <c r="DC431">
        <f>ROUND((ROUND(AT431*AG431,2)*ROUND(1.2,7)),2)</f>
        <v>3.48</v>
      </c>
      <c r="DD431" t="s">
        <v>3</v>
      </c>
      <c r="DE431" t="s">
        <v>3</v>
      </c>
      <c r="DF431">
        <f t="shared" si="208"/>
        <v>0</v>
      </c>
      <c r="DG431">
        <f>ROUND(ROUND(AF431*AJ431,2)*CX431,2)</f>
        <v>12.68</v>
      </c>
      <c r="DH431">
        <f>ROUND(ROUND(AG431*AK431,2)*CX431,2)</f>
        <v>3.54</v>
      </c>
      <c r="DI431">
        <f t="shared" si="202"/>
        <v>0</v>
      </c>
      <c r="DJ431">
        <f>DG431</f>
        <v>12.68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ROW(Source!A243)</f>
        <v>243</v>
      </c>
      <c r="B432">
        <v>64976622</v>
      </c>
      <c r="C432">
        <v>64977988</v>
      </c>
      <c r="D432">
        <v>29113082</v>
      </c>
      <c r="E432">
        <v>1</v>
      </c>
      <c r="F432">
        <v>1</v>
      </c>
      <c r="G432">
        <v>1</v>
      </c>
      <c r="H432">
        <v>3</v>
      </c>
      <c r="I432" t="s">
        <v>415</v>
      </c>
      <c r="J432" t="s">
        <v>417</v>
      </c>
      <c r="K432" t="s">
        <v>416</v>
      </c>
      <c r="L432">
        <v>1348</v>
      </c>
      <c r="N432">
        <v>1009</v>
      </c>
      <c r="O432" t="s">
        <v>140</v>
      </c>
      <c r="P432" t="s">
        <v>140</v>
      </c>
      <c r="Q432">
        <v>1000</v>
      </c>
      <c r="W432">
        <v>1</v>
      </c>
      <c r="X432">
        <v>982002045</v>
      </c>
      <c r="Y432">
        <f>AT432</f>
        <v>-4.0000000000000001E-3</v>
      </c>
      <c r="AA432">
        <v>53538.27</v>
      </c>
      <c r="AB432">
        <v>0</v>
      </c>
      <c r="AC432">
        <v>0</v>
      </c>
      <c r="AD432">
        <v>0</v>
      </c>
      <c r="AE432">
        <v>5763</v>
      </c>
      <c r="AF432">
        <v>0</v>
      </c>
      <c r="AG432">
        <v>0</v>
      </c>
      <c r="AH432">
        <v>0</v>
      </c>
      <c r="AI432">
        <v>9.2899999999999991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-4.0000000000000001E-3</v>
      </c>
      <c r="AU432" t="s">
        <v>3</v>
      </c>
      <c r="AV432">
        <v>0</v>
      </c>
      <c r="AW432">
        <v>2</v>
      </c>
      <c r="AX432">
        <v>64978004</v>
      </c>
      <c r="AY432">
        <v>1</v>
      </c>
      <c r="AZ432">
        <v>6144</v>
      </c>
      <c r="BA432">
        <v>433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ROUND(Y432*Source!I243,7)</f>
        <v>-8.0000000000000007E-5</v>
      </c>
      <c r="CY432">
        <f>AA432</f>
        <v>53538.27</v>
      </c>
      <c r="CZ432">
        <f>AE432</f>
        <v>5763</v>
      </c>
      <c r="DA432">
        <f>AI432</f>
        <v>9.2899999999999991</v>
      </c>
      <c r="DB432">
        <f>ROUND(ROUND(AT432*CZ432,2),2)</f>
        <v>-23.05</v>
      </c>
      <c r="DC432">
        <f>ROUND(ROUND(AT432*AG432,2),2)</f>
        <v>0</v>
      </c>
      <c r="DD432" t="s">
        <v>3</v>
      </c>
      <c r="DE432" t="s">
        <v>3</v>
      </c>
      <c r="DF432">
        <f>ROUND(ROUND(AE432*AI432,2)*CX432,2)</f>
        <v>-4.28</v>
      </c>
      <c r="DG432">
        <f t="shared" ref="DG432:DG446" si="209">ROUND(ROUND(AF432,2)*CX432,2)</f>
        <v>0</v>
      </c>
      <c r="DH432">
        <f t="shared" ref="DH432:DH446" si="210">ROUND(ROUND(AG432,2)*CX432,2)</f>
        <v>0</v>
      </c>
      <c r="DI432">
        <f t="shared" si="202"/>
        <v>0</v>
      </c>
      <c r="DJ432">
        <f>DF432</f>
        <v>-4.28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ROW(Source!A243)</f>
        <v>243</v>
      </c>
      <c r="B433">
        <v>64976622</v>
      </c>
      <c r="C433">
        <v>64977988</v>
      </c>
      <c r="D433">
        <v>29113980</v>
      </c>
      <c r="E433">
        <v>1</v>
      </c>
      <c r="F433">
        <v>1</v>
      </c>
      <c r="G433">
        <v>1</v>
      </c>
      <c r="H433">
        <v>3</v>
      </c>
      <c r="I433" t="s">
        <v>1063</v>
      </c>
      <c r="J433" t="s">
        <v>1064</v>
      </c>
      <c r="K433" t="s">
        <v>1065</v>
      </c>
      <c r="L433">
        <v>1346</v>
      </c>
      <c r="N433">
        <v>1009</v>
      </c>
      <c r="O433" t="s">
        <v>244</v>
      </c>
      <c r="P433" t="s">
        <v>244</v>
      </c>
      <c r="Q433">
        <v>1</v>
      </c>
      <c r="W433">
        <v>0</v>
      </c>
      <c r="X433">
        <v>-1805966371</v>
      </c>
      <c r="Y433">
        <f>AT433</f>
        <v>1.3</v>
      </c>
      <c r="AA433">
        <v>177.01</v>
      </c>
      <c r="AB433">
        <v>0</v>
      </c>
      <c r="AC433">
        <v>0</v>
      </c>
      <c r="AD433">
        <v>0</v>
      </c>
      <c r="AE433">
        <v>14.31</v>
      </c>
      <c r="AF433">
        <v>0</v>
      </c>
      <c r="AG433">
        <v>0</v>
      </c>
      <c r="AH433">
        <v>0</v>
      </c>
      <c r="AI433">
        <v>12.37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1.3</v>
      </c>
      <c r="AU433" t="s">
        <v>3</v>
      </c>
      <c r="AV433">
        <v>0</v>
      </c>
      <c r="AW433">
        <v>2</v>
      </c>
      <c r="AX433">
        <v>64978005</v>
      </c>
      <c r="AY433">
        <v>1</v>
      </c>
      <c r="AZ433">
        <v>0</v>
      </c>
      <c r="BA433">
        <v>434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ROUND(Y433*Source!I243,7)</f>
        <v>2.5999999999999999E-2</v>
      </c>
      <c r="CY433">
        <f>AA433</f>
        <v>177.01</v>
      </c>
      <c r="CZ433">
        <f>AE433</f>
        <v>14.31</v>
      </c>
      <c r="DA433">
        <f>AI433</f>
        <v>12.37</v>
      </c>
      <c r="DB433">
        <f>ROUND(ROUND(AT433*CZ433,2),2)</f>
        <v>18.600000000000001</v>
      </c>
      <c r="DC433">
        <f>ROUND(ROUND(AT433*AG433,2),2)</f>
        <v>0</v>
      </c>
      <c r="DD433" t="s">
        <v>3</v>
      </c>
      <c r="DE433" t="s">
        <v>3</v>
      </c>
      <c r="DF433">
        <f>ROUND(ROUND(AE433*AI433,2)*CX433,2)</f>
        <v>4.5999999999999996</v>
      </c>
      <c r="DG433">
        <f t="shared" si="209"/>
        <v>0</v>
      </c>
      <c r="DH433">
        <f t="shared" si="210"/>
        <v>0</v>
      </c>
      <c r="DI433">
        <f t="shared" si="202"/>
        <v>0</v>
      </c>
      <c r="DJ433">
        <f>DF433</f>
        <v>4.5999999999999996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ROW(Source!A243)</f>
        <v>243</v>
      </c>
      <c r="B434">
        <v>64976622</v>
      </c>
      <c r="C434">
        <v>64977988</v>
      </c>
      <c r="D434">
        <v>29110426</v>
      </c>
      <c r="E434">
        <v>1</v>
      </c>
      <c r="F434">
        <v>1</v>
      </c>
      <c r="G434">
        <v>1</v>
      </c>
      <c r="H434">
        <v>3</v>
      </c>
      <c r="I434" t="s">
        <v>1130</v>
      </c>
      <c r="J434" t="s">
        <v>1131</v>
      </c>
      <c r="K434" t="s">
        <v>1132</v>
      </c>
      <c r="L434">
        <v>1346</v>
      </c>
      <c r="N434">
        <v>1009</v>
      </c>
      <c r="O434" t="s">
        <v>244</v>
      </c>
      <c r="P434" t="s">
        <v>244</v>
      </c>
      <c r="Q434">
        <v>1</v>
      </c>
      <c r="W434">
        <v>0</v>
      </c>
      <c r="X434">
        <v>-1768004575</v>
      </c>
      <c r="Y434">
        <f>AT434</f>
        <v>2.2999999999999998</v>
      </c>
      <c r="AA434">
        <v>76.84</v>
      </c>
      <c r="AB434">
        <v>0</v>
      </c>
      <c r="AC434">
        <v>0</v>
      </c>
      <c r="AD434">
        <v>0</v>
      </c>
      <c r="AE434">
        <v>28.67</v>
      </c>
      <c r="AF434">
        <v>0</v>
      </c>
      <c r="AG434">
        <v>0</v>
      </c>
      <c r="AH434">
        <v>0</v>
      </c>
      <c r="AI434">
        <v>2.68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2.2999999999999998</v>
      </c>
      <c r="AU434" t="s">
        <v>3</v>
      </c>
      <c r="AV434">
        <v>0</v>
      </c>
      <c r="AW434">
        <v>2</v>
      </c>
      <c r="AX434">
        <v>64978006</v>
      </c>
      <c r="AY434">
        <v>1</v>
      </c>
      <c r="AZ434">
        <v>0</v>
      </c>
      <c r="BA434">
        <v>435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ROUND(Y434*Source!I243,7)</f>
        <v>4.5999999999999999E-2</v>
      </c>
      <c r="CY434">
        <f>AA434</f>
        <v>76.84</v>
      </c>
      <c r="CZ434">
        <f>AE434</f>
        <v>28.67</v>
      </c>
      <c r="DA434">
        <f>AI434</f>
        <v>2.68</v>
      </c>
      <c r="DB434">
        <f>ROUND(ROUND(AT434*CZ434,2),2)</f>
        <v>65.94</v>
      </c>
      <c r="DC434">
        <f>ROUND(ROUND(AT434*AG434,2),2)</f>
        <v>0</v>
      </c>
      <c r="DD434" t="s">
        <v>3</v>
      </c>
      <c r="DE434" t="s">
        <v>3</v>
      </c>
      <c r="DF434">
        <f>ROUND(ROUND(AE434*AI434,2)*CX434,2)</f>
        <v>3.53</v>
      </c>
      <c r="DG434">
        <f t="shared" si="209"/>
        <v>0</v>
      </c>
      <c r="DH434">
        <f t="shared" si="210"/>
        <v>0</v>
      </c>
      <c r="DI434">
        <f t="shared" si="202"/>
        <v>0</v>
      </c>
      <c r="DJ434">
        <f>DF434</f>
        <v>3.53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ROW(Source!A243)</f>
        <v>243</v>
      </c>
      <c r="B435">
        <v>64976622</v>
      </c>
      <c r="C435">
        <v>64977988</v>
      </c>
      <c r="D435">
        <v>29113174</v>
      </c>
      <c r="E435">
        <v>1</v>
      </c>
      <c r="F435">
        <v>1</v>
      </c>
      <c r="G435">
        <v>1</v>
      </c>
      <c r="H435">
        <v>3</v>
      </c>
      <c r="I435" t="s">
        <v>419</v>
      </c>
      <c r="J435" t="s">
        <v>421</v>
      </c>
      <c r="K435" t="s">
        <v>420</v>
      </c>
      <c r="L435">
        <v>1348</v>
      </c>
      <c r="N435">
        <v>1009</v>
      </c>
      <c r="O435" t="s">
        <v>140</v>
      </c>
      <c r="P435" t="s">
        <v>140</v>
      </c>
      <c r="Q435">
        <v>1000</v>
      </c>
      <c r="W435">
        <v>0</v>
      </c>
      <c r="X435">
        <v>-1526457293</v>
      </c>
      <c r="Y435">
        <f>AT435</f>
        <v>0.19600000000000001</v>
      </c>
      <c r="AA435">
        <v>85824.98</v>
      </c>
      <c r="AB435">
        <v>0</v>
      </c>
      <c r="AC435">
        <v>0</v>
      </c>
      <c r="AD435">
        <v>0</v>
      </c>
      <c r="AE435">
        <v>10377.870000000001</v>
      </c>
      <c r="AF435">
        <v>0</v>
      </c>
      <c r="AG435">
        <v>0</v>
      </c>
      <c r="AH435">
        <v>0</v>
      </c>
      <c r="AI435">
        <v>8.27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 t="s">
        <v>3</v>
      </c>
      <c r="AT435">
        <v>0.19600000000000001</v>
      </c>
      <c r="AU435" t="s">
        <v>3</v>
      </c>
      <c r="AV435">
        <v>0</v>
      </c>
      <c r="AW435">
        <v>1</v>
      </c>
      <c r="AX435">
        <v>-1</v>
      </c>
      <c r="AY435">
        <v>0</v>
      </c>
      <c r="AZ435">
        <v>0</v>
      </c>
      <c r="BA435" t="s">
        <v>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ROUND(Y435*Source!I243,7)</f>
        <v>3.9199999999999999E-3</v>
      </c>
      <c r="CY435">
        <f>AA435</f>
        <v>85824.98</v>
      </c>
      <c r="CZ435">
        <f>AE435</f>
        <v>10377.870000000001</v>
      </c>
      <c r="DA435">
        <f>AI435</f>
        <v>8.27</v>
      </c>
      <c r="DB435">
        <f>ROUND(ROUND(AT435*CZ435,2),2)</f>
        <v>2034.06</v>
      </c>
      <c r="DC435">
        <f>ROUND(ROUND(AT435*AG435,2),2)</f>
        <v>0</v>
      </c>
      <c r="DD435" t="s">
        <v>3</v>
      </c>
      <c r="DE435" t="s">
        <v>3</v>
      </c>
      <c r="DF435">
        <f>ROUND(ROUND(AE435*AI435,2)*CX435,2)</f>
        <v>336.43</v>
      </c>
      <c r="DG435">
        <f t="shared" si="209"/>
        <v>0</v>
      </c>
      <c r="DH435">
        <f t="shared" si="210"/>
        <v>0</v>
      </c>
      <c r="DI435">
        <f t="shared" si="202"/>
        <v>0</v>
      </c>
      <c r="DJ435">
        <f>DF435</f>
        <v>336.43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ROW(Source!A243)</f>
        <v>243</v>
      </c>
      <c r="B436">
        <v>64976622</v>
      </c>
      <c r="C436">
        <v>64977988</v>
      </c>
      <c r="D436">
        <v>29171808</v>
      </c>
      <c r="E436">
        <v>1</v>
      </c>
      <c r="F436">
        <v>1</v>
      </c>
      <c r="G436">
        <v>1</v>
      </c>
      <c r="H436">
        <v>3</v>
      </c>
      <c r="I436" t="s">
        <v>1013</v>
      </c>
      <c r="J436" t="s">
        <v>1014</v>
      </c>
      <c r="K436" t="s">
        <v>1015</v>
      </c>
      <c r="L436">
        <v>1374</v>
      </c>
      <c r="N436">
        <v>1013</v>
      </c>
      <c r="O436" t="s">
        <v>1016</v>
      </c>
      <c r="P436" t="s">
        <v>1016</v>
      </c>
      <c r="Q436">
        <v>1</v>
      </c>
      <c r="W436">
        <v>0</v>
      </c>
      <c r="X436">
        <v>-915781824</v>
      </c>
      <c r="Y436">
        <f>AT436</f>
        <v>4</v>
      </c>
      <c r="AA436">
        <v>9.2200000000000006</v>
      </c>
      <c r="AB436">
        <v>0</v>
      </c>
      <c r="AC436">
        <v>0</v>
      </c>
      <c r="AD436">
        <v>0</v>
      </c>
      <c r="AE436">
        <v>1</v>
      </c>
      <c r="AF436">
        <v>0</v>
      </c>
      <c r="AG436">
        <v>0</v>
      </c>
      <c r="AH436">
        <v>0</v>
      </c>
      <c r="AI436">
        <v>9.2200000000000006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4</v>
      </c>
      <c r="AU436" t="s">
        <v>3</v>
      </c>
      <c r="AV436">
        <v>0</v>
      </c>
      <c r="AW436">
        <v>2</v>
      </c>
      <c r="AX436">
        <v>64978007</v>
      </c>
      <c r="AY436">
        <v>1</v>
      </c>
      <c r="AZ436">
        <v>0</v>
      </c>
      <c r="BA436">
        <v>436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ROUND(Y436*Source!I243,7)</f>
        <v>0.08</v>
      </c>
      <c r="CY436">
        <f>AA436</f>
        <v>9.2200000000000006</v>
      </c>
      <c r="CZ436">
        <f>AE436</f>
        <v>1</v>
      </c>
      <c r="DA436">
        <f>AI436</f>
        <v>9.2200000000000006</v>
      </c>
      <c r="DB436">
        <f>ROUND(ROUND(AT436*CZ436,2),2)</f>
        <v>4</v>
      </c>
      <c r="DC436">
        <f>ROUND(ROUND(AT436*AG436,2),2)</f>
        <v>0</v>
      </c>
      <c r="DD436" t="s">
        <v>3</v>
      </c>
      <c r="DE436" t="s">
        <v>3</v>
      </c>
      <c r="DF436">
        <f>ROUND(ROUND(AE436*AI436,2)*CX436,2)</f>
        <v>0.74</v>
      </c>
      <c r="DG436">
        <f t="shared" si="209"/>
        <v>0</v>
      </c>
      <c r="DH436">
        <f t="shared" si="210"/>
        <v>0</v>
      </c>
      <c r="DI436">
        <f t="shared" si="202"/>
        <v>0</v>
      </c>
      <c r="DJ436">
        <f>DF436</f>
        <v>0.74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ROW(Source!A248)</f>
        <v>248</v>
      </c>
      <c r="B437">
        <v>64976624</v>
      </c>
      <c r="C437">
        <v>64978010</v>
      </c>
      <c r="D437">
        <v>18409850</v>
      </c>
      <c r="E437">
        <v>1</v>
      </c>
      <c r="F437">
        <v>1</v>
      </c>
      <c r="G437">
        <v>1</v>
      </c>
      <c r="H437">
        <v>1</v>
      </c>
      <c r="I437" t="s">
        <v>1170</v>
      </c>
      <c r="J437" t="s">
        <v>3</v>
      </c>
      <c r="K437" t="s">
        <v>1171</v>
      </c>
      <c r="L437">
        <v>1369</v>
      </c>
      <c r="N437">
        <v>1013</v>
      </c>
      <c r="O437" t="s">
        <v>976</v>
      </c>
      <c r="P437" t="s">
        <v>976</v>
      </c>
      <c r="Q437">
        <v>1</v>
      </c>
      <c r="W437">
        <v>0</v>
      </c>
      <c r="X437">
        <v>855544366</v>
      </c>
      <c r="Y437">
        <f t="shared" ref="Y437:Y442" si="211">(AT437*ROUND(1.2,7))</f>
        <v>3.048</v>
      </c>
      <c r="AA437">
        <v>0</v>
      </c>
      <c r="AB437">
        <v>0</v>
      </c>
      <c r="AC437">
        <v>0</v>
      </c>
      <c r="AD437">
        <v>9.07</v>
      </c>
      <c r="AE437">
        <v>0</v>
      </c>
      <c r="AF437">
        <v>0</v>
      </c>
      <c r="AG437">
        <v>0</v>
      </c>
      <c r="AH437">
        <v>9.07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2.54</v>
      </c>
      <c r="AU437" t="s">
        <v>30</v>
      </c>
      <c r="AV437">
        <v>1</v>
      </c>
      <c r="AW437">
        <v>2</v>
      </c>
      <c r="AX437">
        <v>64978019</v>
      </c>
      <c r="AY437">
        <v>1</v>
      </c>
      <c r="AZ437">
        <v>0</v>
      </c>
      <c r="BA437">
        <v>437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ROUND(AT437*Source!I248*AH437*AL437,2)</f>
        <v>0.46</v>
      </c>
      <c r="CV437">
        <f>ROUND(Y437*Source!I248,7)</f>
        <v>6.096E-2</v>
      </c>
      <c r="CW437">
        <v>0</v>
      </c>
      <c r="CX437">
        <f>ROUND(Y437*Source!I248,7)</f>
        <v>6.096E-2</v>
      </c>
      <c r="CY437">
        <f>AD437</f>
        <v>9.07</v>
      </c>
      <c r="CZ437">
        <f>AH437</f>
        <v>9.07</v>
      </c>
      <c r="DA437">
        <f>AL437</f>
        <v>1</v>
      </c>
      <c r="DB437">
        <f t="shared" ref="DB437:DB442" si="212">ROUND((ROUND(AT437*CZ437,2)*ROUND(1.2,7)),2)</f>
        <v>27.65</v>
      </c>
      <c r="DC437">
        <f t="shared" ref="DC437:DC442" si="213">ROUND((ROUND(AT437*AG437,2)*ROUND(1.2,7)),2)</f>
        <v>0</v>
      </c>
      <c r="DD437" t="s">
        <v>3</v>
      </c>
      <c r="DE437" t="s">
        <v>3</v>
      </c>
      <c r="DF437">
        <f t="shared" ref="DF437:DF450" si="214">ROUND(ROUND(AE437,2)*CX437,2)</f>
        <v>0</v>
      </c>
      <c r="DG437">
        <f t="shared" si="209"/>
        <v>0</v>
      </c>
      <c r="DH437">
        <f t="shared" si="210"/>
        <v>0</v>
      </c>
      <c r="DI437">
        <f t="shared" si="202"/>
        <v>0.55000000000000004</v>
      </c>
      <c r="DJ437">
        <f>DI437</f>
        <v>0.55000000000000004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ROW(Source!A248)</f>
        <v>248</v>
      </c>
      <c r="B438">
        <v>64976624</v>
      </c>
      <c r="C438">
        <v>64978010</v>
      </c>
      <c r="D438">
        <v>121548</v>
      </c>
      <c r="E438">
        <v>1</v>
      </c>
      <c r="F438">
        <v>1</v>
      </c>
      <c r="G438">
        <v>1</v>
      </c>
      <c r="H438">
        <v>1</v>
      </c>
      <c r="I438" t="s">
        <v>37</v>
      </c>
      <c r="J438" t="s">
        <v>3</v>
      </c>
      <c r="K438" t="s">
        <v>977</v>
      </c>
      <c r="L438">
        <v>608254</v>
      </c>
      <c r="N438">
        <v>1013</v>
      </c>
      <c r="O438" t="s">
        <v>978</v>
      </c>
      <c r="P438" t="s">
        <v>978</v>
      </c>
      <c r="Q438">
        <v>1</v>
      </c>
      <c r="W438">
        <v>0</v>
      </c>
      <c r="X438">
        <v>-185737400</v>
      </c>
      <c r="Y438">
        <f t="shared" si="211"/>
        <v>1.2E-2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0.01</v>
      </c>
      <c r="AU438" t="s">
        <v>30</v>
      </c>
      <c r="AV438">
        <v>2</v>
      </c>
      <c r="AW438">
        <v>2</v>
      </c>
      <c r="AX438">
        <v>64978020</v>
      </c>
      <c r="AY438">
        <v>1</v>
      </c>
      <c r="AZ438">
        <v>0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ROUND(Y438*Source!I248,7)</f>
        <v>2.4000000000000001E-4</v>
      </c>
      <c r="CY438">
        <f>AD438</f>
        <v>0</v>
      </c>
      <c r="CZ438">
        <f>AH438</f>
        <v>0</v>
      </c>
      <c r="DA438">
        <f>AL438</f>
        <v>1</v>
      </c>
      <c r="DB438">
        <f t="shared" si="212"/>
        <v>0</v>
      </c>
      <c r="DC438">
        <f t="shared" si="213"/>
        <v>0</v>
      </c>
      <c r="DD438" t="s">
        <v>3</v>
      </c>
      <c r="DE438" t="s">
        <v>3</v>
      </c>
      <c r="DF438">
        <f t="shared" si="214"/>
        <v>0</v>
      </c>
      <c r="DG438">
        <f t="shared" si="209"/>
        <v>0</v>
      </c>
      <c r="DH438">
        <f t="shared" si="210"/>
        <v>0</v>
      </c>
      <c r="DI438">
        <f t="shared" si="202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ROW(Source!A248)</f>
        <v>248</v>
      </c>
      <c r="B439">
        <v>64976624</v>
      </c>
      <c r="C439">
        <v>64978010</v>
      </c>
      <c r="D439">
        <v>29172479</v>
      </c>
      <c r="E439">
        <v>1</v>
      </c>
      <c r="F439">
        <v>1</v>
      </c>
      <c r="G439">
        <v>1</v>
      </c>
      <c r="H439">
        <v>2</v>
      </c>
      <c r="I439" t="s">
        <v>1172</v>
      </c>
      <c r="J439" t="s">
        <v>1173</v>
      </c>
      <c r="K439" t="s">
        <v>1174</v>
      </c>
      <c r="L439">
        <v>1368</v>
      </c>
      <c r="N439">
        <v>1011</v>
      </c>
      <c r="O439" t="s">
        <v>982</v>
      </c>
      <c r="P439" t="s">
        <v>982</v>
      </c>
      <c r="Q439">
        <v>1</v>
      </c>
      <c r="W439">
        <v>0</v>
      </c>
      <c r="X439">
        <v>1549832887</v>
      </c>
      <c r="Y439">
        <f t="shared" si="211"/>
        <v>1.2E-2</v>
      </c>
      <c r="AA439">
        <v>0</v>
      </c>
      <c r="AB439">
        <v>99.89</v>
      </c>
      <c r="AC439">
        <v>10.06</v>
      </c>
      <c r="AD439">
        <v>0</v>
      </c>
      <c r="AE439">
        <v>0</v>
      </c>
      <c r="AF439">
        <v>99.89</v>
      </c>
      <c r="AG439">
        <v>10.06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0.01</v>
      </c>
      <c r="AU439" t="s">
        <v>30</v>
      </c>
      <c r="AV439">
        <v>0</v>
      </c>
      <c r="AW439">
        <v>2</v>
      </c>
      <c r="AX439">
        <v>64978021</v>
      </c>
      <c r="AY439">
        <v>1</v>
      </c>
      <c r="AZ439">
        <v>0</v>
      </c>
      <c r="BA439">
        <v>439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ROUND(Y439*Source!I248*DO439,7)</f>
        <v>0</v>
      </c>
      <c r="CX439">
        <f>ROUND(Y439*Source!I248,7)</f>
        <v>2.4000000000000001E-4</v>
      </c>
      <c r="CY439">
        <f>AB439</f>
        <v>99.89</v>
      </c>
      <c r="CZ439">
        <f>AF439</f>
        <v>99.89</v>
      </c>
      <c r="DA439">
        <f>AJ439</f>
        <v>1</v>
      </c>
      <c r="DB439">
        <f t="shared" si="212"/>
        <v>1.2</v>
      </c>
      <c r="DC439">
        <f t="shared" si="213"/>
        <v>0.12</v>
      </c>
      <c r="DD439" t="s">
        <v>3</v>
      </c>
      <c r="DE439" t="s">
        <v>3</v>
      </c>
      <c r="DF439">
        <f t="shared" si="214"/>
        <v>0</v>
      </c>
      <c r="DG439">
        <f t="shared" si="209"/>
        <v>0.02</v>
      </c>
      <c r="DH439">
        <f t="shared" si="210"/>
        <v>0</v>
      </c>
      <c r="DI439">
        <f t="shared" si="202"/>
        <v>0</v>
      </c>
      <c r="DJ439">
        <f>DG439</f>
        <v>0.02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ROW(Source!A248)</f>
        <v>248</v>
      </c>
      <c r="B440">
        <v>64976624</v>
      </c>
      <c r="C440">
        <v>64978010</v>
      </c>
      <c r="D440">
        <v>29172513</v>
      </c>
      <c r="E440">
        <v>1</v>
      </c>
      <c r="F440">
        <v>1</v>
      </c>
      <c r="G440">
        <v>1</v>
      </c>
      <c r="H440">
        <v>2</v>
      </c>
      <c r="I440" t="s">
        <v>1175</v>
      </c>
      <c r="J440" t="s">
        <v>1176</v>
      </c>
      <c r="K440" t="s">
        <v>1177</v>
      </c>
      <c r="L440">
        <v>1368</v>
      </c>
      <c r="N440">
        <v>1011</v>
      </c>
      <c r="O440" t="s">
        <v>982</v>
      </c>
      <c r="P440" t="s">
        <v>982</v>
      </c>
      <c r="Q440">
        <v>1</v>
      </c>
      <c r="W440">
        <v>0</v>
      </c>
      <c r="X440">
        <v>-1790740115</v>
      </c>
      <c r="Y440">
        <f t="shared" si="211"/>
        <v>1.2E-2</v>
      </c>
      <c r="AA440">
        <v>0</v>
      </c>
      <c r="AB440">
        <v>1.7</v>
      </c>
      <c r="AC440">
        <v>0</v>
      </c>
      <c r="AD440">
        <v>0</v>
      </c>
      <c r="AE440">
        <v>0</v>
      </c>
      <c r="AF440">
        <v>1.7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0.01</v>
      </c>
      <c r="AU440" t="s">
        <v>30</v>
      </c>
      <c r="AV440">
        <v>0</v>
      </c>
      <c r="AW440">
        <v>2</v>
      </c>
      <c r="AX440">
        <v>64978022</v>
      </c>
      <c r="AY440">
        <v>1</v>
      </c>
      <c r="AZ440">
        <v>0</v>
      </c>
      <c r="BA440">
        <v>440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ROUND(Y440*Source!I248*DO440,7)</f>
        <v>0</v>
      </c>
      <c r="CX440">
        <f>ROUND(Y440*Source!I248,7)</f>
        <v>2.4000000000000001E-4</v>
      </c>
      <c r="CY440">
        <f>AB440</f>
        <v>1.7</v>
      </c>
      <c r="CZ440">
        <f>AF440</f>
        <v>1.7</v>
      </c>
      <c r="DA440">
        <f>AJ440</f>
        <v>1</v>
      </c>
      <c r="DB440">
        <f t="shared" si="212"/>
        <v>0.02</v>
      </c>
      <c r="DC440">
        <f t="shared" si="213"/>
        <v>0</v>
      </c>
      <c r="DD440" t="s">
        <v>3</v>
      </c>
      <c r="DE440" t="s">
        <v>3</v>
      </c>
      <c r="DF440">
        <f t="shared" si="214"/>
        <v>0</v>
      </c>
      <c r="DG440">
        <f t="shared" si="209"/>
        <v>0</v>
      </c>
      <c r="DH440">
        <f t="shared" si="210"/>
        <v>0</v>
      </c>
      <c r="DI440">
        <f t="shared" si="202"/>
        <v>0</v>
      </c>
      <c r="DJ440">
        <f>DG440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ROW(Source!A248)</f>
        <v>248</v>
      </c>
      <c r="B441">
        <v>64976624</v>
      </c>
      <c r="C441">
        <v>64978010</v>
      </c>
      <c r="D441">
        <v>29174653</v>
      </c>
      <c r="E441">
        <v>1</v>
      </c>
      <c r="F441">
        <v>1</v>
      </c>
      <c r="G441">
        <v>1</v>
      </c>
      <c r="H441">
        <v>2</v>
      </c>
      <c r="I441" t="s">
        <v>1178</v>
      </c>
      <c r="J441" t="s">
        <v>1179</v>
      </c>
      <c r="K441" t="s">
        <v>1180</v>
      </c>
      <c r="L441">
        <v>1368</v>
      </c>
      <c r="N441">
        <v>1011</v>
      </c>
      <c r="O441" t="s">
        <v>982</v>
      </c>
      <c r="P441" t="s">
        <v>982</v>
      </c>
      <c r="Q441">
        <v>1</v>
      </c>
      <c r="W441">
        <v>0</v>
      </c>
      <c r="X441">
        <v>2094841884</v>
      </c>
      <c r="Y441">
        <f t="shared" si="211"/>
        <v>1.3440000000000001</v>
      </c>
      <c r="AA441">
        <v>0</v>
      </c>
      <c r="AB441">
        <v>6.82</v>
      </c>
      <c r="AC441">
        <v>0</v>
      </c>
      <c r="AD441">
        <v>0</v>
      </c>
      <c r="AE441">
        <v>0</v>
      </c>
      <c r="AF441">
        <v>6.82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1.1200000000000001</v>
      </c>
      <c r="AU441" t="s">
        <v>30</v>
      </c>
      <c r="AV441">
        <v>0</v>
      </c>
      <c r="AW441">
        <v>2</v>
      </c>
      <c r="AX441">
        <v>64978023</v>
      </c>
      <c r="AY441">
        <v>1</v>
      </c>
      <c r="AZ441">
        <v>0</v>
      </c>
      <c r="BA441">
        <v>441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ROUND(Y441*Source!I248*DO441,7)</f>
        <v>0</v>
      </c>
      <c r="CX441">
        <f>ROUND(Y441*Source!I248,7)</f>
        <v>2.6880000000000001E-2</v>
      </c>
      <c r="CY441">
        <f>AB441</f>
        <v>6.82</v>
      </c>
      <c r="CZ441">
        <f>AF441</f>
        <v>6.82</v>
      </c>
      <c r="DA441">
        <f>AJ441</f>
        <v>1</v>
      </c>
      <c r="DB441">
        <f t="shared" si="212"/>
        <v>9.17</v>
      </c>
      <c r="DC441">
        <f t="shared" si="213"/>
        <v>0</v>
      </c>
      <c r="DD441" t="s">
        <v>3</v>
      </c>
      <c r="DE441" t="s">
        <v>3</v>
      </c>
      <c r="DF441">
        <f t="shared" si="214"/>
        <v>0</v>
      </c>
      <c r="DG441">
        <f t="shared" si="209"/>
        <v>0.18</v>
      </c>
      <c r="DH441">
        <f t="shared" si="210"/>
        <v>0</v>
      </c>
      <c r="DI441">
        <f t="shared" si="202"/>
        <v>0</v>
      </c>
      <c r="DJ441">
        <f>DG441</f>
        <v>0.18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ROW(Source!A248)</f>
        <v>248</v>
      </c>
      <c r="B442">
        <v>64976624</v>
      </c>
      <c r="C442">
        <v>64978010</v>
      </c>
      <c r="D442">
        <v>29174913</v>
      </c>
      <c r="E442">
        <v>1</v>
      </c>
      <c r="F442">
        <v>1</v>
      </c>
      <c r="G442">
        <v>1</v>
      </c>
      <c r="H442">
        <v>2</v>
      </c>
      <c r="I442" t="s">
        <v>1054</v>
      </c>
      <c r="J442" t="s">
        <v>1055</v>
      </c>
      <c r="K442" t="s">
        <v>1056</v>
      </c>
      <c r="L442">
        <v>1368</v>
      </c>
      <c r="N442">
        <v>1011</v>
      </c>
      <c r="O442" t="s">
        <v>982</v>
      </c>
      <c r="P442" t="s">
        <v>982</v>
      </c>
      <c r="Q442">
        <v>1</v>
      </c>
      <c r="W442">
        <v>0</v>
      </c>
      <c r="X442">
        <v>1230759911</v>
      </c>
      <c r="Y442">
        <f t="shared" si="211"/>
        <v>3.5999999999999997E-2</v>
      </c>
      <c r="AA442">
        <v>0</v>
      </c>
      <c r="AB442">
        <v>87.17</v>
      </c>
      <c r="AC442">
        <v>11.6</v>
      </c>
      <c r="AD442">
        <v>0</v>
      </c>
      <c r="AE442">
        <v>0</v>
      </c>
      <c r="AF442">
        <v>87.17</v>
      </c>
      <c r="AG442">
        <v>11.6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0.03</v>
      </c>
      <c r="AU442" t="s">
        <v>30</v>
      </c>
      <c r="AV442">
        <v>0</v>
      </c>
      <c r="AW442">
        <v>2</v>
      </c>
      <c r="AX442">
        <v>64978024</v>
      </c>
      <c r="AY442">
        <v>1</v>
      </c>
      <c r="AZ442">
        <v>0</v>
      </c>
      <c r="BA442">
        <v>442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ROUND(Y442*Source!I248*DO442,7)</f>
        <v>0</v>
      </c>
      <c r="CX442">
        <f>ROUND(Y442*Source!I248,7)</f>
        <v>7.2000000000000005E-4</v>
      </c>
      <c r="CY442">
        <f>AB442</f>
        <v>87.17</v>
      </c>
      <c r="CZ442">
        <f>AF442</f>
        <v>87.17</v>
      </c>
      <c r="DA442">
        <f>AJ442</f>
        <v>1</v>
      </c>
      <c r="DB442">
        <f t="shared" si="212"/>
        <v>3.14</v>
      </c>
      <c r="DC442">
        <f t="shared" si="213"/>
        <v>0.42</v>
      </c>
      <c r="DD442" t="s">
        <v>3</v>
      </c>
      <c r="DE442" t="s">
        <v>3</v>
      </c>
      <c r="DF442">
        <f t="shared" si="214"/>
        <v>0</v>
      </c>
      <c r="DG442">
        <f t="shared" si="209"/>
        <v>0.06</v>
      </c>
      <c r="DH442">
        <f t="shared" si="210"/>
        <v>0.01</v>
      </c>
      <c r="DI442">
        <f t="shared" si="202"/>
        <v>0</v>
      </c>
      <c r="DJ442">
        <f>DG442</f>
        <v>0.06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ROW(Source!A248)</f>
        <v>248</v>
      </c>
      <c r="B443">
        <v>64976624</v>
      </c>
      <c r="C443">
        <v>64978010</v>
      </c>
      <c r="D443">
        <v>29107693</v>
      </c>
      <c r="E443">
        <v>1</v>
      </c>
      <c r="F443">
        <v>1</v>
      </c>
      <c r="G443">
        <v>1</v>
      </c>
      <c r="H443">
        <v>3</v>
      </c>
      <c r="I443" t="s">
        <v>433</v>
      </c>
      <c r="J443" t="s">
        <v>435</v>
      </c>
      <c r="K443" t="s">
        <v>434</v>
      </c>
      <c r="L443">
        <v>1348</v>
      </c>
      <c r="N443">
        <v>1009</v>
      </c>
      <c r="O443" t="s">
        <v>140</v>
      </c>
      <c r="P443" t="s">
        <v>140</v>
      </c>
      <c r="Q443">
        <v>1000</v>
      </c>
      <c r="W443">
        <v>1</v>
      </c>
      <c r="X443">
        <v>1221939677</v>
      </c>
      <c r="Y443">
        <f>AT443</f>
        <v>-2E-3</v>
      </c>
      <c r="AA443">
        <v>3922</v>
      </c>
      <c r="AB443">
        <v>0</v>
      </c>
      <c r="AC443">
        <v>0</v>
      </c>
      <c r="AD443">
        <v>0</v>
      </c>
      <c r="AE443">
        <v>3922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-2E-3</v>
      </c>
      <c r="AU443" t="s">
        <v>3</v>
      </c>
      <c r="AV443">
        <v>0</v>
      </c>
      <c r="AW443">
        <v>2</v>
      </c>
      <c r="AX443">
        <v>64978025</v>
      </c>
      <c r="AY443">
        <v>1</v>
      </c>
      <c r="AZ443">
        <v>6144</v>
      </c>
      <c r="BA443">
        <v>443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ROUND(Y443*Source!I248,7)</f>
        <v>-4.0000000000000003E-5</v>
      </c>
      <c r="CY443">
        <f>AA443</f>
        <v>3922</v>
      </c>
      <c r="CZ443">
        <f>AE443</f>
        <v>3922</v>
      </c>
      <c r="DA443">
        <f>AI443</f>
        <v>1</v>
      </c>
      <c r="DB443">
        <f>ROUND(ROUND(AT443*CZ443,2),2)</f>
        <v>-7.84</v>
      </c>
      <c r="DC443">
        <f>ROUND(ROUND(AT443*AG443,2),2)</f>
        <v>0</v>
      </c>
      <c r="DD443" t="s">
        <v>3</v>
      </c>
      <c r="DE443" t="s">
        <v>3</v>
      </c>
      <c r="DF443">
        <f t="shared" si="214"/>
        <v>-0.16</v>
      </c>
      <c r="DG443">
        <f t="shared" si="209"/>
        <v>0</v>
      </c>
      <c r="DH443">
        <f t="shared" si="210"/>
        <v>0</v>
      </c>
      <c r="DI443">
        <f t="shared" si="202"/>
        <v>0</v>
      </c>
      <c r="DJ443">
        <f>DF443</f>
        <v>-0.16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ROW(Source!A248)</f>
        <v>248</v>
      </c>
      <c r="B444">
        <v>64976624</v>
      </c>
      <c r="C444">
        <v>64978010</v>
      </c>
      <c r="D444">
        <v>29122384</v>
      </c>
      <c r="E444">
        <v>1</v>
      </c>
      <c r="F444">
        <v>1</v>
      </c>
      <c r="G444">
        <v>1</v>
      </c>
      <c r="H444">
        <v>3</v>
      </c>
      <c r="I444" t="s">
        <v>437</v>
      </c>
      <c r="J444" t="s">
        <v>439</v>
      </c>
      <c r="K444" t="s">
        <v>438</v>
      </c>
      <c r="L444">
        <v>1348</v>
      </c>
      <c r="N444">
        <v>1009</v>
      </c>
      <c r="O444" t="s">
        <v>140</v>
      </c>
      <c r="P444" t="s">
        <v>140</v>
      </c>
      <c r="Q444">
        <v>1000</v>
      </c>
      <c r="W444">
        <v>1</v>
      </c>
      <c r="X444">
        <v>-1952261064</v>
      </c>
      <c r="Y444">
        <f>AT444</f>
        <v>-1.7999999999999999E-2</v>
      </c>
      <c r="AA444">
        <v>85528.37</v>
      </c>
      <c r="AB444">
        <v>0</v>
      </c>
      <c r="AC444">
        <v>0</v>
      </c>
      <c r="AD444">
        <v>0</v>
      </c>
      <c r="AE444">
        <v>85528.37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-1.7999999999999999E-2</v>
      </c>
      <c r="AU444" t="s">
        <v>3</v>
      </c>
      <c r="AV444">
        <v>0</v>
      </c>
      <c r="AW444">
        <v>2</v>
      </c>
      <c r="AX444">
        <v>64978026</v>
      </c>
      <c r="AY444">
        <v>1</v>
      </c>
      <c r="AZ444">
        <v>6144</v>
      </c>
      <c r="BA444">
        <v>444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ROUND(Y444*Source!I248,7)</f>
        <v>-3.6000000000000002E-4</v>
      </c>
      <c r="CY444">
        <f>AA444</f>
        <v>85528.37</v>
      </c>
      <c r="CZ444">
        <f>AE444</f>
        <v>85528.37</v>
      </c>
      <c r="DA444">
        <f>AI444</f>
        <v>1</v>
      </c>
      <c r="DB444">
        <f>ROUND(ROUND(AT444*CZ444,2),2)</f>
        <v>-1539.51</v>
      </c>
      <c r="DC444">
        <f>ROUND(ROUND(AT444*AG444,2),2)</f>
        <v>0</v>
      </c>
      <c r="DD444" t="s">
        <v>3</v>
      </c>
      <c r="DE444" t="s">
        <v>3</v>
      </c>
      <c r="DF444">
        <f t="shared" si="214"/>
        <v>-30.79</v>
      </c>
      <c r="DG444">
        <f t="shared" si="209"/>
        <v>0</v>
      </c>
      <c r="DH444">
        <f t="shared" si="210"/>
        <v>0</v>
      </c>
      <c r="DI444">
        <f t="shared" si="202"/>
        <v>0</v>
      </c>
      <c r="DJ444">
        <f>DF444</f>
        <v>-30.79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ROW(Source!A249)</f>
        <v>249</v>
      </c>
      <c r="B445">
        <v>64976622</v>
      </c>
      <c r="C445">
        <v>64978010</v>
      </c>
      <c r="D445">
        <v>18409850</v>
      </c>
      <c r="E445">
        <v>1</v>
      </c>
      <c r="F445">
        <v>1</v>
      </c>
      <c r="G445">
        <v>1</v>
      </c>
      <c r="H445">
        <v>1</v>
      </c>
      <c r="I445" t="s">
        <v>1170</v>
      </c>
      <c r="J445" t="s">
        <v>3</v>
      </c>
      <c r="K445" t="s">
        <v>1171</v>
      </c>
      <c r="L445">
        <v>1369</v>
      </c>
      <c r="N445">
        <v>1013</v>
      </c>
      <c r="O445" t="s">
        <v>976</v>
      </c>
      <c r="P445" t="s">
        <v>976</v>
      </c>
      <c r="Q445">
        <v>1</v>
      </c>
      <c r="W445">
        <v>0</v>
      </c>
      <c r="X445">
        <v>855544366</v>
      </c>
      <c r="Y445">
        <f t="shared" ref="Y445:Y450" si="215">(AT445*ROUND(1.2,7))</f>
        <v>3.048</v>
      </c>
      <c r="AA445">
        <v>0</v>
      </c>
      <c r="AB445">
        <v>0</v>
      </c>
      <c r="AC445">
        <v>0</v>
      </c>
      <c r="AD445">
        <v>9.07</v>
      </c>
      <c r="AE445">
        <v>0</v>
      </c>
      <c r="AF445">
        <v>0</v>
      </c>
      <c r="AG445">
        <v>0</v>
      </c>
      <c r="AH445">
        <v>9.07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2.54</v>
      </c>
      <c r="AU445" t="s">
        <v>30</v>
      </c>
      <c r="AV445">
        <v>1</v>
      </c>
      <c r="AW445">
        <v>2</v>
      </c>
      <c r="AX445">
        <v>64978019</v>
      </c>
      <c r="AY445">
        <v>1</v>
      </c>
      <c r="AZ445">
        <v>0</v>
      </c>
      <c r="BA445">
        <v>445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ROUND(AT445*Source!I249*AH445*AL445,2)</f>
        <v>0.46</v>
      </c>
      <c r="CV445">
        <f>ROUND(Y445*Source!I249,7)</f>
        <v>6.096E-2</v>
      </c>
      <c r="CW445">
        <v>0</v>
      </c>
      <c r="CX445">
        <f>ROUND(Y445*Source!I249,7)</f>
        <v>6.096E-2</v>
      </c>
      <c r="CY445">
        <f>AD445</f>
        <v>9.07</v>
      </c>
      <c r="CZ445">
        <f>AH445</f>
        <v>9.07</v>
      </c>
      <c r="DA445">
        <f>AL445</f>
        <v>1</v>
      </c>
      <c r="DB445">
        <f t="shared" ref="DB445:DB450" si="216">ROUND((ROUND(AT445*CZ445,2)*ROUND(1.2,7)),2)</f>
        <v>27.65</v>
      </c>
      <c r="DC445">
        <f t="shared" ref="DC445:DC450" si="217">ROUND((ROUND(AT445*AG445,2)*ROUND(1.2,7)),2)</f>
        <v>0</v>
      </c>
      <c r="DD445" t="s">
        <v>3</v>
      </c>
      <c r="DE445" t="s">
        <v>3</v>
      </c>
      <c r="DF445">
        <f t="shared" si="214"/>
        <v>0</v>
      </c>
      <c r="DG445">
        <f t="shared" si="209"/>
        <v>0</v>
      </c>
      <c r="DH445">
        <f t="shared" si="210"/>
        <v>0</v>
      </c>
      <c r="DI445">
        <f t="shared" si="202"/>
        <v>0.55000000000000004</v>
      </c>
      <c r="DJ445">
        <f>DI445</f>
        <v>0.55000000000000004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ROW(Source!A249)</f>
        <v>249</v>
      </c>
      <c r="B446">
        <v>64976622</v>
      </c>
      <c r="C446">
        <v>64978010</v>
      </c>
      <c r="D446">
        <v>121548</v>
      </c>
      <c r="E446">
        <v>1</v>
      </c>
      <c r="F446">
        <v>1</v>
      </c>
      <c r="G446">
        <v>1</v>
      </c>
      <c r="H446">
        <v>1</v>
      </c>
      <c r="I446" t="s">
        <v>37</v>
      </c>
      <c r="J446" t="s">
        <v>3</v>
      </c>
      <c r="K446" t="s">
        <v>977</v>
      </c>
      <c r="L446">
        <v>608254</v>
      </c>
      <c r="N446">
        <v>1013</v>
      </c>
      <c r="O446" t="s">
        <v>978</v>
      </c>
      <c r="P446" t="s">
        <v>978</v>
      </c>
      <c r="Q446">
        <v>1</v>
      </c>
      <c r="W446">
        <v>0</v>
      </c>
      <c r="X446">
        <v>-185737400</v>
      </c>
      <c r="Y446">
        <f t="shared" si="215"/>
        <v>1.2E-2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5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0.01</v>
      </c>
      <c r="AU446" t="s">
        <v>30</v>
      </c>
      <c r="AV446">
        <v>2</v>
      </c>
      <c r="AW446">
        <v>2</v>
      </c>
      <c r="AX446">
        <v>64978020</v>
      </c>
      <c r="AY446">
        <v>1</v>
      </c>
      <c r="AZ446">
        <v>0</v>
      </c>
      <c r="BA446">
        <v>446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ROUND(Y446*Source!I249,7)</f>
        <v>2.4000000000000001E-4</v>
      </c>
      <c r="CY446">
        <f>AD446</f>
        <v>0</v>
      </c>
      <c r="CZ446">
        <f>AH446</f>
        <v>0</v>
      </c>
      <c r="DA446">
        <f>AL446</f>
        <v>1</v>
      </c>
      <c r="DB446">
        <f t="shared" si="216"/>
        <v>0</v>
      </c>
      <c r="DC446">
        <f t="shared" si="217"/>
        <v>0</v>
      </c>
      <c r="DD446" t="s">
        <v>3</v>
      </c>
      <c r="DE446" t="s">
        <v>3</v>
      </c>
      <c r="DF446">
        <f t="shared" si="214"/>
        <v>0</v>
      </c>
      <c r="DG446">
        <f t="shared" si="209"/>
        <v>0</v>
      </c>
      <c r="DH446">
        <f t="shared" si="210"/>
        <v>0</v>
      </c>
      <c r="DI446">
        <f t="shared" si="202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ROW(Source!A249)</f>
        <v>249</v>
      </c>
      <c r="B447">
        <v>64976622</v>
      </c>
      <c r="C447">
        <v>64978010</v>
      </c>
      <c r="D447">
        <v>29172479</v>
      </c>
      <c r="E447">
        <v>1</v>
      </c>
      <c r="F447">
        <v>1</v>
      </c>
      <c r="G447">
        <v>1</v>
      </c>
      <c r="H447">
        <v>2</v>
      </c>
      <c r="I447" t="s">
        <v>1172</v>
      </c>
      <c r="J447" t="s">
        <v>1173</v>
      </c>
      <c r="K447" t="s">
        <v>1174</v>
      </c>
      <c r="L447">
        <v>1368</v>
      </c>
      <c r="N447">
        <v>1011</v>
      </c>
      <c r="O447" t="s">
        <v>982</v>
      </c>
      <c r="P447" t="s">
        <v>982</v>
      </c>
      <c r="Q447">
        <v>1</v>
      </c>
      <c r="W447">
        <v>0</v>
      </c>
      <c r="X447">
        <v>1549832887</v>
      </c>
      <c r="Y447">
        <f t="shared" si="215"/>
        <v>1.2E-2</v>
      </c>
      <c r="AA447">
        <v>0</v>
      </c>
      <c r="AB447">
        <v>1211.67</v>
      </c>
      <c r="AC447">
        <v>512.36</v>
      </c>
      <c r="AD447">
        <v>0</v>
      </c>
      <c r="AE447">
        <v>0</v>
      </c>
      <c r="AF447">
        <v>99.89</v>
      </c>
      <c r="AG447">
        <v>10.06</v>
      </c>
      <c r="AH447">
        <v>0</v>
      </c>
      <c r="AI447">
        <v>1</v>
      </c>
      <c r="AJ447">
        <v>12.13</v>
      </c>
      <c r="AK447">
        <v>50.93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0.01</v>
      </c>
      <c r="AU447" t="s">
        <v>30</v>
      </c>
      <c r="AV447">
        <v>0</v>
      </c>
      <c r="AW447">
        <v>2</v>
      </c>
      <c r="AX447">
        <v>64978021</v>
      </c>
      <c r="AY447">
        <v>1</v>
      </c>
      <c r="AZ447">
        <v>0</v>
      </c>
      <c r="BA447">
        <v>447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ROUND(Y447*Source!I249*DO447,7)</f>
        <v>0</v>
      </c>
      <c r="CX447">
        <f>ROUND(Y447*Source!I249,7)</f>
        <v>2.4000000000000001E-4</v>
      </c>
      <c r="CY447">
        <f>AB447</f>
        <v>1211.67</v>
      </c>
      <c r="CZ447">
        <f>AF447</f>
        <v>99.89</v>
      </c>
      <c r="DA447">
        <f>AJ447</f>
        <v>12.13</v>
      </c>
      <c r="DB447">
        <f t="shared" si="216"/>
        <v>1.2</v>
      </c>
      <c r="DC447">
        <f t="shared" si="217"/>
        <v>0.12</v>
      </c>
      <c r="DD447" t="s">
        <v>3</v>
      </c>
      <c r="DE447" t="s">
        <v>3</v>
      </c>
      <c r="DF447">
        <f t="shared" si="214"/>
        <v>0</v>
      </c>
      <c r="DG447">
        <f>ROUND(ROUND(AF447*AJ447,2)*CX447,2)</f>
        <v>0.28999999999999998</v>
      </c>
      <c r="DH447">
        <f>ROUND(ROUND(AG447*AK447,2)*CX447,2)</f>
        <v>0.12</v>
      </c>
      <c r="DI447">
        <f t="shared" si="202"/>
        <v>0</v>
      </c>
      <c r="DJ447">
        <f>DG447</f>
        <v>0.28999999999999998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ROW(Source!A249)</f>
        <v>249</v>
      </c>
      <c r="B448">
        <v>64976622</v>
      </c>
      <c r="C448">
        <v>64978010</v>
      </c>
      <c r="D448">
        <v>29172513</v>
      </c>
      <c r="E448">
        <v>1</v>
      </c>
      <c r="F448">
        <v>1</v>
      </c>
      <c r="G448">
        <v>1</v>
      </c>
      <c r="H448">
        <v>2</v>
      </c>
      <c r="I448" t="s">
        <v>1175</v>
      </c>
      <c r="J448" t="s">
        <v>1176</v>
      </c>
      <c r="K448" t="s">
        <v>1177</v>
      </c>
      <c r="L448">
        <v>1368</v>
      </c>
      <c r="N448">
        <v>1011</v>
      </c>
      <c r="O448" t="s">
        <v>982</v>
      </c>
      <c r="P448" t="s">
        <v>982</v>
      </c>
      <c r="Q448">
        <v>1</v>
      </c>
      <c r="W448">
        <v>0</v>
      </c>
      <c r="X448">
        <v>-1790740115</v>
      </c>
      <c r="Y448">
        <f t="shared" si="215"/>
        <v>1.2E-2</v>
      </c>
      <c r="AA448">
        <v>0</v>
      </c>
      <c r="AB448">
        <v>19.649999999999999</v>
      </c>
      <c r="AC448">
        <v>0</v>
      </c>
      <c r="AD448">
        <v>0</v>
      </c>
      <c r="AE448">
        <v>0</v>
      </c>
      <c r="AF448">
        <v>1.7</v>
      </c>
      <c r="AG448">
        <v>0</v>
      </c>
      <c r="AH448">
        <v>0</v>
      </c>
      <c r="AI448">
        <v>1</v>
      </c>
      <c r="AJ448">
        <v>11.56</v>
      </c>
      <c r="AK448">
        <v>50.93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0.01</v>
      </c>
      <c r="AU448" t="s">
        <v>30</v>
      </c>
      <c r="AV448">
        <v>0</v>
      </c>
      <c r="AW448">
        <v>2</v>
      </c>
      <c r="AX448">
        <v>64978022</v>
      </c>
      <c r="AY448">
        <v>1</v>
      </c>
      <c r="AZ448">
        <v>0</v>
      </c>
      <c r="BA448">
        <v>448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ROUND(Y448*Source!I249*DO448,7)</f>
        <v>0</v>
      </c>
      <c r="CX448">
        <f>ROUND(Y448*Source!I249,7)</f>
        <v>2.4000000000000001E-4</v>
      </c>
      <c r="CY448">
        <f>AB448</f>
        <v>19.649999999999999</v>
      </c>
      <c r="CZ448">
        <f>AF448</f>
        <v>1.7</v>
      </c>
      <c r="DA448">
        <f>AJ448</f>
        <v>11.56</v>
      </c>
      <c r="DB448">
        <f t="shared" si="216"/>
        <v>0.02</v>
      </c>
      <c r="DC448">
        <f t="shared" si="217"/>
        <v>0</v>
      </c>
      <c r="DD448" t="s">
        <v>3</v>
      </c>
      <c r="DE448" t="s">
        <v>3</v>
      </c>
      <c r="DF448">
        <f t="shared" si="214"/>
        <v>0</v>
      </c>
      <c r="DG448">
        <f>ROUND(ROUND(AF448*AJ448,2)*CX448,2)</f>
        <v>0</v>
      </c>
      <c r="DH448">
        <f>ROUND(ROUND(AG448*AK448,2)*CX448,2)</f>
        <v>0</v>
      </c>
      <c r="DI448">
        <f t="shared" si="202"/>
        <v>0</v>
      </c>
      <c r="DJ448">
        <f>DG448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ROW(Source!A249)</f>
        <v>249</v>
      </c>
      <c r="B449">
        <v>64976622</v>
      </c>
      <c r="C449">
        <v>64978010</v>
      </c>
      <c r="D449">
        <v>29174653</v>
      </c>
      <c r="E449">
        <v>1</v>
      </c>
      <c r="F449">
        <v>1</v>
      </c>
      <c r="G449">
        <v>1</v>
      </c>
      <c r="H449">
        <v>2</v>
      </c>
      <c r="I449" t="s">
        <v>1178</v>
      </c>
      <c r="J449" t="s">
        <v>1179</v>
      </c>
      <c r="K449" t="s">
        <v>1180</v>
      </c>
      <c r="L449">
        <v>1368</v>
      </c>
      <c r="N449">
        <v>1011</v>
      </c>
      <c r="O449" t="s">
        <v>982</v>
      </c>
      <c r="P449" t="s">
        <v>982</v>
      </c>
      <c r="Q449">
        <v>1</v>
      </c>
      <c r="W449">
        <v>0</v>
      </c>
      <c r="X449">
        <v>2094841884</v>
      </c>
      <c r="Y449">
        <f t="shared" si="215"/>
        <v>1.3440000000000001</v>
      </c>
      <c r="AA449">
        <v>0</v>
      </c>
      <c r="AB449">
        <v>34.299999999999997</v>
      </c>
      <c r="AC449">
        <v>0</v>
      </c>
      <c r="AD449">
        <v>0</v>
      </c>
      <c r="AE449">
        <v>0</v>
      </c>
      <c r="AF449">
        <v>6.82</v>
      </c>
      <c r="AG449">
        <v>0</v>
      </c>
      <c r="AH449">
        <v>0</v>
      </c>
      <c r="AI449">
        <v>1</v>
      </c>
      <c r="AJ449">
        <v>5.03</v>
      </c>
      <c r="AK449">
        <v>50.93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1.1200000000000001</v>
      </c>
      <c r="AU449" t="s">
        <v>30</v>
      </c>
      <c r="AV449">
        <v>0</v>
      </c>
      <c r="AW449">
        <v>2</v>
      </c>
      <c r="AX449">
        <v>64978023</v>
      </c>
      <c r="AY449">
        <v>1</v>
      </c>
      <c r="AZ449">
        <v>0</v>
      </c>
      <c r="BA449">
        <v>449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ROUND(Y449*Source!I249*DO449,7)</f>
        <v>0</v>
      </c>
      <c r="CX449">
        <f>ROUND(Y449*Source!I249,7)</f>
        <v>2.6880000000000001E-2</v>
      </c>
      <c r="CY449">
        <f>AB449</f>
        <v>34.299999999999997</v>
      </c>
      <c r="CZ449">
        <f>AF449</f>
        <v>6.82</v>
      </c>
      <c r="DA449">
        <f>AJ449</f>
        <v>5.03</v>
      </c>
      <c r="DB449">
        <f t="shared" si="216"/>
        <v>9.17</v>
      </c>
      <c r="DC449">
        <f t="shared" si="217"/>
        <v>0</v>
      </c>
      <c r="DD449" t="s">
        <v>3</v>
      </c>
      <c r="DE449" t="s">
        <v>3</v>
      </c>
      <c r="DF449">
        <f t="shared" si="214"/>
        <v>0</v>
      </c>
      <c r="DG449">
        <f>ROUND(ROUND(AF449*AJ449,2)*CX449,2)</f>
        <v>0.92</v>
      </c>
      <c r="DH449">
        <f>ROUND(ROUND(AG449*AK449,2)*CX449,2)</f>
        <v>0</v>
      </c>
      <c r="DI449">
        <f t="shared" ref="DI449:DI512" si="218">ROUND(ROUND(AH449,2)*CX449,2)</f>
        <v>0</v>
      </c>
      <c r="DJ449">
        <f>DG449</f>
        <v>0.92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ROW(Source!A249)</f>
        <v>249</v>
      </c>
      <c r="B450">
        <v>64976622</v>
      </c>
      <c r="C450">
        <v>64978010</v>
      </c>
      <c r="D450">
        <v>29174913</v>
      </c>
      <c r="E450">
        <v>1</v>
      </c>
      <c r="F450">
        <v>1</v>
      </c>
      <c r="G450">
        <v>1</v>
      </c>
      <c r="H450">
        <v>2</v>
      </c>
      <c r="I450" t="s">
        <v>1054</v>
      </c>
      <c r="J450" t="s">
        <v>1055</v>
      </c>
      <c r="K450" t="s">
        <v>1056</v>
      </c>
      <c r="L450">
        <v>1368</v>
      </c>
      <c r="N450">
        <v>1011</v>
      </c>
      <c r="O450" t="s">
        <v>982</v>
      </c>
      <c r="P450" t="s">
        <v>982</v>
      </c>
      <c r="Q450">
        <v>1</v>
      </c>
      <c r="W450">
        <v>0</v>
      </c>
      <c r="X450">
        <v>1230759911</v>
      </c>
      <c r="Y450">
        <f t="shared" si="215"/>
        <v>3.5999999999999997E-2</v>
      </c>
      <c r="AA450">
        <v>0</v>
      </c>
      <c r="AB450">
        <v>2113</v>
      </c>
      <c r="AC450">
        <v>590.79</v>
      </c>
      <c r="AD450">
        <v>0</v>
      </c>
      <c r="AE450">
        <v>0</v>
      </c>
      <c r="AF450">
        <v>87.17</v>
      </c>
      <c r="AG450">
        <v>11.6</v>
      </c>
      <c r="AH450">
        <v>0</v>
      </c>
      <c r="AI450">
        <v>1</v>
      </c>
      <c r="AJ450">
        <v>24.24</v>
      </c>
      <c r="AK450">
        <v>50.93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0.03</v>
      </c>
      <c r="AU450" t="s">
        <v>30</v>
      </c>
      <c r="AV450">
        <v>0</v>
      </c>
      <c r="AW450">
        <v>2</v>
      </c>
      <c r="AX450">
        <v>64978024</v>
      </c>
      <c r="AY450">
        <v>1</v>
      </c>
      <c r="AZ450">
        <v>0</v>
      </c>
      <c r="BA450">
        <v>450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ROUND(Y450*Source!I249*DO450,7)</f>
        <v>0</v>
      </c>
      <c r="CX450">
        <f>ROUND(Y450*Source!I249,7)</f>
        <v>7.2000000000000005E-4</v>
      </c>
      <c r="CY450">
        <f>AB450</f>
        <v>2113</v>
      </c>
      <c r="CZ450">
        <f>AF450</f>
        <v>87.17</v>
      </c>
      <c r="DA450">
        <f>AJ450</f>
        <v>24.24</v>
      </c>
      <c r="DB450">
        <f t="shared" si="216"/>
        <v>3.14</v>
      </c>
      <c r="DC450">
        <f t="shared" si="217"/>
        <v>0.42</v>
      </c>
      <c r="DD450" t="s">
        <v>3</v>
      </c>
      <c r="DE450" t="s">
        <v>3</v>
      </c>
      <c r="DF450">
        <f t="shared" si="214"/>
        <v>0</v>
      </c>
      <c r="DG450">
        <f>ROUND(ROUND(AF450*AJ450,2)*CX450,2)</f>
        <v>1.52</v>
      </c>
      <c r="DH450">
        <f>ROUND(ROUND(AG450*AK450,2)*CX450,2)</f>
        <v>0.43</v>
      </c>
      <c r="DI450">
        <f t="shared" si="218"/>
        <v>0</v>
      </c>
      <c r="DJ450">
        <f>DG450</f>
        <v>1.52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ROW(Source!A249)</f>
        <v>249</v>
      </c>
      <c r="B451">
        <v>64976622</v>
      </c>
      <c r="C451">
        <v>64978010</v>
      </c>
      <c r="D451">
        <v>29107693</v>
      </c>
      <c r="E451">
        <v>1</v>
      </c>
      <c r="F451">
        <v>1</v>
      </c>
      <c r="G451">
        <v>1</v>
      </c>
      <c r="H451">
        <v>3</v>
      </c>
      <c r="I451" t="s">
        <v>433</v>
      </c>
      <c r="J451" t="s">
        <v>435</v>
      </c>
      <c r="K451" t="s">
        <v>434</v>
      </c>
      <c r="L451">
        <v>1348</v>
      </c>
      <c r="N451">
        <v>1009</v>
      </c>
      <c r="O451" t="s">
        <v>140</v>
      </c>
      <c r="P451" t="s">
        <v>140</v>
      </c>
      <c r="Q451">
        <v>1000</v>
      </c>
      <c r="W451">
        <v>1</v>
      </c>
      <c r="X451">
        <v>1221939677</v>
      </c>
      <c r="Y451">
        <f>AT451</f>
        <v>-2E-3</v>
      </c>
      <c r="AA451">
        <v>246105.5</v>
      </c>
      <c r="AB451">
        <v>0</v>
      </c>
      <c r="AC451">
        <v>0</v>
      </c>
      <c r="AD451">
        <v>0</v>
      </c>
      <c r="AE451">
        <v>3922</v>
      </c>
      <c r="AF451">
        <v>0</v>
      </c>
      <c r="AG451">
        <v>0</v>
      </c>
      <c r="AH451">
        <v>0</v>
      </c>
      <c r="AI451">
        <v>62.75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-2E-3</v>
      </c>
      <c r="AU451" t="s">
        <v>3</v>
      </c>
      <c r="AV451">
        <v>0</v>
      </c>
      <c r="AW451">
        <v>2</v>
      </c>
      <c r="AX451">
        <v>64978025</v>
      </c>
      <c r="AY451">
        <v>1</v>
      </c>
      <c r="AZ451">
        <v>6144</v>
      </c>
      <c r="BA451">
        <v>451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ROUND(Y451*Source!I249,7)</f>
        <v>-4.0000000000000003E-5</v>
      </c>
      <c r="CY451">
        <f>AA451</f>
        <v>246105.5</v>
      </c>
      <c r="CZ451">
        <f>AE451</f>
        <v>3922</v>
      </c>
      <c r="DA451">
        <f>AI451</f>
        <v>62.75</v>
      </c>
      <c r="DB451">
        <f>ROUND(ROUND(AT451*CZ451,2),2)</f>
        <v>-7.84</v>
      </c>
      <c r="DC451">
        <f>ROUND(ROUND(AT451*AG451,2),2)</f>
        <v>0</v>
      </c>
      <c r="DD451" t="s">
        <v>3</v>
      </c>
      <c r="DE451" t="s">
        <v>3</v>
      </c>
      <c r="DF451">
        <f>ROUND(ROUND(AE451*AI451,2)*CX451,2)</f>
        <v>-9.84</v>
      </c>
      <c r="DG451">
        <f t="shared" ref="DG451:DG462" si="219">ROUND(ROUND(AF451,2)*CX451,2)</f>
        <v>0</v>
      </c>
      <c r="DH451">
        <f t="shared" ref="DH451:DH462" si="220">ROUND(ROUND(AG451,2)*CX451,2)</f>
        <v>0</v>
      </c>
      <c r="DI451">
        <f t="shared" si="218"/>
        <v>0</v>
      </c>
      <c r="DJ451">
        <f>DF451</f>
        <v>-9.84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ROW(Source!A249)</f>
        <v>249</v>
      </c>
      <c r="B452">
        <v>64976622</v>
      </c>
      <c r="C452">
        <v>64978010</v>
      </c>
      <c r="D452">
        <v>29122384</v>
      </c>
      <c r="E452">
        <v>1</v>
      </c>
      <c r="F452">
        <v>1</v>
      </c>
      <c r="G452">
        <v>1</v>
      </c>
      <c r="H452">
        <v>3</v>
      </c>
      <c r="I452" t="s">
        <v>437</v>
      </c>
      <c r="J452" t="s">
        <v>439</v>
      </c>
      <c r="K452" t="s">
        <v>438</v>
      </c>
      <c r="L452">
        <v>1348</v>
      </c>
      <c r="N452">
        <v>1009</v>
      </c>
      <c r="O452" t="s">
        <v>140</v>
      </c>
      <c r="P452" t="s">
        <v>140</v>
      </c>
      <c r="Q452">
        <v>1000</v>
      </c>
      <c r="W452">
        <v>1</v>
      </c>
      <c r="X452">
        <v>-1952261064</v>
      </c>
      <c r="Y452">
        <f>AT452</f>
        <v>-1.7999999999999999E-2</v>
      </c>
      <c r="AA452">
        <v>277967.2</v>
      </c>
      <c r="AB452">
        <v>0</v>
      </c>
      <c r="AC452">
        <v>0</v>
      </c>
      <c r="AD452">
        <v>0</v>
      </c>
      <c r="AE452">
        <v>85528.37</v>
      </c>
      <c r="AF452">
        <v>0</v>
      </c>
      <c r="AG452">
        <v>0</v>
      </c>
      <c r="AH452">
        <v>0</v>
      </c>
      <c r="AI452">
        <v>3.25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-1.7999999999999999E-2</v>
      </c>
      <c r="AU452" t="s">
        <v>3</v>
      </c>
      <c r="AV452">
        <v>0</v>
      </c>
      <c r="AW452">
        <v>2</v>
      </c>
      <c r="AX452">
        <v>64978026</v>
      </c>
      <c r="AY452">
        <v>1</v>
      </c>
      <c r="AZ452">
        <v>6144</v>
      </c>
      <c r="BA452">
        <v>452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ROUND(Y452*Source!I249,7)</f>
        <v>-3.6000000000000002E-4</v>
      </c>
      <c r="CY452">
        <f>AA452</f>
        <v>277967.2</v>
      </c>
      <c r="CZ452">
        <f>AE452</f>
        <v>85528.37</v>
      </c>
      <c r="DA452">
        <f>AI452</f>
        <v>3.25</v>
      </c>
      <c r="DB452">
        <f>ROUND(ROUND(AT452*CZ452,2),2)</f>
        <v>-1539.51</v>
      </c>
      <c r="DC452">
        <f>ROUND(ROUND(AT452*AG452,2),2)</f>
        <v>0</v>
      </c>
      <c r="DD452" t="s">
        <v>3</v>
      </c>
      <c r="DE452" t="s">
        <v>3</v>
      </c>
      <c r="DF452">
        <f>ROUND(ROUND(AE452*AI452,2)*CX452,2)</f>
        <v>-100.07</v>
      </c>
      <c r="DG452">
        <f t="shared" si="219"/>
        <v>0</v>
      </c>
      <c r="DH452">
        <f t="shared" si="220"/>
        <v>0</v>
      </c>
      <c r="DI452">
        <f t="shared" si="218"/>
        <v>0</v>
      </c>
      <c r="DJ452">
        <f>DF452</f>
        <v>-100.07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ROW(Source!A256)</f>
        <v>256</v>
      </c>
      <c r="B453">
        <v>64976624</v>
      </c>
      <c r="C453">
        <v>64978030</v>
      </c>
      <c r="D453">
        <v>18409850</v>
      </c>
      <c r="E453">
        <v>1</v>
      </c>
      <c r="F453">
        <v>1</v>
      </c>
      <c r="G453">
        <v>1</v>
      </c>
      <c r="H453">
        <v>1</v>
      </c>
      <c r="I453" t="s">
        <v>1170</v>
      </c>
      <c r="J453" t="s">
        <v>3</v>
      </c>
      <c r="K453" t="s">
        <v>1171</v>
      </c>
      <c r="L453">
        <v>1369</v>
      </c>
      <c r="N453">
        <v>1013</v>
      </c>
      <c r="O453" t="s">
        <v>976</v>
      </c>
      <c r="P453" t="s">
        <v>976</v>
      </c>
      <c r="Q453">
        <v>1</v>
      </c>
      <c r="W453">
        <v>0</v>
      </c>
      <c r="X453">
        <v>855544366</v>
      </c>
      <c r="Y453">
        <f t="shared" ref="Y453:Y458" si="221">(AT453*ROUND(1.2,7))</f>
        <v>3.048</v>
      </c>
      <c r="AA453">
        <v>0</v>
      </c>
      <c r="AB453">
        <v>0</v>
      </c>
      <c r="AC453">
        <v>0</v>
      </c>
      <c r="AD453">
        <v>9.07</v>
      </c>
      <c r="AE453">
        <v>0</v>
      </c>
      <c r="AF453">
        <v>0</v>
      </c>
      <c r="AG453">
        <v>0</v>
      </c>
      <c r="AH453">
        <v>9.07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2.54</v>
      </c>
      <c r="AU453" t="s">
        <v>30</v>
      </c>
      <c r="AV453">
        <v>1</v>
      </c>
      <c r="AW453">
        <v>2</v>
      </c>
      <c r="AX453">
        <v>64978039</v>
      </c>
      <c r="AY453">
        <v>1</v>
      </c>
      <c r="AZ453">
        <v>0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ROUND(AT453*Source!I256*AH453*AL453,2)</f>
        <v>0.46</v>
      </c>
      <c r="CV453">
        <f>ROUND(Y453*Source!I256,7)</f>
        <v>6.096E-2</v>
      </c>
      <c r="CW453">
        <v>0</v>
      </c>
      <c r="CX453">
        <f>ROUND(Y453*Source!I256,7)</f>
        <v>6.096E-2</v>
      </c>
      <c r="CY453">
        <f>AD453</f>
        <v>9.07</v>
      </c>
      <c r="CZ453">
        <f>AH453</f>
        <v>9.07</v>
      </c>
      <c r="DA453">
        <f>AL453</f>
        <v>1</v>
      </c>
      <c r="DB453">
        <f t="shared" ref="DB453:DB458" si="222">ROUND((ROUND(AT453*CZ453,2)*ROUND(1.2,7)),2)</f>
        <v>27.65</v>
      </c>
      <c r="DC453">
        <f t="shared" ref="DC453:DC458" si="223">ROUND((ROUND(AT453*AG453,2)*ROUND(1.2,7)),2)</f>
        <v>0</v>
      </c>
      <c r="DD453" t="s">
        <v>3</v>
      </c>
      <c r="DE453" t="s">
        <v>3</v>
      </c>
      <c r="DF453">
        <f t="shared" ref="DF453:DF466" si="224">ROUND(ROUND(AE453,2)*CX453,2)</f>
        <v>0</v>
      </c>
      <c r="DG453">
        <f t="shared" si="219"/>
        <v>0</v>
      </c>
      <c r="DH453">
        <f t="shared" si="220"/>
        <v>0</v>
      </c>
      <c r="DI453">
        <f t="shared" si="218"/>
        <v>0.55000000000000004</v>
      </c>
      <c r="DJ453">
        <f>DI453</f>
        <v>0.55000000000000004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ROW(Source!A256)</f>
        <v>256</v>
      </c>
      <c r="B454">
        <v>64976624</v>
      </c>
      <c r="C454">
        <v>64978030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37</v>
      </c>
      <c r="J454" t="s">
        <v>3</v>
      </c>
      <c r="K454" t="s">
        <v>977</v>
      </c>
      <c r="L454">
        <v>608254</v>
      </c>
      <c r="N454">
        <v>1013</v>
      </c>
      <c r="O454" t="s">
        <v>978</v>
      </c>
      <c r="P454" t="s">
        <v>978</v>
      </c>
      <c r="Q454">
        <v>1</v>
      </c>
      <c r="W454">
        <v>0</v>
      </c>
      <c r="X454">
        <v>-185737400</v>
      </c>
      <c r="Y454">
        <f t="shared" si="221"/>
        <v>1.2E-2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0.01</v>
      </c>
      <c r="AU454" t="s">
        <v>30</v>
      </c>
      <c r="AV454">
        <v>2</v>
      </c>
      <c r="AW454">
        <v>2</v>
      </c>
      <c r="AX454">
        <v>64978040</v>
      </c>
      <c r="AY454">
        <v>1</v>
      </c>
      <c r="AZ454">
        <v>0</v>
      </c>
      <c r="BA454">
        <v>454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ROUND(Y454*Source!I256,7)</f>
        <v>2.4000000000000001E-4</v>
      </c>
      <c r="CY454">
        <f>AD454</f>
        <v>0</v>
      </c>
      <c r="CZ454">
        <f>AH454</f>
        <v>0</v>
      </c>
      <c r="DA454">
        <f>AL454</f>
        <v>1</v>
      </c>
      <c r="DB454">
        <f t="shared" si="222"/>
        <v>0</v>
      </c>
      <c r="DC454">
        <f t="shared" si="223"/>
        <v>0</v>
      </c>
      <c r="DD454" t="s">
        <v>3</v>
      </c>
      <c r="DE454" t="s">
        <v>3</v>
      </c>
      <c r="DF454">
        <f t="shared" si="224"/>
        <v>0</v>
      </c>
      <c r="DG454">
        <f t="shared" si="219"/>
        <v>0</v>
      </c>
      <c r="DH454">
        <f t="shared" si="220"/>
        <v>0</v>
      </c>
      <c r="DI454">
        <f t="shared" si="218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ROW(Source!A256)</f>
        <v>256</v>
      </c>
      <c r="B455">
        <v>64976624</v>
      </c>
      <c r="C455">
        <v>64978030</v>
      </c>
      <c r="D455">
        <v>29172479</v>
      </c>
      <c r="E455">
        <v>1</v>
      </c>
      <c r="F455">
        <v>1</v>
      </c>
      <c r="G455">
        <v>1</v>
      </c>
      <c r="H455">
        <v>2</v>
      </c>
      <c r="I455" t="s">
        <v>1172</v>
      </c>
      <c r="J455" t="s">
        <v>1173</v>
      </c>
      <c r="K455" t="s">
        <v>1174</v>
      </c>
      <c r="L455">
        <v>1368</v>
      </c>
      <c r="N455">
        <v>1011</v>
      </c>
      <c r="O455" t="s">
        <v>982</v>
      </c>
      <c r="P455" t="s">
        <v>982</v>
      </c>
      <c r="Q455">
        <v>1</v>
      </c>
      <c r="W455">
        <v>0</v>
      </c>
      <c r="X455">
        <v>1549832887</v>
      </c>
      <c r="Y455">
        <f t="shared" si="221"/>
        <v>1.2E-2</v>
      </c>
      <c r="AA455">
        <v>0</v>
      </c>
      <c r="AB455">
        <v>99.89</v>
      </c>
      <c r="AC455">
        <v>10.06</v>
      </c>
      <c r="AD455">
        <v>0</v>
      </c>
      <c r="AE455">
        <v>0</v>
      </c>
      <c r="AF455">
        <v>99.89</v>
      </c>
      <c r="AG455">
        <v>10.06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0.01</v>
      </c>
      <c r="AU455" t="s">
        <v>30</v>
      </c>
      <c r="AV455">
        <v>0</v>
      </c>
      <c r="AW455">
        <v>2</v>
      </c>
      <c r="AX455">
        <v>64978041</v>
      </c>
      <c r="AY455">
        <v>1</v>
      </c>
      <c r="AZ455">
        <v>0</v>
      </c>
      <c r="BA455">
        <v>455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ROUND(Y455*Source!I256*DO455,7)</f>
        <v>0</v>
      </c>
      <c r="CX455">
        <f>ROUND(Y455*Source!I256,7)</f>
        <v>2.4000000000000001E-4</v>
      </c>
      <c r="CY455">
        <f>AB455</f>
        <v>99.89</v>
      </c>
      <c r="CZ455">
        <f>AF455</f>
        <v>99.89</v>
      </c>
      <c r="DA455">
        <f>AJ455</f>
        <v>1</v>
      </c>
      <c r="DB455">
        <f t="shared" si="222"/>
        <v>1.2</v>
      </c>
      <c r="DC455">
        <f t="shared" si="223"/>
        <v>0.12</v>
      </c>
      <c r="DD455" t="s">
        <v>3</v>
      </c>
      <c r="DE455" t="s">
        <v>3</v>
      </c>
      <c r="DF455">
        <f t="shared" si="224"/>
        <v>0</v>
      </c>
      <c r="DG455">
        <f t="shared" si="219"/>
        <v>0.02</v>
      </c>
      <c r="DH455">
        <f t="shared" si="220"/>
        <v>0</v>
      </c>
      <c r="DI455">
        <f t="shared" si="218"/>
        <v>0</v>
      </c>
      <c r="DJ455">
        <f>DG455</f>
        <v>0.02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ROW(Source!A256)</f>
        <v>256</v>
      </c>
      <c r="B456">
        <v>64976624</v>
      </c>
      <c r="C456">
        <v>64978030</v>
      </c>
      <c r="D456">
        <v>29172513</v>
      </c>
      <c r="E456">
        <v>1</v>
      </c>
      <c r="F456">
        <v>1</v>
      </c>
      <c r="G456">
        <v>1</v>
      </c>
      <c r="H456">
        <v>2</v>
      </c>
      <c r="I456" t="s">
        <v>1175</v>
      </c>
      <c r="J456" t="s">
        <v>1176</v>
      </c>
      <c r="K456" t="s">
        <v>1177</v>
      </c>
      <c r="L456">
        <v>1368</v>
      </c>
      <c r="N456">
        <v>1011</v>
      </c>
      <c r="O456" t="s">
        <v>982</v>
      </c>
      <c r="P456" t="s">
        <v>982</v>
      </c>
      <c r="Q456">
        <v>1</v>
      </c>
      <c r="W456">
        <v>0</v>
      </c>
      <c r="X456">
        <v>-1790740115</v>
      </c>
      <c r="Y456">
        <f t="shared" si="221"/>
        <v>1.2E-2</v>
      </c>
      <c r="AA456">
        <v>0</v>
      </c>
      <c r="AB456">
        <v>1.7</v>
      </c>
      <c r="AC456">
        <v>0</v>
      </c>
      <c r="AD456">
        <v>0</v>
      </c>
      <c r="AE456">
        <v>0</v>
      </c>
      <c r="AF456">
        <v>1.7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0.01</v>
      </c>
      <c r="AU456" t="s">
        <v>30</v>
      </c>
      <c r="AV456">
        <v>0</v>
      </c>
      <c r="AW456">
        <v>2</v>
      </c>
      <c r="AX456">
        <v>64978042</v>
      </c>
      <c r="AY456">
        <v>1</v>
      </c>
      <c r="AZ456">
        <v>0</v>
      </c>
      <c r="BA456">
        <v>456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ROUND(Y456*Source!I256*DO456,7)</f>
        <v>0</v>
      </c>
      <c r="CX456">
        <f>ROUND(Y456*Source!I256,7)</f>
        <v>2.4000000000000001E-4</v>
      </c>
      <c r="CY456">
        <f>AB456</f>
        <v>1.7</v>
      </c>
      <c r="CZ456">
        <f>AF456</f>
        <v>1.7</v>
      </c>
      <c r="DA456">
        <f>AJ456</f>
        <v>1</v>
      </c>
      <c r="DB456">
        <f t="shared" si="222"/>
        <v>0.02</v>
      </c>
      <c r="DC456">
        <f t="shared" si="223"/>
        <v>0</v>
      </c>
      <c r="DD456" t="s">
        <v>3</v>
      </c>
      <c r="DE456" t="s">
        <v>3</v>
      </c>
      <c r="DF456">
        <f t="shared" si="224"/>
        <v>0</v>
      </c>
      <c r="DG456">
        <f t="shared" si="219"/>
        <v>0</v>
      </c>
      <c r="DH456">
        <f t="shared" si="220"/>
        <v>0</v>
      </c>
      <c r="DI456">
        <f t="shared" si="218"/>
        <v>0</v>
      </c>
      <c r="DJ456">
        <f>DG456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ROW(Source!A256)</f>
        <v>256</v>
      </c>
      <c r="B457">
        <v>64976624</v>
      </c>
      <c r="C457">
        <v>64978030</v>
      </c>
      <c r="D457">
        <v>29174653</v>
      </c>
      <c r="E457">
        <v>1</v>
      </c>
      <c r="F457">
        <v>1</v>
      </c>
      <c r="G457">
        <v>1</v>
      </c>
      <c r="H457">
        <v>2</v>
      </c>
      <c r="I457" t="s">
        <v>1178</v>
      </c>
      <c r="J457" t="s">
        <v>1179</v>
      </c>
      <c r="K457" t="s">
        <v>1180</v>
      </c>
      <c r="L457">
        <v>1368</v>
      </c>
      <c r="N457">
        <v>1011</v>
      </c>
      <c r="O457" t="s">
        <v>982</v>
      </c>
      <c r="P457" t="s">
        <v>982</v>
      </c>
      <c r="Q457">
        <v>1</v>
      </c>
      <c r="W457">
        <v>0</v>
      </c>
      <c r="X457">
        <v>2094841884</v>
      </c>
      <c r="Y457">
        <f t="shared" si="221"/>
        <v>1.3440000000000001</v>
      </c>
      <c r="AA457">
        <v>0</v>
      </c>
      <c r="AB457">
        <v>6.82</v>
      </c>
      <c r="AC457">
        <v>0</v>
      </c>
      <c r="AD457">
        <v>0</v>
      </c>
      <c r="AE457">
        <v>0</v>
      </c>
      <c r="AF457">
        <v>6.82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1.1200000000000001</v>
      </c>
      <c r="AU457" t="s">
        <v>30</v>
      </c>
      <c r="AV457">
        <v>0</v>
      </c>
      <c r="AW457">
        <v>2</v>
      </c>
      <c r="AX457">
        <v>64978043</v>
      </c>
      <c r="AY457">
        <v>1</v>
      </c>
      <c r="AZ457">
        <v>0</v>
      </c>
      <c r="BA457">
        <v>457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ROUND(Y457*Source!I256*DO457,7)</f>
        <v>0</v>
      </c>
      <c r="CX457">
        <f>ROUND(Y457*Source!I256,7)</f>
        <v>2.6880000000000001E-2</v>
      </c>
      <c r="CY457">
        <f>AB457</f>
        <v>6.82</v>
      </c>
      <c r="CZ457">
        <f>AF457</f>
        <v>6.82</v>
      </c>
      <c r="DA457">
        <f>AJ457</f>
        <v>1</v>
      </c>
      <c r="DB457">
        <f t="shared" si="222"/>
        <v>9.17</v>
      </c>
      <c r="DC457">
        <f t="shared" si="223"/>
        <v>0</v>
      </c>
      <c r="DD457" t="s">
        <v>3</v>
      </c>
      <c r="DE457" t="s">
        <v>3</v>
      </c>
      <c r="DF457">
        <f t="shared" si="224"/>
        <v>0</v>
      </c>
      <c r="DG457">
        <f t="shared" si="219"/>
        <v>0.18</v>
      </c>
      <c r="DH457">
        <f t="shared" si="220"/>
        <v>0</v>
      </c>
      <c r="DI457">
        <f t="shared" si="218"/>
        <v>0</v>
      </c>
      <c r="DJ457">
        <f>DG457</f>
        <v>0.18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ROW(Source!A256)</f>
        <v>256</v>
      </c>
      <c r="B458">
        <v>64976624</v>
      </c>
      <c r="C458">
        <v>64978030</v>
      </c>
      <c r="D458">
        <v>29174913</v>
      </c>
      <c r="E458">
        <v>1</v>
      </c>
      <c r="F458">
        <v>1</v>
      </c>
      <c r="G458">
        <v>1</v>
      </c>
      <c r="H458">
        <v>2</v>
      </c>
      <c r="I458" t="s">
        <v>1054</v>
      </c>
      <c r="J458" t="s">
        <v>1055</v>
      </c>
      <c r="K458" t="s">
        <v>1056</v>
      </c>
      <c r="L458">
        <v>1368</v>
      </c>
      <c r="N458">
        <v>1011</v>
      </c>
      <c r="O458" t="s">
        <v>982</v>
      </c>
      <c r="P458" t="s">
        <v>982</v>
      </c>
      <c r="Q458">
        <v>1</v>
      </c>
      <c r="W458">
        <v>0</v>
      </c>
      <c r="X458">
        <v>1230759911</v>
      </c>
      <c r="Y458">
        <f t="shared" si="221"/>
        <v>3.5999999999999997E-2</v>
      </c>
      <c r="AA458">
        <v>0</v>
      </c>
      <c r="AB458">
        <v>87.17</v>
      </c>
      <c r="AC458">
        <v>11.6</v>
      </c>
      <c r="AD458">
        <v>0</v>
      </c>
      <c r="AE458">
        <v>0</v>
      </c>
      <c r="AF458">
        <v>87.17</v>
      </c>
      <c r="AG458">
        <v>11.6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0.03</v>
      </c>
      <c r="AU458" t="s">
        <v>30</v>
      </c>
      <c r="AV458">
        <v>0</v>
      </c>
      <c r="AW458">
        <v>2</v>
      </c>
      <c r="AX458">
        <v>64978044</v>
      </c>
      <c r="AY458">
        <v>1</v>
      </c>
      <c r="AZ458">
        <v>0</v>
      </c>
      <c r="BA458">
        <v>458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ROUND(Y458*Source!I256*DO458,7)</f>
        <v>0</v>
      </c>
      <c r="CX458">
        <f>ROUND(Y458*Source!I256,7)</f>
        <v>7.2000000000000005E-4</v>
      </c>
      <c r="CY458">
        <f>AB458</f>
        <v>87.17</v>
      </c>
      <c r="CZ458">
        <f>AF458</f>
        <v>87.17</v>
      </c>
      <c r="DA458">
        <f>AJ458</f>
        <v>1</v>
      </c>
      <c r="DB458">
        <f t="shared" si="222"/>
        <v>3.14</v>
      </c>
      <c r="DC458">
        <f t="shared" si="223"/>
        <v>0.42</v>
      </c>
      <c r="DD458" t="s">
        <v>3</v>
      </c>
      <c r="DE458" t="s">
        <v>3</v>
      </c>
      <c r="DF458">
        <f t="shared" si="224"/>
        <v>0</v>
      </c>
      <c r="DG458">
        <f t="shared" si="219"/>
        <v>0.06</v>
      </c>
      <c r="DH458">
        <f t="shared" si="220"/>
        <v>0.01</v>
      </c>
      <c r="DI458">
        <f t="shared" si="218"/>
        <v>0</v>
      </c>
      <c r="DJ458">
        <f>DG458</f>
        <v>0.06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ROW(Source!A256)</f>
        <v>256</v>
      </c>
      <c r="B459">
        <v>64976624</v>
      </c>
      <c r="C459">
        <v>64978030</v>
      </c>
      <c r="D459">
        <v>29107693</v>
      </c>
      <c r="E459">
        <v>1</v>
      </c>
      <c r="F459">
        <v>1</v>
      </c>
      <c r="G459">
        <v>1</v>
      </c>
      <c r="H459">
        <v>3</v>
      </c>
      <c r="I459" t="s">
        <v>433</v>
      </c>
      <c r="J459" t="s">
        <v>435</v>
      </c>
      <c r="K459" t="s">
        <v>434</v>
      </c>
      <c r="L459">
        <v>1348</v>
      </c>
      <c r="N459">
        <v>1009</v>
      </c>
      <c r="O459" t="s">
        <v>140</v>
      </c>
      <c r="P459" t="s">
        <v>140</v>
      </c>
      <c r="Q459">
        <v>1000</v>
      </c>
      <c r="W459">
        <v>1</v>
      </c>
      <c r="X459">
        <v>1221939677</v>
      </c>
      <c r="Y459">
        <f>AT459</f>
        <v>-2E-3</v>
      </c>
      <c r="AA459">
        <v>3922</v>
      </c>
      <c r="AB459">
        <v>0</v>
      </c>
      <c r="AC459">
        <v>0</v>
      </c>
      <c r="AD459">
        <v>0</v>
      </c>
      <c r="AE459">
        <v>3922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-2E-3</v>
      </c>
      <c r="AU459" t="s">
        <v>3</v>
      </c>
      <c r="AV459">
        <v>0</v>
      </c>
      <c r="AW459">
        <v>2</v>
      </c>
      <c r="AX459">
        <v>64978045</v>
      </c>
      <c r="AY459">
        <v>1</v>
      </c>
      <c r="AZ459">
        <v>6144</v>
      </c>
      <c r="BA459">
        <v>459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ROUND(Y459*Source!I256,7)</f>
        <v>-4.0000000000000003E-5</v>
      </c>
      <c r="CY459">
        <f>AA459</f>
        <v>3922</v>
      </c>
      <c r="CZ459">
        <f>AE459</f>
        <v>3922</v>
      </c>
      <c r="DA459">
        <f>AI459</f>
        <v>1</v>
      </c>
      <c r="DB459">
        <f>ROUND(ROUND(AT459*CZ459,2),2)</f>
        <v>-7.84</v>
      </c>
      <c r="DC459">
        <f>ROUND(ROUND(AT459*AG459,2),2)</f>
        <v>0</v>
      </c>
      <c r="DD459" t="s">
        <v>3</v>
      </c>
      <c r="DE459" t="s">
        <v>3</v>
      </c>
      <c r="DF459">
        <f t="shared" si="224"/>
        <v>-0.16</v>
      </c>
      <c r="DG459">
        <f t="shared" si="219"/>
        <v>0</v>
      </c>
      <c r="DH459">
        <f t="shared" si="220"/>
        <v>0</v>
      </c>
      <c r="DI459">
        <f t="shared" si="218"/>
        <v>0</v>
      </c>
      <c r="DJ459">
        <f>DF459</f>
        <v>-0.16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ROW(Source!A256)</f>
        <v>256</v>
      </c>
      <c r="B460">
        <v>64976624</v>
      </c>
      <c r="C460">
        <v>64978030</v>
      </c>
      <c r="D460">
        <v>29122384</v>
      </c>
      <c r="E460">
        <v>1</v>
      </c>
      <c r="F460">
        <v>1</v>
      </c>
      <c r="G460">
        <v>1</v>
      </c>
      <c r="H460">
        <v>3</v>
      </c>
      <c r="I460" t="s">
        <v>437</v>
      </c>
      <c r="J460" t="s">
        <v>439</v>
      </c>
      <c r="K460" t="s">
        <v>438</v>
      </c>
      <c r="L460">
        <v>1348</v>
      </c>
      <c r="N460">
        <v>1009</v>
      </c>
      <c r="O460" t="s">
        <v>140</v>
      </c>
      <c r="P460" t="s">
        <v>140</v>
      </c>
      <c r="Q460">
        <v>1000</v>
      </c>
      <c r="W460">
        <v>1</v>
      </c>
      <c r="X460">
        <v>-1952261064</v>
      </c>
      <c r="Y460">
        <f>AT460</f>
        <v>-1.7999999999999999E-2</v>
      </c>
      <c r="AA460">
        <v>85528.37</v>
      </c>
      <c r="AB460">
        <v>0</v>
      </c>
      <c r="AC460">
        <v>0</v>
      </c>
      <c r="AD460">
        <v>0</v>
      </c>
      <c r="AE460">
        <v>85528.37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-1.7999999999999999E-2</v>
      </c>
      <c r="AU460" t="s">
        <v>3</v>
      </c>
      <c r="AV460">
        <v>0</v>
      </c>
      <c r="AW460">
        <v>2</v>
      </c>
      <c r="AX460">
        <v>64978046</v>
      </c>
      <c r="AY460">
        <v>1</v>
      </c>
      <c r="AZ460">
        <v>6144</v>
      </c>
      <c r="BA460">
        <v>460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ROUND(Y460*Source!I256,7)</f>
        <v>-3.6000000000000002E-4</v>
      </c>
      <c r="CY460">
        <f>AA460</f>
        <v>85528.37</v>
      </c>
      <c r="CZ460">
        <f>AE460</f>
        <v>85528.37</v>
      </c>
      <c r="DA460">
        <f>AI460</f>
        <v>1</v>
      </c>
      <c r="DB460">
        <f>ROUND(ROUND(AT460*CZ460,2),2)</f>
        <v>-1539.51</v>
      </c>
      <c r="DC460">
        <f>ROUND(ROUND(AT460*AG460,2),2)</f>
        <v>0</v>
      </c>
      <c r="DD460" t="s">
        <v>3</v>
      </c>
      <c r="DE460" t="s">
        <v>3</v>
      </c>
      <c r="DF460">
        <f t="shared" si="224"/>
        <v>-30.79</v>
      </c>
      <c r="DG460">
        <f t="shared" si="219"/>
        <v>0</v>
      </c>
      <c r="DH460">
        <f t="shared" si="220"/>
        <v>0</v>
      </c>
      <c r="DI460">
        <f t="shared" si="218"/>
        <v>0</v>
      </c>
      <c r="DJ460">
        <f>DF460</f>
        <v>-30.79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ROW(Source!A257)</f>
        <v>257</v>
      </c>
      <c r="B461">
        <v>64976622</v>
      </c>
      <c r="C461">
        <v>64978030</v>
      </c>
      <c r="D461">
        <v>18409850</v>
      </c>
      <c r="E461">
        <v>1</v>
      </c>
      <c r="F461">
        <v>1</v>
      </c>
      <c r="G461">
        <v>1</v>
      </c>
      <c r="H461">
        <v>1</v>
      </c>
      <c r="I461" t="s">
        <v>1170</v>
      </c>
      <c r="J461" t="s">
        <v>3</v>
      </c>
      <c r="K461" t="s">
        <v>1171</v>
      </c>
      <c r="L461">
        <v>1369</v>
      </c>
      <c r="N461">
        <v>1013</v>
      </c>
      <c r="O461" t="s">
        <v>976</v>
      </c>
      <c r="P461" t="s">
        <v>976</v>
      </c>
      <c r="Q461">
        <v>1</v>
      </c>
      <c r="W461">
        <v>0</v>
      </c>
      <c r="X461">
        <v>855544366</v>
      </c>
      <c r="Y461">
        <f t="shared" ref="Y461:Y466" si="225">(AT461*ROUND(1.2,7))</f>
        <v>3.048</v>
      </c>
      <c r="AA461">
        <v>0</v>
      </c>
      <c r="AB461">
        <v>0</v>
      </c>
      <c r="AC461">
        <v>0</v>
      </c>
      <c r="AD461">
        <v>9.07</v>
      </c>
      <c r="AE461">
        <v>0</v>
      </c>
      <c r="AF461">
        <v>0</v>
      </c>
      <c r="AG461">
        <v>0</v>
      </c>
      <c r="AH461">
        <v>9.07</v>
      </c>
      <c r="AI461">
        <v>1</v>
      </c>
      <c r="AJ461">
        <v>1</v>
      </c>
      <c r="AK461">
        <v>1</v>
      </c>
      <c r="AL461">
        <v>1</v>
      </c>
      <c r="AM461">
        <v>5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2.54</v>
      </c>
      <c r="AU461" t="s">
        <v>30</v>
      </c>
      <c r="AV461">
        <v>1</v>
      </c>
      <c r="AW461">
        <v>2</v>
      </c>
      <c r="AX461">
        <v>64978039</v>
      </c>
      <c r="AY461">
        <v>1</v>
      </c>
      <c r="AZ461">
        <v>0</v>
      </c>
      <c r="BA461">
        <v>461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ROUND(AT461*Source!I257*AH461*AL461,2)</f>
        <v>0.46</v>
      </c>
      <c r="CV461">
        <f>ROUND(Y461*Source!I257,7)</f>
        <v>6.096E-2</v>
      </c>
      <c r="CW461">
        <v>0</v>
      </c>
      <c r="CX461">
        <f>ROUND(Y461*Source!I257,7)</f>
        <v>6.096E-2</v>
      </c>
      <c r="CY461">
        <f>AD461</f>
        <v>9.07</v>
      </c>
      <c r="CZ461">
        <f>AH461</f>
        <v>9.07</v>
      </c>
      <c r="DA461">
        <f>AL461</f>
        <v>1</v>
      </c>
      <c r="DB461">
        <f t="shared" ref="DB461:DB466" si="226">ROUND((ROUND(AT461*CZ461,2)*ROUND(1.2,7)),2)</f>
        <v>27.65</v>
      </c>
      <c r="DC461">
        <f t="shared" ref="DC461:DC466" si="227">ROUND((ROUND(AT461*AG461,2)*ROUND(1.2,7)),2)</f>
        <v>0</v>
      </c>
      <c r="DD461" t="s">
        <v>3</v>
      </c>
      <c r="DE461" t="s">
        <v>3</v>
      </c>
      <c r="DF461">
        <f t="shared" si="224"/>
        <v>0</v>
      </c>
      <c r="DG461">
        <f t="shared" si="219"/>
        <v>0</v>
      </c>
      <c r="DH461">
        <f t="shared" si="220"/>
        <v>0</v>
      </c>
      <c r="DI461">
        <f t="shared" si="218"/>
        <v>0.55000000000000004</v>
      </c>
      <c r="DJ461">
        <f>DI461</f>
        <v>0.55000000000000004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ROW(Source!A257)</f>
        <v>257</v>
      </c>
      <c r="B462">
        <v>64976622</v>
      </c>
      <c r="C462">
        <v>64978030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37</v>
      </c>
      <c r="J462" t="s">
        <v>3</v>
      </c>
      <c r="K462" t="s">
        <v>977</v>
      </c>
      <c r="L462">
        <v>608254</v>
      </c>
      <c r="N462">
        <v>1013</v>
      </c>
      <c r="O462" t="s">
        <v>978</v>
      </c>
      <c r="P462" t="s">
        <v>978</v>
      </c>
      <c r="Q462">
        <v>1</v>
      </c>
      <c r="W462">
        <v>0</v>
      </c>
      <c r="X462">
        <v>-185737400</v>
      </c>
      <c r="Y462">
        <f t="shared" si="225"/>
        <v>1.2E-2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5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0.01</v>
      </c>
      <c r="AU462" t="s">
        <v>30</v>
      </c>
      <c r="AV462">
        <v>2</v>
      </c>
      <c r="AW462">
        <v>2</v>
      </c>
      <c r="AX462">
        <v>64978040</v>
      </c>
      <c r="AY462">
        <v>1</v>
      </c>
      <c r="AZ462">
        <v>0</v>
      </c>
      <c r="BA462">
        <v>462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ROUND(Y462*Source!I257,7)</f>
        <v>2.4000000000000001E-4</v>
      </c>
      <c r="CY462">
        <f>AD462</f>
        <v>0</v>
      </c>
      <c r="CZ462">
        <f>AH462</f>
        <v>0</v>
      </c>
      <c r="DA462">
        <f>AL462</f>
        <v>1</v>
      </c>
      <c r="DB462">
        <f t="shared" si="226"/>
        <v>0</v>
      </c>
      <c r="DC462">
        <f t="shared" si="227"/>
        <v>0</v>
      </c>
      <c r="DD462" t="s">
        <v>3</v>
      </c>
      <c r="DE462" t="s">
        <v>3</v>
      </c>
      <c r="DF462">
        <f t="shared" si="224"/>
        <v>0</v>
      </c>
      <c r="DG462">
        <f t="shared" si="219"/>
        <v>0</v>
      </c>
      <c r="DH462">
        <f t="shared" si="220"/>
        <v>0</v>
      </c>
      <c r="DI462">
        <f t="shared" si="218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ROW(Source!A257)</f>
        <v>257</v>
      </c>
      <c r="B463">
        <v>64976622</v>
      </c>
      <c r="C463">
        <v>64978030</v>
      </c>
      <c r="D463">
        <v>29172479</v>
      </c>
      <c r="E463">
        <v>1</v>
      </c>
      <c r="F463">
        <v>1</v>
      </c>
      <c r="G463">
        <v>1</v>
      </c>
      <c r="H463">
        <v>2</v>
      </c>
      <c r="I463" t="s">
        <v>1172</v>
      </c>
      <c r="J463" t="s">
        <v>1173</v>
      </c>
      <c r="K463" t="s">
        <v>1174</v>
      </c>
      <c r="L463">
        <v>1368</v>
      </c>
      <c r="N463">
        <v>1011</v>
      </c>
      <c r="O463" t="s">
        <v>982</v>
      </c>
      <c r="P463" t="s">
        <v>982</v>
      </c>
      <c r="Q463">
        <v>1</v>
      </c>
      <c r="W463">
        <v>0</v>
      </c>
      <c r="X463">
        <v>1549832887</v>
      </c>
      <c r="Y463">
        <f t="shared" si="225"/>
        <v>1.2E-2</v>
      </c>
      <c r="AA463">
        <v>0</v>
      </c>
      <c r="AB463">
        <v>1211.67</v>
      </c>
      <c r="AC463">
        <v>512.36</v>
      </c>
      <c r="AD463">
        <v>0</v>
      </c>
      <c r="AE463">
        <v>0</v>
      </c>
      <c r="AF463">
        <v>99.89</v>
      </c>
      <c r="AG463">
        <v>10.06</v>
      </c>
      <c r="AH463">
        <v>0</v>
      </c>
      <c r="AI463">
        <v>1</v>
      </c>
      <c r="AJ463">
        <v>12.13</v>
      </c>
      <c r="AK463">
        <v>50.93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0.01</v>
      </c>
      <c r="AU463" t="s">
        <v>30</v>
      </c>
      <c r="AV463">
        <v>0</v>
      </c>
      <c r="AW463">
        <v>2</v>
      </c>
      <c r="AX463">
        <v>64978041</v>
      </c>
      <c r="AY463">
        <v>1</v>
      </c>
      <c r="AZ463">
        <v>0</v>
      </c>
      <c r="BA463">
        <v>463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ROUND(Y463*Source!I257*DO463,7)</f>
        <v>0</v>
      </c>
      <c r="CX463">
        <f>ROUND(Y463*Source!I257,7)</f>
        <v>2.4000000000000001E-4</v>
      </c>
      <c r="CY463">
        <f>AB463</f>
        <v>1211.67</v>
      </c>
      <c r="CZ463">
        <f>AF463</f>
        <v>99.89</v>
      </c>
      <c r="DA463">
        <f>AJ463</f>
        <v>12.13</v>
      </c>
      <c r="DB463">
        <f t="shared" si="226"/>
        <v>1.2</v>
      </c>
      <c r="DC463">
        <f t="shared" si="227"/>
        <v>0.12</v>
      </c>
      <c r="DD463" t="s">
        <v>3</v>
      </c>
      <c r="DE463" t="s">
        <v>3</v>
      </c>
      <c r="DF463">
        <f t="shared" si="224"/>
        <v>0</v>
      </c>
      <c r="DG463">
        <f>ROUND(ROUND(AF463*AJ463,2)*CX463,2)</f>
        <v>0.28999999999999998</v>
      </c>
      <c r="DH463">
        <f>ROUND(ROUND(AG463*AK463,2)*CX463,2)</f>
        <v>0.12</v>
      </c>
      <c r="DI463">
        <f t="shared" si="218"/>
        <v>0</v>
      </c>
      <c r="DJ463">
        <f>DG463</f>
        <v>0.28999999999999998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ROW(Source!A257)</f>
        <v>257</v>
      </c>
      <c r="B464">
        <v>64976622</v>
      </c>
      <c r="C464">
        <v>64978030</v>
      </c>
      <c r="D464">
        <v>29172513</v>
      </c>
      <c r="E464">
        <v>1</v>
      </c>
      <c r="F464">
        <v>1</v>
      </c>
      <c r="G464">
        <v>1</v>
      </c>
      <c r="H464">
        <v>2</v>
      </c>
      <c r="I464" t="s">
        <v>1175</v>
      </c>
      <c r="J464" t="s">
        <v>1176</v>
      </c>
      <c r="K464" t="s">
        <v>1177</v>
      </c>
      <c r="L464">
        <v>1368</v>
      </c>
      <c r="N464">
        <v>1011</v>
      </c>
      <c r="O464" t="s">
        <v>982</v>
      </c>
      <c r="P464" t="s">
        <v>982</v>
      </c>
      <c r="Q464">
        <v>1</v>
      </c>
      <c r="W464">
        <v>0</v>
      </c>
      <c r="X464">
        <v>-1790740115</v>
      </c>
      <c r="Y464">
        <f t="shared" si="225"/>
        <v>1.2E-2</v>
      </c>
      <c r="AA464">
        <v>0</v>
      </c>
      <c r="AB464">
        <v>19.649999999999999</v>
      </c>
      <c r="AC464">
        <v>0</v>
      </c>
      <c r="AD464">
        <v>0</v>
      </c>
      <c r="AE464">
        <v>0</v>
      </c>
      <c r="AF464">
        <v>1.7</v>
      </c>
      <c r="AG464">
        <v>0</v>
      </c>
      <c r="AH464">
        <v>0</v>
      </c>
      <c r="AI464">
        <v>1</v>
      </c>
      <c r="AJ464">
        <v>11.56</v>
      </c>
      <c r="AK464">
        <v>50.93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0.01</v>
      </c>
      <c r="AU464" t="s">
        <v>30</v>
      </c>
      <c r="AV464">
        <v>0</v>
      </c>
      <c r="AW464">
        <v>2</v>
      </c>
      <c r="AX464">
        <v>64978042</v>
      </c>
      <c r="AY464">
        <v>1</v>
      </c>
      <c r="AZ464">
        <v>0</v>
      </c>
      <c r="BA464">
        <v>464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ROUND(Y464*Source!I257*DO464,7)</f>
        <v>0</v>
      </c>
      <c r="CX464">
        <f>ROUND(Y464*Source!I257,7)</f>
        <v>2.4000000000000001E-4</v>
      </c>
      <c r="CY464">
        <f>AB464</f>
        <v>19.649999999999999</v>
      </c>
      <c r="CZ464">
        <f>AF464</f>
        <v>1.7</v>
      </c>
      <c r="DA464">
        <f>AJ464</f>
        <v>11.56</v>
      </c>
      <c r="DB464">
        <f t="shared" si="226"/>
        <v>0.02</v>
      </c>
      <c r="DC464">
        <f t="shared" si="227"/>
        <v>0</v>
      </c>
      <c r="DD464" t="s">
        <v>3</v>
      </c>
      <c r="DE464" t="s">
        <v>3</v>
      </c>
      <c r="DF464">
        <f t="shared" si="224"/>
        <v>0</v>
      </c>
      <c r="DG464">
        <f>ROUND(ROUND(AF464*AJ464,2)*CX464,2)</f>
        <v>0</v>
      </c>
      <c r="DH464">
        <f>ROUND(ROUND(AG464*AK464,2)*CX464,2)</f>
        <v>0</v>
      </c>
      <c r="DI464">
        <f t="shared" si="218"/>
        <v>0</v>
      </c>
      <c r="DJ464">
        <f>DG464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ROW(Source!A257)</f>
        <v>257</v>
      </c>
      <c r="B465">
        <v>64976622</v>
      </c>
      <c r="C465">
        <v>64978030</v>
      </c>
      <c r="D465">
        <v>29174653</v>
      </c>
      <c r="E465">
        <v>1</v>
      </c>
      <c r="F465">
        <v>1</v>
      </c>
      <c r="G465">
        <v>1</v>
      </c>
      <c r="H465">
        <v>2</v>
      </c>
      <c r="I465" t="s">
        <v>1178</v>
      </c>
      <c r="J465" t="s">
        <v>1179</v>
      </c>
      <c r="K465" t="s">
        <v>1180</v>
      </c>
      <c r="L465">
        <v>1368</v>
      </c>
      <c r="N465">
        <v>1011</v>
      </c>
      <c r="O465" t="s">
        <v>982</v>
      </c>
      <c r="P465" t="s">
        <v>982</v>
      </c>
      <c r="Q465">
        <v>1</v>
      </c>
      <c r="W465">
        <v>0</v>
      </c>
      <c r="X465">
        <v>2094841884</v>
      </c>
      <c r="Y465">
        <f t="shared" si="225"/>
        <v>1.3440000000000001</v>
      </c>
      <c r="AA465">
        <v>0</v>
      </c>
      <c r="AB465">
        <v>34.299999999999997</v>
      </c>
      <c r="AC465">
        <v>0</v>
      </c>
      <c r="AD465">
        <v>0</v>
      </c>
      <c r="AE465">
        <v>0</v>
      </c>
      <c r="AF465">
        <v>6.82</v>
      </c>
      <c r="AG465">
        <v>0</v>
      </c>
      <c r="AH465">
        <v>0</v>
      </c>
      <c r="AI465">
        <v>1</v>
      </c>
      <c r="AJ465">
        <v>5.03</v>
      </c>
      <c r="AK465">
        <v>50.93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1.1200000000000001</v>
      </c>
      <c r="AU465" t="s">
        <v>30</v>
      </c>
      <c r="AV465">
        <v>0</v>
      </c>
      <c r="AW465">
        <v>2</v>
      </c>
      <c r="AX465">
        <v>64978043</v>
      </c>
      <c r="AY465">
        <v>1</v>
      </c>
      <c r="AZ465">
        <v>0</v>
      </c>
      <c r="BA465">
        <v>465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ROUND(Y465*Source!I257*DO465,7)</f>
        <v>0</v>
      </c>
      <c r="CX465">
        <f>ROUND(Y465*Source!I257,7)</f>
        <v>2.6880000000000001E-2</v>
      </c>
      <c r="CY465">
        <f>AB465</f>
        <v>34.299999999999997</v>
      </c>
      <c r="CZ465">
        <f>AF465</f>
        <v>6.82</v>
      </c>
      <c r="DA465">
        <f>AJ465</f>
        <v>5.03</v>
      </c>
      <c r="DB465">
        <f t="shared" si="226"/>
        <v>9.17</v>
      </c>
      <c r="DC465">
        <f t="shared" si="227"/>
        <v>0</v>
      </c>
      <c r="DD465" t="s">
        <v>3</v>
      </c>
      <c r="DE465" t="s">
        <v>3</v>
      </c>
      <c r="DF465">
        <f t="shared" si="224"/>
        <v>0</v>
      </c>
      <c r="DG465">
        <f>ROUND(ROUND(AF465*AJ465,2)*CX465,2)</f>
        <v>0.92</v>
      </c>
      <c r="DH465">
        <f>ROUND(ROUND(AG465*AK465,2)*CX465,2)</f>
        <v>0</v>
      </c>
      <c r="DI465">
        <f t="shared" si="218"/>
        <v>0</v>
      </c>
      <c r="DJ465">
        <f>DG465</f>
        <v>0.92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ROW(Source!A257)</f>
        <v>257</v>
      </c>
      <c r="B466">
        <v>64976622</v>
      </c>
      <c r="C466">
        <v>64978030</v>
      </c>
      <c r="D466">
        <v>29174913</v>
      </c>
      <c r="E466">
        <v>1</v>
      </c>
      <c r="F466">
        <v>1</v>
      </c>
      <c r="G466">
        <v>1</v>
      </c>
      <c r="H466">
        <v>2</v>
      </c>
      <c r="I466" t="s">
        <v>1054</v>
      </c>
      <c r="J466" t="s">
        <v>1055</v>
      </c>
      <c r="K466" t="s">
        <v>1056</v>
      </c>
      <c r="L466">
        <v>1368</v>
      </c>
      <c r="N466">
        <v>1011</v>
      </c>
      <c r="O466" t="s">
        <v>982</v>
      </c>
      <c r="P466" t="s">
        <v>982</v>
      </c>
      <c r="Q466">
        <v>1</v>
      </c>
      <c r="W466">
        <v>0</v>
      </c>
      <c r="X466">
        <v>1230759911</v>
      </c>
      <c r="Y466">
        <f t="shared" si="225"/>
        <v>3.5999999999999997E-2</v>
      </c>
      <c r="AA466">
        <v>0</v>
      </c>
      <c r="AB466">
        <v>2113</v>
      </c>
      <c r="AC466">
        <v>590.79</v>
      </c>
      <c r="AD466">
        <v>0</v>
      </c>
      <c r="AE466">
        <v>0</v>
      </c>
      <c r="AF466">
        <v>87.17</v>
      </c>
      <c r="AG466">
        <v>11.6</v>
      </c>
      <c r="AH466">
        <v>0</v>
      </c>
      <c r="AI466">
        <v>1</v>
      </c>
      <c r="AJ466">
        <v>24.24</v>
      </c>
      <c r="AK466">
        <v>50.93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0.03</v>
      </c>
      <c r="AU466" t="s">
        <v>30</v>
      </c>
      <c r="AV466">
        <v>0</v>
      </c>
      <c r="AW466">
        <v>2</v>
      </c>
      <c r="AX466">
        <v>64978044</v>
      </c>
      <c r="AY466">
        <v>1</v>
      </c>
      <c r="AZ466">
        <v>0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ROUND(Y466*Source!I257*DO466,7)</f>
        <v>0</v>
      </c>
      <c r="CX466">
        <f>ROUND(Y466*Source!I257,7)</f>
        <v>7.2000000000000005E-4</v>
      </c>
      <c r="CY466">
        <f>AB466</f>
        <v>2113</v>
      </c>
      <c r="CZ466">
        <f>AF466</f>
        <v>87.17</v>
      </c>
      <c r="DA466">
        <f>AJ466</f>
        <v>24.24</v>
      </c>
      <c r="DB466">
        <f t="shared" si="226"/>
        <v>3.14</v>
      </c>
      <c r="DC466">
        <f t="shared" si="227"/>
        <v>0.42</v>
      </c>
      <c r="DD466" t="s">
        <v>3</v>
      </c>
      <c r="DE466" t="s">
        <v>3</v>
      </c>
      <c r="DF466">
        <f t="shared" si="224"/>
        <v>0</v>
      </c>
      <c r="DG466">
        <f>ROUND(ROUND(AF466*AJ466,2)*CX466,2)</f>
        <v>1.52</v>
      </c>
      <c r="DH466">
        <f>ROUND(ROUND(AG466*AK466,2)*CX466,2)</f>
        <v>0.43</v>
      </c>
      <c r="DI466">
        <f t="shared" si="218"/>
        <v>0</v>
      </c>
      <c r="DJ466">
        <f>DG466</f>
        <v>1.52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ROW(Source!A257)</f>
        <v>257</v>
      </c>
      <c r="B467">
        <v>64976622</v>
      </c>
      <c r="C467">
        <v>64978030</v>
      </c>
      <c r="D467">
        <v>29107693</v>
      </c>
      <c r="E467">
        <v>1</v>
      </c>
      <c r="F467">
        <v>1</v>
      </c>
      <c r="G467">
        <v>1</v>
      </c>
      <c r="H467">
        <v>3</v>
      </c>
      <c r="I467" t="s">
        <v>433</v>
      </c>
      <c r="J467" t="s">
        <v>435</v>
      </c>
      <c r="K467" t="s">
        <v>434</v>
      </c>
      <c r="L467">
        <v>1348</v>
      </c>
      <c r="N467">
        <v>1009</v>
      </c>
      <c r="O467" t="s">
        <v>140</v>
      </c>
      <c r="P467" t="s">
        <v>140</v>
      </c>
      <c r="Q467">
        <v>1000</v>
      </c>
      <c r="W467">
        <v>1</v>
      </c>
      <c r="X467">
        <v>1221939677</v>
      </c>
      <c r="Y467">
        <f t="shared" ref="Y467:Y476" si="228">AT467</f>
        <v>-2E-3</v>
      </c>
      <c r="AA467">
        <v>246105.5</v>
      </c>
      <c r="AB467">
        <v>0</v>
      </c>
      <c r="AC467">
        <v>0</v>
      </c>
      <c r="AD467">
        <v>0</v>
      </c>
      <c r="AE467">
        <v>3922</v>
      </c>
      <c r="AF467">
        <v>0</v>
      </c>
      <c r="AG467">
        <v>0</v>
      </c>
      <c r="AH467">
        <v>0</v>
      </c>
      <c r="AI467">
        <v>62.75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-2E-3</v>
      </c>
      <c r="AU467" t="s">
        <v>3</v>
      </c>
      <c r="AV467">
        <v>0</v>
      </c>
      <c r="AW467">
        <v>2</v>
      </c>
      <c r="AX467">
        <v>64978045</v>
      </c>
      <c r="AY467">
        <v>1</v>
      </c>
      <c r="AZ467">
        <v>6144</v>
      </c>
      <c r="BA467">
        <v>467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ROUND(Y467*Source!I257,7)</f>
        <v>-4.0000000000000003E-5</v>
      </c>
      <c r="CY467">
        <f>AA467</f>
        <v>246105.5</v>
      </c>
      <c r="CZ467">
        <f>AE467</f>
        <v>3922</v>
      </c>
      <c r="DA467">
        <f>AI467</f>
        <v>62.75</v>
      </c>
      <c r="DB467">
        <f t="shared" ref="DB467:DB476" si="229">ROUND(ROUND(AT467*CZ467,2),2)</f>
        <v>-7.84</v>
      </c>
      <c r="DC467">
        <f t="shared" ref="DC467:DC476" si="230">ROUND(ROUND(AT467*AG467,2),2)</f>
        <v>0</v>
      </c>
      <c r="DD467" t="s">
        <v>3</v>
      </c>
      <c r="DE467" t="s">
        <v>3</v>
      </c>
      <c r="DF467">
        <f>ROUND(ROUND(AE467*AI467,2)*CX467,2)</f>
        <v>-9.84</v>
      </c>
      <c r="DG467">
        <f t="shared" ref="DG467:DG503" si="231">ROUND(ROUND(AF467,2)*CX467,2)</f>
        <v>0</v>
      </c>
      <c r="DH467">
        <f t="shared" ref="DH467:DH503" si="232">ROUND(ROUND(AG467,2)*CX467,2)</f>
        <v>0</v>
      </c>
      <c r="DI467">
        <f t="shared" si="218"/>
        <v>0</v>
      </c>
      <c r="DJ467">
        <f>DF467</f>
        <v>-9.84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ROW(Source!A257)</f>
        <v>257</v>
      </c>
      <c r="B468">
        <v>64976622</v>
      </c>
      <c r="C468">
        <v>64978030</v>
      </c>
      <c r="D468">
        <v>29122384</v>
      </c>
      <c r="E468">
        <v>1</v>
      </c>
      <c r="F468">
        <v>1</v>
      </c>
      <c r="G468">
        <v>1</v>
      </c>
      <c r="H468">
        <v>3</v>
      </c>
      <c r="I468" t="s">
        <v>437</v>
      </c>
      <c r="J468" t="s">
        <v>439</v>
      </c>
      <c r="K468" t="s">
        <v>438</v>
      </c>
      <c r="L468">
        <v>1348</v>
      </c>
      <c r="N468">
        <v>1009</v>
      </c>
      <c r="O468" t="s">
        <v>140</v>
      </c>
      <c r="P468" t="s">
        <v>140</v>
      </c>
      <c r="Q468">
        <v>1000</v>
      </c>
      <c r="W468">
        <v>1</v>
      </c>
      <c r="X468">
        <v>-1952261064</v>
      </c>
      <c r="Y468">
        <f t="shared" si="228"/>
        <v>-1.7999999999999999E-2</v>
      </c>
      <c r="AA468">
        <v>277967.2</v>
      </c>
      <c r="AB468">
        <v>0</v>
      </c>
      <c r="AC468">
        <v>0</v>
      </c>
      <c r="AD468">
        <v>0</v>
      </c>
      <c r="AE468">
        <v>85528.37</v>
      </c>
      <c r="AF468">
        <v>0</v>
      </c>
      <c r="AG468">
        <v>0</v>
      </c>
      <c r="AH468">
        <v>0</v>
      </c>
      <c r="AI468">
        <v>3.25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-1.7999999999999999E-2</v>
      </c>
      <c r="AU468" t="s">
        <v>3</v>
      </c>
      <c r="AV468">
        <v>0</v>
      </c>
      <c r="AW468">
        <v>2</v>
      </c>
      <c r="AX468">
        <v>64978046</v>
      </c>
      <c r="AY468">
        <v>1</v>
      </c>
      <c r="AZ468">
        <v>6144</v>
      </c>
      <c r="BA468">
        <v>468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ROUND(Y468*Source!I257,7)</f>
        <v>-3.6000000000000002E-4</v>
      </c>
      <c r="CY468">
        <f>AA468</f>
        <v>277967.2</v>
      </c>
      <c r="CZ468">
        <f>AE468</f>
        <v>85528.37</v>
      </c>
      <c r="DA468">
        <f>AI468</f>
        <v>3.25</v>
      </c>
      <c r="DB468">
        <f t="shared" si="229"/>
        <v>-1539.51</v>
      </c>
      <c r="DC468">
        <f t="shared" si="230"/>
        <v>0</v>
      </c>
      <c r="DD468" t="s">
        <v>3</v>
      </c>
      <c r="DE468" t="s">
        <v>3</v>
      </c>
      <c r="DF468">
        <f>ROUND(ROUND(AE468*AI468,2)*CX468,2)</f>
        <v>-100.07</v>
      </c>
      <c r="DG468">
        <f t="shared" si="231"/>
        <v>0</v>
      </c>
      <c r="DH468">
        <f t="shared" si="232"/>
        <v>0</v>
      </c>
      <c r="DI468">
        <f t="shared" si="218"/>
        <v>0</v>
      </c>
      <c r="DJ468">
        <f>DF468</f>
        <v>-100.07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ROW(Source!A264)</f>
        <v>264</v>
      </c>
      <c r="B469">
        <v>64976624</v>
      </c>
      <c r="C469">
        <v>64978050</v>
      </c>
      <c r="D469">
        <v>18410631</v>
      </c>
      <c r="E469">
        <v>1</v>
      </c>
      <c r="F469">
        <v>1</v>
      </c>
      <c r="G469">
        <v>1</v>
      </c>
      <c r="H469">
        <v>1</v>
      </c>
      <c r="I469" t="s">
        <v>1181</v>
      </c>
      <c r="J469" t="s">
        <v>3</v>
      </c>
      <c r="K469" t="s">
        <v>1182</v>
      </c>
      <c r="L469">
        <v>1369</v>
      </c>
      <c r="N469">
        <v>1013</v>
      </c>
      <c r="O469" t="s">
        <v>976</v>
      </c>
      <c r="P469" t="s">
        <v>976</v>
      </c>
      <c r="Q469">
        <v>1</v>
      </c>
      <c r="W469">
        <v>0</v>
      </c>
      <c r="X469">
        <v>-1896518065</v>
      </c>
      <c r="Y469">
        <f t="shared" si="228"/>
        <v>124</v>
      </c>
      <c r="AA469">
        <v>0</v>
      </c>
      <c r="AB469">
        <v>0</v>
      </c>
      <c r="AC469">
        <v>0</v>
      </c>
      <c r="AD469">
        <v>8.4600000000000009</v>
      </c>
      <c r="AE469">
        <v>0</v>
      </c>
      <c r="AF469">
        <v>0</v>
      </c>
      <c r="AG469">
        <v>0</v>
      </c>
      <c r="AH469">
        <v>8.4600000000000009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124</v>
      </c>
      <c r="AU469" t="s">
        <v>3</v>
      </c>
      <c r="AV469">
        <v>1</v>
      </c>
      <c r="AW469">
        <v>2</v>
      </c>
      <c r="AX469">
        <v>64978055</v>
      </c>
      <c r="AY469">
        <v>1</v>
      </c>
      <c r="AZ469">
        <v>0</v>
      </c>
      <c r="BA469">
        <v>469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ROUND(AT469*Source!I264*AH469*AL469,2)</f>
        <v>10.49</v>
      </c>
      <c r="CV469">
        <f>ROUND(Y469*Source!I264,7)</f>
        <v>1.24</v>
      </c>
      <c r="CW469">
        <v>0</v>
      </c>
      <c r="CX469">
        <f>ROUND(Y469*Source!I264,7)</f>
        <v>1.24</v>
      </c>
      <c r="CY469">
        <f>AD469</f>
        <v>8.4600000000000009</v>
      </c>
      <c r="CZ469">
        <f>AH469</f>
        <v>8.4600000000000009</v>
      </c>
      <c r="DA469">
        <f>AL469</f>
        <v>1</v>
      </c>
      <c r="DB469">
        <f t="shared" si="229"/>
        <v>1049.04</v>
      </c>
      <c r="DC469">
        <f t="shared" si="230"/>
        <v>0</v>
      </c>
      <c r="DD469" t="s">
        <v>3</v>
      </c>
      <c r="DE469" t="s">
        <v>3</v>
      </c>
      <c r="DF469">
        <f>ROUND(ROUND(AE469,2)*CX469,2)</f>
        <v>0</v>
      </c>
      <c r="DG469">
        <f t="shared" si="231"/>
        <v>0</v>
      </c>
      <c r="DH469">
        <f t="shared" si="232"/>
        <v>0</v>
      </c>
      <c r="DI469">
        <f t="shared" si="218"/>
        <v>10.49</v>
      </c>
      <c r="DJ469">
        <f>DI469</f>
        <v>10.49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ROW(Source!A264)</f>
        <v>264</v>
      </c>
      <c r="B470">
        <v>64976624</v>
      </c>
      <c r="C470">
        <v>64978050</v>
      </c>
      <c r="D470">
        <v>29107408</v>
      </c>
      <c r="E470">
        <v>1</v>
      </c>
      <c r="F470">
        <v>1</v>
      </c>
      <c r="G470">
        <v>1</v>
      </c>
      <c r="H470">
        <v>3</v>
      </c>
      <c r="I470" t="s">
        <v>1183</v>
      </c>
      <c r="J470" t="s">
        <v>1184</v>
      </c>
      <c r="K470" t="s">
        <v>1185</v>
      </c>
      <c r="L470">
        <v>1348</v>
      </c>
      <c r="N470">
        <v>1009</v>
      </c>
      <c r="O470" t="s">
        <v>140</v>
      </c>
      <c r="P470" t="s">
        <v>140</v>
      </c>
      <c r="Q470">
        <v>1000</v>
      </c>
      <c r="W470">
        <v>0</v>
      </c>
      <c r="X470">
        <v>1808880598</v>
      </c>
      <c r="Y470">
        <f t="shared" si="228"/>
        <v>8.0000000000000004E-4</v>
      </c>
      <c r="AA470">
        <v>4769.99</v>
      </c>
      <c r="AB470">
        <v>0</v>
      </c>
      <c r="AC470">
        <v>0</v>
      </c>
      <c r="AD470">
        <v>0</v>
      </c>
      <c r="AE470">
        <v>4769.99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8.0000000000000004E-4</v>
      </c>
      <c r="AU470" t="s">
        <v>3</v>
      </c>
      <c r="AV470">
        <v>0</v>
      </c>
      <c r="AW470">
        <v>2</v>
      </c>
      <c r="AX470">
        <v>64978056</v>
      </c>
      <c r="AY470">
        <v>1</v>
      </c>
      <c r="AZ470">
        <v>0</v>
      </c>
      <c r="BA470">
        <v>470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ROUND(Y470*Source!I264,7)</f>
        <v>7.9999999999999996E-6</v>
      </c>
      <c r="CY470">
        <f>AA470</f>
        <v>4769.99</v>
      </c>
      <c r="CZ470">
        <f>AE470</f>
        <v>4769.99</v>
      </c>
      <c r="DA470">
        <f>AI470</f>
        <v>1</v>
      </c>
      <c r="DB470">
        <f t="shared" si="229"/>
        <v>3.82</v>
      </c>
      <c r="DC470">
        <f t="shared" si="230"/>
        <v>0</v>
      </c>
      <c r="DD470" t="s">
        <v>3</v>
      </c>
      <c r="DE470" t="s">
        <v>3</v>
      </c>
      <c r="DF470">
        <f>ROUND(ROUND(AE470,2)*CX470,2)</f>
        <v>0.04</v>
      </c>
      <c r="DG470">
        <f t="shared" si="231"/>
        <v>0</v>
      </c>
      <c r="DH470">
        <f t="shared" si="232"/>
        <v>0</v>
      </c>
      <c r="DI470">
        <f t="shared" si="218"/>
        <v>0</v>
      </c>
      <c r="DJ470">
        <f>DF470</f>
        <v>0.04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ROW(Source!A264)</f>
        <v>264</v>
      </c>
      <c r="B471">
        <v>64976624</v>
      </c>
      <c r="C471">
        <v>64978050</v>
      </c>
      <c r="D471">
        <v>29115451</v>
      </c>
      <c r="E471">
        <v>1</v>
      </c>
      <c r="F471">
        <v>1</v>
      </c>
      <c r="G471">
        <v>1</v>
      </c>
      <c r="H471">
        <v>3</v>
      </c>
      <c r="I471" t="s">
        <v>1186</v>
      </c>
      <c r="J471" t="s">
        <v>1187</v>
      </c>
      <c r="K471" t="s">
        <v>1188</v>
      </c>
      <c r="L471">
        <v>1339</v>
      </c>
      <c r="N471">
        <v>1007</v>
      </c>
      <c r="O471" t="s">
        <v>166</v>
      </c>
      <c r="P471" t="s">
        <v>166</v>
      </c>
      <c r="Q471">
        <v>1</v>
      </c>
      <c r="W471">
        <v>0</v>
      </c>
      <c r="X471">
        <v>-1273107151</v>
      </c>
      <c r="Y471">
        <f t="shared" si="228"/>
        <v>0.08</v>
      </c>
      <c r="AA471">
        <v>874.5</v>
      </c>
      <c r="AB471">
        <v>0</v>
      </c>
      <c r="AC471">
        <v>0</v>
      </c>
      <c r="AD471">
        <v>0</v>
      </c>
      <c r="AE471">
        <v>874.5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0.08</v>
      </c>
      <c r="AU471" t="s">
        <v>3</v>
      </c>
      <c r="AV471">
        <v>0</v>
      </c>
      <c r="AW471">
        <v>2</v>
      </c>
      <c r="AX471">
        <v>64978057</v>
      </c>
      <c r="AY471">
        <v>1</v>
      </c>
      <c r="AZ471">
        <v>0</v>
      </c>
      <c r="BA471">
        <v>471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ROUND(Y471*Source!I264,7)</f>
        <v>8.0000000000000004E-4</v>
      </c>
      <c r="CY471">
        <f>AA471</f>
        <v>874.5</v>
      </c>
      <c r="CZ471">
        <f>AE471</f>
        <v>874.5</v>
      </c>
      <c r="DA471">
        <f>AI471</f>
        <v>1</v>
      </c>
      <c r="DB471">
        <f t="shared" si="229"/>
        <v>69.959999999999994</v>
      </c>
      <c r="DC471">
        <f t="shared" si="230"/>
        <v>0</v>
      </c>
      <c r="DD471" t="s">
        <v>3</v>
      </c>
      <c r="DE471" t="s">
        <v>3</v>
      </c>
      <c r="DF471">
        <f>ROUND(ROUND(AE471,2)*CX471,2)</f>
        <v>0.7</v>
      </c>
      <c r="DG471">
        <f t="shared" si="231"/>
        <v>0</v>
      </c>
      <c r="DH471">
        <f t="shared" si="232"/>
        <v>0</v>
      </c>
      <c r="DI471">
        <f t="shared" si="218"/>
        <v>0</v>
      </c>
      <c r="DJ471">
        <f>DF471</f>
        <v>0.7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ROW(Source!A264)</f>
        <v>264</v>
      </c>
      <c r="B472">
        <v>64976624</v>
      </c>
      <c r="C472">
        <v>64978050</v>
      </c>
      <c r="D472">
        <v>29158418</v>
      </c>
      <c r="E472">
        <v>1</v>
      </c>
      <c r="F472">
        <v>1</v>
      </c>
      <c r="G472">
        <v>1</v>
      </c>
      <c r="H472">
        <v>3</v>
      </c>
      <c r="I472" t="s">
        <v>461</v>
      </c>
      <c r="J472" t="s">
        <v>463</v>
      </c>
      <c r="K472" t="s">
        <v>462</v>
      </c>
      <c r="L472">
        <v>1301</v>
      </c>
      <c r="N472">
        <v>1003</v>
      </c>
      <c r="O472" t="s">
        <v>41</v>
      </c>
      <c r="P472" t="s">
        <v>41</v>
      </c>
      <c r="Q472">
        <v>1</v>
      </c>
      <c r="W472">
        <v>1</v>
      </c>
      <c r="X472">
        <v>1608007056</v>
      </c>
      <c r="Y472">
        <f t="shared" si="228"/>
        <v>-1000</v>
      </c>
      <c r="AA472">
        <v>31.53</v>
      </c>
      <c r="AB472">
        <v>0</v>
      </c>
      <c r="AC472">
        <v>0</v>
      </c>
      <c r="AD472">
        <v>0</v>
      </c>
      <c r="AE472">
        <v>31.53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-1000</v>
      </c>
      <c r="AU472" t="s">
        <v>3</v>
      </c>
      <c r="AV472">
        <v>0</v>
      </c>
      <c r="AW472">
        <v>2</v>
      </c>
      <c r="AX472">
        <v>64978058</v>
      </c>
      <c r="AY472">
        <v>1</v>
      </c>
      <c r="AZ472">
        <v>6144</v>
      </c>
      <c r="BA472">
        <v>472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ROUND(Y472*Source!I264,7)</f>
        <v>-10</v>
      </c>
      <c r="CY472">
        <f>AA472</f>
        <v>31.53</v>
      </c>
      <c r="CZ472">
        <f>AE472</f>
        <v>31.53</v>
      </c>
      <c r="DA472">
        <f>AI472</f>
        <v>1</v>
      </c>
      <c r="DB472">
        <f t="shared" si="229"/>
        <v>-31530</v>
      </c>
      <c r="DC472">
        <f t="shared" si="230"/>
        <v>0</v>
      </c>
      <c r="DD472" t="s">
        <v>3</v>
      </c>
      <c r="DE472" t="s">
        <v>3</v>
      </c>
      <c r="DF472">
        <f>ROUND(ROUND(AE472,2)*CX472,2)</f>
        <v>-315.3</v>
      </c>
      <c r="DG472">
        <f t="shared" si="231"/>
        <v>0</v>
      </c>
      <c r="DH472">
        <f t="shared" si="232"/>
        <v>0</v>
      </c>
      <c r="DI472">
        <f t="shared" si="218"/>
        <v>0</v>
      </c>
      <c r="DJ472">
        <f>DF472</f>
        <v>-315.3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ROW(Source!A265)</f>
        <v>265</v>
      </c>
      <c r="B473">
        <v>64976622</v>
      </c>
      <c r="C473">
        <v>64978050</v>
      </c>
      <c r="D473">
        <v>18410631</v>
      </c>
      <c r="E473">
        <v>1</v>
      </c>
      <c r="F473">
        <v>1</v>
      </c>
      <c r="G473">
        <v>1</v>
      </c>
      <c r="H473">
        <v>1</v>
      </c>
      <c r="I473" t="s">
        <v>1181</v>
      </c>
      <c r="J473" t="s">
        <v>3</v>
      </c>
      <c r="K473" t="s">
        <v>1182</v>
      </c>
      <c r="L473">
        <v>1369</v>
      </c>
      <c r="N473">
        <v>1013</v>
      </c>
      <c r="O473" t="s">
        <v>976</v>
      </c>
      <c r="P473" t="s">
        <v>976</v>
      </c>
      <c r="Q473">
        <v>1</v>
      </c>
      <c r="W473">
        <v>0</v>
      </c>
      <c r="X473">
        <v>-1896518065</v>
      </c>
      <c r="Y473">
        <f t="shared" si="228"/>
        <v>124</v>
      </c>
      <c r="AA473">
        <v>0</v>
      </c>
      <c r="AB473">
        <v>0</v>
      </c>
      <c r="AC473">
        <v>0</v>
      </c>
      <c r="AD473">
        <v>8.4600000000000009</v>
      </c>
      <c r="AE473">
        <v>0</v>
      </c>
      <c r="AF473">
        <v>0</v>
      </c>
      <c r="AG473">
        <v>0</v>
      </c>
      <c r="AH473">
        <v>8.4600000000000009</v>
      </c>
      <c r="AI473">
        <v>1</v>
      </c>
      <c r="AJ473">
        <v>1</v>
      </c>
      <c r="AK473">
        <v>1</v>
      </c>
      <c r="AL473">
        <v>1</v>
      </c>
      <c r="AM473">
        <v>5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124</v>
      </c>
      <c r="AU473" t="s">
        <v>3</v>
      </c>
      <c r="AV473">
        <v>1</v>
      </c>
      <c r="AW473">
        <v>2</v>
      </c>
      <c r="AX473">
        <v>64978055</v>
      </c>
      <c r="AY473">
        <v>1</v>
      </c>
      <c r="AZ473">
        <v>0</v>
      </c>
      <c r="BA473">
        <v>473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ROUND(AT473*Source!I265*AH473*AL473,2)</f>
        <v>10.49</v>
      </c>
      <c r="CV473">
        <f>ROUND(Y473*Source!I265,7)</f>
        <v>1.24</v>
      </c>
      <c r="CW473">
        <v>0</v>
      </c>
      <c r="CX473">
        <f>ROUND(Y473*Source!I265,7)</f>
        <v>1.24</v>
      </c>
      <c r="CY473">
        <f>AD473</f>
        <v>8.4600000000000009</v>
      </c>
      <c r="CZ473">
        <f>AH473</f>
        <v>8.4600000000000009</v>
      </c>
      <c r="DA473">
        <f>AL473</f>
        <v>1</v>
      </c>
      <c r="DB473">
        <f t="shared" si="229"/>
        <v>1049.04</v>
      </c>
      <c r="DC473">
        <f t="shared" si="230"/>
        <v>0</v>
      </c>
      <c r="DD473" t="s">
        <v>3</v>
      </c>
      <c r="DE473" t="s">
        <v>3</v>
      </c>
      <c r="DF473">
        <f>ROUND(ROUND(AE473,2)*CX473,2)</f>
        <v>0</v>
      </c>
      <c r="DG473">
        <f t="shared" si="231"/>
        <v>0</v>
      </c>
      <c r="DH473">
        <f t="shared" si="232"/>
        <v>0</v>
      </c>
      <c r="DI473">
        <f t="shared" si="218"/>
        <v>10.49</v>
      </c>
      <c r="DJ473">
        <f>DI473</f>
        <v>10.49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ROW(Source!A265)</f>
        <v>265</v>
      </c>
      <c r="B474">
        <v>64976622</v>
      </c>
      <c r="C474">
        <v>64978050</v>
      </c>
      <c r="D474">
        <v>29107408</v>
      </c>
      <c r="E474">
        <v>1</v>
      </c>
      <c r="F474">
        <v>1</v>
      </c>
      <c r="G474">
        <v>1</v>
      </c>
      <c r="H474">
        <v>3</v>
      </c>
      <c r="I474" t="s">
        <v>1183</v>
      </c>
      <c r="J474" t="s">
        <v>1184</v>
      </c>
      <c r="K474" t="s">
        <v>1185</v>
      </c>
      <c r="L474">
        <v>1348</v>
      </c>
      <c r="N474">
        <v>1009</v>
      </c>
      <c r="O474" t="s">
        <v>140</v>
      </c>
      <c r="P474" t="s">
        <v>140</v>
      </c>
      <c r="Q474">
        <v>1000</v>
      </c>
      <c r="W474">
        <v>0</v>
      </c>
      <c r="X474">
        <v>1808880598</v>
      </c>
      <c r="Y474">
        <f t="shared" si="228"/>
        <v>8.0000000000000004E-4</v>
      </c>
      <c r="AA474">
        <v>55808.88</v>
      </c>
      <c r="AB474">
        <v>0</v>
      </c>
      <c r="AC474">
        <v>0</v>
      </c>
      <c r="AD474">
        <v>0</v>
      </c>
      <c r="AE474">
        <v>4769.99</v>
      </c>
      <c r="AF474">
        <v>0</v>
      </c>
      <c r="AG474">
        <v>0</v>
      </c>
      <c r="AH474">
        <v>0</v>
      </c>
      <c r="AI474">
        <v>11.7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8.0000000000000004E-4</v>
      </c>
      <c r="AU474" t="s">
        <v>3</v>
      </c>
      <c r="AV474">
        <v>0</v>
      </c>
      <c r="AW474">
        <v>2</v>
      </c>
      <c r="AX474">
        <v>64978056</v>
      </c>
      <c r="AY474">
        <v>1</v>
      </c>
      <c r="AZ474">
        <v>0</v>
      </c>
      <c r="BA474">
        <v>474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ROUND(Y474*Source!I265,7)</f>
        <v>7.9999999999999996E-6</v>
      </c>
      <c r="CY474">
        <f>AA474</f>
        <v>55808.88</v>
      </c>
      <c r="CZ474">
        <f>AE474</f>
        <v>4769.99</v>
      </c>
      <c r="DA474">
        <f>AI474</f>
        <v>11.7</v>
      </c>
      <c r="DB474">
        <f t="shared" si="229"/>
        <v>3.82</v>
      </c>
      <c r="DC474">
        <f t="shared" si="230"/>
        <v>0</v>
      </c>
      <c r="DD474" t="s">
        <v>3</v>
      </c>
      <c r="DE474" t="s">
        <v>3</v>
      </c>
      <c r="DF474">
        <f>ROUND(ROUND(AE474*AI474,2)*CX474,2)</f>
        <v>0.45</v>
      </c>
      <c r="DG474">
        <f t="shared" si="231"/>
        <v>0</v>
      </c>
      <c r="DH474">
        <f t="shared" si="232"/>
        <v>0</v>
      </c>
      <c r="DI474">
        <f t="shared" si="218"/>
        <v>0</v>
      </c>
      <c r="DJ474">
        <f>DF474</f>
        <v>0.45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ROW(Source!A265)</f>
        <v>265</v>
      </c>
      <c r="B475">
        <v>64976622</v>
      </c>
      <c r="C475">
        <v>64978050</v>
      </c>
      <c r="D475">
        <v>29115451</v>
      </c>
      <c r="E475">
        <v>1</v>
      </c>
      <c r="F475">
        <v>1</v>
      </c>
      <c r="G475">
        <v>1</v>
      </c>
      <c r="H475">
        <v>3</v>
      </c>
      <c r="I475" t="s">
        <v>1186</v>
      </c>
      <c r="J475" t="s">
        <v>1187</v>
      </c>
      <c r="K475" t="s">
        <v>1188</v>
      </c>
      <c r="L475">
        <v>1339</v>
      </c>
      <c r="N475">
        <v>1007</v>
      </c>
      <c r="O475" t="s">
        <v>166</v>
      </c>
      <c r="P475" t="s">
        <v>166</v>
      </c>
      <c r="Q475">
        <v>1</v>
      </c>
      <c r="W475">
        <v>0</v>
      </c>
      <c r="X475">
        <v>-1273107151</v>
      </c>
      <c r="Y475">
        <f t="shared" si="228"/>
        <v>0.08</v>
      </c>
      <c r="AA475">
        <v>5902.88</v>
      </c>
      <c r="AB475">
        <v>0</v>
      </c>
      <c r="AC475">
        <v>0</v>
      </c>
      <c r="AD475">
        <v>0</v>
      </c>
      <c r="AE475">
        <v>874.5</v>
      </c>
      <c r="AF475">
        <v>0</v>
      </c>
      <c r="AG475">
        <v>0</v>
      </c>
      <c r="AH475">
        <v>0</v>
      </c>
      <c r="AI475">
        <v>6.75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0.08</v>
      </c>
      <c r="AU475" t="s">
        <v>3</v>
      </c>
      <c r="AV475">
        <v>0</v>
      </c>
      <c r="AW475">
        <v>2</v>
      </c>
      <c r="AX475">
        <v>64978057</v>
      </c>
      <c r="AY475">
        <v>1</v>
      </c>
      <c r="AZ475">
        <v>0</v>
      </c>
      <c r="BA475">
        <v>475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ROUND(Y475*Source!I265,7)</f>
        <v>8.0000000000000004E-4</v>
      </c>
      <c r="CY475">
        <f>AA475</f>
        <v>5902.88</v>
      </c>
      <c r="CZ475">
        <f>AE475</f>
        <v>874.5</v>
      </c>
      <c r="DA475">
        <f>AI475</f>
        <v>6.75</v>
      </c>
      <c r="DB475">
        <f t="shared" si="229"/>
        <v>69.959999999999994</v>
      </c>
      <c r="DC475">
        <f t="shared" si="230"/>
        <v>0</v>
      </c>
      <c r="DD475" t="s">
        <v>3</v>
      </c>
      <c r="DE475" t="s">
        <v>3</v>
      </c>
      <c r="DF475">
        <f>ROUND(ROUND(AE475*AI475,2)*CX475,2)</f>
        <v>4.72</v>
      </c>
      <c r="DG475">
        <f t="shared" si="231"/>
        <v>0</v>
      </c>
      <c r="DH475">
        <f t="shared" si="232"/>
        <v>0</v>
      </c>
      <c r="DI475">
        <f t="shared" si="218"/>
        <v>0</v>
      </c>
      <c r="DJ475">
        <f>DF475</f>
        <v>4.72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ROW(Source!A265)</f>
        <v>265</v>
      </c>
      <c r="B476">
        <v>64976622</v>
      </c>
      <c r="C476">
        <v>64978050</v>
      </c>
      <c r="D476">
        <v>29158418</v>
      </c>
      <c r="E476">
        <v>1</v>
      </c>
      <c r="F476">
        <v>1</v>
      </c>
      <c r="G476">
        <v>1</v>
      </c>
      <c r="H476">
        <v>3</v>
      </c>
      <c r="I476" t="s">
        <v>461</v>
      </c>
      <c r="J476" t="s">
        <v>463</v>
      </c>
      <c r="K476" t="s">
        <v>462</v>
      </c>
      <c r="L476">
        <v>1301</v>
      </c>
      <c r="N476">
        <v>1003</v>
      </c>
      <c r="O476" t="s">
        <v>41</v>
      </c>
      <c r="P476" t="s">
        <v>41</v>
      </c>
      <c r="Q476">
        <v>1</v>
      </c>
      <c r="W476">
        <v>1</v>
      </c>
      <c r="X476">
        <v>1608007056</v>
      </c>
      <c r="Y476">
        <f t="shared" si="228"/>
        <v>-1000</v>
      </c>
      <c r="AA476">
        <v>261.7</v>
      </c>
      <c r="AB476">
        <v>0</v>
      </c>
      <c r="AC476">
        <v>0</v>
      </c>
      <c r="AD476">
        <v>0</v>
      </c>
      <c r="AE476">
        <v>31.53</v>
      </c>
      <c r="AF476">
        <v>0</v>
      </c>
      <c r="AG476">
        <v>0</v>
      </c>
      <c r="AH476">
        <v>0</v>
      </c>
      <c r="AI476">
        <v>8.3000000000000007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-1000</v>
      </c>
      <c r="AU476" t="s">
        <v>3</v>
      </c>
      <c r="AV476">
        <v>0</v>
      </c>
      <c r="AW476">
        <v>2</v>
      </c>
      <c r="AX476">
        <v>64978058</v>
      </c>
      <c r="AY476">
        <v>1</v>
      </c>
      <c r="AZ476">
        <v>6144</v>
      </c>
      <c r="BA476">
        <v>476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ROUND(Y476*Source!I265,7)</f>
        <v>-10</v>
      </c>
      <c r="CY476">
        <f>AA476</f>
        <v>261.7</v>
      </c>
      <c r="CZ476">
        <f>AE476</f>
        <v>31.53</v>
      </c>
      <c r="DA476">
        <f>AI476</f>
        <v>8.3000000000000007</v>
      </c>
      <c r="DB476">
        <f t="shared" si="229"/>
        <v>-31530</v>
      </c>
      <c r="DC476">
        <f t="shared" si="230"/>
        <v>0</v>
      </c>
      <c r="DD476" t="s">
        <v>3</v>
      </c>
      <c r="DE476" t="s">
        <v>3</v>
      </c>
      <c r="DF476">
        <f>ROUND(ROUND(AE476*AI476,2)*CX476,2)</f>
        <v>-2617</v>
      </c>
      <c r="DG476">
        <f t="shared" si="231"/>
        <v>0</v>
      </c>
      <c r="DH476">
        <f t="shared" si="232"/>
        <v>0</v>
      </c>
      <c r="DI476">
        <f t="shared" si="218"/>
        <v>0</v>
      </c>
      <c r="DJ476">
        <f>DF476</f>
        <v>-2617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ROW(Source!A270)</f>
        <v>270</v>
      </c>
      <c r="B477">
        <v>64976624</v>
      </c>
      <c r="C477">
        <v>64978061</v>
      </c>
      <c r="D477">
        <v>29362666</v>
      </c>
      <c r="E477">
        <v>1</v>
      </c>
      <c r="F477">
        <v>1</v>
      </c>
      <c r="G477">
        <v>1</v>
      </c>
      <c r="H477">
        <v>1</v>
      </c>
      <c r="I477" t="s">
        <v>1072</v>
      </c>
      <c r="J477" t="s">
        <v>3</v>
      </c>
      <c r="K477" t="s">
        <v>1073</v>
      </c>
      <c r="L477">
        <v>1369</v>
      </c>
      <c r="N477">
        <v>1013</v>
      </c>
      <c r="O477" t="s">
        <v>976</v>
      </c>
      <c r="P477" t="s">
        <v>976</v>
      </c>
      <c r="Q477">
        <v>1</v>
      </c>
      <c r="W477">
        <v>0</v>
      </c>
      <c r="X477">
        <v>1692428451</v>
      </c>
      <c r="Y477">
        <f>(AT477*ROUND(1.2,7))</f>
        <v>0.66</v>
      </c>
      <c r="AA477">
        <v>0</v>
      </c>
      <c r="AB477">
        <v>0</v>
      </c>
      <c r="AC477">
        <v>0</v>
      </c>
      <c r="AD477">
        <v>9.2899999999999991</v>
      </c>
      <c r="AE477">
        <v>0</v>
      </c>
      <c r="AF477">
        <v>0</v>
      </c>
      <c r="AG477">
        <v>0</v>
      </c>
      <c r="AH477">
        <v>9.2899999999999991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0.55000000000000004</v>
      </c>
      <c r="AU477" t="s">
        <v>30</v>
      </c>
      <c r="AV477">
        <v>1</v>
      </c>
      <c r="AW477">
        <v>2</v>
      </c>
      <c r="AX477">
        <v>64978065</v>
      </c>
      <c r="AY477">
        <v>1</v>
      </c>
      <c r="AZ477">
        <v>0</v>
      </c>
      <c r="BA477">
        <v>477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U477">
        <f>ROUND(AT477*Source!I270*AH477*AL477,2)</f>
        <v>61.31</v>
      </c>
      <c r="CV477">
        <f>ROUND(Y477*Source!I270,7)</f>
        <v>7.92</v>
      </c>
      <c r="CW477">
        <v>0</v>
      </c>
      <c r="CX477">
        <f>ROUND(Y477*Source!I270,7)</f>
        <v>7.92</v>
      </c>
      <c r="CY477">
        <f>AD477</f>
        <v>9.2899999999999991</v>
      </c>
      <c r="CZ477">
        <f>AH477</f>
        <v>9.2899999999999991</v>
      </c>
      <c r="DA477">
        <f>AL477</f>
        <v>1</v>
      </c>
      <c r="DB477">
        <f>ROUND((ROUND(AT477*CZ477,2)*ROUND(1.2,7)),2)</f>
        <v>6.13</v>
      </c>
      <c r="DC477">
        <f>ROUND((ROUND(AT477*AG477,2)*ROUND(1.2,7)),2)</f>
        <v>0</v>
      </c>
      <c r="DD477" t="s">
        <v>3</v>
      </c>
      <c r="DE477" t="s">
        <v>3</v>
      </c>
      <c r="DF477">
        <f>ROUND(ROUND(AE477,2)*CX477,2)</f>
        <v>0</v>
      </c>
      <c r="DG477">
        <f t="shared" si="231"/>
        <v>0</v>
      </c>
      <c r="DH477">
        <f t="shared" si="232"/>
        <v>0</v>
      </c>
      <c r="DI477">
        <f t="shared" si="218"/>
        <v>73.58</v>
      </c>
      <c r="DJ477">
        <f>DI477</f>
        <v>73.58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ROW(Source!A270)</f>
        <v>270</v>
      </c>
      <c r="B478">
        <v>64976624</v>
      </c>
      <c r="C478">
        <v>64978061</v>
      </c>
      <c r="D478">
        <v>29122534</v>
      </c>
      <c r="E478">
        <v>1</v>
      </c>
      <c r="F478">
        <v>1</v>
      </c>
      <c r="G478">
        <v>1</v>
      </c>
      <c r="H478">
        <v>3</v>
      </c>
      <c r="I478" t="s">
        <v>110</v>
      </c>
      <c r="J478" t="s">
        <v>112</v>
      </c>
      <c r="K478" t="s">
        <v>111</v>
      </c>
      <c r="L478">
        <v>1354</v>
      </c>
      <c r="N478">
        <v>1010</v>
      </c>
      <c r="O478" t="s">
        <v>49</v>
      </c>
      <c r="P478" t="s">
        <v>49</v>
      </c>
      <c r="Q478">
        <v>1</v>
      </c>
      <c r="W478">
        <v>0</v>
      </c>
      <c r="X478">
        <v>-29388401</v>
      </c>
      <c r="Y478">
        <f>AT478</f>
        <v>2</v>
      </c>
      <c r="AA478">
        <v>66.680000000000007</v>
      </c>
      <c r="AB478">
        <v>0</v>
      </c>
      <c r="AC478">
        <v>0</v>
      </c>
      <c r="AD478">
        <v>0</v>
      </c>
      <c r="AE478">
        <v>66.680000000000007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2</v>
      </c>
      <c r="AU478" t="s">
        <v>3</v>
      </c>
      <c r="AV478">
        <v>0</v>
      </c>
      <c r="AW478">
        <v>2</v>
      </c>
      <c r="AX478">
        <v>64978066</v>
      </c>
      <c r="AY478">
        <v>1</v>
      </c>
      <c r="AZ478">
        <v>0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ROUND(Y478*Source!I270,7)</f>
        <v>24</v>
      </c>
      <c r="CY478">
        <f>AA478</f>
        <v>66.680000000000007</v>
      </c>
      <c r="CZ478">
        <f>AE478</f>
        <v>66.680000000000007</v>
      </c>
      <c r="DA478">
        <f>AI478</f>
        <v>1</v>
      </c>
      <c r="DB478">
        <f>ROUND(ROUND(AT478*CZ478,2),2)</f>
        <v>133.36000000000001</v>
      </c>
      <c r="DC478">
        <f>ROUND(ROUND(AT478*AG478,2),2)</f>
        <v>0</v>
      </c>
      <c r="DD478" t="s">
        <v>3</v>
      </c>
      <c r="DE478" t="s">
        <v>3</v>
      </c>
      <c r="DF478">
        <f>ROUND(ROUND(AE478,2)*CX478,2)</f>
        <v>1600.32</v>
      </c>
      <c r="DG478">
        <f t="shared" si="231"/>
        <v>0</v>
      </c>
      <c r="DH478">
        <f t="shared" si="232"/>
        <v>0</v>
      </c>
      <c r="DI478">
        <f t="shared" si="218"/>
        <v>0</v>
      </c>
      <c r="DJ478">
        <f>DF478</f>
        <v>1600.32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ROW(Source!A270)</f>
        <v>270</v>
      </c>
      <c r="B479">
        <v>64976624</v>
      </c>
      <c r="C479">
        <v>64978061</v>
      </c>
      <c r="D479">
        <v>29171808</v>
      </c>
      <c r="E479">
        <v>1</v>
      </c>
      <c r="F479">
        <v>1</v>
      </c>
      <c r="G479">
        <v>1</v>
      </c>
      <c r="H479">
        <v>3</v>
      </c>
      <c r="I479" t="s">
        <v>1013</v>
      </c>
      <c r="J479" t="s">
        <v>1014</v>
      </c>
      <c r="K479" t="s">
        <v>1015</v>
      </c>
      <c r="L479">
        <v>1374</v>
      </c>
      <c r="N479">
        <v>1013</v>
      </c>
      <c r="O479" t="s">
        <v>1016</v>
      </c>
      <c r="P479" t="s">
        <v>1016</v>
      </c>
      <c r="Q479">
        <v>1</v>
      </c>
      <c r="W479">
        <v>0</v>
      </c>
      <c r="X479">
        <v>-915781824</v>
      </c>
      <c r="Y479">
        <f>AT479</f>
        <v>0.1</v>
      </c>
      <c r="AA479">
        <v>1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0.1</v>
      </c>
      <c r="AU479" t="s">
        <v>3</v>
      </c>
      <c r="AV479">
        <v>0</v>
      </c>
      <c r="AW479">
        <v>2</v>
      </c>
      <c r="AX479">
        <v>64978067</v>
      </c>
      <c r="AY479">
        <v>1</v>
      </c>
      <c r="AZ479">
        <v>0</v>
      </c>
      <c r="BA479">
        <v>479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ROUND(Y479*Source!I270,7)</f>
        <v>1.2</v>
      </c>
      <c r="CY479">
        <f>AA479</f>
        <v>1</v>
      </c>
      <c r="CZ479">
        <f>AE479</f>
        <v>1</v>
      </c>
      <c r="DA479">
        <f>AI479</f>
        <v>1</v>
      </c>
      <c r="DB479">
        <f>ROUND(ROUND(AT479*CZ479,2),2)</f>
        <v>0.1</v>
      </c>
      <c r="DC479">
        <f>ROUND(ROUND(AT479*AG479,2),2)</f>
        <v>0</v>
      </c>
      <c r="DD479" t="s">
        <v>3</v>
      </c>
      <c r="DE479" t="s">
        <v>3</v>
      </c>
      <c r="DF479">
        <f>ROUND(ROUND(AE479,2)*CX479,2)</f>
        <v>1.2</v>
      </c>
      <c r="DG479">
        <f t="shared" si="231"/>
        <v>0</v>
      </c>
      <c r="DH479">
        <f t="shared" si="232"/>
        <v>0</v>
      </c>
      <c r="DI479">
        <f t="shared" si="218"/>
        <v>0</v>
      </c>
      <c r="DJ479">
        <f>DF479</f>
        <v>1.2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ROW(Source!A271)</f>
        <v>271</v>
      </c>
      <c r="B480">
        <v>64976622</v>
      </c>
      <c r="C480">
        <v>64978061</v>
      </c>
      <c r="D480">
        <v>29362666</v>
      </c>
      <c r="E480">
        <v>1</v>
      </c>
      <c r="F480">
        <v>1</v>
      </c>
      <c r="G480">
        <v>1</v>
      </c>
      <c r="H480">
        <v>1</v>
      </c>
      <c r="I480" t="s">
        <v>1072</v>
      </c>
      <c r="J480" t="s">
        <v>3</v>
      </c>
      <c r="K480" t="s">
        <v>1073</v>
      </c>
      <c r="L480">
        <v>1369</v>
      </c>
      <c r="N480">
        <v>1013</v>
      </c>
      <c r="O480" t="s">
        <v>976</v>
      </c>
      <c r="P480" t="s">
        <v>976</v>
      </c>
      <c r="Q480">
        <v>1</v>
      </c>
      <c r="W480">
        <v>0</v>
      </c>
      <c r="X480">
        <v>1692428451</v>
      </c>
      <c r="Y480">
        <f>(AT480*ROUND(1.2,7))</f>
        <v>0.66</v>
      </c>
      <c r="AA480">
        <v>0</v>
      </c>
      <c r="AB480">
        <v>0</v>
      </c>
      <c r="AC480">
        <v>0</v>
      </c>
      <c r="AD480">
        <v>9.2899999999999991</v>
      </c>
      <c r="AE480">
        <v>0</v>
      </c>
      <c r="AF480">
        <v>0</v>
      </c>
      <c r="AG480">
        <v>0</v>
      </c>
      <c r="AH480">
        <v>9.2899999999999991</v>
      </c>
      <c r="AI480">
        <v>1</v>
      </c>
      <c r="AJ480">
        <v>1</v>
      </c>
      <c r="AK480">
        <v>1</v>
      </c>
      <c r="AL480">
        <v>1</v>
      </c>
      <c r="AM480">
        <v>5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0.55000000000000004</v>
      </c>
      <c r="AU480" t="s">
        <v>30</v>
      </c>
      <c r="AV480">
        <v>1</v>
      </c>
      <c r="AW480">
        <v>2</v>
      </c>
      <c r="AX480">
        <v>64978065</v>
      </c>
      <c r="AY480">
        <v>1</v>
      </c>
      <c r="AZ480">
        <v>0</v>
      </c>
      <c r="BA480">
        <v>480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U480">
        <f>ROUND(AT480*Source!I271*AH480*AL480,2)</f>
        <v>61.31</v>
      </c>
      <c r="CV480">
        <f>ROUND(Y480*Source!I271,7)</f>
        <v>7.92</v>
      </c>
      <c r="CW480">
        <v>0</v>
      </c>
      <c r="CX480">
        <f>ROUND(Y480*Source!I271,7)</f>
        <v>7.92</v>
      </c>
      <c r="CY480">
        <f>AD480</f>
        <v>9.2899999999999991</v>
      </c>
      <c r="CZ480">
        <f>AH480</f>
        <v>9.2899999999999991</v>
      </c>
      <c r="DA480">
        <f>AL480</f>
        <v>1</v>
      </c>
      <c r="DB480">
        <f>ROUND((ROUND(AT480*CZ480,2)*ROUND(1.2,7)),2)</f>
        <v>6.13</v>
      </c>
      <c r="DC480">
        <f>ROUND((ROUND(AT480*AG480,2)*ROUND(1.2,7)),2)</f>
        <v>0</v>
      </c>
      <c r="DD480" t="s">
        <v>3</v>
      </c>
      <c r="DE480" t="s">
        <v>3</v>
      </c>
      <c r="DF480">
        <f>ROUND(ROUND(AE480,2)*CX480,2)</f>
        <v>0</v>
      </c>
      <c r="DG480">
        <f t="shared" si="231"/>
        <v>0</v>
      </c>
      <c r="DH480">
        <f t="shared" si="232"/>
        <v>0</v>
      </c>
      <c r="DI480">
        <f t="shared" si="218"/>
        <v>73.58</v>
      </c>
      <c r="DJ480">
        <f>DI480</f>
        <v>73.58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ROW(Source!A271)</f>
        <v>271</v>
      </c>
      <c r="B481">
        <v>64976622</v>
      </c>
      <c r="C481">
        <v>64978061</v>
      </c>
      <c r="D481">
        <v>29122534</v>
      </c>
      <c r="E481">
        <v>1</v>
      </c>
      <c r="F481">
        <v>1</v>
      </c>
      <c r="G481">
        <v>1</v>
      </c>
      <c r="H481">
        <v>3</v>
      </c>
      <c r="I481" t="s">
        <v>110</v>
      </c>
      <c r="J481" t="s">
        <v>112</v>
      </c>
      <c r="K481" t="s">
        <v>111</v>
      </c>
      <c r="L481">
        <v>1354</v>
      </c>
      <c r="N481">
        <v>1010</v>
      </c>
      <c r="O481" t="s">
        <v>49</v>
      </c>
      <c r="P481" t="s">
        <v>49</v>
      </c>
      <c r="Q481">
        <v>1</v>
      </c>
      <c r="W481">
        <v>0</v>
      </c>
      <c r="X481">
        <v>-29388401</v>
      </c>
      <c r="Y481">
        <f>AT481</f>
        <v>2</v>
      </c>
      <c r="AA481">
        <v>194.71</v>
      </c>
      <c r="AB481">
        <v>0</v>
      </c>
      <c r="AC481">
        <v>0</v>
      </c>
      <c r="AD481">
        <v>0</v>
      </c>
      <c r="AE481">
        <v>66.680000000000007</v>
      </c>
      <c r="AF481">
        <v>0</v>
      </c>
      <c r="AG481">
        <v>0</v>
      </c>
      <c r="AH481">
        <v>0</v>
      </c>
      <c r="AI481">
        <v>2.92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</v>
      </c>
      <c r="AU481" t="s">
        <v>3</v>
      </c>
      <c r="AV481">
        <v>0</v>
      </c>
      <c r="AW481">
        <v>2</v>
      </c>
      <c r="AX481">
        <v>64978066</v>
      </c>
      <c r="AY481">
        <v>1</v>
      </c>
      <c r="AZ481">
        <v>0</v>
      </c>
      <c r="BA481">
        <v>481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ROUND(Y481*Source!I271,7)</f>
        <v>24</v>
      </c>
      <c r="CY481">
        <f>AA481</f>
        <v>194.71</v>
      </c>
      <c r="CZ481">
        <f>AE481</f>
        <v>66.680000000000007</v>
      </c>
      <c r="DA481">
        <f>AI481</f>
        <v>2.92</v>
      </c>
      <c r="DB481">
        <f>ROUND(ROUND(AT481*CZ481,2),2)</f>
        <v>133.36000000000001</v>
      </c>
      <c r="DC481">
        <f>ROUND(ROUND(AT481*AG481,2),2)</f>
        <v>0</v>
      </c>
      <c r="DD481" t="s">
        <v>3</v>
      </c>
      <c r="DE481" t="s">
        <v>3</v>
      </c>
      <c r="DF481">
        <f>ROUND(ROUND(AE481*AI481,2)*CX481,2)</f>
        <v>4673.04</v>
      </c>
      <c r="DG481">
        <f t="shared" si="231"/>
        <v>0</v>
      </c>
      <c r="DH481">
        <f t="shared" si="232"/>
        <v>0</v>
      </c>
      <c r="DI481">
        <f t="shared" si="218"/>
        <v>0</v>
      </c>
      <c r="DJ481">
        <f>DF481</f>
        <v>4673.04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ROW(Source!A271)</f>
        <v>271</v>
      </c>
      <c r="B482">
        <v>64976622</v>
      </c>
      <c r="C482">
        <v>64978061</v>
      </c>
      <c r="D482">
        <v>29171808</v>
      </c>
      <c r="E482">
        <v>1</v>
      </c>
      <c r="F482">
        <v>1</v>
      </c>
      <c r="G482">
        <v>1</v>
      </c>
      <c r="H482">
        <v>3</v>
      </c>
      <c r="I482" t="s">
        <v>1013</v>
      </c>
      <c r="J482" t="s">
        <v>1014</v>
      </c>
      <c r="K482" t="s">
        <v>1015</v>
      </c>
      <c r="L482">
        <v>1374</v>
      </c>
      <c r="N482">
        <v>1013</v>
      </c>
      <c r="O482" t="s">
        <v>1016</v>
      </c>
      <c r="P482" t="s">
        <v>1016</v>
      </c>
      <c r="Q482">
        <v>1</v>
      </c>
      <c r="W482">
        <v>0</v>
      </c>
      <c r="X482">
        <v>-915781824</v>
      </c>
      <c r="Y482">
        <f>AT482</f>
        <v>0.1</v>
      </c>
      <c r="AA482">
        <v>9.2200000000000006</v>
      </c>
      <c r="AB482">
        <v>0</v>
      </c>
      <c r="AC482">
        <v>0</v>
      </c>
      <c r="AD482">
        <v>0</v>
      </c>
      <c r="AE482">
        <v>1</v>
      </c>
      <c r="AF482">
        <v>0</v>
      </c>
      <c r="AG482">
        <v>0</v>
      </c>
      <c r="AH482">
        <v>0</v>
      </c>
      <c r="AI482">
        <v>9.2200000000000006</v>
      </c>
      <c r="AJ482">
        <v>1</v>
      </c>
      <c r="AK482">
        <v>1</v>
      </c>
      <c r="AL482">
        <v>1</v>
      </c>
      <c r="AM482">
        <v>5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0.1</v>
      </c>
      <c r="AU482" t="s">
        <v>3</v>
      </c>
      <c r="AV482">
        <v>0</v>
      </c>
      <c r="AW482">
        <v>2</v>
      </c>
      <c r="AX482">
        <v>64978067</v>
      </c>
      <c r="AY482">
        <v>1</v>
      </c>
      <c r="AZ482">
        <v>0</v>
      </c>
      <c r="BA482">
        <v>482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ROUND(Y482*Source!I271,7)</f>
        <v>1.2</v>
      </c>
      <c r="CY482">
        <f>AA482</f>
        <v>9.2200000000000006</v>
      </c>
      <c r="CZ482">
        <f>AE482</f>
        <v>1</v>
      </c>
      <c r="DA482">
        <f>AI482</f>
        <v>9.2200000000000006</v>
      </c>
      <c r="DB482">
        <f>ROUND(ROUND(AT482*CZ482,2),2)</f>
        <v>0.1</v>
      </c>
      <c r="DC482">
        <f>ROUND(ROUND(AT482*AG482,2),2)</f>
        <v>0</v>
      </c>
      <c r="DD482" t="s">
        <v>3</v>
      </c>
      <c r="DE482" t="s">
        <v>3</v>
      </c>
      <c r="DF482">
        <f>ROUND(ROUND(AE482*AI482,2)*CX482,2)</f>
        <v>11.06</v>
      </c>
      <c r="DG482">
        <f t="shared" si="231"/>
        <v>0</v>
      </c>
      <c r="DH482">
        <f t="shared" si="232"/>
        <v>0</v>
      </c>
      <c r="DI482">
        <f t="shared" si="218"/>
        <v>0</v>
      </c>
      <c r="DJ482">
        <f>DF482</f>
        <v>11.06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ROW(Source!A272)</f>
        <v>272</v>
      </c>
      <c r="B483">
        <v>64976624</v>
      </c>
      <c r="C483">
        <v>64978068</v>
      </c>
      <c r="D483">
        <v>29362666</v>
      </c>
      <c r="E483">
        <v>1</v>
      </c>
      <c r="F483">
        <v>1</v>
      </c>
      <c r="G483">
        <v>1</v>
      </c>
      <c r="H483">
        <v>1</v>
      </c>
      <c r="I483" t="s">
        <v>1072</v>
      </c>
      <c r="J483" t="s">
        <v>3</v>
      </c>
      <c r="K483" t="s">
        <v>1073</v>
      </c>
      <c r="L483">
        <v>1369</v>
      </c>
      <c r="N483">
        <v>1013</v>
      </c>
      <c r="O483" t="s">
        <v>976</v>
      </c>
      <c r="P483" t="s">
        <v>976</v>
      </c>
      <c r="Q483">
        <v>1</v>
      </c>
      <c r="W483">
        <v>0</v>
      </c>
      <c r="X483">
        <v>1692428451</v>
      </c>
      <c r="Y483">
        <f>(AT483*ROUND(1.2,7))</f>
        <v>0.66</v>
      </c>
      <c r="AA483">
        <v>0</v>
      </c>
      <c r="AB483">
        <v>0</v>
      </c>
      <c r="AC483">
        <v>0</v>
      </c>
      <c r="AD483">
        <v>9.2899999999999991</v>
      </c>
      <c r="AE483">
        <v>0</v>
      </c>
      <c r="AF483">
        <v>0</v>
      </c>
      <c r="AG483">
        <v>0</v>
      </c>
      <c r="AH483">
        <v>9.2899999999999991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0.55000000000000004</v>
      </c>
      <c r="AU483" t="s">
        <v>21</v>
      </c>
      <c r="AV483">
        <v>1</v>
      </c>
      <c r="AW483">
        <v>2</v>
      </c>
      <c r="AX483">
        <v>64978072</v>
      </c>
      <c r="AY483">
        <v>1</v>
      </c>
      <c r="AZ483">
        <v>0</v>
      </c>
      <c r="BA483">
        <v>483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ROUND(AT483*Source!I272*AH483*AL483,2)</f>
        <v>122.63</v>
      </c>
      <c r="CV483">
        <f>ROUND(Y483*Source!I272,7)</f>
        <v>15.84</v>
      </c>
      <c r="CW483">
        <v>0</v>
      </c>
      <c r="CX483">
        <f>ROUND(Y483*Source!I272,7)</f>
        <v>15.84</v>
      </c>
      <c r="CY483">
        <f>AD483</f>
        <v>9.2899999999999991</v>
      </c>
      <c r="CZ483">
        <f>AH483</f>
        <v>9.2899999999999991</v>
      </c>
      <c r="DA483">
        <f>AL483</f>
        <v>1</v>
      </c>
      <c r="DB483">
        <f>ROUND((ROUND(AT483*CZ483,2)*ROUND(1.2,7)),2)</f>
        <v>6.13</v>
      </c>
      <c r="DC483">
        <f>ROUND((ROUND(AT483*AG483,2)*ROUND(1.2,7)),2)</f>
        <v>0</v>
      </c>
      <c r="DD483" t="s">
        <v>3</v>
      </c>
      <c r="DE483" t="s">
        <v>3</v>
      </c>
      <c r="DF483">
        <f>ROUND(ROUND(AE483,2)*CX483,2)</f>
        <v>0</v>
      </c>
      <c r="DG483">
        <f t="shared" si="231"/>
        <v>0</v>
      </c>
      <c r="DH483">
        <f t="shared" si="232"/>
        <v>0</v>
      </c>
      <c r="DI483">
        <f t="shared" si="218"/>
        <v>147.15</v>
      </c>
      <c r="DJ483">
        <f>DI483</f>
        <v>147.15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ROW(Source!A272)</f>
        <v>272</v>
      </c>
      <c r="B484">
        <v>64976624</v>
      </c>
      <c r="C484">
        <v>64978068</v>
      </c>
      <c r="D484">
        <v>29122534</v>
      </c>
      <c r="E484">
        <v>1</v>
      </c>
      <c r="F484">
        <v>1</v>
      </c>
      <c r="G484">
        <v>1</v>
      </c>
      <c r="H484">
        <v>3</v>
      </c>
      <c r="I484" t="s">
        <v>110</v>
      </c>
      <c r="J484" t="s">
        <v>112</v>
      </c>
      <c r="K484" t="s">
        <v>111</v>
      </c>
      <c r="L484">
        <v>1354</v>
      </c>
      <c r="N484">
        <v>1010</v>
      </c>
      <c r="O484" t="s">
        <v>49</v>
      </c>
      <c r="P484" t="s">
        <v>49</v>
      </c>
      <c r="Q484">
        <v>1</v>
      </c>
      <c r="W484">
        <v>1</v>
      </c>
      <c r="X484">
        <v>-29388401</v>
      </c>
      <c r="Y484">
        <f>AT484</f>
        <v>-2</v>
      </c>
      <c r="AA484">
        <v>66.680000000000007</v>
      </c>
      <c r="AB484">
        <v>0</v>
      </c>
      <c r="AC484">
        <v>0</v>
      </c>
      <c r="AD484">
        <v>0</v>
      </c>
      <c r="AE484">
        <v>66.680000000000007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-2</v>
      </c>
      <c r="AU484" t="s">
        <v>3</v>
      </c>
      <c r="AV484">
        <v>0</v>
      </c>
      <c r="AW484">
        <v>2</v>
      </c>
      <c r="AX484">
        <v>64978073</v>
      </c>
      <c r="AY484">
        <v>1</v>
      </c>
      <c r="AZ484">
        <v>6144</v>
      </c>
      <c r="BA484">
        <v>484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ROUND(Y484*Source!I272,7)</f>
        <v>-48</v>
      </c>
      <c r="CY484">
        <f>AA484</f>
        <v>66.680000000000007</v>
      </c>
      <c r="CZ484">
        <f>AE484</f>
        <v>66.680000000000007</v>
      </c>
      <c r="DA484">
        <f>AI484</f>
        <v>1</v>
      </c>
      <c r="DB484">
        <f>ROUND(ROUND(AT484*CZ484,2),2)</f>
        <v>-133.36000000000001</v>
      </c>
      <c r="DC484">
        <f>ROUND(ROUND(AT484*AG484,2),2)</f>
        <v>0</v>
      </c>
      <c r="DD484" t="s">
        <v>3</v>
      </c>
      <c r="DE484" t="s">
        <v>3</v>
      </c>
      <c r="DF484">
        <f>ROUND(ROUND(AE484,2)*CX484,2)</f>
        <v>-3200.64</v>
      </c>
      <c r="DG484">
        <f t="shared" si="231"/>
        <v>0</v>
      </c>
      <c r="DH484">
        <f t="shared" si="232"/>
        <v>0</v>
      </c>
      <c r="DI484">
        <f t="shared" si="218"/>
        <v>0</v>
      </c>
      <c r="DJ484">
        <f>DF484</f>
        <v>-3200.64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ROW(Source!A272)</f>
        <v>272</v>
      </c>
      <c r="B485">
        <v>64976624</v>
      </c>
      <c r="C485">
        <v>64978068</v>
      </c>
      <c r="D485">
        <v>29171808</v>
      </c>
      <c r="E485">
        <v>1</v>
      </c>
      <c r="F485">
        <v>1</v>
      </c>
      <c r="G485">
        <v>1</v>
      </c>
      <c r="H485">
        <v>3</v>
      </c>
      <c r="I485" t="s">
        <v>1013</v>
      </c>
      <c r="J485" t="s">
        <v>1014</v>
      </c>
      <c r="K485" t="s">
        <v>1015</v>
      </c>
      <c r="L485">
        <v>1374</v>
      </c>
      <c r="N485">
        <v>1013</v>
      </c>
      <c r="O485" t="s">
        <v>1016</v>
      </c>
      <c r="P485" t="s">
        <v>1016</v>
      </c>
      <c r="Q485">
        <v>1</v>
      </c>
      <c r="W485">
        <v>0</v>
      </c>
      <c r="X485">
        <v>-915781824</v>
      </c>
      <c r="Y485">
        <f>AT485</f>
        <v>0.1</v>
      </c>
      <c r="AA485">
        <v>1</v>
      </c>
      <c r="AB485">
        <v>0</v>
      </c>
      <c r="AC485">
        <v>0</v>
      </c>
      <c r="AD485">
        <v>0</v>
      </c>
      <c r="AE485">
        <v>1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64978074</v>
      </c>
      <c r="AY485">
        <v>1</v>
      </c>
      <c r="AZ485">
        <v>0</v>
      </c>
      <c r="BA485">
        <v>485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ROUND(Y485*Source!I272,7)</f>
        <v>2.4</v>
      </c>
      <c r="CY485">
        <f>AA485</f>
        <v>1</v>
      </c>
      <c r="CZ485">
        <f>AE485</f>
        <v>1</v>
      </c>
      <c r="DA485">
        <f>AI485</f>
        <v>1</v>
      </c>
      <c r="DB485">
        <f>ROUND(ROUND(AT485*CZ485,2),2)</f>
        <v>0.1</v>
      </c>
      <c r="DC485">
        <f>ROUND(ROUND(AT485*AG485,2),2)</f>
        <v>0</v>
      </c>
      <c r="DD485" t="s">
        <v>3</v>
      </c>
      <c r="DE485" t="s">
        <v>3</v>
      </c>
      <c r="DF485">
        <f>ROUND(ROUND(AE485,2)*CX485,2)</f>
        <v>2.4</v>
      </c>
      <c r="DG485">
        <f t="shared" si="231"/>
        <v>0</v>
      </c>
      <c r="DH485">
        <f t="shared" si="232"/>
        <v>0</v>
      </c>
      <c r="DI485">
        <f t="shared" si="218"/>
        <v>0</v>
      </c>
      <c r="DJ485">
        <f>DF485</f>
        <v>2.4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ROW(Source!A273)</f>
        <v>273</v>
      </c>
      <c r="B486">
        <v>64976622</v>
      </c>
      <c r="C486">
        <v>64978068</v>
      </c>
      <c r="D486">
        <v>29362666</v>
      </c>
      <c r="E486">
        <v>1</v>
      </c>
      <c r="F486">
        <v>1</v>
      </c>
      <c r="G486">
        <v>1</v>
      </c>
      <c r="H486">
        <v>1</v>
      </c>
      <c r="I486" t="s">
        <v>1072</v>
      </c>
      <c r="J486" t="s">
        <v>3</v>
      </c>
      <c r="K486" t="s">
        <v>1073</v>
      </c>
      <c r="L486">
        <v>1369</v>
      </c>
      <c r="N486">
        <v>1013</v>
      </c>
      <c r="O486" t="s">
        <v>976</v>
      </c>
      <c r="P486" t="s">
        <v>976</v>
      </c>
      <c r="Q486">
        <v>1</v>
      </c>
      <c r="W486">
        <v>0</v>
      </c>
      <c r="X486">
        <v>1692428451</v>
      </c>
      <c r="Y486">
        <f>(AT486*ROUND(1.2,7))</f>
        <v>0.66</v>
      </c>
      <c r="AA486">
        <v>0</v>
      </c>
      <c r="AB486">
        <v>0</v>
      </c>
      <c r="AC486">
        <v>0</v>
      </c>
      <c r="AD486">
        <v>9.2899999999999991</v>
      </c>
      <c r="AE486">
        <v>0</v>
      </c>
      <c r="AF486">
        <v>0</v>
      </c>
      <c r="AG486">
        <v>0</v>
      </c>
      <c r="AH486">
        <v>9.2899999999999991</v>
      </c>
      <c r="AI486">
        <v>1</v>
      </c>
      <c r="AJ486">
        <v>1</v>
      </c>
      <c r="AK486">
        <v>1</v>
      </c>
      <c r="AL486">
        <v>1</v>
      </c>
      <c r="AM486">
        <v>5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0.55000000000000004</v>
      </c>
      <c r="AU486" t="s">
        <v>21</v>
      </c>
      <c r="AV486">
        <v>1</v>
      </c>
      <c r="AW486">
        <v>2</v>
      </c>
      <c r="AX486">
        <v>64978072</v>
      </c>
      <c r="AY486">
        <v>1</v>
      </c>
      <c r="AZ486">
        <v>0</v>
      </c>
      <c r="BA486">
        <v>486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ROUND(AT486*Source!I273*AH486*AL486,2)</f>
        <v>122.63</v>
      </c>
      <c r="CV486">
        <f>ROUND(Y486*Source!I273,7)</f>
        <v>15.84</v>
      </c>
      <c r="CW486">
        <v>0</v>
      </c>
      <c r="CX486">
        <f>ROUND(Y486*Source!I273,7)</f>
        <v>15.84</v>
      </c>
      <c r="CY486">
        <f>AD486</f>
        <v>9.2899999999999991</v>
      </c>
      <c r="CZ486">
        <f>AH486</f>
        <v>9.2899999999999991</v>
      </c>
      <c r="DA486">
        <f>AL486</f>
        <v>1</v>
      </c>
      <c r="DB486">
        <f>ROUND((ROUND(AT486*CZ486,2)*ROUND(1.2,7)),2)</f>
        <v>6.13</v>
      </c>
      <c r="DC486">
        <f>ROUND((ROUND(AT486*AG486,2)*ROUND(1.2,7)),2)</f>
        <v>0</v>
      </c>
      <c r="DD486" t="s">
        <v>3</v>
      </c>
      <c r="DE486" t="s">
        <v>3</v>
      </c>
      <c r="DF486">
        <f>ROUND(ROUND(AE486,2)*CX486,2)</f>
        <v>0</v>
      </c>
      <c r="DG486">
        <f t="shared" si="231"/>
        <v>0</v>
      </c>
      <c r="DH486">
        <f t="shared" si="232"/>
        <v>0</v>
      </c>
      <c r="DI486">
        <f t="shared" si="218"/>
        <v>147.15</v>
      </c>
      <c r="DJ486">
        <f>DI486</f>
        <v>147.15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ROW(Source!A273)</f>
        <v>273</v>
      </c>
      <c r="B487">
        <v>64976622</v>
      </c>
      <c r="C487">
        <v>64978068</v>
      </c>
      <c r="D487">
        <v>29122534</v>
      </c>
      <c r="E487">
        <v>1</v>
      </c>
      <c r="F487">
        <v>1</v>
      </c>
      <c r="G487">
        <v>1</v>
      </c>
      <c r="H487">
        <v>3</v>
      </c>
      <c r="I487" t="s">
        <v>110</v>
      </c>
      <c r="J487" t="s">
        <v>112</v>
      </c>
      <c r="K487" t="s">
        <v>111</v>
      </c>
      <c r="L487">
        <v>1354</v>
      </c>
      <c r="N487">
        <v>1010</v>
      </c>
      <c r="O487" t="s">
        <v>49</v>
      </c>
      <c r="P487" t="s">
        <v>49</v>
      </c>
      <c r="Q487">
        <v>1</v>
      </c>
      <c r="W487">
        <v>1</v>
      </c>
      <c r="X487">
        <v>-29388401</v>
      </c>
      <c r="Y487">
        <f>AT487</f>
        <v>-2</v>
      </c>
      <c r="AA487">
        <v>194.71</v>
      </c>
      <c r="AB487">
        <v>0</v>
      </c>
      <c r="AC487">
        <v>0</v>
      </c>
      <c r="AD487">
        <v>0</v>
      </c>
      <c r="AE487">
        <v>66.680000000000007</v>
      </c>
      <c r="AF487">
        <v>0</v>
      </c>
      <c r="AG487">
        <v>0</v>
      </c>
      <c r="AH487">
        <v>0</v>
      </c>
      <c r="AI487">
        <v>2.92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-2</v>
      </c>
      <c r="AU487" t="s">
        <v>3</v>
      </c>
      <c r="AV487">
        <v>0</v>
      </c>
      <c r="AW487">
        <v>2</v>
      </c>
      <c r="AX487">
        <v>64978073</v>
      </c>
      <c r="AY487">
        <v>1</v>
      </c>
      <c r="AZ487">
        <v>6144</v>
      </c>
      <c r="BA487">
        <v>487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ROUND(Y487*Source!I273,7)</f>
        <v>-48</v>
      </c>
      <c r="CY487">
        <f>AA487</f>
        <v>194.71</v>
      </c>
      <c r="CZ487">
        <f>AE487</f>
        <v>66.680000000000007</v>
      </c>
      <c r="DA487">
        <f>AI487</f>
        <v>2.92</v>
      </c>
      <c r="DB487">
        <f>ROUND(ROUND(AT487*CZ487,2),2)</f>
        <v>-133.36000000000001</v>
      </c>
      <c r="DC487">
        <f>ROUND(ROUND(AT487*AG487,2),2)</f>
        <v>0</v>
      </c>
      <c r="DD487" t="s">
        <v>3</v>
      </c>
      <c r="DE487" t="s">
        <v>3</v>
      </c>
      <c r="DF487">
        <f>ROUND(ROUND(AE487*AI487,2)*CX487,2)</f>
        <v>-9346.08</v>
      </c>
      <c r="DG487">
        <f t="shared" si="231"/>
        <v>0</v>
      </c>
      <c r="DH487">
        <f t="shared" si="232"/>
        <v>0</v>
      </c>
      <c r="DI487">
        <f t="shared" si="218"/>
        <v>0</v>
      </c>
      <c r="DJ487">
        <f>DF487</f>
        <v>-9346.08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ROW(Source!A273)</f>
        <v>273</v>
      </c>
      <c r="B488">
        <v>64976622</v>
      </c>
      <c r="C488">
        <v>64978068</v>
      </c>
      <c r="D488">
        <v>29171808</v>
      </c>
      <c r="E488">
        <v>1</v>
      </c>
      <c r="F488">
        <v>1</v>
      </c>
      <c r="G488">
        <v>1</v>
      </c>
      <c r="H488">
        <v>3</v>
      </c>
      <c r="I488" t="s">
        <v>1013</v>
      </c>
      <c r="J488" t="s">
        <v>1014</v>
      </c>
      <c r="K488" t="s">
        <v>1015</v>
      </c>
      <c r="L488">
        <v>1374</v>
      </c>
      <c r="N488">
        <v>1013</v>
      </c>
      <c r="O488" t="s">
        <v>1016</v>
      </c>
      <c r="P488" t="s">
        <v>1016</v>
      </c>
      <c r="Q488">
        <v>1</v>
      </c>
      <c r="W488">
        <v>0</v>
      </c>
      <c r="X488">
        <v>-915781824</v>
      </c>
      <c r="Y488">
        <f>AT488</f>
        <v>0.1</v>
      </c>
      <c r="AA488">
        <v>9.2200000000000006</v>
      </c>
      <c r="AB488">
        <v>0</v>
      </c>
      <c r="AC488">
        <v>0</v>
      </c>
      <c r="AD488">
        <v>0</v>
      </c>
      <c r="AE488">
        <v>1</v>
      </c>
      <c r="AF488">
        <v>0</v>
      </c>
      <c r="AG488">
        <v>0</v>
      </c>
      <c r="AH488">
        <v>0</v>
      </c>
      <c r="AI488">
        <v>9.2200000000000006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0</v>
      </c>
      <c r="AW488">
        <v>2</v>
      </c>
      <c r="AX488">
        <v>64978074</v>
      </c>
      <c r="AY488">
        <v>1</v>
      </c>
      <c r="AZ488">
        <v>0</v>
      </c>
      <c r="BA488">
        <v>488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ROUND(Y488*Source!I273,7)</f>
        <v>2.4</v>
      </c>
      <c r="CY488">
        <f>AA488</f>
        <v>9.2200000000000006</v>
      </c>
      <c r="CZ488">
        <f>AE488</f>
        <v>1</v>
      </c>
      <c r="DA488">
        <f>AI488</f>
        <v>9.2200000000000006</v>
      </c>
      <c r="DB488">
        <f>ROUND(ROUND(AT488*CZ488,2),2)</f>
        <v>0.1</v>
      </c>
      <c r="DC488">
        <f>ROUND(ROUND(AT488*AG488,2),2)</f>
        <v>0</v>
      </c>
      <c r="DD488" t="s">
        <v>3</v>
      </c>
      <c r="DE488" t="s">
        <v>3</v>
      </c>
      <c r="DF488">
        <f>ROUND(ROUND(AE488*AI488,2)*CX488,2)</f>
        <v>22.13</v>
      </c>
      <c r="DG488">
        <f t="shared" si="231"/>
        <v>0</v>
      </c>
      <c r="DH488">
        <f t="shared" si="232"/>
        <v>0</v>
      </c>
      <c r="DI488">
        <f t="shared" si="218"/>
        <v>0</v>
      </c>
      <c r="DJ488">
        <f>DF488</f>
        <v>22.13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ROW(Source!A278)</f>
        <v>278</v>
      </c>
      <c r="B489">
        <v>64976624</v>
      </c>
      <c r="C489">
        <v>64978077</v>
      </c>
      <c r="D489">
        <v>29362666</v>
      </c>
      <c r="E489">
        <v>1</v>
      </c>
      <c r="F489">
        <v>1</v>
      </c>
      <c r="G489">
        <v>1</v>
      </c>
      <c r="H489">
        <v>1</v>
      </c>
      <c r="I489" t="s">
        <v>1072</v>
      </c>
      <c r="J489" t="s">
        <v>3</v>
      </c>
      <c r="K489" t="s">
        <v>1073</v>
      </c>
      <c r="L489">
        <v>1369</v>
      </c>
      <c r="N489">
        <v>1013</v>
      </c>
      <c r="O489" t="s">
        <v>976</v>
      </c>
      <c r="P489" t="s">
        <v>976</v>
      </c>
      <c r="Q489">
        <v>1</v>
      </c>
      <c r="W489">
        <v>0</v>
      </c>
      <c r="X489">
        <v>1692428451</v>
      </c>
      <c r="Y489">
        <f>(AT489*ROUND(1.2,7))</f>
        <v>0.66</v>
      </c>
      <c r="AA489">
        <v>0</v>
      </c>
      <c r="AB489">
        <v>0</v>
      </c>
      <c r="AC489">
        <v>0</v>
      </c>
      <c r="AD489">
        <v>9.2899999999999991</v>
      </c>
      <c r="AE489">
        <v>0</v>
      </c>
      <c r="AF489">
        <v>0</v>
      </c>
      <c r="AG489">
        <v>0</v>
      </c>
      <c r="AH489">
        <v>9.2899999999999991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0.55000000000000004</v>
      </c>
      <c r="AU489" t="s">
        <v>30</v>
      </c>
      <c r="AV489">
        <v>1</v>
      </c>
      <c r="AW489">
        <v>2</v>
      </c>
      <c r="AX489">
        <v>64978081</v>
      </c>
      <c r="AY489">
        <v>1</v>
      </c>
      <c r="AZ489">
        <v>0</v>
      </c>
      <c r="BA489">
        <v>489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ROUND(AT489*Source!I278*AH489*AL489,2)</f>
        <v>61.31</v>
      </c>
      <c r="CV489">
        <f>ROUND(Y489*Source!I278,7)</f>
        <v>7.92</v>
      </c>
      <c r="CW489">
        <v>0</v>
      </c>
      <c r="CX489">
        <f>ROUND(Y489*Source!I278,7)</f>
        <v>7.92</v>
      </c>
      <c r="CY489">
        <f>AD489</f>
        <v>9.2899999999999991</v>
      </c>
      <c r="CZ489">
        <f>AH489</f>
        <v>9.2899999999999991</v>
      </c>
      <c r="DA489">
        <f>AL489</f>
        <v>1</v>
      </c>
      <c r="DB489">
        <f>ROUND((ROUND(AT489*CZ489,2)*ROUND(1.2,7)),2)</f>
        <v>6.13</v>
      </c>
      <c r="DC489">
        <f>ROUND((ROUND(AT489*AG489,2)*ROUND(1.2,7)),2)</f>
        <v>0</v>
      </c>
      <c r="DD489" t="s">
        <v>3</v>
      </c>
      <c r="DE489" t="s">
        <v>3</v>
      </c>
      <c r="DF489">
        <f>ROUND(ROUND(AE489,2)*CX489,2)</f>
        <v>0</v>
      </c>
      <c r="DG489">
        <f t="shared" si="231"/>
        <v>0</v>
      </c>
      <c r="DH489">
        <f t="shared" si="232"/>
        <v>0</v>
      </c>
      <c r="DI489">
        <f t="shared" si="218"/>
        <v>73.58</v>
      </c>
      <c r="DJ489">
        <f>DI489</f>
        <v>73.58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ROW(Source!A278)</f>
        <v>278</v>
      </c>
      <c r="B490">
        <v>64976624</v>
      </c>
      <c r="C490">
        <v>64978077</v>
      </c>
      <c r="D490">
        <v>29122534</v>
      </c>
      <c r="E490">
        <v>1</v>
      </c>
      <c r="F490">
        <v>1</v>
      </c>
      <c r="G490">
        <v>1</v>
      </c>
      <c r="H490">
        <v>3</v>
      </c>
      <c r="I490" t="s">
        <v>110</v>
      </c>
      <c r="J490" t="s">
        <v>112</v>
      </c>
      <c r="K490" t="s">
        <v>111</v>
      </c>
      <c r="L490">
        <v>1354</v>
      </c>
      <c r="N490">
        <v>1010</v>
      </c>
      <c r="O490" t="s">
        <v>49</v>
      </c>
      <c r="P490" t="s">
        <v>49</v>
      </c>
      <c r="Q490">
        <v>1</v>
      </c>
      <c r="W490">
        <v>0</v>
      </c>
      <c r="X490">
        <v>-29388401</v>
      </c>
      <c r="Y490">
        <f>AT490</f>
        <v>2</v>
      </c>
      <c r="AA490">
        <v>66.680000000000007</v>
      </c>
      <c r="AB490">
        <v>0</v>
      </c>
      <c r="AC490">
        <v>0</v>
      </c>
      <c r="AD490">
        <v>0</v>
      </c>
      <c r="AE490">
        <v>66.680000000000007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</v>
      </c>
      <c r="AU490" t="s">
        <v>3</v>
      </c>
      <c r="AV490">
        <v>0</v>
      </c>
      <c r="AW490">
        <v>2</v>
      </c>
      <c r="AX490">
        <v>64978082</v>
      </c>
      <c r="AY490">
        <v>1</v>
      </c>
      <c r="AZ490">
        <v>0</v>
      </c>
      <c r="BA490">
        <v>490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ROUND(Y490*Source!I278,7)</f>
        <v>24</v>
      </c>
      <c r="CY490">
        <f>AA490</f>
        <v>66.680000000000007</v>
      </c>
      <c r="CZ490">
        <f>AE490</f>
        <v>66.680000000000007</v>
      </c>
      <c r="DA490">
        <f>AI490</f>
        <v>1</v>
      </c>
      <c r="DB490">
        <f>ROUND(ROUND(AT490*CZ490,2),2)</f>
        <v>133.36000000000001</v>
      </c>
      <c r="DC490">
        <f>ROUND(ROUND(AT490*AG490,2),2)</f>
        <v>0</v>
      </c>
      <c r="DD490" t="s">
        <v>3</v>
      </c>
      <c r="DE490" t="s">
        <v>3</v>
      </c>
      <c r="DF490">
        <f>ROUND(ROUND(AE490,2)*CX490,2)</f>
        <v>1600.32</v>
      </c>
      <c r="DG490">
        <f t="shared" si="231"/>
        <v>0</v>
      </c>
      <c r="DH490">
        <f t="shared" si="232"/>
        <v>0</v>
      </c>
      <c r="DI490">
        <f t="shared" si="218"/>
        <v>0</v>
      </c>
      <c r="DJ490">
        <f>DF490</f>
        <v>1600.32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ROW(Source!A278)</f>
        <v>278</v>
      </c>
      <c r="B491">
        <v>64976624</v>
      </c>
      <c r="C491">
        <v>64978077</v>
      </c>
      <c r="D491">
        <v>29171808</v>
      </c>
      <c r="E491">
        <v>1</v>
      </c>
      <c r="F491">
        <v>1</v>
      </c>
      <c r="G491">
        <v>1</v>
      </c>
      <c r="H491">
        <v>3</v>
      </c>
      <c r="I491" t="s">
        <v>1013</v>
      </c>
      <c r="J491" t="s">
        <v>1014</v>
      </c>
      <c r="K491" t="s">
        <v>1015</v>
      </c>
      <c r="L491">
        <v>1374</v>
      </c>
      <c r="N491">
        <v>1013</v>
      </c>
      <c r="O491" t="s">
        <v>1016</v>
      </c>
      <c r="P491" t="s">
        <v>1016</v>
      </c>
      <c r="Q491">
        <v>1</v>
      </c>
      <c r="W491">
        <v>0</v>
      </c>
      <c r="X491">
        <v>-915781824</v>
      </c>
      <c r="Y491">
        <f>AT491</f>
        <v>0.1</v>
      </c>
      <c r="AA491">
        <v>1</v>
      </c>
      <c r="AB491">
        <v>0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0.1</v>
      </c>
      <c r="AU491" t="s">
        <v>3</v>
      </c>
      <c r="AV491">
        <v>0</v>
      </c>
      <c r="AW491">
        <v>2</v>
      </c>
      <c r="AX491">
        <v>64978083</v>
      </c>
      <c r="AY491">
        <v>1</v>
      </c>
      <c r="AZ491">
        <v>0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ROUND(Y491*Source!I278,7)</f>
        <v>1.2</v>
      </c>
      <c r="CY491">
        <f>AA491</f>
        <v>1</v>
      </c>
      <c r="CZ491">
        <f>AE491</f>
        <v>1</v>
      </c>
      <c r="DA491">
        <f>AI491</f>
        <v>1</v>
      </c>
      <c r="DB491">
        <f>ROUND(ROUND(AT491*CZ491,2),2)</f>
        <v>0.1</v>
      </c>
      <c r="DC491">
        <f>ROUND(ROUND(AT491*AG491,2),2)</f>
        <v>0</v>
      </c>
      <c r="DD491" t="s">
        <v>3</v>
      </c>
      <c r="DE491" t="s">
        <v>3</v>
      </c>
      <c r="DF491">
        <f>ROUND(ROUND(AE491,2)*CX491,2)</f>
        <v>1.2</v>
      </c>
      <c r="DG491">
        <f t="shared" si="231"/>
        <v>0</v>
      </c>
      <c r="DH491">
        <f t="shared" si="232"/>
        <v>0</v>
      </c>
      <c r="DI491">
        <f t="shared" si="218"/>
        <v>0</v>
      </c>
      <c r="DJ491">
        <f>DF491</f>
        <v>1.2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ROW(Source!A279)</f>
        <v>279</v>
      </c>
      <c r="B492">
        <v>64976622</v>
      </c>
      <c r="C492">
        <v>64978077</v>
      </c>
      <c r="D492">
        <v>29362666</v>
      </c>
      <c r="E492">
        <v>1</v>
      </c>
      <c r="F492">
        <v>1</v>
      </c>
      <c r="G492">
        <v>1</v>
      </c>
      <c r="H492">
        <v>1</v>
      </c>
      <c r="I492" t="s">
        <v>1072</v>
      </c>
      <c r="J492" t="s">
        <v>3</v>
      </c>
      <c r="K492" t="s">
        <v>1073</v>
      </c>
      <c r="L492">
        <v>1369</v>
      </c>
      <c r="N492">
        <v>1013</v>
      </c>
      <c r="O492" t="s">
        <v>976</v>
      </c>
      <c r="P492" t="s">
        <v>976</v>
      </c>
      <c r="Q492">
        <v>1</v>
      </c>
      <c r="W492">
        <v>0</v>
      </c>
      <c r="X492">
        <v>1692428451</v>
      </c>
      <c r="Y492">
        <f>(AT492*ROUND(1.2,7))</f>
        <v>0.66</v>
      </c>
      <c r="AA492">
        <v>0</v>
      </c>
      <c r="AB492">
        <v>0</v>
      </c>
      <c r="AC492">
        <v>0</v>
      </c>
      <c r="AD492">
        <v>9.2899999999999991</v>
      </c>
      <c r="AE492">
        <v>0</v>
      </c>
      <c r="AF492">
        <v>0</v>
      </c>
      <c r="AG492">
        <v>0</v>
      </c>
      <c r="AH492">
        <v>9.2899999999999991</v>
      </c>
      <c r="AI492">
        <v>1</v>
      </c>
      <c r="AJ492">
        <v>1</v>
      </c>
      <c r="AK492">
        <v>1</v>
      </c>
      <c r="AL492">
        <v>1</v>
      </c>
      <c r="AM492">
        <v>5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0.55000000000000004</v>
      </c>
      <c r="AU492" t="s">
        <v>30</v>
      </c>
      <c r="AV492">
        <v>1</v>
      </c>
      <c r="AW492">
        <v>2</v>
      </c>
      <c r="AX492">
        <v>64978081</v>
      </c>
      <c r="AY492">
        <v>1</v>
      </c>
      <c r="AZ492">
        <v>0</v>
      </c>
      <c r="BA492">
        <v>492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U492">
        <f>ROUND(AT492*Source!I279*AH492*AL492,2)</f>
        <v>61.31</v>
      </c>
      <c r="CV492">
        <f>ROUND(Y492*Source!I279,7)</f>
        <v>7.92</v>
      </c>
      <c r="CW492">
        <v>0</v>
      </c>
      <c r="CX492">
        <f>ROUND(Y492*Source!I279,7)</f>
        <v>7.92</v>
      </c>
      <c r="CY492">
        <f>AD492</f>
        <v>9.2899999999999991</v>
      </c>
      <c r="CZ492">
        <f>AH492</f>
        <v>9.2899999999999991</v>
      </c>
      <c r="DA492">
        <f>AL492</f>
        <v>1</v>
      </c>
      <c r="DB492">
        <f>ROUND((ROUND(AT492*CZ492,2)*ROUND(1.2,7)),2)</f>
        <v>6.13</v>
      </c>
      <c r="DC492">
        <f>ROUND((ROUND(AT492*AG492,2)*ROUND(1.2,7)),2)</f>
        <v>0</v>
      </c>
      <c r="DD492" t="s">
        <v>3</v>
      </c>
      <c r="DE492" t="s">
        <v>3</v>
      </c>
      <c r="DF492">
        <f>ROUND(ROUND(AE492,2)*CX492,2)</f>
        <v>0</v>
      </c>
      <c r="DG492">
        <f t="shared" si="231"/>
        <v>0</v>
      </c>
      <c r="DH492">
        <f t="shared" si="232"/>
        <v>0</v>
      </c>
      <c r="DI492">
        <f t="shared" si="218"/>
        <v>73.58</v>
      </c>
      <c r="DJ492">
        <f>DI492</f>
        <v>73.58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ROW(Source!A279)</f>
        <v>279</v>
      </c>
      <c r="B493">
        <v>64976622</v>
      </c>
      <c r="C493">
        <v>64978077</v>
      </c>
      <c r="D493">
        <v>29122534</v>
      </c>
      <c r="E493">
        <v>1</v>
      </c>
      <c r="F493">
        <v>1</v>
      </c>
      <c r="G493">
        <v>1</v>
      </c>
      <c r="H493">
        <v>3</v>
      </c>
      <c r="I493" t="s">
        <v>110</v>
      </c>
      <c r="J493" t="s">
        <v>112</v>
      </c>
      <c r="K493" t="s">
        <v>111</v>
      </c>
      <c r="L493">
        <v>1354</v>
      </c>
      <c r="N493">
        <v>1010</v>
      </c>
      <c r="O493" t="s">
        <v>49</v>
      </c>
      <c r="P493" t="s">
        <v>49</v>
      </c>
      <c r="Q493">
        <v>1</v>
      </c>
      <c r="W493">
        <v>0</v>
      </c>
      <c r="X493">
        <v>-29388401</v>
      </c>
      <c r="Y493">
        <f>AT493</f>
        <v>2</v>
      </c>
      <c r="AA493">
        <v>194.71</v>
      </c>
      <c r="AB493">
        <v>0</v>
      </c>
      <c r="AC493">
        <v>0</v>
      </c>
      <c r="AD493">
        <v>0</v>
      </c>
      <c r="AE493">
        <v>66.680000000000007</v>
      </c>
      <c r="AF493">
        <v>0</v>
      </c>
      <c r="AG493">
        <v>0</v>
      </c>
      <c r="AH493">
        <v>0</v>
      </c>
      <c r="AI493">
        <v>2.92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2</v>
      </c>
      <c r="AU493" t="s">
        <v>3</v>
      </c>
      <c r="AV493">
        <v>0</v>
      </c>
      <c r="AW493">
        <v>2</v>
      </c>
      <c r="AX493">
        <v>64978082</v>
      </c>
      <c r="AY493">
        <v>1</v>
      </c>
      <c r="AZ493">
        <v>0</v>
      </c>
      <c r="BA493">
        <v>493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ROUND(Y493*Source!I279,7)</f>
        <v>24</v>
      </c>
      <c r="CY493">
        <f>AA493</f>
        <v>194.71</v>
      </c>
      <c r="CZ493">
        <f>AE493</f>
        <v>66.680000000000007</v>
      </c>
      <c r="DA493">
        <f>AI493</f>
        <v>2.92</v>
      </c>
      <c r="DB493">
        <f>ROUND(ROUND(AT493*CZ493,2),2)</f>
        <v>133.36000000000001</v>
      </c>
      <c r="DC493">
        <f>ROUND(ROUND(AT493*AG493,2),2)</f>
        <v>0</v>
      </c>
      <c r="DD493" t="s">
        <v>3</v>
      </c>
      <c r="DE493" t="s">
        <v>3</v>
      </c>
      <c r="DF493">
        <f>ROUND(ROUND(AE493*AI493,2)*CX493,2)</f>
        <v>4673.04</v>
      </c>
      <c r="DG493">
        <f t="shared" si="231"/>
        <v>0</v>
      </c>
      <c r="DH493">
        <f t="shared" si="232"/>
        <v>0</v>
      </c>
      <c r="DI493">
        <f t="shared" si="218"/>
        <v>0</v>
      </c>
      <c r="DJ493">
        <f>DF493</f>
        <v>4673.04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ROW(Source!A279)</f>
        <v>279</v>
      </c>
      <c r="B494">
        <v>64976622</v>
      </c>
      <c r="C494">
        <v>64978077</v>
      </c>
      <c r="D494">
        <v>29171808</v>
      </c>
      <c r="E494">
        <v>1</v>
      </c>
      <c r="F494">
        <v>1</v>
      </c>
      <c r="G494">
        <v>1</v>
      </c>
      <c r="H494">
        <v>3</v>
      </c>
      <c r="I494" t="s">
        <v>1013</v>
      </c>
      <c r="J494" t="s">
        <v>1014</v>
      </c>
      <c r="K494" t="s">
        <v>1015</v>
      </c>
      <c r="L494">
        <v>1374</v>
      </c>
      <c r="N494">
        <v>1013</v>
      </c>
      <c r="O494" t="s">
        <v>1016</v>
      </c>
      <c r="P494" t="s">
        <v>1016</v>
      </c>
      <c r="Q494">
        <v>1</v>
      </c>
      <c r="W494">
        <v>0</v>
      </c>
      <c r="X494">
        <v>-915781824</v>
      </c>
      <c r="Y494">
        <f>AT494</f>
        <v>0.1</v>
      </c>
      <c r="AA494">
        <v>9.2200000000000006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9.2200000000000006</v>
      </c>
      <c r="AJ494">
        <v>1</v>
      </c>
      <c r="AK494">
        <v>1</v>
      </c>
      <c r="AL494">
        <v>1</v>
      </c>
      <c r="AM494">
        <v>5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0.1</v>
      </c>
      <c r="AU494" t="s">
        <v>3</v>
      </c>
      <c r="AV494">
        <v>0</v>
      </c>
      <c r="AW494">
        <v>2</v>
      </c>
      <c r="AX494">
        <v>64978083</v>
      </c>
      <c r="AY494">
        <v>1</v>
      </c>
      <c r="AZ494">
        <v>0</v>
      </c>
      <c r="BA494">
        <v>494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ROUND(Y494*Source!I279,7)</f>
        <v>1.2</v>
      </c>
      <c r="CY494">
        <f>AA494</f>
        <v>9.2200000000000006</v>
      </c>
      <c r="CZ494">
        <f>AE494</f>
        <v>1</v>
      </c>
      <c r="DA494">
        <f>AI494</f>
        <v>9.2200000000000006</v>
      </c>
      <c r="DB494">
        <f>ROUND(ROUND(AT494*CZ494,2),2)</f>
        <v>0.1</v>
      </c>
      <c r="DC494">
        <f>ROUND(ROUND(AT494*AG494,2),2)</f>
        <v>0</v>
      </c>
      <c r="DD494" t="s">
        <v>3</v>
      </c>
      <c r="DE494" t="s">
        <v>3</v>
      </c>
      <c r="DF494">
        <f>ROUND(ROUND(AE494*AI494,2)*CX494,2)</f>
        <v>11.06</v>
      </c>
      <c r="DG494">
        <f t="shared" si="231"/>
        <v>0</v>
      </c>
      <c r="DH494">
        <f t="shared" si="232"/>
        <v>0</v>
      </c>
      <c r="DI494">
        <f t="shared" si="218"/>
        <v>0</v>
      </c>
      <c r="DJ494">
        <f>DF494</f>
        <v>11.06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ROW(Source!A280)</f>
        <v>280</v>
      </c>
      <c r="B495">
        <v>64976624</v>
      </c>
      <c r="C495">
        <v>64978084</v>
      </c>
      <c r="D495">
        <v>29365145</v>
      </c>
      <c r="E495">
        <v>1</v>
      </c>
      <c r="F495">
        <v>1</v>
      </c>
      <c r="G495">
        <v>1</v>
      </c>
      <c r="H495">
        <v>1</v>
      </c>
      <c r="I495" t="s">
        <v>1189</v>
      </c>
      <c r="J495" t="s">
        <v>3</v>
      </c>
      <c r="K495" t="s">
        <v>1190</v>
      </c>
      <c r="L495">
        <v>1369</v>
      </c>
      <c r="N495">
        <v>1013</v>
      </c>
      <c r="O495" t="s">
        <v>976</v>
      </c>
      <c r="P495" t="s">
        <v>976</v>
      </c>
      <c r="Q495">
        <v>1</v>
      </c>
      <c r="W495">
        <v>0</v>
      </c>
      <c r="X495">
        <v>276027117</v>
      </c>
      <c r="Y495">
        <f>(AT495*ROUND(1.2,7))</f>
        <v>0.20400000000000001</v>
      </c>
      <c r="AA495">
        <v>0</v>
      </c>
      <c r="AB495">
        <v>0</v>
      </c>
      <c r="AC495">
        <v>0</v>
      </c>
      <c r="AD495">
        <v>9.18</v>
      </c>
      <c r="AE495">
        <v>0</v>
      </c>
      <c r="AF495">
        <v>0</v>
      </c>
      <c r="AG495">
        <v>0</v>
      </c>
      <c r="AH495">
        <v>9.18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0.17</v>
      </c>
      <c r="AU495" t="s">
        <v>21</v>
      </c>
      <c r="AV495">
        <v>1</v>
      </c>
      <c r="AW495">
        <v>2</v>
      </c>
      <c r="AX495">
        <v>64978093</v>
      </c>
      <c r="AY495">
        <v>1</v>
      </c>
      <c r="AZ495">
        <v>0</v>
      </c>
      <c r="BA495">
        <v>495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ROUND(AT495*Source!I280*AH495*AL495,2)</f>
        <v>0</v>
      </c>
      <c r="CV495">
        <f>ROUND(Y495*Source!I280,7)</f>
        <v>0</v>
      </c>
      <c r="CW495">
        <v>0</v>
      </c>
      <c r="CX495">
        <f>ROUND(Y495*Source!I280,7)</f>
        <v>0</v>
      </c>
      <c r="CY495">
        <f>AD495</f>
        <v>9.18</v>
      </c>
      <c r="CZ495">
        <f>AH495</f>
        <v>9.18</v>
      </c>
      <c r="DA495">
        <f>AL495</f>
        <v>1</v>
      </c>
      <c r="DB495">
        <f>ROUND((ROUND(AT495*CZ495,2)*ROUND(1.2,7)),2)</f>
        <v>1.87</v>
      </c>
      <c r="DC495">
        <f>ROUND((ROUND(AT495*AG495,2)*ROUND(1.2,7)),2)</f>
        <v>0</v>
      </c>
      <c r="DD495" t="s">
        <v>3</v>
      </c>
      <c r="DE495" t="s">
        <v>3</v>
      </c>
      <c r="DF495">
        <f t="shared" ref="DF495:DF505" si="233">ROUND(ROUND(AE495,2)*CX495,2)</f>
        <v>0</v>
      </c>
      <c r="DG495">
        <f t="shared" si="231"/>
        <v>0</v>
      </c>
      <c r="DH495">
        <f t="shared" si="232"/>
        <v>0</v>
      </c>
      <c r="DI495">
        <f t="shared" si="218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ROW(Source!A280)</f>
        <v>280</v>
      </c>
      <c r="B496">
        <v>64976624</v>
      </c>
      <c r="C496">
        <v>64978084</v>
      </c>
      <c r="D496">
        <v>29172657</v>
      </c>
      <c r="E496">
        <v>1</v>
      </c>
      <c r="F496">
        <v>1</v>
      </c>
      <c r="G496">
        <v>1</v>
      </c>
      <c r="H496">
        <v>2</v>
      </c>
      <c r="I496" t="s">
        <v>1121</v>
      </c>
      <c r="J496" t="s">
        <v>1122</v>
      </c>
      <c r="K496" t="s">
        <v>1123</v>
      </c>
      <c r="L496">
        <v>1368</v>
      </c>
      <c r="N496">
        <v>1011</v>
      </c>
      <c r="O496" t="s">
        <v>982</v>
      </c>
      <c r="P496" t="s">
        <v>982</v>
      </c>
      <c r="Q496">
        <v>1</v>
      </c>
      <c r="W496">
        <v>0</v>
      </c>
      <c r="X496">
        <v>1474986261</v>
      </c>
      <c r="Y496">
        <f>(AT496*ROUND(1.2,7))</f>
        <v>1.2E-2</v>
      </c>
      <c r="AA496">
        <v>0</v>
      </c>
      <c r="AB496">
        <v>8.1</v>
      </c>
      <c r="AC496">
        <v>0</v>
      </c>
      <c r="AD496">
        <v>0</v>
      </c>
      <c r="AE496">
        <v>0</v>
      </c>
      <c r="AF496">
        <v>8.1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0.01</v>
      </c>
      <c r="AU496" t="s">
        <v>21</v>
      </c>
      <c r="AV496">
        <v>0</v>
      </c>
      <c r="AW496">
        <v>2</v>
      </c>
      <c r="AX496">
        <v>64978094</v>
      </c>
      <c r="AY496">
        <v>1</v>
      </c>
      <c r="AZ496">
        <v>0</v>
      </c>
      <c r="BA496">
        <v>496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ROUND(Y496*Source!I280*DO496,7)</f>
        <v>0</v>
      </c>
      <c r="CX496">
        <f>ROUND(Y496*Source!I280,7)</f>
        <v>0</v>
      </c>
      <c r="CY496">
        <f>AB496</f>
        <v>8.1</v>
      </c>
      <c r="CZ496">
        <f>AF496</f>
        <v>8.1</v>
      </c>
      <c r="DA496">
        <f>AJ496</f>
        <v>1</v>
      </c>
      <c r="DB496">
        <f>ROUND((ROUND(AT496*CZ496,2)*ROUND(1.2,7)),2)</f>
        <v>0.1</v>
      </c>
      <c r="DC496">
        <f>ROUND((ROUND(AT496*AG496,2)*ROUND(1.2,7)),2)</f>
        <v>0</v>
      </c>
      <c r="DD496" t="s">
        <v>3</v>
      </c>
      <c r="DE496" t="s">
        <v>3</v>
      </c>
      <c r="DF496">
        <f t="shared" si="233"/>
        <v>0</v>
      </c>
      <c r="DG496">
        <f t="shared" si="231"/>
        <v>0</v>
      </c>
      <c r="DH496">
        <f t="shared" si="232"/>
        <v>0</v>
      </c>
      <c r="DI496">
        <f t="shared" si="218"/>
        <v>0</v>
      </c>
      <c r="DJ496">
        <f>DG496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ROW(Source!A280)</f>
        <v>280</v>
      </c>
      <c r="B497">
        <v>64976624</v>
      </c>
      <c r="C497">
        <v>64978084</v>
      </c>
      <c r="D497">
        <v>29174500</v>
      </c>
      <c r="E497">
        <v>1</v>
      </c>
      <c r="F497">
        <v>1</v>
      </c>
      <c r="G497">
        <v>1</v>
      </c>
      <c r="H497">
        <v>2</v>
      </c>
      <c r="I497" t="s">
        <v>1124</v>
      </c>
      <c r="J497" t="s">
        <v>1125</v>
      </c>
      <c r="K497" t="s">
        <v>1126</v>
      </c>
      <c r="L497">
        <v>1368</v>
      </c>
      <c r="N497">
        <v>1011</v>
      </c>
      <c r="O497" t="s">
        <v>982</v>
      </c>
      <c r="P497" t="s">
        <v>982</v>
      </c>
      <c r="Q497">
        <v>1</v>
      </c>
      <c r="W497">
        <v>0</v>
      </c>
      <c r="X497">
        <v>-1867053656</v>
      </c>
      <c r="Y497">
        <f>(AT497*ROUND(1.2,7))</f>
        <v>3.5999999999999997E-2</v>
      </c>
      <c r="AA497">
        <v>0</v>
      </c>
      <c r="AB497">
        <v>1.95</v>
      </c>
      <c r="AC497">
        <v>0</v>
      </c>
      <c r="AD497">
        <v>0</v>
      </c>
      <c r="AE497">
        <v>0</v>
      </c>
      <c r="AF497">
        <v>1.95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0.03</v>
      </c>
      <c r="AU497" t="s">
        <v>21</v>
      </c>
      <c r="AV497">
        <v>0</v>
      </c>
      <c r="AW497">
        <v>2</v>
      </c>
      <c r="AX497">
        <v>64978095</v>
      </c>
      <c r="AY497">
        <v>1</v>
      </c>
      <c r="AZ497">
        <v>0</v>
      </c>
      <c r="BA497">
        <v>497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ROUND(Y497*Source!I280*DO497,7)</f>
        <v>0</v>
      </c>
      <c r="CX497">
        <f>ROUND(Y497*Source!I280,7)</f>
        <v>0</v>
      </c>
      <c r="CY497">
        <f>AB497</f>
        <v>1.95</v>
      </c>
      <c r="CZ497">
        <f>AF497</f>
        <v>1.95</v>
      </c>
      <c r="DA497">
        <f>AJ497</f>
        <v>1</v>
      </c>
      <c r="DB497">
        <f>ROUND((ROUND(AT497*CZ497,2)*ROUND(1.2,7)),2)</f>
        <v>7.0000000000000007E-2</v>
      </c>
      <c r="DC497">
        <f>ROUND((ROUND(AT497*AG497,2)*ROUND(1.2,7)),2)</f>
        <v>0</v>
      </c>
      <c r="DD497" t="s">
        <v>3</v>
      </c>
      <c r="DE497" t="s">
        <v>3</v>
      </c>
      <c r="DF497">
        <f t="shared" si="233"/>
        <v>0</v>
      </c>
      <c r="DG497">
        <f t="shared" si="231"/>
        <v>0</v>
      </c>
      <c r="DH497">
        <f t="shared" si="232"/>
        <v>0</v>
      </c>
      <c r="DI497">
        <f t="shared" si="218"/>
        <v>0</v>
      </c>
      <c r="DJ497">
        <f>DG497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ROW(Source!A280)</f>
        <v>280</v>
      </c>
      <c r="B498">
        <v>64976624</v>
      </c>
      <c r="C498">
        <v>64978084</v>
      </c>
      <c r="D498">
        <v>29114246</v>
      </c>
      <c r="E498">
        <v>1</v>
      </c>
      <c r="F498">
        <v>1</v>
      </c>
      <c r="G498">
        <v>1</v>
      </c>
      <c r="H498">
        <v>3</v>
      </c>
      <c r="I498" t="s">
        <v>1142</v>
      </c>
      <c r="J498" t="s">
        <v>1143</v>
      </c>
      <c r="K498" t="s">
        <v>720</v>
      </c>
      <c r="L498">
        <v>1346</v>
      </c>
      <c r="N498">
        <v>1009</v>
      </c>
      <c r="O498" t="s">
        <v>244</v>
      </c>
      <c r="P498" t="s">
        <v>244</v>
      </c>
      <c r="Q498">
        <v>1</v>
      </c>
      <c r="W498">
        <v>0</v>
      </c>
      <c r="X498">
        <v>30920770</v>
      </c>
      <c r="Y498">
        <f>AT498</f>
        <v>0.106</v>
      </c>
      <c r="AA498">
        <v>9.0399999999999991</v>
      </c>
      <c r="AB498">
        <v>0</v>
      </c>
      <c r="AC498">
        <v>0</v>
      </c>
      <c r="AD498">
        <v>0</v>
      </c>
      <c r="AE498">
        <v>9.0399999999999991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0.106</v>
      </c>
      <c r="AU498" t="s">
        <v>3</v>
      </c>
      <c r="AV498">
        <v>0</v>
      </c>
      <c r="AW498">
        <v>2</v>
      </c>
      <c r="AX498">
        <v>64978096</v>
      </c>
      <c r="AY498">
        <v>1</v>
      </c>
      <c r="AZ498">
        <v>0</v>
      </c>
      <c r="BA498">
        <v>498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ROUND(Y498*Source!I280,7)</f>
        <v>0</v>
      </c>
      <c r="CY498">
        <f>AA498</f>
        <v>9.0399999999999991</v>
      </c>
      <c r="CZ498">
        <f>AE498</f>
        <v>9.0399999999999991</v>
      </c>
      <c r="DA498">
        <f>AI498</f>
        <v>1</v>
      </c>
      <c r="DB498">
        <f>ROUND(ROUND(AT498*CZ498,2),2)</f>
        <v>0.96</v>
      </c>
      <c r="DC498">
        <f>ROUND(ROUND(AT498*AG498,2),2)</f>
        <v>0</v>
      </c>
      <c r="DD498" t="s">
        <v>3</v>
      </c>
      <c r="DE498" t="s">
        <v>3</v>
      </c>
      <c r="DF498">
        <f t="shared" si="233"/>
        <v>0</v>
      </c>
      <c r="DG498">
        <f t="shared" si="231"/>
        <v>0</v>
      </c>
      <c r="DH498">
        <f t="shared" si="232"/>
        <v>0</v>
      </c>
      <c r="DI498">
        <f t="shared" si="218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ROW(Source!A280)</f>
        <v>280</v>
      </c>
      <c r="B499">
        <v>64976624</v>
      </c>
      <c r="C499">
        <v>64978084</v>
      </c>
      <c r="D499">
        <v>29110426</v>
      </c>
      <c r="E499">
        <v>1</v>
      </c>
      <c r="F499">
        <v>1</v>
      </c>
      <c r="G499">
        <v>1</v>
      </c>
      <c r="H499">
        <v>3</v>
      </c>
      <c r="I499" t="s">
        <v>1130</v>
      </c>
      <c r="J499" t="s">
        <v>1131</v>
      </c>
      <c r="K499" t="s">
        <v>1132</v>
      </c>
      <c r="L499">
        <v>1346</v>
      </c>
      <c r="N499">
        <v>1009</v>
      </c>
      <c r="O499" t="s">
        <v>244</v>
      </c>
      <c r="P499" t="s">
        <v>244</v>
      </c>
      <c r="Q499">
        <v>1</v>
      </c>
      <c r="W499">
        <v>0</v>
      </c>
      <c r="X499">
        <v>-1768004575</v>
      </c>
      <c r="Y499">
        <f>AT499</f>
        <v>0.02</v>
      </c>
      <c r="AA499">
        <v>28.67</v>
      </c>
      <c r="AB499">
        <v>0</v>
      </c>
      <c r="AC499">
        <v>0</v>
      </c>
      <c r="AD499">
        <v>0</v>
      </c>
      <c r="AE499">
        <v>28.67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0.02</v>
      </c>
      <c r="AU499" t="s">
        <v>3</v>
      </c>
      <c r="AV499">
        <v>0</v>
      </c>
      <c r="AW499">
        <v>2</v>
      </c>
      <c r="AX499">
        <v>64978097</v>
      </c>
      <c r="AY499">
        <v>1</v>
      </c>
      <c r="AZ499">
        <v>0</v>
      </c>
      <c r="BA499">
        <v>499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ROUND(Y499*Source!I280,7)</f>
        <v>0</v>
      </c>
      <c r="CY499">
        <f>AA499</f>
        <v>28.67</v>
      </c>
      <c r="CZ499">
        <f>AE499</f>
        <v>28.67</v>
      </c>
      <c r="DA499">
        <f>AI499</f>
        <v>1</v>
      </c>
      <c r="DB499">
        <f>ROUND(ROUND(AT499*CZ499,2),2)</f>
        <v>0.56999999999999995</v>
      </c>
      <c r="DC499">
        <f>ROUND(ROUND(AT499*AG499,2),2)</f>
        <v>0</v>
      </c>
      <c r="DD499" t="s">
        <v>3</v>
      </c>
      <c r="DE499" t="s">
        <v>3</v>
      </c>
      <c r="DF499">
        <f t="shared" si="233"/>
        <v>0</v>
      </c>
      <c r="DG499">
        <f t="shared" si="231"/>
        <v>0</v>
      </c>
      <c r="DH499">
        <f t="shared" si="232"/>
        <v>0</v>
      </c>
      <c r="DI499">
        <f t="shared" si="218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ROW(Source!A280)</f>
        <v>280</v>
      </c>
      <c r="B500">
        <v>64976624</v>
      </c>
      <c r="C500">
        <v>64978084</v>
      </c>
      <c r="D500">
        <v>29114470</v>
      </c>
      <c r="E500">
        <v>1</v>
      </c>
      <c r="F500">
        <v>1</v>
      </c>
      <c r="G500">
        <v>1</v>
      </c>
      <c r="H500">
        <v>3</v>
      </c>
      <c r="I500" t="s">
        <v>1150</v>
      </c>
      <c r="J500" t="s">
        <v>1151</v>
      </c>
      <c r="K500" t="s">
        <v>1152</v>
      </c>
      <c r="L500">
        <v>1355</v>
      </c>
      <c r="N500">
        <v>1010</v>
      </c>
      <c r="O500" t="s">
        <v>226</v>
      </c>
      <c r="P500" t="s">
        <v>226</v>
      </c>
      <c r="Q500">
        <v>100</v>
      </c>
      <c r="W500">
        <v>0</v>
      </c>
      <c r="X500">
        <v>1627582661</v>
      </c>
      <c r="Y500">
        <f>AT500</f>
        <v>0.01</v>
      </c>
      <c r="AA500">
        <v>86.24</v>
      </c>
      <c r="AB500">
        <v>0</v>
      </c>
      <c r="AC500">
        <v>0</v>
      </c>
      <c r="AD500">
        <v>0</v>
      </c>
      <c r="AE500">
        <v>86.24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0.01</v>
      </c>
      <c r="AU500" t="s">
        <v>3</v>
      </c>
      <c r="AV500">
        <v>0</v>
      </c>
      <c r="AW500">
        <v>2</v>
      </c>
      <c r="AX500">
        <v>64978098</v>
      </c>
      <c r="AY500">
        <v>1</v>
      </c>
      <c r="AZ500">
        <v>0</v>
      </c>
      <c r="BA500">
        <v>500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ROUND(Y500*Source!I280,7)</f>
        <v>0</v>
      </c>
      <c r="CY500">
        <f>AA500</f>
        <v>86.24</v>
      </c>
      <c r="CZ500">
        <f>AE500</f>
        <v>86.24</v>
      </c>
      <c r="DA500">
        <f>AI500</f>
        <v>1</v>
      </c>
      <c r="DB500">
        <f>ROUND(ROUND(AT500*CZ500,2),2)</f>
        <v>0.86</v>
      </c>
      <c r="DC500">
        <f>ROUND(ROUND(AT500*AG500,2),2)</f>
        <v>0</v>
      </c>
      <c r="DD500" t="s">
        <v>3</v>
      </c>
      <c r="DE500" t="s">
        <v>3</v>
      </c>
      <c r="DF500">
        <f t="shared" si="233"/>
        <v>0</v>
      </c>
      <c r="DG500">
        <f t="shared" si="231"/>
        <v>0</v>
      </c>
      <c r="DH500">
        <f t="shared" si="232"/>
        <v>0</v>
      </c>
      <c r="DI500">
        <f t="shared" si="218"/>
        <v>0</v>
      </c>
      <c r="DJ500">
        <f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ROW(Source!A280)</f>
        <v>280</v>
      </c>
      <c r="B501">
        <v>64976624</v>
      </c>
      <c r="C501">
        <v>64978084</v>
      </c>
      <c r="D501">
        <v>29165774</v>
      </c>
      <c r="E501">
        <v>1</v>
      </c>
      <c r="F501">
        <v>1</v>
      </c>
      <c r="G501">
        <v>1</v>
      </c>
      <c r="H501">
        <v>3</v>
      </c>
      <c r="I501" t="s">
        <v>1156</v>
      </c>
      <c r="J501" t="s">
        <v>1157</v>
      </c>
      <c r="K501" t="s">
        <v>1158</v>
      </c>
      <c r="L501">
        <v>1358</v>
      </c>
      <c r="N501">
        <v>1010</v>
      </c>
      <c r="O501" t="s">
        <v>900</v>
      </c>
      <c r="P501" t="s">
        <v>900</v>
      </c>
      <c r="Q501">
        <v>10</v>
      </c>
      <c r="W501">
        <v>0</v>
      </c>
      <c r="X501">
        <v>-1035860104</v>
      </c>
      <c r="Y501">
        <f>AT501</f>
        <v>0.1</v>
      </c>
      <c r="AA501">
        <v>40.9</v>
      </c>
      <c r="AB501">
        <v>0</v>
      </c>
      <c r="AC501">
        <v>0</v>
      </c>
      <c r="AD501">
        <v>0</v>
      </c>
      <c r="AE501">
        <v>40.9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0.1</v>
      </c>
      <c r="AU501" t="s">
        <v>3</v>
      </c>
      <c r="AV501">
        <v>0</v>
      </c>
      <c r="AW501">
        <v>2</v>
      </c>
      <c r="AX501">
        <v>64978099</v>
      </c>
      <c r="AY501">
        <v>1</v>
      </c>
      <c r="AZ501">
        <v>0</v>
      </c>
      <c r="BA501">
        <v>501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ROUND(Y501*Source!I280,7)</f>
        <v>0</v>
      </c>
      <c r="CY501">
        <f>AA501</f>
        <v>40.9</v>
      </c>
      <c r="CZ501">
        <f>AE501</f>
        <v>40.9</v>
      </c>
      <c r="DA501">
        <f>AI501</f>
        <v>1</v>
      </c>
      <c r="DB501">
        <f>ROUND(ROUND(AT501*CZ501,2),2)</f>
        <v>4.09</v>
      </c>
      <c r="DC501">
        <f>ROUND(ROUND(AT501*AG501,2),2)</f>
        <v>0</v>
      </c>
      <c r="DD501" t="s">
        <v>3</v>
      </c>
      <c r="DE501" t="s">
        <v>3</v>
      </c>
      <c r="DF501">
        <f t="shared" si="233"/>
        <v>0</v>
      </c>
      <c r="DG501">
        <f t="shared" si="231"/>
        <v>0</v>
      </c>
      <c r="DH501">
        <f t="shared" si="232"/>
        <v>0</v>
      </c>
      <c r="DI501">
        <f t="shared" si="218"/>
        <v>0</v>
      </c>
      <c r="DJ501">
        <f>DF501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ROW(Source!A280)</f>
        <v>280</v>
      </c>
      <c r="B502">
        <v>64976624</v>
      </c>
      <c r="C502">
        <v>64978084</v>
      </c>
      <c r="D502">
        <v>29171808</v>
      </c>
      <c r="E502">
        <v>1</v>
      </c>
      <c r="F502">
        <v>1</v>
      </c>
      <c r="G502">
        <v>1</v>
      </c>
      <c r="H502">
        <v>3</v>
      </c>
      <c r="I502" t="s">
        <v>1013</v>
      </c>
      <c r="J502" t="s">
        <v>1014</v>
      </c>
      <c r="K502" t="s">
        <v>1015</v>
      </c>
      <c r="L502">
        <v>1374</v>
      </c>
      <c r="N502">
        <v>1013</v>
      </c>
      <c r="O502" t="s">
        <v>1016</v>
      </c>
      <c r="P502" t="s">
        <v>1016</v>
      </c>
      <c r="Q502">
        <v>1</v>
      </c>
      <c r="W502">
        <v>0</v>
      </c>
      <c r="X502">
        <v>-915781824</v>
      </c>
      <c r="Y502">
        <f>AT502</f>
        <v>0.03</v>
      </c>
      <c r="AA502">
        <v>1</v>
      </c>
      <c r="AB502">
        <v>0</v>
      </c>
      <c r="AC502">
        <v>0</v>
      </c>
      <c r="AD502">
        <v>0</v>
      </c>
      <c r="AE502">
        <v>1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0.03</v>
      </c>
      <c r="AU502" t="s">
        <v>3</v>
      </c>
      <c r="AV502">
        <v>0</v>
      </c>
      <c r="AW502">
        <v>2</v>
      </c>
      <c r="AX502">
        <v>64978100</v>
      </c>
      <c r="AY502">
        <v>1</v>
      </c>
      <c r="AZ502">
        <v>0</v>
      </c>
      <c r="BA502">
        <v>502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ROUND(Y502*Source!I280,7)</f>
        <v>0</v>
      </c>
      <c r="CY502">
        <f>AA502</f>
        <v>1</v>
      </c>
      <c r="CZ502">
        <f>AE502</f>
        <v>1</v>
      </c>
      <c r="DA502">
        <f>AI502</f>
        <v>1</v>
      </c>
      <c r="DB502">
        <f>ROUND(ROUND(AT502*CZ502,2),2)</f>
        <v>0.03</v>
      </c>
      <c r="DC502">
        <f>ROUND(ROUND(AT502*AG502,2),2)</f>
        <v>0</v>
      </c>
      <c r="DD502" t="s">
        <v>3</v>
      </c>
      <c r="DE502" t="s">
        <v>3</v>
      </c>
      <c r="DF502">
        <f t="shared" si="233"/>
        <v>0</v>
      </c>
      <c r="DG502">
        <f t="shared" si="231"/>
        <v>0</v>
      </c>
      <c r="DH502">
        <f t="shared" si="232"/>
        <v>0</v>
      </c>
      <c r="DI502">
        <f t="shared" si="218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ROW(Source!A281)</f>
        <v>281</v>
      </c>
      <c r="B503">
        <v>64976622</v>
      </c>
      <c r="C503">
        <v>64978084</v>
      </c>
      <c r="D503">
        <v>29365145</v>
      </c>
      <c r="E503">
        <v>1</v>
      </c>
      <c r="F503">
        <v>1</v>
      </c>
      <c r="G503">
        <v>1</v>
      </c>
      <c r="H503">
        <v>1</v>
      </c>
      <c r="I503" t="s">
        <v>1189</v>
      </c>
      <c r="J503" t="s">
        <v>3</v>
      </c>
      <c r="K503" t="s">
        <v>1190</v>
      </c>
      <c r="L503">
        <v>1369</v>
      </c>
      <c r="N503">
        <v>1013</v>
      </c>
      <c r="O503" t="s">
        <v>976</v>
      </c>
      <c r="P503" t="s">
        <v>976</v>
      </c>
      <c r="Q503">
        <v>1</v>
      </c>
      <c r="W503">
        <v>0</v>
      </c>
      <c r="X503">
        <v>276027117</v>
      </c>
      <c r="Y503">
        <f>(AT503*ROUND(1.2,7))</f>
        <v>0.20400000000000001</v>
      </c>
      <c r="AA503">
        <v>0</v>
      </c>
      <c r="AB503">
        <v>0</v>
      </c>
      <c r="AC503">
        <v>0</v>
      </c>
      <c r="AD503">
        <v>9.18</v>
      </c>
      <c r="AE503">
        <v>0</v>
      </c>
      <c r="AF503">
        <v>0</v>
      </c>
      <c r="AG503">
        <v>0</v>
      </c>
      <c r="AH503">
        <v>9.18</v>
      </c>
      <c r="AI503">
        <v>1</v>
      </c>
      <c r="AJ503">
        <v>1</v>
      </c>
      <c r="AK503">
        <v>1</v>
      </c>
      <c r="AL503">
        <v>1</v>
      </c>
      <c r="AM503">
        <v>5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0.17</v>
      </c>
      <c r="AU503" t="s">
        <v>21</v>
      </c>
      <c r="AV503">
        <v>1</v>
      </c>
      <c r="AW503">
        <v>2</v>
      </c>
      <c r="AX503">
        <v>64978093</v>
      </c>
      <c r="AY503">
        <v>1</v>
      </c>
      <c r="AZ503">
        <v>0</v>
      </c>
      <c r="BA503">
        <v>503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ROUND(AT503*Source!I281*AH503*AL503,2)</f>
        <v>0</v>
      </c>
      <c r="CV503">
        <f>ROUND(Y503*Source!I281,7)</f>
        <v>0</v>
      </c>
      <c r="CW503">
        <v>0</v>
      </c>
      <c r="CX503">
        <f>ROUND(Y503*Source!I281,7)</f>
        <v>0</v>
      </c>
      <c r="CY503">
        <f>AD503</f>
        <v>9.18</v>
      </c>
      <c r="CZ503">
        <f>AH503</f>
        <v>9.18</v>
      </c>
      <c r="DA503">
        <f>AL503</f>
        <v>1</v>
      </c>
      <c r="DB503">
        <f>ROUND((ROUND(AT503*CZ503,2)*ROUND(1.2,7)),2)</f>
        <v>1.87</v>
      </c>
      <c r="DC503">
        <f>ROUND((ROUND(AT503*AG503,2)*ROUND(1.2,7)),2)</f>
        <v>0</v>
      </c>
      <c r="DD503" t="s">
        <v>3</v>
      </c>
      <c r="DE503" t="s">
        <v>3</v>
      </c>
      <c r="DF503">
        <f t="shared" si="233"/>
        <v>0</v>
      </c>
      <c r="DG503">
        <f t="shared" si="231"/>
        <v>0</v>
      </c>
      <c r="DH503">
        <f t="shared" si="232"/>
        <v>0</v>
      </c>
      <c r="DI503">
        <f t="shared" si="218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ROW(Source!A281)</f>
        <v>281</v>
      </c>
      <c r="B504">
        <v>64976622</v>
      </c>
      <c r="C504">
        <v>64978084</v>
      </c>
      <c r="D504">
        <v>29172657</v>
      </c>
      <c r="E504">
        <v>1</v>
      </c>
      <c r="F504">
        <v>1</v>
      </c>
      <c r="G504">
        <v>1</v>
      </c>
      <c r="H504">
        <v>2</v>
      </c>
      <c r="I504" t="s">
        <v>1121</v>
      </c>
      <c r="J504" t="s">
        <v>1122</v>
      </c>
      <c r="K504" t="s">
        <v>1123</v>
      </c>
      <c r="L504">
        <v>1368</v>
      </c>
      <c r="N504">
        <v>1011</v>
      </c>
      <c r="O504" t="s">
        <v>982</v>
      </c>
      <c r="P504" t="s">
        <v>982</v>
      </c>
      <c r="Q504">
        <v>1</v>
      </c>
      <c r="W504">
        <v>0</v>
      </c>
      <c r="X504">
        <v>1474986261</v>
      </c>
      <c r="Y504">
        <f>(AT504*ROUND(1.2,7))</f>
        <v>1.2E-2</v>
      </c>
      <c r="AA504">
        <v>0</v>
      </c>
      <c r="AB504">
        <v>67.150000000000006</v>
      </c>
      <c r="AC504">
        <v>0</v>
      </c>
      <c r="AD504">
        <v>0</v>
      </c>
      <c r="AE504">
        <v>0</v>
      </c>
      <c r="AF504">
        <v>8.1</v>
      </c>
      <c r="AG504">
        <v>0</v>
      </c>
      <c r="AH504">
        <v>0</v>
      </c>
      <c r="AI504">
        <v>1</v>
      </c>
      <c r="AJ504">
        <v>8.2899999999999991</v>
      </c>
      <c r="AK504">
        <v>50.93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0.01</v>
      </c>
      <c r="AU504" t="s">
        <v>21</v>
      </c>
      <c r="AV504">
        <v>0</v>
      </c>
      <c r="AW504">
        <v>2</v>
      </c>
      <c r="AX504">
        <v>64978094</v>
      </c>
      <c r="AY504">
        <v>1</v>
      </c>
      <c r="AZ504">
        <v>0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ROUND(Y504*Source!I281*DO504,7)</f>
        <v>0</v>
      </c>
      <c r="CX504">
        <f>ROUND(Y504*Source!I281,7)</f>
        <v>0</v>
      </c>
      <c r="CY504">
        <f>AB504</f>
        <v>67.150000000000006</v>
      </c>
      <c r="CZ504">
        <f>AF504</f>
        <v>8.1</v>
      </c>
      <c r="DA504">
        <f>AJ504</f>
        <v>8.2899999999999991</v>
      </c>
      <c r="DB504">
        <f>ROUND((ROUND(AT504*CZ504,2)*ROUND(1.2,7)),2)</f>
        <v>0.1</v>
      </c>
      <c r="DC504">
        <f>ROUND((ROUND(AT504*AG504,2)*ROUND(1.2,7)),2)</f>
        <v>0</v>
      </c>
      <c r="DD504" t="s">
        <v>3</v>
      </c>
      <c r="DE504" t="s">
        <v>3</v>
      </c>
      <c r="DF504">
        <f t="shared" si="233"/>
        <v>0</v>
      </c>
      <c r="DG504">
        <f>ROUND(ROUND(AF504*AJ504,2)*CX504,2)</f>
        <v>0</v>
      </c>
      <c r="DH504">
        <f>ROUND(ROUND(AG504*AK504,2)*CX504,2)</f>
        <v>0</v>
      </c>
      <c r="DI504">
        <f t="shared" si="218"/>
        <v>0</v>
      </c>
      <c r="DJ504">
        <f>DG504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ROW(Source!A281)</f>
        <v>281</v>
      </c>
      <c r="B505">
        <v>64976622</v>
      </c>
      <c r="C505">
        <v>64978084</v>
      </c>
      <c r="D505">
        <v>29174500</v>
      </c>
      <c r="E505">
        <v>1</v>
      </c>
      <c r="F505">
        <v>1</v>
      </c>
      <c r="G505">
        <v>1</v>
      </c>
      <c r="H505">
        <v>2</v>
      </c>
      <c r="I505" t="s">
        <v>1124</v>
      </c>
      <c r="J505" t="s">
        <v>1125</v>
      </c>
      <c r="K505" t="s">
        <v>1126</v>
      </c>
      <c r="L505">
        <v>1368</v>
      </c>
      <c r="N505">
        <v>1011</v>
      </c>
      <c r="O505" t="s">
        <v>982</v>
      </c>
      <c r="P505" t="s">
        <v>982</v>
      </c>
      <c r="Q505">
        <v>1</v>
      </c>
      <c r="W505">
        <v>0</v>
      </c>
      <c r="X505">
        <v>-1867053656</v>
      </c>
      <c r="Y505">
        <f>(AT505*ROUND(1.2,7))</f>
        <v>3.5999999999999997E-2</v>
      </c>
      <c r="AA505">
        <v>0</v>
      </c>
      <c r="AB505">
        <v>8.0299999999999994</v>
      </c>
      <c r="AC505">
        <v>0</v>
      </c>
      <c r="AD505">
        <v>0</v>
      </c>
      <c r="AE505">
        <v>0</v>
      </c>
      <c r="AF505">
        <v>1.95</v>
      </c>
      <c r="AG505">
        <v>0</v>
      </c>
      <c r="AH505">
        <v>0</v>
      </c>
      <c r="AI505">
        <v>1</v>
      </c>
      <c r="AJ505">
        <v>4.12</v>
      </c>
      <c r="AK505">
        <v>50.93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0.03</v>
      </c>
      <c r="AU505" t="s">
        <v>21</v>
      </c>
      <c r="AV505">
        <v>0</v>
      </c>
      <c r="AW505">
        <v>2</v>
      </c>
      <c r="AX505">
        <v>64978095</v>
      </c>
      <c r="AY505">
        <v>1</v>
      </c>
      <c r="AZ505">
        <v>0</v>
      </c>
      <c r="BA505">
        <v>505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ROUND(Y505*Source!I281*DO505,7)</f>
        <v>0</v>
      </c>
      <c r="CX505">
        <f>ROUND(Y505*Source!I281,7)</f>
        <v>0</v>
      </c>
      <c r="CY505">
        <f>AB505</f>
        <v>8.0299999999999994</v>
      </c>
      <c r="CZ505">
        <f>AF505</f>
        <v>1.95</v>
      </c>
      <c r="DA505">
        <f>AJ505</f>
        <v>4.12</v>
      </c>
      <c r="DB505">
        <f>ROUND((ROUND(AT505*CZ505,2)*ROUND(1.2,7)),2)</f>
        <v>7.0000000000000007E-2</v>
      </c>
      <c r="DC505">
        <f>ROUND((ROUND(AT505*AG505,2)*ROUND(1.2,7)),2)</f>
        <v>0</v>
      </c>
      <c r="DD505" t="s">
        <v>3</v>
      </c>
      <c r="DE505" t="s">
        <v>3</v>
      </c>
      <c r="DF505">
        <f t="shared" si="233"/>
        <v>0</v>
      </c>
      <c r="DG505">
        <f>ROUND(ROUND(AF505*AJ505,2)*CX505,2)</f>
        <v>0</v>
      </c>
      <c r="DH505">
        <f>ROUND(ROUND(AG505*AK505,2)*CX505,2)</f>
        <v>0</v>
      </c>
      <c r="DI505">
        <f t="shared" si="218"/>
        <v>0</v>
      </c>
      <c r="DJ505">
        <f>DG505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ROW(Source!A281)</f>
        <v>281</v>
      </c>
      <c r="B506">
        <v>64976622</v>
      </c>
      <c r="C506">
        <v>64978084</v>
      </c>
      <c r="D506">
        <v>29114246</v>
      </c>
      <c r="E506">
        <v>1</v>
      </c>
      <c r="F506">
        <v>1</v>
      </c>
      <c r="G506">
        <v>1</v>
      </c>
      <c r="H506">
        <v>3</v>
      </c>
      <c r="I506" t="s">
        <v>1142</v>
      </c>
      <c r="J506" t="s">
        <v>1143</v>
      </c>
      <c r="K506" t="s">
        <v>720</v>
      </c>
      <c r="L506">
        <v>1346</v>
      </c>
      <c r="N506">
        <v>1009</v>
      </c>
      <c r="O506" t="s">
        <v>244</v>
      </c>
      <c r="P506" t="s">
        <v>244</v>
      </c>
      <c r="Q506">
        <v>1</v>
      </c>
      <c r="W506">
        <v>0</v>
      </c>
      <c r="X506">
        <v>30920770</v>
      </c>
      <c r="Y506">
        <f>AT506</f>
        <v>0.106</v>
      </c>
      <c r="AA506">
        <v>151.87</v>
      </c>
      <c r="AB506">
        <v>0</v>
      </c>
      <c r="AC506">
        <v>0</v>
      </c>
      <c r="AD506">
        <v>0</v>
      </c>
      <c r="AE506">
        <v>9.0399999999999991</v>
      </c>
      <c r="AF506">
        <v>0</v>
      </c>
      <c r="AG506">
        <v>0</v>
      </c>
      <c r="AH506">
        <v>0</v>
      </c>
      <c r="AI506">
        <v>16.8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0.106</v>
      </c>
      <c r="AU506" t="s">
        <v>3</v>
      </c>
      <c r="AV506">
        <v>0</v>
      </c>
      <c r="AW506">
        <v>2</v>
      </c>
      <c r="AX506">
        <v>64978096</v>
      </c>
      <c r="AY506">
        <v>1</v>
      </c>
      <c r="AZ506">
        <v>0</v>
      </c>
      <c r="BA506">
        <v>506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ROUND(Y506*Source!I281,7)</f>
        <v>0</v>
      </c>
      <c r="CY506">
        <f>AA506</f>
        <v>151.87</v>
      </c>
      <c r="CZ506">
        <f>AE506</f>
        <v>9.0399999999999991</v>
      </c>
      <c r="DA506">
        <f>AI506</f>
        <v>16.8</v>
      </c>
      <c r="DB506">
        <f>ROUND(ROUND(AT506*CZ506,2),2)</f>
        <v>0.96</v>
      </c>
      <c r="DC506">
        <f>ROUND(ROUND(AT506*AG506,2),2)</f>
        <v>0</v>
      </c>
      <c r="DD506" t="s">
        <v>3</v>
      </c>
      <c r="DE506" t="s">
        <v>3</v>
      </c>
      <c r="DF506">
        <f>ROUND(ROUND(AE506*AI506,2)*CX506,2)</f>
        <v>0</v>
      </c>
      <c r="DG506">
        <f t="shared" ref="DG506:DG520" si="234">ROUND(ROUND(AF506,2)*CX506,2)</f>
        <v>0</v>
      </c>
      <c r="DH506">
        <f t="shared" ref="DH506:DH520" si="235">ROUND(ROUND(AG506,2)*CX506,2)</f>
        <v>0</v>
      </c>
      <c r="DI506">
        <f t="shared" si="218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ROW(Source!A281)</f>
        <v>281</v>
      </c>
      <c r="B507">
        <v>64976622</v>
      </c>
      <c r="C507">
        <v>64978084</v>
      </c>
      <c r="D507">
        <v>29110426</v>
      </c>
      <c r="E507">
        <v>1</v>
      </c>
      <c r="F507">
        <v>1</v>
      </c>
      <c r="G507">
        <v>1</v>
      </c>
      <c r="H507">
        <v>3</v>
      </c>
      <c r="I507" t="s">
        <v>1130</v>
      </c>
      <c r="J507" t="s">
        <v>1131</v>
      </c>
      <c r="K507" t="s">
        <v>1132</v>
      </c>
      <c r="L507">
        <v>1346</v>
      </c>
      <c r="N507">
        <v>1009</v>
      </c>
      <c r="O507" t="s">
        <v>244</v>
      </c>
      <c r="P507" t="s">
        <v>244</v>
      </c>
      <c r="Q507">
        <v>1</v>
      </c>
      <c r="W507">
        <v>0</v>
      </c>
      <c r="X507">
        <v>-1768004575</v>
      </c>
      <c r="Y507">
        <f>AT507</f>
        <v>0.02</v>
      </c>
      <c r="AA507">
        <v>76.84</v>
      </c>
      <c r="AB507">
        <v>0</v>
      </c>
      <c r="AC507">
        <v>0</v>
      </c>
      <c r="AD507">
        <v>0</v>
      </c>
      <c r="AE507">
        <v>28.67</v>
      </c>
      <c r="AF507">
        <v>0</v>
      </c>
      <c r="AG507">
        <v>0</v>
      </c>
      <c r="AH507">
        <v>0</v>
      </c>
      <c r="AI507">
        <v>2.68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0.02</v>
      </c>
      <c r="AU507" t="s">
        <v>3</v>
      </c>
      <c r="AV507">
        <v>0</v>
      </c>
      <c r="AW507">
        <v>2</v>
      </c>
      <c r="AX507">
        <v>64978097</v>
      </c>
      <c r="AY507">
        <v>1</v>
      </c>
      <c r="AZ507">
        <v>0</v>
      </c>
      <c r="BA507">
        <v>507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ROUND(Y507*Source!I281,7)</f>
        <v>0</v>
      </c>
      <c r="CY507">
        <f>AA507</f>
        <v>76.84</v>
      </c>
      <c r="CZ507">
        <f>AE507</f>
        <v>28.67</v>
      </c>
      <c r="DA507">
        <f>AI507</f>
        <v>2.68</v>
      </c>
      <c r="DB507">
        <f>ROUND(ROUND(AT507*CZ507,2),2)</f>
        <v>0.56999999999999995</v>
      </c>
      <c r="DC507">
        <f>ROUND(ROUND(AT507*AG507,2),2)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si="234"/>
        <v>0</v>
      </c>
      <c r="DH507">
        <f t="shared" si="235"/>
        <v>0</v>
      </c>
      <c r="DI507">
        <f t="shared" si="218"/>
        <v>0</v>
      </c>
      <c r="DJ507">
        <f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ROW(Source!A281)</f>
        <v>281</v>
      </c>
      <c r="B508">
        <v>64976622</v>
      </c>
      <c r="C508">
        <v>64978084</v>
      </c>
      <c r="D508">
        <v>29114470</v>
      </c>
      <c r="E508">
        <v>1</v>
      </c>
      <c r="F508">
        <v>1</v>
      </c>
      <c r="G508">
        <v>1</v>
      </c>
      <c r="H508">
        <v>3</v>
      </c>
      <c r="I508" t="s">
        <v>1150</v>
      </c>
      <c r="J508" t="s">
        <v>1151</v>
      </c>
      <c r="K508" t="s">
        <v>1152</v>
      </c>
      <c r="L508">
        <v>1355</v>
      </c>
      <c r="N508">
        <v>1010</v>
      </c>
      <c r="O508" t="s">
        <v>226</v>
      </c>
      <c r="P508" t="s">
        <v>226</v>
      </c>
      <c r="Q508">
        <v>100</v>
      </c>
      <c r="W508">
        <v>0</v>
      </c>
      <c r="X508">
        <v>1627582661</v>
      </c>
      <c r="Y508">
        <f>AT508</f>
        <v>0.01</v>
      </c>
      <c r="AA508">
        <v>78.48</v>
      </c>
      <c r="AB508">
        <v>0</v>
      </c>
      <c r="AC508">
        <v>0</v>
      </c>
      <c r="AD508">
        <v>0</v>
      </c>
      <c r="AE508">
        <v>86.24</v>
      </c>
      <c r="AF508">
        <v>0</v>
      </c>
      <c r="AG508">
        <v>0</v>
      </c>
      <c r="AH508">
        <v>0</v>
      </c>
      <c r="AI508">
        <v>0.91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0.01</v>
      </c>
      <c r="AU508" t="s">
        <v>3</v>
      </c>
      <c r="AV508">
        <v>0</v>
      </c>
      <c r="AW508">
        <v>2</v>
      </c>
      <c r="AX508">
        <v>64978098</v>
      </c>
      <c r="AY508">
        <v>1</v>
      </c>
      <c r="AZ508">
        <v>0</v>
      </c>
      <c r="BA508">
        <v>508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ROUND(Y508*Source!I281,7)</f>
        <v>0</v>
      </c>
      <c r="CY508">
        <f>AA508</f>
        <v>78.48</v>
      </c>
      <c r="CZ508">
        <f>AE508</f>
        <v>86.24</v>
      </c>
      <c r="DA508">
        <f>AI508</f>
        <v>0.91</v>
      </c>
      <c r="DB508">
        <f>ROUND(ROUND(AT508*CZ508,2),2)</f>
        <v>0.86</v>
      </c>
      <c r="DC508">
        <f>ROUND(ROUND(AT508*AG508,2),2)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34"/>
        <v>0</v>
      </c>
      <c r="DH508">
        <f t="shared" si="235"/>
        <v>0</v>
      </c>
      <c r="DI508">
        <f t="shared" si="218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ROW(Source!A281)</f>
        <v>281</v>
      </c>
      <c r="B509">
        <v>64976622</v>
      </c>
      <c r="C509">
        <v>64978084</v>
      </c>
      <c r="D509">
        <v>29165774</v>
      </c>
      <c r="E509">
        <v>1</v>
      </c>
      <c r="F509">
        <v>1</v>
      </c>
      <c r="G509">
        <v>1</v>
      </c>
      <c r="H509">
        <v>3</v>
      </c>
      <c r="I509" t="s">
        <v>1156</v>
      </c>
      <c r="J509" t="s">
        <v>1157</v>
      </c>
      <c r="K509" t="s">
        <v>1158</v>
      </c>
      <c r="L509">
        <v>1358</v>
      </c>
      <c r="N509">
        <v>1010</v>
      </c>
      <c r="O509" t="s">
        <v>900</v>
      </c>
      <c r="P509" t="s">
        <v>900</v>
      </c>
      <c r="Q509">
        <v>10</v>
      </c>
      <c r="W509">
        <v>0</v>
      </c>
      <c r="X509">
        <v>-1035860104</v>
      </c>
      <c r="Y509">
        <f>AT509</f>
        <v>0.1</v>
      </c>
      <c r="AA509">
        <v>1258.9000000000001</v>
      </c>
      <c r="AB509">
        <v>0</v>
      </c>
      <c r="AC509">
        <v>0</v>
      </c>
      <c r="AD509">
        <v>0</v>
      </c>
      <c r="AE509">
        <v>40.9</v>
      </c>
      <c r="AF509">
        <v>0</v>
      </c>
      <c r="AG509">
        <v>0</v>
      </c>
      <c r="AH509">
        <v>0</v>
      </c>
      <c r="AI509">
        <v>30.78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0.1</v>
      </c>
      <c r="AU509" t="s">
        <v>3</v>
      </c>
      <c r="AV509">
        <v>0</v>
      </c>
      <c r="AW509">
        <v>2</v>
      </c>
      <c r="AX509">
        <v>64978099</v>
      </c>
      <c r="AY509">
        <v>1</v>
      </c>
      <c r="AZ509">
        <v>0</v>
      </c>
      <c r="BA509">
        <v>509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ROUND(Y509*Source!I281,7)</f>
        <v>0</v>
      </c>
      <c r="CY509">
        <f>AA509</f>
        <v>1258.9000000000001</v>
      </c>
      <c r="CZ509">
        <f>AE509</f>
        <v>40.9</v>
      </c>
      <c r="DA509">
        <f>AI509</f>
        <v>30.78</v>
      </c>
      <c r="DB509">
        <f>ROUND(ROUND(AT509*CZ509,2),2)</f>
        <v>4.09</v>
      </c>
      <c r="DC509">
        <f>ROUND(ROUND(AT509*AG509,2),2)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34"/>
        <v>0</v>
      </c>
      <c r="DH509">
        <f t="shared" si="235"/>
        <v>0</v>
      </c>
      <c r="DI509">
        <f t="shared" si="218"/>
        <v>0</v>
      </c>
      <c r="DJ509">
        <f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ROW(Source!A281)</f>
        <v>281</v>
      </c>
      <c r="B510">
        <v>64976622</v>
      </c>
      <c r="C510">
        <v>64978084</v>
      </c>
      <c r="D510">
        <v>29171808</v>
      </c>
      <c r="E510">
        <v>1</v>
      </c>
      <c r="F510">
        <v>1</v>
      </c>
      <c r="G510">
        <v>1</v>
      </c>
      <c r="H510">
        <v>3</v>
      </c>
      <c r="I510" t="s">
        <v>1013</v>
      </c>
      <c r="J510" t="s">
        <v>1014</v>
      </c>
      <c r="K510" t="s">
        <v>1015</v>
      </c>
      <c r="L510">
        <v>1374</v>
      </c>
      <c r="N510">
        <v>1013</v>
      </c>
      <c r="O510" t="s">
        <v>1016</v>
      </c>
      <c r="P510" t="s">
        <v>1016</v>
      </c>
      <c r="Q510">
        <v>1</v>
      </c>
      <c r="W510">
        <v>0</v>
      </c>
      <c r="X510">
        <v>-915781824</v>
      </c>
      <c r="Y510">
        <f>AT510</f>
        <v>0.03</v>
      </c>
      <c r="AA510">
        <v>9.2200000000000006</v>
      </c>
      <c r="AB510">
        <v>0</v>
      </c>
      <c r="AC510">
        <v>0</v>
      </c>
      <c r="AD510">
        <v>0</v>
      </c>
      <c r="AE510">
        <v>1</v>
      </c>
      <c r="AF510">
        <v>0</v>
      </c>
      <c r="AG510">
        <v>0</v>
      </c>
      <c r="AH510">
        <v>0</v>
      </c>
      <c r="AI510">
        <v>9.2200000000000006</v>
      </c>
      <c r="AJ510">
        <v>1</v>
      </c>
      <c r="AK510">
        <v>1</v>
      </c>
      <c r="AL510">
        <v>1</v>
      </c>
      <c r="AM510">
        <v>5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0.03</v>
      </c>
      <c r="AU510" t="s">
        <v>3</v>
      </c>
      <c r="AV510">
        <v>0</v>
      </c>
      <c r="AW510">
        <v>2</v>
      </c>
      <c r="AX510">
        <v>64978100</v>
      </c>
      <c r="AY510">
        <v>1</v>
      </c>
      <c r="AZ510">
        <v>0</v>
      </c>
      <c r="BA510">
        <v>510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ROUND(Y510*Source!I281,7)</f>
        <v>0</v>
      </c>
      <c r="CY510">
        <f>AA510</f>
        <v>9.2200000000000006</v>
      </c>
      <c r="CZ510">
        <f>AE510</f>
        <v>1</v>
      </c>
      <c r="DA510">
        <f>AI510</f>
        <v>9.2200000000000006</v>
      </c>
      <c r="DB510">
        <f>ROUND(ROUND(AT510*CZ510,2),2)</f>
        <v>0.03</v>
      </c>
      <c r="DC510">
        <f>ROUND(ROUND(AT510*AG510,2),2)</f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234"/>
        <v>0</v>
      </c>
      <c r="DH510">
        <f t="shared" si="235"/>
        <v>0</v>
      </c>
      <c r="DI510">
        <f t="shared" si="218"/>
        <v>0</v>
      </c>
      <c r="DJ510">
        <f>DF510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ROW(Source!A323)</f>
        <v>323</v>
      </c>
      <c r="B511">
        <v>64976624</v>
      </c>
      <c r="C511">
        <v>64978104</v>
      </c>
      <c r="D511">
        <v>29361034</v>
      </c>
      <c r="E511">
        <v>1</v>
      </c>
      <c r="F511">
        <v>1</v>
      </c>
      <c r="G511">
        <v>1</v>
      </c>
      <c r="H511">
        <v>1</v>
      </c>
      <c r="I511" t="s">
        <v>1119</v>
      </c>
      <c r="J511" t="s">
        <v>3</v>
      </c>
      <c r="K511" t="s">
        <v>1120</v>
      </c>
      <c r="L511">
        <v>1369</v>
      </c>
      <c r="N511">
        <v>1013</v>
      </c>
      <c r="O511" t="s">
        <v>976</v>
      </c>
      <c r="P511" t="s">
        <v>976</v>
      </c>
      <c r="Q511">
        <v>1</v>
      </c>
      <c r="W511">
        <v>0</v>
      </c>
      <c r="X511">
        <v>184923391</v>
      </c>
      <c r="Y511">
        <f>(AT511*ROUND(1.2,7))</f>
        <v>38.591999999999992</v>
      </c>
      <c r="AA511">
        <v>0</v>
      </c>
      <c r="AB511">
        <v>0</v>
      </c>
      <c r="AC511">
        <v>0</v>
      </c>
      <c r="AD511">
        <v>9.4</v>
      </c>
      <c r="AE511">
        <v>0</v>
      </c>
      <c r="AF511">
        <v>0</v>
      </c>
      <c r="AG511">
        <v>0</v>
      </c>
      <c r="AH511">
        <v>9.4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32.159999999999997</v>
      </c>
      <c r="AU511" t="s">
        <v>30</v>
      </c>
      <c r="AV511">
        <v>1</v>
      </c>
      <c r="AW511">
        <v>2</v>
      </c>
      <c r="AX511">
        <v>64978113</v>
      </c>
      <c r="AY511">
        <v>1</v>
      </c>
      <c r="AZ511">
        <v>0</v>
      </c>
      <c r="BA511">
        <v>511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U511">
        <f>ROUND(AT511*Source!I323*AH511*AL511,2)</f>
        <v>6.05</v>
      </c>
      <c r="CV511">
        <f>ROUND(Y511*Source!I323,7)</f>
        <v>0.77183999999999997</v>
      </c>
      <c r="CW511">
        <v>0</v>
      </c>
      <c r="CX511">
        <f>ROUND(Y511*Source!I323,7)</f>
        <v>0.77183999999999997</v>
      </c>
      <c r="CY511">
        <f>AD511</f>
        <v>9.4</v>
      </c>
      <c r="CZ511">
        <f>AH511</f>
        <v>9.4</v>
      </c>
      <c r="DA511">
        <f>AL511</f>
        <v>1</v>
      </c>
      <c r="DB511">
        <f>ROUND((ROUND(AT511*CZ511,2)*ROUND(1.2,7)),2)</f>
        <v>362.76</v>
      </c>
      <c r="DC511">
        <f>ROUND((ROUND(AT511*AG511,2)*ROUND(1.2,7)),2)</f>
        <v>0</v>
      </c>
      <c r="DD511" t="s">
        <v>3</v>
      </c>
      <c r="DE511" t="s">
        <v>3</v>
      </c>
      <c r="DF511">
        <f t="shared" ref="DF511:DF523" si="236">ROUND(ROUND(AE511,2)*CX511,2)</f>
        <v>0</v>
      </c>
      <c r="DG511">
        <f t="shared" si="234"/>
        <v>0</v>
      </c>
      <c r="DH511">
        <f t="shared" si="235"/>
        <v>0</v>
      </c>
      <c r="DI511">
        <f t="shared" si="218"/>
        <v>7.26</v>
      </c>
      <c r="DJ511">
        <f>DI511</f>
        <v>7.26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ROW(Source!A323)</f>
        <v>323</v>
      </c>
      <c r="B512">
        <v>64976624</v>
      </c>
      <c r="C512">
        <v>64978104</v>
      </c>
      <c r="D512">
        <v>121548</v>
      </c>
      <c r="E512">
        <v>1</v>
      </c>
      <c r="F512">
        <v>1</v>
      </c>
      <c r="G512">
        <v>1</v>
      </c>
      <c r="H512">
        <v>1</v>
      </c>
      <c r="I512" t="s">
        <v>37</v>
      </c>
      <c r="J512" t="s">
        <v>3</v>
      </c>
      <c r="K512" t="s">
        <v>977</v>
      </c>
      <c r="L512">
        <v>608254</v>
      </c>
      <c r="N512">
        <v>1013</v>
      </c>
      <c r="O512" t="s">
        <v>978</v>
      </c>
      <c r="P512" t="s">
        <v>978</v>
      </c>
      <c r="Q512">
        <v>1</v>
      </c>
      <c r="W512">
        <v>0</v>
      </c>
      <c r="X512">
        <v>-185737400</v>
      </c>
      <c r="Y512">
        <f>(AT512*ROUND(1.2,7))</f>
        <v>3.5999999999999997E-2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0.03</v>
      </c>
      <c r="AU512" t="s">
        <v>30</v>
      </c>
      <c r="AV512">
        <v>2</v>
      </c>
      <c r="AW512">
        <v>2</v>
      </c>
      <c r="AX512">
        <v>64978114</v>
      </c>
      <c r="AY512">
        <v>1</v>
      </c>
      <c r="AZ512">
        <v>0</v>
      </c>
      <c r="BA512">
        <v>512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ROUND(Y512*Source!I323,7)</f>
        <v>7.2000000000000005E-4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ROUND((ROUND(AT512*CZ512,2)*ROUND(1.2,7)),2)</f>
        <v>0</v>
      </c>
      <c r="DC512">
        <f>ROUND((ROUND(AT512*AG512,2)*ROUND(1.2,7)),2)</f>
        <v>0</v>
      </c>
      <c r="DD512" t="s">
        <v>3</v>
      </c>
      <c r="DE512" t="s">
        <v>3</v>
      </c>
      <c r="DF512">
        <f t="shared" si="236"/>
        <v>0</v>
      </c>
      <c r="DG512">
        <f t="shared" si="234"/>
        <v>0</v>
      </c>
      <c r="DH512">
        <f t="shared" si="235"/>
        <v>0</v>
      </c>
      <c r="DI512">
        <f t="shared" si="218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ROW(Source!A323)</f>
        <v>323</v>
      </c>
      <c r="B513">
        <v>64976624</v>
      </c>
      <c r="C513">
        <v>64978104</v>
      </c>
      <c r="D513">
        <v>29172362</v>
      </c>
      <c r="E513">
        <v>1</v>
      </c>
      <c r="F513">
        <v>1</v>
      </c>
      <c r="G513">
        <v>1</v>
      </c>
      <c r="H513">
        <v>2</v>
      </c>
      <c r="I513" t="s">
        <v>1060</v>
      </c>
      <c r="J513" t="s">
        <v>1061</v>
      </c>
      <c r="K513" t="s">
        <v>1062</v>
      </c>
      <c r="L513">
        <v>1368</v>
      </c>
      <c r="N513">
        <v>1011</v>
      </c>
      <c r="O513" t="s">
        <v>982</v>
      </c>
      <c r="P513" t="s">
        <v>982</v>
      </c>
      <c r="Q513">
        <v>1</v>
      </c>
      <c r="W513">
        <v>0</v>
      </c>
      <c r="X513">
        <v>783836208</v>
      </c>
      <c r="Y513">
        <f>(AT513*ROUND(1.2,7))</f>
        <v>3.5999999999999997E-2</v>
      </c>
      <c r="AA513">
        <v>0</v>
      </c>
      <c r="AB513">
        <v>134.65</v>
      </c>
      <c r="AC513">
        <v>13.5</v>
      </c>
      <c r="AD513">
        <v>0</v>
      </c>
      <c r="AE513">
        <v>0</v>
      </c>
      <c r="AF513">
        <v>134.65</v>
      </c>
      <c r="AG513">
        <v>13.5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0.03</v>
      </c>
      <c r="AU513" t="s">
        <v>30</v>
      </c>
      <c r="AV513">
        <v>0</v>
      </c>
      <c r="AW513">
        <v>2</v>
      </c>
      <c r="AX513">
        <v>64978115</v>
      </c>
      <c r="AY513">
        <v>1</v>
      </c>
      <c r="AZ513">
        <v>0</v>
      </c>
      <c r="BA513">
        <v>513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ROUND(Y513*Source!I323*DO513,7)</f>
        <v>0</v>
      </c>
      <c r="CX513">
        <f>ROUND(Y513*Source!I323,7)</f>
        <v>7.2000000000000005E-4</v>
      </c>
      <c r="CY513">
        <f>AB513</f>
        <v>134.65</v>
      </c>
      <c r="CZ513">
        <f>AF513</f>
        <v>134.65</v>
      </c>
      <c r="DA513">
        <f>AJ513</f>
        <v>1</v>
      </c>
      <c r="DB513">
        <f>ROUND((ROUND(AT513*CZ513,2)*ROUND(1.2,7)),2)</f>
        <v>4.8499999999999996</v>
      </c>
      <c r="DC513">
        <f>ROUND((ROUND(AT513*AG513,2)*ROUND(1.2,7)),2)</f>
        <v>0.49</v>
      </c>
      <c r="DD513" t="s">
        <v>3</v>
      </c>
      <c r="DE513" t="s">
        <v>3</v>
      </c>
      <c r="DF513">
        <f t="shared" si="236"/>
        <v>0</v>
      </c>
      <c r="DG513">
        <f t="shared" si="234"/>
        <v>0.1</v>
      </c>
      <c r="DH513">
        <f t="shared" si="235"/>
        <v>0.01</v>
      </c>
      <c r="DI513">
        <f t="shared" ref="DI513:DI576" si="237">ROUND(ROUND(AH513,2)*CX513,2)</f>
        <v>0</v>
      </c>
      <c r="DJ513">
        <f>DG513</f>
        <v>0.1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ROW(Source!A323)</f>
        <v>323</v>
      </c>
      <c r="B514">
        <v>64976624</v>
      </c>
      <c r="C514">
        <v>64978104</v>
      </c>
      <c r="D514">
        <v>29174500</v>
      </c>
      <c r="E514">
        <v>1</v>
      </c>
      <c r="F514">
        <v>1</v>
      </c>
      <c r="G514">
        <v>1</v>
      </c>
      <c r="H514">
        <v>2</v>
      </c>
      <c r="I514" t="s">
        <v>1124</v>
      </c>
      <c r="J514" t="s">
        <v>1125</v>
      </c>
      <c r="K514" t="s">
        <v>1126</v>
      </c>
      <c r="L514">
        <v>1368</v>
      </c>
      <c r="N514">
        <v>1011</v>
      </c>
      <c r="O514" t="s">
        <v>982</v>
      </c>
      <c r="P514" t="s">
        <v>982</v>
      </c>
      <c r="Q514">
        <v>1</v>
      </c>
      <c r="W514">
        <v>0</v>
      </c>
      <c r="X514">
        <v>-1867053656</v>
      </c>
      <c r="Y514">
        <f>(AT514*ROUND(1.2,7))</f>
        <v>15.36</v>
      </c>
      <c r="AA514">
        <v>0</v>
      </c>
      <c r="AB514">
        <v>1.95</v>
      </c>
      <c r="AC514">
        <v>0</v>
      </c>
      <c r="AD514">
        <v>0</v>
      </c>
      <c r="AE514">
        <v>0</v>
      </c>
      <c r="AF514">
        <v>1.95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12.8</v>
      </c>
      <c r="AU514" t="s">
        <v>30</v>
      </c>
      <c r="AV514">
        <v>0</v>
      </c>
      <c r="AW514">
        <v>2</v>
      </c>
      <c r="AX514">
        <v>64978116</v>
      </c>
      <c r="AY514">
        <v>1</v>
      </c>
      <c r="AZ514">
        <v>0</v>
      </c>
      <c r="BA514">
        <v>514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ROUND(Y514*Source!I323*DO514,7)</f>
        <v>0</v>
      </c>
      <c r="CX514">
        <f>ROUND(Y514*Source!I323,7)</f>
        <v>0.30719999999999997</v>
      </c>
      <c r="CY514">
        <f>AB514</f>
        <v>1.95</v>
      </c>
      <c r="CZ514">
        <f>AF514</f>
        <v>1.95</v>
      </c>
      <c r="DA514">
        <f>AJ514</f>
        <v>1</v>
      </c>
      <c r="DB514">
        <f>ROUND((ROUND(AT514*CZ514,2)*ROUND(1.2,7)),2)</f>
        <v>29.95</v>
      </c>
      <c r="DC514">
        <f>ROUND((ROUND(AT514*AG514,2)*ROUND(1.2,7)),2)</f>
        <v>0</v>
      </c>
      <c r="DD514" t="s">
        <v>3</v>
      </c>
      <c r="DE514" t="s">
        <v>3</v>
      </c>
      <c r="DF514">
        <f t="shared" si="236"/>
        <v>0</v>
      </c>
      <c r="DG514">
        <f t="shared" si="234"/>
        <v>0.6</v>
      </c>
      <c r="DH514">
        <f t="shared" si="235"/>
        <v>0</v>
      </c>
      <c r="DI514">
        <f t="shared" si="237"/>
        <v>0</v>
      </c>
      <c r="DJ514">
        <f>DG514</f>
        <v>0.6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ROW(Source!A323)</f>
        <v>323</v>
      </c>
      <c r="B515">
        <v>64976624</v>
      </c>
      <c r="C515">
        <v>64978104</v>
      </c>
      <c r="D515">
        <v>29174913</v>
      </c>
      <c r="E515">
        <v>1</v>
      </c>
      <c r="F515">
        <v>1</v>
      </c>
      <c r="G515">
        <v>1</v>
      </c>
      <c r="H515">
        <v>2</v>
      </c>
      <c r="I515" t="s">
        <v>1054</v>
      </c>
      <c r="J515" t="s">
        <v>1055</v>
      </c>
      <c r="K515" t="s">
        <v>1056</v>
      </c>
      <c r="L515">
        <v>1368</v>
      </c>
      <c r="N515">
        <v>1011</v>
      </c>
      <c r="O515" t="s">
        <v>982</v>
      </c>
      <c r="P515" t="s">
        <v>982</v>
      </c>
      <c r="Q515">
        <v>1</v>
      </c>
      <c r="W515">
        <v>0</v>
      </c>
      <c r="X515">
        <v>1230759911</v>
      </c>
      <c r="Y515">
        <f>(AT515*ROUND(1.2,7))</f>
        <v>3.5999999999999997E-2</v>
      </c>
      <c r="AA515">
        <v>0</v>
      </c>
      <c r="AB515">
        <v>87.17</v>
      </c>
      <c r="AC515">
        <v>11.6</v>
      </c>
      <c r="AD515">
        <v>0</v>
      </c>
      <c r="AE515">
        <v>0</v>
      </c>
      <c r="AF515">
        <v>87.17</v>
      </c>
      <c r="AG515">
        <v>11.6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0.03</v>
      </c>
      <c r="AU515" t="s">
        <v>30</v>
      </c>
      <c r="AV515">
        <v>0</v>
      </c>
      <c r="AW515">
        <v>2</v>
      </c>
      <c r="AX515">
        <v>64978117</v>
      </c>
      <c r="AY515">
        <v>1</v>
      </c>
      <c r="AZ515">
        <v>0</v>
      </c>
      <c r="BA515">
        <v>515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ROUND(Y515*Source!I323*DO515,7)</f>
        <v>0</v>
      </c>
      <c r="CX515">
        <f>ROUND(Y515*Source!I323,7)</f>
        <v>7.2000000000000005E-4</v>
      </c>
      <c r="CY515">
        <f>AB515</f>
        <v>87.17</v>
      </c>
      <c r="CZ515">
        <f>AF515</f>
        <v>87.17</v>
      </c>
      <c r="DA515">
        <f>AJ515</f>
        <v>1</v>
      </c>
      <c r="DB515">
        <f>ROUND((ROUND(AT515*CZ515,2)*ROUND(1.2,7)),2)</f>
        <v>3.14</v>
      </c>
      <c r="DC515">
        <f>ROUND((ROUND(AT515*AG515,2)*ROUND(1.2,7)),2)</f>
        <v>0.42</v>
      </c>
      <c r="DD515" t="s">
        <v>3</v>
      </c>
      <c r="DE515" t="s">
        <v>3</v>
      </c>
      <c r="DF515">
        <f t="shared" si="236"/>
        <v>0</v>
      </c>
      <c r="DG515">
        <f t="shared" si="234"/>
        <v>0.06</v>
      </c>
      <c r="DH515">
        <f t="shared" si="235"/>
        <v>0.01</v>
      </c>
      <c r="DI515">
        <f t="shared" si="237"/>
        <v>0</v>
      </c>
      <c r="DJ515">
        <f>DG515</f>
        <v>0.06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ROW(Source!A323)</f>
        <v>323</v>
      </c>
      <c r="B516">
        <v>64976624</v>
      </c>
      <c r="C516">
        <v>64978104</v>
      </c>
      <c r="D516">
        <v>29114470</v>
      </c>
      <c r="E516">
        <v>1</v>
      </c>
      <c r="F516">
        <v>1</v>
      </c>
      <c r="G516">
        <v>1</v>
      </c>
      <c r="H516">
        <v>3</v>
      </c>
      <c r="I516" t="s">
        <v>1150</v>
      </c>
      <c r="J516" t="s">
        <v>1151</v>
      </c>
      <c r="K516" t="s">
        <v>1152</v>
      </c>
      <c r="L516">
        <v>1355</v>
      </c>
      <c r="N516">
        <v>1010</v>
      </c>
      <c r="O516" t="s">
        <v>226</v>
      </c>
      <c r="P516" t="s">
        <v>226</v>
      </c>
      <c r="Q516">
        <v>100</v>
      </c>
      <c r="W516">
        <v>0</v>
      </c>
      <c r="X516">
        <v>1627582661</v>
      </c>
      <c r="Y516">
        <f>AT516</f>
        <v>2.04</v>
      </c>
      <c r="AA516">
        <v>86.24</v>
      </c>
      <c r="AB516">
        <v>0</v>
      </c>
      <c r="AC516">
        <v>0</v>
      </c>
      <c r="AD516">
        <v>0</v>
      </c>
      <c r="AE516">
        <v>86.24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2.04</v>
      </c>
      <c r="AU516" t="s">
        <v>3</v>
      </c>
      <c r="AV516">
        <v>0</v>
      </c>
      <c r="AW516">
        <v>2</v>
      </c>
      <c r="AX516">
        <v>64978118</v>
      </c>
      <c r="AY516">
        <v>1</v>
      </c>
      <c r="AZ516">
        <v>0</v>
      </c>
      <c r="BA516">
        <v>516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ROUND(Y516*Source!I323,7)</f>
        <v>4.0800000000000003E-2</v>
      </c>
      <c r="CY516">
        <f>AA516</f>
        <v>86.24</v>
      </c>
      <c r="CZ516">
        <f>AE516</f>
        <v>86.24</v>
      </c>
      <c r="DA516">
        <f>AI516</f>
        <v>1</v>
      </c>
      <c r="DB516">
        <f>ROUND(ROUND(AT516*CZ516,2),2)</f>
        <v>175.93</v>
      </c>
      <c r="DC516">
        <f>ROUND(ROUND(AT516*AG516,2),2)</f>
        <v>0</v>
      </c>
      <c r="DD516" t="s">
        <v>3</v>
      </c>
      <c r="DE516" t="s">
        <v>3</v>
      </c>
      <c r="DF516">
        <f t="shared" si="236"/>
        <v>3.52</v>
      </c>
      <c r="DG516">
        <f t="shared" si="234"/>
        <v>0</v>
      </c>
      <c r="DH516">
        <f t="shared" si="235"/>
        <v>0</v>
      </c>
      <c r="DI516">
        <f t="shared" si="237"/>
        <v>0</v>
      </c>
      <c r="DJ516">
        <f>DF516</f>
        <v>3.52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ROW(Source!A323)</f>
        <v>323</v>
      </c>
      <c r="B517">
        <v>64976624</v>
      </c>
      <c r="C517">
        <v>64978104</v>
      </c>
      <c r="D517">
        <v>29114732</v>
      </c>
      <c r="E517">
        <v>1</v>
      </c>
      <c r="F517">
        <v>1</v>
      </c>
      <c r="G517">
        <v>1</v>
      </c>
      <c r="H517">
        <v>3</v>
      </c>
      <c r="I517" t="s">
        <v>1191</v>
      </c>
      <c r="J517" t="s">
        <v>1192</v>
      </c>
      <c r="K517" t="s">
        <v>1193</v>
      </c>
      <c r="L517">
        <v>1355</v>
      </c>
      <c r="N517">
        <v>1010</v>
      </c>
      <c r="O517" t="s">
        <v>226</v>
      </c>
      <c r="P517" t="s">
        <v>226</v>
      </c>
      <c r="Q517">
        <v>100</v>
      </c>
      <c r="W517">
        <v>0</v>
      </c>
      <c r="X517">
        <v>1454712393</v>
      </c>
      <c r="Y517">
        <f>AT517</f>
        <v>2.04</v>
      </c>
      <c r="AA517">
        <v>2</v>
      </c>
      <c r="AB517">
        <v>0</v>
      </c>
      <c r="AC517">
        <v>0</v>
      </c>
      <c r="AD517">
        <v>0</v>
      </c>
      <c r="AE517">
        <v>2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2.04</v>
      </c>
      <c r="AU517" t="s">
        <v>3</v>
      </c>
      <c r="AV517">
        <v>0</v>
      </c>
      <c r="AW517">
        <v>2</v>
      </c>
      <c r="AX517">
        <v>64978119</v>
      </c>
      <c r="AY517">
        <v>1</v>
      </c>
      <c r="AZ517">
        <v>0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ROUND(Y517*Source!I323,7)</f>
        <v>4.0800000000000003E-2</v>
      </c>
      <c r="CY517">
        <f>AA517</f>
        <v>2</v>
      </c>
      <c r="CZ517">
        <f>AE517</f>
        <v>2</v>
      </c>
      <c r="DA517">
        <f>AI517</f>
        <v>1</v>
      </c>
      <c r="DB517">
        <f>ROUND(ROUND(AT517*CZ517,2),2)</f>
        <v>4.08</v>
      </c>
      <c r="DC517">
        <f>ROUND(ROUND(AT517*AG517,2),2)</f>
        <v>0</v>
      </c>
      <c r="DD517" t="s">
        <v>3</v>
      </c>
      <c r="DE517" t="s">
        <v>3</v>
      </c>
      <c r="DF517">
        <f t="shared" si="236"/>
        <v>0.08</v>
      </c>
      <c r="DG517">
        <f t="shared" si="234"/>
        <v>0</v>
      </c>
      <c r="DH517">
        <f t="shared" si="235"/>
        <v>0</v>
      </c>
      <c r="DI517">
        <f t="shared" si="237"/>
        <v>0</v>
      </c>
      <c r="DJ517">
        <f>DF517</f>
        <v>0.08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ROW(Source!A323)</f>
        <v>323</v>
      </c>
      <c r="B518">
        <v>64976624</v>
      </c>
      <c r="C518">
        <v>64978104</v>
      </c>
      <c r="D518">
        <v>29171808</v>
      </c>
      <c r="E518">
        <v>1</v>
      </c>
      <c r="F518">
        <v>1</v>
      </c>
      <c r="G518">
        <v>1</v>
      </c>
      <c r="H518">
        <v>3</v>
      </c>
      <c r="I518" t="s">
        <v>1013</v>
      </c>
      <c r="J518" t="s">
        <v>1014</v>
      </c>
      <c r="K518" t="s">
        <v>1015</v>
      </c>
      <c r="L518">
        <v>1374</v>
      </c>
      <c r="N518">
        <v>1013</v>
      </c>
      <c r="O518" t="s">
        <v>1016</v>
      </c>
      <c r="P518" t="s">
        <v>1016</v>
      </c>
      <c r="Q518">
        <v>1</v>
      </c>
      <c r="W518">
        <v>0</v>
      </c>
      <c r="X518">
        <v>-915781824</v>
      </c>
      <c r="Y518">
        <f>AT518</f>
        <v>6.05</v>
      </c>
      <c r="AA518">
        <v>1</v>
      </c>
      <c r="AB518">
        <v>0</v>
      </c>
      <c r="AC518">
        <v>0</v>
      </c>
      <c r="AD518">
        <v>0</v>
      </c>
      <c r="AE518">
        <v>1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6.05</v>
      </c>
      <c r="AU518" t="s">
        <v>3</v>
      </c>
      <c r="AV518">
        <v>0</v>
      </c>
      <c r="AW518">
        <v>2</v>
      </c>
      <c r="AX518">
        <v>64978120</v>
      </c>
      <c r="AY518">
        <v>1</v>
      </c>
      <c r="AZ518">
        <v>0</v>
      </c>
      <c r="BA518">
        <v>518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ROUND(Y518*Source!I323,7)</f>
        <v>0.121</v>
      </c>
      <c r="CY518">
        <f>AA518</f>
        <v>1</v>
      </c>
      <c r="CZ518">
        <f>AE518</f>
        <v>1</v>
      </c>
      <c r="DA518">
        <f>AI518</f>
        <v>1</v>
      </c>
      <c r="DB518">
        <f>ROUND(ROUND(AT518*CZ518,2),2)</f>
        <v>6.05</v>
      </c>
      <c r="DC518">
        <f>ROUND(ROUND(AT518*AG518,2),2)</f>
        <v>0</v>
      </c>
      <c r="DD518" t="s">
        <v>3</v>
      </c>
      <c r="DE518" t="s">
        <v>3</v>
      </c>
      <c r="DF518">
        <f t="shared" si="236"/>
        <v>0.12</v>
      </c>
      <c r="DG518">
        <f t="shared" si="234"/>
        <v>0</v>
      </c>
      <c r="DH518">
        <f t="shared" si="235"/>
        <v>0</v>
      </c>
      <c r="DI518">
        <f t="shared" si="237"/>
        <v>0</v>
      </c>
      <c r="DJ518">
        <f>DF518</f>
        <v>0.12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ROW(Source!A324)</f>
        <v>324</v>
      </c>
      <c r="B519">
        <v>64976622</v>
      </c>
      <c r="C519">
        <v>64978104</v>
      </c>
      <c r="D519">
        <v>29361034</v>
      </c>
      <c r="E519">
        <v>1</v>
      </c>
      <c r="F519">
        <v>1</v>
      </c>
      <c r="G519">
        <v>1</v>
      </c>
      <c r="H519">
        <v>1</v>
      </c>
      <c r="I519" t="s">
        <v>1119</v>
      </c>
      <c r="J519" t="s">
        <v>3</v>
      </c>
      <c r="K519" t="s">
        <v>1120</v>
      </c>
      <c r="L519">
        <v>1369</v>
      </c>
      <c r="N519">
        <v>1013</v>
      </c>
      <c r="O519" t="s">
        <v>976</v>
      </c>
      <c r="P519" t="s">
        <v>976</v>
      </c>
      <c r="Q519">
        <v>1</v>
      </c>
      <c r="W519">
        <v>0</v>
      </c>
      <c r="X519">
        <v>184923391</v>
      </c>
      <c r="Y519">
        <f>(AT519*ROUND(1.2,7))</f>
        <v>38.591999999999992</v>
      </c>
      <c r="AA519">
        <v>0</v>
      </c>
      <c r="AB519">
        <v>0</v>
      </c>
      <c r="AC519">
        <v>0</v>
      </c>
      <c r="AD519">
        <v>9.4</v>
      </c>
      <c r="AE519">
        <v>0</v>
      </c>
      <c r="AF519">
        <v>0</v>
      </c>
      <c r="AG519">
        <v>0</v>
      </c>
      <c r="AH519">
        <v>9.4</v>
      </c>
      <c r="AI519">
        <v>1</v>
      </c>
      <c r="AJ519">
        <v>1</v>
      </c>
      <c r="AK519">
        <v>1</v>
      </c>
      <c r="AL519">
        <v>1</v>
      </c>
      <c r="AM519">
        <v>5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32.159999999999997</v>
      </c>
      <c r="AU519" t="s">
        <v>30</v>
      </c>
      <c r="AV519">
        <v>1</v>
      </c>
      <c r="AW519">
        <v>2</v>
      </c>
      <c r="AX519">
        <v>64978113</v>
      </c>
      <c r="AY519">
        <v>1</v>
      </c>
      <c r="AZ519">
        <v>0</v>
      </c>
      <c r="BA519">
        <v>519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U519">
        <f>ROUND(AT519*Source!I324*AH519*AL519,2)</f>
        <v>6.05</v>
      </c>
      <c r="CV519">
        <f>ROUND(Y519*Source!I324,7)</f>
        <v>0.77183999999999997</v>
      </c>
      <c r="CW519">
        <v>0</v>
      </c>
      <c r="CX519">
        <f>ROUND(Y519*Source!I324,7)</f>
        <v>0.77183999999999997</v>
      </c>
      <c r="CY519">
        <f>AD519</f>
        <v>9.4</v>
      </c>
      <c r="CZ519">
        <f>AH519</f>
        <v>9.4</v>
      </c>
      <c r="DA519">
        <f>AL519</f>
        <v>1</v>
      </c>
      <c r="DB519">
        <f>ROUND((ROUND(AT519*CZ519,2)*ROUND(1.2,7)),2)</f>
        <v>362.76</v>
      </c>
      <c r="DC519">
        <f>ROUND((ROUND(AT519*AG519,2)*ROUND(1.2,7)),2)</f>
        <v>0</v>
      </c>
      <c r="DD519" t="s">
        <v>3</v>
      </c>
      <c r="DE519" t="s">
        <v>3</v>
      </c>
      <c r="DF519">
        <f t="shared" si="236"/>
        <v>0</v>
      </c>
      <c r="DG519">
        <f t="shared" si="234"/>
        <v>0</v>
      </c>
      <c r="DH519">
        <f t="shared" si="235"/>
        <v>0</v>
      </c>
      <c r="DI519">
        <f t="shared" si="237"/>
        <v>7.26</v>
      </c>
      <c r="DJ519">
        <f>DI519</f>
        <v>7.26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ROW(Source!A324)</f>
        <v>324</v>
      </c>
      <c r="B520">
        <v>64976622</v>
      </c>
      <c r="C520">
        <v>64978104</v>
      </c>
      <c r="D520">
        <v>121548</v>
      </c>
      <c r="E520">
        <v>1</v>
      </c>
      <c r="F520">
        <v>1</v>
      </c>
      <c r="G520">
        <v>1</v>
      </c>
      <c r="H520">
        <v>1</v>
      </c>
      <c r="I520" t="s">
        <v>37</v>
      </c>
      <c r="J520" t="s">
        <v>3</v>
      </c>
      <c r="K520" t="s">
        <v>977</v>
      </c>
      <c r="L520">
        <v>608254</v>
      </c>
      <c r="N520">
        <v>1013</v>
      </c>
      <c r="O520" t="s">
        <v>978</v>
      </c>
      <c r="P520" t="s">
        <v>978</v>
      </c>
      <c r="Q520">
        <v>1</v>
      </c>
      <c r="W520">
        <v>0</v>
      </c>
      <c r="X520">
        <v>-185737400</v>
      </c>
      <c r="Y520">
        <f>(AT520*ROUND(1.2,7))</f>
        <v>3.5999999999999997E-2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5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0.03</v>
      </c>
      <c r="AU520" t="s">
        <v>30</v>
      </c>
      <c r="AV520">
        <v>2</v>
      </c>
      <c r="AW520">
        <v>2</v>
      </c>
      <c r="AX520">
        <v>64978114</v>
      </c>
      <c r="AY520">
        <v>1</v>
      </c>
      <c r="AZ520">
        <v>0</v>
      </c>
      <c r="BA520">
        <v>520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ROUND(Y520*Source!I324,7)</f>
        <v>7.2000000000000005E-4</v>
      </c>
      <c r="CY520">
        <f>AD520</f>
        <v>0</v>
      </c>
      <c r="CZ520">
        <f>AH520</f>
        <v>0</v>
      </c>
      <c r="DA520">
        <f>AL520</f>
        <v>1</v>
      </c>
      <c r="DB520">
        <f>ROUND((ROUND(AT520*CZ520,2)*ROUND(1.2,7)),2)</f>
        <v>0</v>
      </c>
      <c r="DC520">
        <f>ROUND((ROUND(AT520*AG520,2)*ROUND(1.2,7)),2)</f>
        <v>0</v>
      </c>
      <c r="DD520" t="s">
        <v>3</v>
      </c>
      <c r="DE520" t="s">
        <v>3</v>
      </c>
      <c r="DF520">
        <f t="shared" si="236"/>
        <v>0</v>
      </c>
      <c r="DG520">
        <f t="shared" si="234"/>
        <v>0</v>
      </c>
      <c r="DH520">
        <f t="shared" si="235"/>
        <v>0</v>
      </c>
      <c r="DI520">
        <f t="shared" si="237"/>
        <v>0</v>
      </c>
      <c r="DJ520">
        <f>DI520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ROW(Source!A324)</f>
        <v>324</v>
      </c>
      <c r="B521">
        <v>64976622</v>
      </c>
      <c r="C521">
        <v>64978104</v>
      </c>
      <c r="D521">
        <v>29172362</v>
      </c>
      <c r="E521">
        <v>1</v>
      </c>
      <c r="F521">
        <v>1</v>
      </c>
      <c r="G521">
        <v>1</v>
      </c>
      <c r="H521">
        <v>2</v>
      </c>
      <c r="I521" t="s">
        <v>1060</v>
      </c>
      <c r="J521" t="s">
        <v>1061</v>
      </c>
      <c r="K521" t="s">
        <v>1062</v>
      </c>
      <c r="L521">
        <v>1368</v>
      </c>
      <c r="N521">
        <v>1011</v>
      </c>
      <c r="O521" t="s">
        <v>982</v>
      </c>
      <c r="P521" t="s">
        <v>982</v>
      </c>
      <c r="Q521">
        <v>1</v>
      </c>
      <c r="W521">
        <v>0</v>
      </c>
      <c r="X521">
        <v>783836208</v>
      </c>
      <c r="Y521">
        <f>(AT521*ROUND(1.2,7))</f>
        <v>3.5999999999999997E-2</v>
      </c>
      <c r="AA521">
        <v>0</v>
      </c>
      <c r="AB521">
        <v>1485.19</v>
      </c>
      <c r="AC521">
        <v>687.56</v>
      </c>
      <c r="AD521">
        <v>0</v>
      </c>
      <c r="AE521">
        <v>0</v>
      </c>
      <c r="AF521">
        <v>134.65</v>
      </c>
      <c r="AG521">
        <v>13.5</v>
      </c>
      <c r="AH521">
        <v>0</v>
      </c>
      <c r="AI521">
        <v>1</v>
      </c>
      <c r="AJ521">
        <v>11.03</v>
      </c>
      <c r="AK521">
        <v>50.93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0.03</v>
      </c>
      <c r="AU521" t="s">
        <v>30</v>
      </c>
      <c r="AV521">
        <v>0</v>
      </c>
      <c r="AW521">
        <v>2</v>
      </c>
      <c r="AX521">
        <v>64978115</v>
      </c>
      <c r="AY521">
        <v>1</v>
      </c>
      <c r="AZ521">
        <v>0</v>
      </c>
      <c r="BA521">
        <v>521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ROUND(Y521*Source!I324*DO521,7)</f>
        <v>0</v>
      </c>
      <c r="CX521">
        <f>ROUND(Y521*Source!I324,7)</f>
        <v>7.2000000000000005E-4</v>
      </c>
      <c r="CY521">
        <f>AB521</f>
        <v>1485.19</v>
      </c>
      <c r="CZ521">
        <f>AF521</f>
        <v>134.65</v>
      </c>
      <c r="DA521">
        <f>AJ521</f>
        <v>11.03</v>
      </c>
      <c r="DB521">
        <f>ROUND((ROUND(AT521*CZ521,2)*ROUND(1.2,7)),2)</f>
        <v>4.8499999999999996</v>
      </c>
      <c r="DC521">
        <f>ROUND((ROUND(AT521*AG521,2)*ROUND(1.2,7)),2)</f>
        <v>0.49</v>
      </c>
      <c r="DD521" t="s">
        <v>3</v>
      </c>
      <c r="DE521" t="s">
        <v>3</v>
      </c>
      <c r="DF521">
        <f t="shared" si="236"/>
        <v>0</v>
      </c>
      <c r="DG521">
        <f>ROUND(ROUND(AF521*AJ521,2)*CX521,2)</f>
        <v>1.07</v>
      </c>
      <c r="DH521">
        <f>ROUND(ROUND(AG521*AK521,2)*CX521,2)</f>
        <v>0.5</v>
      </c>
      <c r="DI521">
        <f t="shared" si="237"/>
        <v>0</v>
      </c>
      <c r="DJ521">
        <f>DG521</f>
        <v>1.07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ROW(Source!A324)</f>
        <v>324</v>
      </c>
      <c r="B522">
        <v>64976622</v>
      </c>
      <c r="C522">
        <v>64978104</v>
      </c>
      <c r="D522">
        <v>29174500</v>
      </c>
      <c r="E522">
        <v>1</v>
      </c>
      <c r="F522">
        <v>1</v>
      </c>
      <c r="G522">
        <v>1</v>
      </c>
      <c r="H522">
        <v>2</v>
      </c>
      <c r="I522" t="s">
        <v>1124</v>
      </c>
      <c r="J522" t="s">
        <v>1125</v>
      </c>
      <c r="K522" t="s">
        <v>1126</v>
      </c>
      <c r="L522">
        <v>1368</v>
      </c>
      <c r="N522">
        <v>1011</v>
      </c>
      <c r="O522" t="s">
        <v>982</v>
      </c>
      <c r="P522" t="s">
        <v>982</v>
      </c>
      <c r="Q522">
        <v>1</v>
      </c>
      <c r="W522">
        <v>0</v>
      </c>
      <c r="X522">
        <v>-1867053656</v>
      </c>
      <c r="Y522">
        <f>(AT522*ROUND(1.2,7))</f>
        <v>15.36</v>
      </c>
      <c r="AA522">
        <v>0</v>
      </c>
      <c r="AB522">
        <v>8.0299999999999994</v>
      </c>
      <c r="AC522">
        <v>0</v>
      </c>
      <c r="AD522">
        <v>0</v>
      </c>
      <c r="AE522">
        <v>0</v>
      </c>
      <c r="AF522">
        <v>1.95</v>
      </c>
      <c r="AG522">
        <v>0</v>
      </c>
      <c r="AH522">
        <v>0</v>
      </c>
      <c r="AI522">
        <v>1</v>
      </c>
      <c r="AJ522">
        <v>4.12</v>
      </c>
      <c r="AK522">
        <v>50.93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12.8</v>
      </c>
      <c r="AU522" t="s">
        <v>30</v>
      </c>
      <c r="AV522">
        <v>0</v>
      </c>
      <c r="AW522">
        <v>2</v>
      </c>
      <c r="AX522">
        <v>64978116</v>
      </c>
      <c r="AY522">
        <v>1</v>
      </c>
      <c r="AZ522">
        <v>0</v>
      </c>
      <c r="BA522">
        <v>522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ROUND(Y522*Source!I324*DO522,7)</f>
        <v>0</v>
      </c>
      <c r="CX522">
        <f>ROUND(Y522*Source!I324,7)</f>
        <v>0.30719999999999997</v>
      </c>
      <c r="CY522">
        <f>AB522</f>
        <v>8.0299999999999994</v>
      </c>
      <c r="CZ522">
        <f>AF522</f>
        <v>1.95</v>
      </c>
      <c r="DA522">
        <f>AJ522</f>
        <v>4.12</v>
      </c>
      <c r="DB522">
        <f>ROUND((ROUND(AT522*CZ522,2)*ROUND(1.2,7)),2)</f>
        <v>29.95</v>
      </c>
      <c r="DC522">
        <f>ROUND((ROUND(AT522*AG522,2)*ROUND(1.2,7)),2)</f>
        <v>0</v>
      </c>
      <c r="DD522" t="s">
        <v>3</v>
      </c>
      <c r="DE522" t="s">
        <v>3</v>
      </c>
      <c r="DF522">
        <f t="shared" si="236"/>
        <v>0</v>
      </c>
      <c r="DG522">
        <f>ROUND(ROUND(AF522*AJ522,2)*CX522,2)</f>
        <v>2.4700000000000002</v>
      </c>
      <c r="DH522">
        <f>ROUND(ROUND(AG522*AK522,2)*CX522,2)</f>
        <v>0</v>
      </c>
      <c r="DI522">
        <f t="shared" si="237"/>
        <v>0</v>
      </c>
      <c r="DJ522">
        <f>DG522</f>
        <v>2.4700000000000002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ROW(Source!A324)</f>
        <v>324</v>
      </c>
      <c r="B523">
        <v>64976622</v>
      </c>
      <c r="C523">
        <v>64978104</v>
      </c>
      <c r="D523">
        <v>29174913</v>
      </c>
      <c r="E523">
        <v>1</v>
      </c>
      <c r="F523">
        <v>1</v>
      </c>
      <c r="G523">
        <v>1</v>
      </c>
      <c r="H523">
        <v>2</v>
      </c>
      <c r="I523" t="s">
        <v>1054</v>
      </c>
      <c r="J523" t="s">
        <v>1055</v>
      </c>
      <c r="K523" t="s">
        <v>1056</v>
      </c>
      <c r="L523">
        <v>1368</v>
      </c>
      <c r="N523">
        <v>1011</v>
      </c>
      <c r="O523" t="s">
        <v>982</v>
      </c>
      <c r="P523" t="s">
        <v>982</v>
      </c>
      <c r="Q523">
        <v>1</v>
      </c>
      <c r="W523">
        <v>0</v>
      </c>
      <c r="X523">
        <v>1230759911</v>
      </c>
      <c r="Y523">
        <f>(AT523*ROUND(1.2,7))</f>
        <v>3.5999999999999997E-2</v>
      </c>
      <c r="AA523">
        <v>0</v>
      </c>
      <c r="AB523">
        <v>2113</v>
      </c>
      <c r="AC523">
        <v>590.79</v>
      </c>
      <c r="AD523">
        <v>0</v>
      </c>
      <c r="AE523">
        <v>0</v>
      </c>
      <c r="AF523">
        <v>87.17</v>
      </c>
      <c r="AG523">
        <v>11.6</v>
      </c>
      <c r="AH523">
        <v>0</v>
      </c>
      <c r="AI523">
        <v>1</v>
      </c>
      <c r="AJ523">
        <v>24.24</v>
      </c>
      <c r="AK523">
        <v>50.93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0.03</v>
      </c>
      <c r="AU523" t="s">
        <v>30</v>
      </c>
      <c r="AV523">
        <v>0</v>
      </c>
      <c r="AW523">
        <v>2</v>
      </c>
      <c r="AX523">
        <v>64978117</v>
      </c>
      <c r="AY523">
        <v>1</v>
      </c>
      <c r="AZ523">
        <v>0</v>
      </c>
      <c r="BA523">
        <v>523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ROUND(Y523*Source!I324*DO523,7)</f>
        <v>0</v>
      </c>
      <c r="CX523">
        <f>ROUND(Y523*Source!I324,7)</f>
        <v>7.2000000000000005E-4</v>
      </c>
      <c r="CY523">
        <f>AB523</f>
        <v>2113</v>
      </c>
      <c r="CZ523">
        <f>AF523</f>
        <v>87.17</v>
      </c>
      <c r="DA523">
        <f>AJ523</f>
        <v>24.24</v>
      </c>
      <c r="DB523">
        <f>ROUND((ROUND(AT523*CZ523,2)*ROUND(1.2,7)),2)</f>
        <v>3.14</v>
      </c>
      <c r="DC523">
        <f>ROUND((ROUND(AT523*AG523,2)*ROUND(1.2,7)),2)</f>
        <v>0.42</v>
      </c>
      <c r="DD523" t="s">
        <v>3</v>
      </c>
      <c r="DE523" t="s">
        <v>3</v>
      </c>
      <c r="DF523">
        <f t="shared" si="236"/>
        <v>0</v>
      </c>
      <c r="DG523">
        <f>ROUND(ROUND(AF523*AJ523,2)*CX523,2)</f>
        <v>1.52</v>
      </c>
      <c r="DH523">
        <f>ROUND(ROUND(AG523*AK523,2)*CX523,2)</f>
        <v>0.43</v>
      </c>
      <c r="DI523">
        <f t="shared" si="237"/>
        <v>0</v>
      </c>
      <c r="DJ523">
        <f>DG523</f>
        <v>1.52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ROW(Source!A324)</f>
        <v>324</v>
      </c>
      <c r="B524">
        <v>64976622</v>
      </c>
      <c r="C524">
        <v>64978104</v>
      </c>
      <c r="D524">
        <v>29114470</v>
      </c>
      <c r="E524">
        <v>1</v>
      </c>
      <c r="F524">
        <v>1</v>
      </c>
      <c r="G524">
        <v>1</v>
      </c>
      <c r="H524">
        <v>3</v>
      </c>
      <c r="I524" t="s">
        <v>1150</v>
      </c>
      <c r="J524" t="s">
        <v>1151</v>
      </c>
      <c r="K524" t="s">
        <v>1152</v>
      </c>
      <c r="L524">
        <v>1355</v>
      </c>
      <c r="N524">
        <v>1010</v>
      </c>
      <c r="O524" t="s">
        <v>226</v>
      </c>
      <c r="P524" t="s">
        <v>226</v>
      </c>
      <c r="Q524">
        <v>100</v>
      </c>
      <c r="W524">
        <v>0</v>
      </c>
      <c r="X524">
        <v>1627582661</v>
      </c>
      <c r="Y524">
        <f>AT524</f>
        <v>2.04</v>
      </c>
      <c r="AA524">
        <v>78.48</v>
      </c>
      <c r="AB524">
        <v>0</v>
      </c>
      <c r="AC524">
        <v>0</v>
      </c>
      <c r="AD524">
        <v>0</v>
      </c>
      <c r="AE524">
        <v>86.24</v>
      </c>
      <c r="AF524">
        <v>0</v>
      </c>
      <c r="AG524">
        <v>0</v>
      </c>
      <c r="AH524">
        <v>0</v>
      </c>
      <c r="AI524">
        <v>0.91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2.04</v>
      </c>
      <c r="AU524" t="s">
        <v>3</v>
      </c>
      <c r="AV524">
        <v>0</v>
      </c>
      <c r="AW524">
        <v>2</v>
      </c>
      <c r="AX524">
        <v>64978118</v>
      </c>
      <c r="AY524">
        <v>1</v>
      </c>
      <c r="AZ524">
        <v>0</v>
      </c>
      <c r="BA524">
        <v>524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ROUND(Y524*Source!I324,7)</f>
        <v>4.0800000000000003E-2</v>
      </c>
      <c r="CY524">
        <f>AA524</f>
        <v>78.48</v>
      </c>
      <c r="CZ524">
        <f>AE524</f>
        <v>86.24</v>
      </c>
      <c r="DA524">
        <f>AI524</f>
        <v>0.91</v>
      </c>
      <c r="DB524">
        <f>ROUND(ROUND(AT524*CZ524,2),2)</f>
        <v>175.93</v>
      </c>
      <c r="DC524">
        <f>ROUND(ROUND(AT524*AG524,2),2)</f>
        <v>0</v>
      </c>
      <c r="DD524" t="s">
        <v>3</v>
      </c>
      <c r="DE524" t="s">
        <v>3</v>
      </c>
      <c r="DF524">
        <f>ROUND(ROUND(AE524*AI524,2)*CX524,2)</f>
        <v>3.2</v>
      </c>
      <c r="DG524">
        <f t="shared" ref="DG524:DG545" si="238">ROUND(ROUND(AF524,2)*CX524,2)</f>
        <v>0</v>
      </c>
      <c r="DH524">
        <f t="shared" ref="DH524:DH545" si="239">ROUND(ROUND(AG524,2)*CX524,2)</f>
        <v>0</v>
      </c>
      <c r="DI524">
        <f t="shared" si="237"/>
        <v>0</v>
      </c>
      <c r="DJ524">
        <f>DF524</f>
        <v>3.2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ROW(Source!A324)</f>
        <v>324</v>
      </c>
      <c r="B525">
        <v>64976622</v>
      </c>
      <c r="C525">
        <v>64978104</v>
      </c>
      <c r="D525">
        <v>29114732</v>
      </c>
      <c r="E525">
        <v>1</v>
      </c>
      <c r="F525">
        <v>1</v>
      </c>
      <c r="G525">
        <v>1</v>
      </c>
      <c r="H525">
        <v>3</v>
      </c>
      <c r="I525" t="s">
        <v>1191</v>
      </c>
      <c r="J525" t="s">
        <v>1192</v>
      </c>
      <c r="K525" t="s">
        <v>1193</v>
      </c>
      <c r="L525">
        <v>1355</v>
      </c>
      <c r="N525">
        <v>1010</v>
      </c>
      <c r="O525" t="s">
        <v>226</v>
      </c>
      <c r="P525" t="s">
        <v>226</v>
      </c>
      <c r="Q525">
        <v>100</v>
      </c>
      <c r="W525">
        <v>0</v>
      </c>
      <c r="X525">
        <v>1454712393</v>
      </c>
      <c r="Y525">
        <f>AT525</f>
        <v>2.04</v>
      </c>
      <c r="AA525">
        <v>48.92</v>
      </c>
      <c r="AB525">
        <v>0</v>
      </c>
      <c r="AC525">
        <v>0</v>
      </c>
      <c r="AD525">
        <v>0</v>
      </c>
      <c r="AE525">
        <v>2</v>
      </c>
      <c r="AF525">
        <v>0</v>
      </c>
      <c r="AG525">
        <v>0</v>
      </c>
      <c r="AH525">
        <v>0</v>
      </c>
      <c r="AI525">
        <v>24.46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2.04</v>
      </c>
      <c r="AU525" t="s">
        <v>3</v>
      </c>
      <c r="AV525">
        <v>0</v>
      </c>
      <c r="AW525">
        <v>2</v>
      </c>
      <c r="AX525">
        <v>64978119</v>
      </c>
      <c r="AY525">
        <v>1</v>
      </c>
      <c r="AZ525">
        <v>0</v>
      </c>
      <c r="BA525">
        <v>525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ROUND(Y525*Source!I324,7)</f>
        <v>4.0800000000000003E-2</v>
      </c>
      <c r="CY525">
        <f>AA525</f>
        <v>48.92</v>
      </c>
      <c r="CZ525">
        <f>AE525</f>
        <v>2</v>
      </c>
      <c r="DA525">
        <f>AI525</f>
        <v>24.46</v>
      </c>
      <c r="DB525">
        <f>ROUND(ROUND(AT525*CZ525,2),2)</f>
        <v>4.08</v>
      </c>
      <c r="DC525">
        <f>ROUND(ROUND(AT525*AG525,2),2)</f>
        <v>0</v>
      </c>
      <c r="DD525" t="s">
        <v>3</v>
      </c>
      <c r="DE525" t="s">
        <v>3</v>
      </c>
      <c r="DF525">
        <f>ROUND(ROUND(AE525*AI525,2)*CX525,2)</f>
        <v>2</v>
      </c>
      <c r="DG525">
        <f t="shared" si="238"/>
        <v>0</v>
      </c>
      <c r="DH525">
        <f t="shared" si="239"/>
        <v>0</v>
      </c>
      <c r="DI525">
        <f t="shared" si="237"/>
        <v>0</v>
      </c>
      <c r="DJ525">
        <f>DF525</f>
        <v>2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ROW(Source!A324)</f>
        <v>324</v>
      </c>
      <c r="B526">
        <v>64976622</v>
      </c>
      <c r="C526">
        <v>64978104</v>
      </c>
      <c r="D526">
        <v>29171808</v>
      </c>
      <c r="E526">
        <v>1</v>
      </c>
      <c r="F526">
        <v>1</v>
      </c>
      <c r="G526">
        <v>1</v>
      </c>
      <c r="H526">
        <v>3</v>
      </c>
      <c r="I526" t="s">
        <v>1013</v>
      </c>
      <c r="J526" t="s">
        <v>1014</v>
      </c>
      <c r="K526" t="s">
        <v>1015</v>
      </c>
      <c r="L526">
        <v>1374</v>
      </c>
      <c r="N526">
        <v>1013</v>
      </c>
      <c r="O526" t="s">
        <v>1016</v>
      </c>
      <c r="P526" t="s">
        <v>1016</v>
      </c>
      <c r="Q526">
        <v>1</v>
      </c>
      <c r="W526">
        <v>0</v>
      </c>
      <c r="X526">
        <v>-915781824</v>
      </c>
      <c r="Y526">
        <f>AT526</f>
        <v>6.05</v>
      </c>
      <c r="AA526">
        <v>9.2200000000000006</v>
      </c>
      <c r="AB526">
        <v>0</v>
      </c>
      <c r="AC526">
        <v>0</v>
      </c>
      <c r="AD526">
        <v>0</v>
      </c>
      <c r="AE526">
        <v>1</v>
      </c>
      <c r="AF526">
        <v>0</v>
      </c>
      <c r="AG526">
        <v>0</v>
      </c>
      <c r="AH526">
        <v>0</v>
      </c>
      <c r="AI526">
        <v>9.2200000000000006</v>
      </c>
      <c r="AJ526">
        <v>1</v>
      </c>
      <c r="AK526">
        <v>1</v>
      </c>
      <c r="AL526">
        <v>1</v>
      </c>
      <c r="AM526">
        <v>5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6.05</v>
      </c>
      <c r="AU526" t="s">
        <v>3</v>
      </c>
      <c r="AV526">
        <v>0</v>
      </c>
      <c r="AW526">
        <v>2</v>
      </c>
      <c r="AX526">
        <v>64978120</v>
      </c>
      <c r="AY526">
        <v>1</v>
      </c>
      <c r="AZ526">
        <v>0</v>
      </c>
      <c r="BA526">
        <v>526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ROUND(Y526*Source!I324,7)</f>
        <v>0.121</v>
      </c>
      <c r="CY526">
        <f>AA526</f>
        <v>9.2200000000000006</v>
      </c>
      <c r="CZ526">
        <f>AE526</f>
        <v>1</v>
      </c>
      <c r="DA526">
        <f>AI526</f>
        <v>9.2200000000000006</v>
      </c>
      <c r="DB526">
        <f>ROUND(ROUND(AT526*CZ526,2),2)</f>
        <v>6.05</v>
      </c>
      <c r="DC526">
        <f>ROUND(ROUND(AT526*AG526,2),2)</f>
        <v>0</v>
      </c>
      <c r="DD526" t="s">
        <v>3</v>
      </c>
      <c r="DE526" t="s">
        <v>3</v>
      </c>
      <c r="DF526">
        <f>ROUND(ROUND(AE526*AI526,2)*CX526,2)</f>
        <v>1.1200000000000001</v>
      </c>
      <c r="DG526">
        <f t="shared" si="238"/>
        <v>0</v>
      </c>
      <c r="DH526">
        <f t="shared" si="239"/>
        <v>0</v>
      </c>
      <c r="DI526">
        <f t="shared" si="237"/>
        <v>0</v>
      </c>
      <c r="DJ526">
        <f>DF526</f>
        <v>1.1200000000000001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ROW(Source!A366)</f>
        <v>366</v>
      </c>
      <c r="B527">
        <v>64976624</v>
      </c>
      <c r="C527">
        <v>64978124</v>
      </c>
      <c r="D527">
        <v>29362762</v>
      </c>
      <c r="E527">
        <v>1</v>
      </c>
      <c r="F527">
        <v>1</v>
      </c>
      <c r="G527">
        <v>1</v>
      </c>
      <c r="H527">
        <v>1</v>
      </c>
      <c r="I527" t="s">
        <v>974</v>
      </c>
      <c r="J527" t="s">
        <v>3</v>
      </c>
      <c r="K527" t="s">
        <v>975</v>
      </c>
      <c r="L527">
        <v>1369</v>
      </c>
      <c r="N527">
        <v>1013</v>
      </c>
      <c r="O527" t="s">
        <v>976</v>
      </c>
      <c r="P527" t="s">
        <v>976</v>
      </c>
      <c r="Q527">
        <v>1</v>
      </c>
      <c r="W527">
        <v>0</v>
      </c>
      <c r="X527">
        <v>604758886</v>
      </c>
      <c r="Y527">
        <f>(AT527*ROUND(1.2,7))</f>
        <v>0.61199999999999999</v>
      </c>
      <c r="AA527">
        <v>0</v>
      </c>
      <c r="AB527">
        <v>0</v>
      </c>
      <c r="AC527">
        <v>0</v>
      </c>
      <c r="AD527">
        <v>9.6199999999999992</v>
      </c>
      <c r="AE527">
        <v>0</v>
      </c>
      <c r="AF527">
        <v>0</v>
      </c>
      <c r="AG527">
        <v>0</v>
      </c>
      <c r="AH527">
        <v>9.6199999999999992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0.51</v>
      </c>
      <c r="AU527" t="s">
        <v>30</v>
      </c>
      <c r="AV527">
        <v>1</v>
      </c>
      <c r="AW527">
        <v>2</v>
      </c>
      <c r="AX527">
        <v>64978130</v>
      </c>
      <c r="AY527">
        <v>1</v>
      </c>
      <c r="AZ527">
        <v>0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ROUND(AT527*Source!I366*AH527*AL527,2)</f>
        <v>161.9</v>
      </c>
      <c r="CV527">
        <f>ROUND(Y527*Source!I366,7)</f>
        <v>20.196000000000002</v>
      </c>
      <c r="CW527">
        <v>0</v>
      </c>
      <c r="CX527">
        <f>ROUND(Y527*Source!I366,7)</f>
        <v>20.196000000000002</v>
      </c>
      <c r="CY527">
        <f>AD527</f>
        <v>9.6199999999999992</v>
      </c>
      <c r="CZ527">
        <f>AH527</f>
        <v>9.6199999999999992</v>
      </c>
      <c r="DA527">
        <f>AL527</f>
        <v>1</v>
      </c>
      <c r="DB527">
        <f>ROUND((ROUND(AT527*CZ527,2)*ROUND(1.2,7)),2)</f>
        <v>5.89</v>
      </c>
      <c r="DC527">
        <f>ROUND((ROUND(AT527*AG527,2)*ROUND(1.2,7)),2)</f>
        <v>0</v>
      </c>
      <c r="DD527" t="s">
        <v>3</v>
      </c>
      <c r="DE527" t="s">
        <v>3</v>
      </c>
      <c r="DF527">
        <f t="shared" ref="DF527:DF532" si="240">ROUND(ROUND(AE527,2)*CX527,2)</f>
        <v>0</v>
      </c>
      <c r="DG527">
        <f t="shared" si="238"/>
        <v>0</v>
      </c>
      <c r="DH527">
        <f t="shared" si="239"/>
        <v>0</v>
      </c>
      <c r="DI527">
        <f t="shared" si="237"/>
        <v>194.29</v>
      </c>
      <c r="DJ527">
        <f>DI527</f>
        <v>194.29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ROW(Source!A366)</f>
        <v>366</v>
      </c>
      <c r="B528">
        <v>64976624</v>
      </c>
      <c r="C528">
        <v>64978124</v>
      </c>
      <c r="D528">
        <v>29113082</v>
      </c>
      <c r="E528">
        <v>1</v>
      </c>
      <c r="F528">
        <v>1</v>
      </c>
      <c r="G528">
        <v>1</v>
      </c>
      <c r="H528">
        <v>3</v>
      </c>
      <c r="I528" t="s">
        <v>415</v>
      </c>
      <c r="J528" t="s">
        <v>417</v>
      </c>
      <c r="K528" t="s">
        <v>416</v>
      </c>
      <c r="L528">
        <v>1348</v>
      </c>
      <c r="N528">
        <v>1009</v>
      </c>
      <c r="O528" t="s">
        <v>140</v>
      </c>
      <c r="P528" t="s">
        <v>140</v>
      </c>
      <c r="Q528">
        <v>1000</v>
      </c>
      <c r="W528">
        <v>0</v>
      </c>
      <c r="X528">
        <v>982002045</v>
      </c>
      <c r="Y528">
        <f>AT528</f>
        <v>8.0000000000000004E-4</v>
      </c>
      <c r="AA528">
        <v>5763</v>
      </c>
      <c r="AB528">
        <v>0</v>
      </c>
      <c r="AC528">
        <v>0</v>
      </c>
      <c r="AD528">
        <v>0</v>
      </c>
      <c r="AE528">
        <v>5763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8.0000000000000004E-4</v>
      </c>
      <c r="AU528" t="s">
        <v>3</v>
      </c>
      <c r="AV528">
        <v>0</v>
      </c>
      <c r="AW528">
        <v>2</v>
      </c>
      <c r="AX528">
        <v>64978131</v>
      </c>
      <c r="AY528">
        <v>1</v>
      </c>
      <c r="AZ528">
        <v>0</v>
      </c>
      <c r="BA528">
        <v>528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ROUND(Y528*Source!I366,7)</f>
        <v>2.64E-2</v>
      </c>
      <c r="CY528">
        <f>AA528</f>
        <v>5763</v>
      </c>
      <c r="CZ528">
        <f>AE528</f>
        <v>5763</v>
      </c>
      <c r="DA528">
        <f>AI528</f>
        <v>1</v>
      </c>
      <c r="DB528">
        <f>ROUND(ROUND(AT528*CZ528,2),2)</f>
        <v>4.6100000000000003</v>
      </c>
      <c r="DC528">
        <f>ROUND(ROUND(AT528*AG528,2),2)</f>
        <v>0</v>
      </c>
      <c r="DD528" t="s">
        <v>3</v>
      </c>
      <c r="DE528" t="s">
        <v>3</v>
      </c>
      <c r="DF528">
        <f t="shared" si="240"/>
        <v>152.13999999999999</v>
      </c>
      <c r="DG528">
        <f t="shared" si="238"/>
        <v>0</v>
      </c>
      <c r="DH528">
        <f t="shared" si="239"/>
        <v>0</v>
      </c>
      <c r="DI528">
        <f t="shared" si="237"/>
        <v>0</v>
      </c>
      <c r="DJ528">
        <f>DF528</f>
        <v>152.13999999999999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ROW(Source!A366)</f>
        <v>366</v>
      </c>
      <c r="B529">
        <v>64976624</v>
      </c>
      <c r="C529">
        <v>64978124</v>
      </c>
      <c r="D529">
        <v>29113345</v>
      </c>
      <c r="E529">
        <v>1</v>
      </c>
      <c r="F529">
        <v>1</v>
      </c>
      <c r="G529">
        <v>1</v>
      </c>
      <c r="H529">
        <v>3</v>
      </c>
      <c r="I529" t="s">
        <v>1194</v>
      </c>
      <c r="J529" t="s">
        <v>1195</v>
      </c>
      <c r="K529" t="s">
        <v>1196</v>
      </c>
      <c r="L529">
        <v>1348</v>
      </c>
      <c r="N529">
        <v>1009</v>
      </c>
      <c r="O529" t="s">
        <v>140</v>
      </c>
      <c r="P529" t="s">
        <v>140</v>
      </c>
      <c r="Q529">
        <v>1000</v>
      </c>
      <c r="W529">
        <v>0</v>
      </c>
      <c r="X529">
        <v>-906425608</v>
      </c>
      <c r="Y529">
        <f>AT529</f>
        <v>2E-3</v>
      </c>
      <c r="AA529">
        <v>5763</v>
      </c>
      <c r="AB529">
        <v>0</v>
      </c>
      <c r="AC529">
        <v>0</v>
      </c>
      <c r="AD529">
        <v>0</v>
      </c>
      <c r="AE529">
        <v>5763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2E-3</v>
      </c>
      <c r="AU529" t="s">
        <v>3</v>
      </c>
      <c r="AV529">
        <v>0</v>
      </c>
      <c r="AW529">
        <v>2</v>
      </c>
      <c r="AX529">
        <v>64978132</v>
      </c>
      <c r="AY529">
        <v>1</v>
      </c>
      <c r="AZ529">
        <v>0</v>
      </c>
      <c r="BA529">
        <v>529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ROUND(Y529*Source!I366,7)</f>
        <v>6.6000000000000003E-2</v>
      </c>
      <c r="CY529">
        <f>AA529</f>
        <v>5763</v>
      </c>
      <c r="CZ529">
        <f>AE529</f>
        <v>5763</v>
      </c>
      <c r="DA529">
        <f>AI529</f>
        <v>1</v>
      </c>
      <c r="DB529">
        <f>ROUND(ROUND(AT529*CZ529,2),2)</f>
        <v>11.53</v>
      </c>
      <c r="DC529">
        <f>ROUND(ROUND(AT529*AG529,2),2)</f>
        <v>0</v>
      </c>
      <c r="DD529" t="s">
        <v>3</v>
      </c>
      <c r="DE529" t="s">
        <v>3</v>
      </c>
      <c r="DF529">
        <f t="shared" si="240"/>
        <v>380.36</v>
      </c>
      <c r="DG529">
        <f t="shared" si="238"/>
        <v>0</v>
      </c>
      <c r="DH529">
        <f t="shared" si="239"/>
        <v>0</v>
      </c>
      <c r="DI529">
        <f t="shared" si="237"/>
        <v>0</v>
      </c>
      <c r="DJ529">
        <f>DF529</f>
        <v>380.36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ROW(Source!A366)</f>
        <v>366</v>
      </c>
      <c r="B530">
        <v>64976624</v>
      </c>
      <c r="C530">
        <v>64978124</v>
      </c>
      <c r="D530">
        <v>29122929</v>
      </c>
      <c r="E530">
        <v>1</v>
      </c>
      <c r="F530">
        <v>1</v>
      </c>
      <c r="G530">
        <v>1</v>
      </c>
      <c r="H530">
        <v>3</v>
      </c>
      <c r="I530" t="s">
        <v>1066</v>
      </c>
      <c r="J530" t="s">
        <v>1067</v>
      </c>
      <c r="K530" t="s">
        <v>1068</v>
      </c>
      <c r="L530">
        <v>1348</v>
      </c>
      <c r="N530">
        <v>1009</v>
      </c>
      <c r="O530" t="s">
        <v>140</v>
      </c>
      <c r="P530" t="s">
        <v>140</v>
      </c>
      <c r="Q530">
        <v>1000</v>
      </c>
      <c r="W530">
        <v>0</v>
      </c>
      <c r="X530">
        <v>388249718</v>
      </c>
      <c r="Y530">
        <f>AT530</f>
        <v>2.0000000000000001E-4</v>
      </c>
      <c r="AA530">
        <v>36646.5</v>
      </c>
      <c r="AB530">
        <v>0</v>
      </c>
      <c r="AC530">
        <v>0</v>
      </c>
      <c r="AD530">
        <v>0</v>
      </c>
      <c r="AE530">
        <v>36646.5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2.0000000000000001E-4</v>
      </c>
      <c r="AU530" t="s">
        <v>3</v>
      </c>
      <c r="AV530">
        <v>0</v>
      </c>
      <c r="AW530">
        <v>2</v>
      </c>
      <c r="AX530">
        <v>64978133</v>
      </c>
      <c r="AY530">
        <v>1</v>
      </c>
      <c r="AZ530">
        <v>0</v>
      </c>
      <c r="BA530">
        <v>530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ROUND(Y530*Source!I366,7)</f>
        <v>6.6E-3</v>
      </c>
      <c r="CY530">
        <f>AA530</f>
        <v>36646.5</v>
      </c>
      <c r="CZ530">
        <f>AE530</f>
        <v>36646.5</v>
      </c>
      <c r="DA530">
        <f>AI530</f>
        <v>1</v>
      </c>
      <c r="DB530">
        <f>ROUND(ROUND(AT530*CZ530,2),2)</f>
        <v>7.33</v>
      </c>
      <c r="DC530">
        <f>ROUND(ROUND(AT530*AG530,2),2)</f>
        <v>0</v>
      </c>
      <c r="DD530" t="s">
        <v>3</v>
      </c>
      <c r="DE530" t="s">
        <v>3</v>
      </c>
      <c r="DF530">
        <f t="shared" si="240"/>
        <v>241.87</v>
      </c>
      <c r="DG530">
        <f t="shared" si="238"/>
        <v>0</v>
      </c>
      <c r="DH530">
        <f t="shared" si="239"/>
        <v>0</v>
      </c>
      <c r="DI530">
        <f t="shared" si="237"/>
        <v>0</v>
      </c>
      <c r="DJ530">
        <f>DF530</f>
        <v>241.87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ROW(Source!A366)</f>
        <v>366</v>
      </c>
      <c r="B531">
        <v>64976624</v>
      </c>
      <c r="C531">
        <v>64978124</v>
      </c>
      <c r="D531">
        <v>29171808</v>
      </c>
      <c r="E531">
        <v>1</v>
      </c>
      <c r="F531">
        <v>1</v>
      </c>
      <c r="G531">
        <v>1</v>
      </c>
      <c r="H531">
        <v>3</v>
      </c>
      <c r="I531" t="s">
        <v>1013</v>
      </c>
      <c r="J531" t="s">
        <v>1014</v>
      </c>
      <c r="K531" t="s">
        <v>1015</v>
      </c>
      <c r="L531">
        <v>1374</v>
      </c>
      <c r="N531">
        <v>1013</v>
      </c>
      <c r="O531" t="s">
        <v>1016</v>
      </c>
      <c r="P531" t="s">
        <v>1016</v>
      </c>
      <c r="Q531">
        <v>1</v>
      </c>
      <c r="W531">
        <v>0</v>
      </c>
      <c r="X531">
        <v>-915781824</v>
      </c>
      <c r="Y531">
        <f>AT531</f>
        <v>0.1</v>
      </c>
      <c r="AA531">
        <v>1</v>
      </c>
      <c r="AB531">
        <v>0</v>
      </c>
      <c r="AC531">
        <v>0</v>
      </c>
      <c r="AD531">
        <v>0</v>
      </c>
      <c r="AE531">
        <v>1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0.1</v>
      </c>
      <c r="AU531" t="s">
        <v>3</v>
      </c>
      <c r="AV531">
        <v>0</v>
      </c>
      <c r="AW531">
        <v>2</v>
      </c>
      <c r="AX531">
        <v>64978134</v>
      </c>
      <c r="AY531">
        <v>1</v>
      </c>
      <c r="AZ531">
        <v>0</v>
      </c>
      <c r="BA531">
        <v>531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ROUND(Y531*Source!I366,7)</f>
        <v>3.3</v>
      </c>
      <c r="CY531">
        <f>AA531</f>
        <v>1</v>
      </c>
      <c r="CZ531">
        <f>AE531</f>
        <v>1</v>
      </c>
      <c r="DA531">
        <f>AI531</f>
        <v>1</v>
      </c>
      <c r="DB531">
        <f>ROUND(ROUND(AT531*CZ531,2),2)</f>
        <v>0.1</v>
      </c>
      <c r="DC531">
        <f>ROUND(ROUND(AT531*AG531,2),2)</f>
        <v>0</v>
      </c>
      <c r="DD531" t="s">
        <v>3</v>
      </c>
      <c r="DE531" t="s">
        <v>3</v>
      </c>
      <c r="DF531">
        <f t="shared" si="240"/>
        <v>3.3</v>
      </c>
      <c r="DG531">
        <f t="shared" si="238"/>
        <v>0</v>
      </c>
      <c r="DH531">
        <f t="shared" si="239"/>
        <v>0</v>
      </c>
      <c r="DI531">
        <f t="shared" si="237"/>
        <v>0</v>
      </c>
      <c r="DJ531">
        <f>DF531</f>
        <v>3.3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ROW(Source!A367)</f>
        <v>367</v>
      </c>
      <c r="B532">
        <v>64976622</v>
      </c>
      <c r="C532">
        <v>64978124</v>
      </c>
      <c r="D532">
        <v>29362762</v>
      </c>
      <c r="E532">
        <v>1</v>
      </c>
      <c r="F532">
        <v>1</v>
      </c>
      <c r="G532">
        <v>1</v>
      </c>
      <c r="H532">
        <v>1</v>
      </c>
      <c r="I532" t="s">
        <v>974</v>
      </c>
      <c r="J532" t="s">
        <v>3</v>
      </c>
      <c r="K532" t="s">
        <v>975</v>
      </c>
      <c r="L532">
        <v>1369</v>
      </c>
      <c r="N532">
        <v>1013</v>
      </c>
      <c r="O532" t="s">
        <v>976</v>
      </c>
      <c r="P532" t="s">
        <v>976</v>
      </c>
      <c r="Q532">
        <v>1</v>
      </c>
      <c r="W532">
        <v>0</v>
      </c>
      <c r="X532">
        <v>604758886</v>
      </c>
      <c r="Y532">
        <f>(AT532*ROUND(1.2,7))</f>
        <v>0.61199999999999999</v>
      </c>
      <c r="AA532">
        <v>0</v>
      </c>
      <c r="AB532">
        <v>0</v>
      </c>
      <c r="AC532">
        <v>0</v>
      </c>
      <c r="AD532">
        <v>9.6199999999999992</v>
      </c>
      <c r="AE532">
        <v>0</v>
      </c>
      <c r="AF532">
        <v>0</v>
      </c>
      <c r="AG532">
        <v>0</v>
      </c>
      <c r="AH532">
        <v>9.6199999999999992</v>
      </c>
      <c r="AI532">
        <v>1</v>
      </c>
      <c r="AJ532">
        <v>1</v>
      </c>
      <c r="AK532">
        <v>1</v>
      </c>
      <c r="AL532">
        <v>1</v>
      </c>
      <c r="AM532">
        <v>5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0.51</v>
      </c>
      <c r="AU532" t="s">
        <v>30</v>
      </c>
      <c r="AV532">
        <v>1</v>
      </c>
      <c r="AW532">
        <v>2</v>
      </c>
      <c r="AX532">
        <v>64978130</v>
      </c>
      <c r="AY532">
        <v>1</v>
      </c>
      <c r="AZ532">
        <v>0</v>
      </c>
      <c r="BA532">
        <v>532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U532">
        <f>ROUND(AT532*Source!I367*AH532*AL532,2)</f>
        <v>161.9</v>
      </c>
      <c r="CV532">
        <f>ROUND(Y532*Source!I367,7)</f>
        <v>20.196000000000002</v>
      </c>
      <c r="CW532">
        <v>0</v>
      </c>
      <c r="CX532">
        <f>ROUND(Y532*Source!I367,7)</f>
        <v>20.196000000000002</v>
      </c>
      <c r="CY532">
        <f>AD532</f>
        <v>9.6199999999999992</v>
      </c>
      <c r="CZ532">
        <f>AH532</f>
        <v>9.6199999999999992</v>
      </c>
      <c r="DA532">
        <f>AL532</f>
        <v>1</v>
      </c>
      <c r="DB532">
        <f>ROUND((ROUND(AT532*CZ532,2)*ROUND(1.2,7)),2)</f>
        <v>5.89</v>
      </c>
      <c r="DC532">
        <f>ROUND((ROUND(AT532*AG532,2)*ROUND(1.2,7)),2)</f>
        <v>0</v>
      </c>
      <c r="DD532" t="s">
        <v>3</v>
      </c>
      <c r="DE532" t="s">
        <v>3</v>
      </c>
      <c r="DF532">
        <f t="shared" si="240"/>
        <v>0</v>
      </c>
      <c r="DG532">
        <f t="shared" si="238"/>
        <v>0</v>
      </c>
      <c r="DH532">
        <f t="shared" si="239"/>
        <v>0</v>
      </c>
      <c r="DI532">
        <f t="shared" si="237"/>
        <v>194.29</v>
      </c>
      <c r="DJ532">
        <f>DI532</f>
        <v>194.29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ROW(Source!A367)</f>
        <v>367</v>
      </c>
      <c r="B533">
        <v>64976622</v>
      </c>
      <c r="C533">
        <v>64978124</v>
      </c>
      <c r="D533">
        <v>29113082</v>
      </c>
      <c r="E533">
        <v>1</v>
      </c>
      <c r="F533">
        <v>1</v>
      </c>
      <c r="G533">
        <v>1</v>
      </c>
      <c r="H533">
        <v>3</v>
      </c>
      <c r="I533" t="s">
        <v>415</v>
      </c>
      <c r="J533" t="s">
        <v>417</v>
      </c>
      <c r="K533" t="s">
        <v>416</v>
      </c>
      <c r="L533">
        <v>1348</v>
      </c>
      <c r="N533">
        <v>1009</v>
      </c>
      <c r="O533" t="s">
        <v>140</v>
      </c>
      <c r="P533" t="s">
        <v>140</v>
      </c>
      <c r="Q533">
        <v>1000</v>
      </c>
      <c r="W533">
        <v>0</v>
      </c>
      <c r="X533">
        <v>982002045</v>
      </c>
      <c r="Y533">
        <f>AT533</f>
        <v>8.0000000000000004E-4</v>
      </c>
      <c r="AA533">
        <v>53538.27</v>
      </c>
      <c r="AB533">
        <v>0</v>
      </c>
      <c r="AC533">
        <v>0</v>
      </c>
      <c r="AD533">
        <v>0</v>
      </c>
      <c r="AE533">
        <v>5763</v>
      </c>
      <c r="AF533">
        <v>0</v>
      </c>
      <c r="AG533">
        <v>0</v>
      </c>
      <c r="AH533">
        <v>0</v>
      </c>
      <c r="AI533">
        <v>9.2899999999999991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8.0000000000000004E-4</v>
      </c>
      <c r="AU533" t="s">
        <v>3</v>
      </c>
      <c r="AV533">
        <v>0</v>
      </c>
      <c r="AW533">
        <v>2</v>
      </c>
      <c r="AX533">
        <v>64978131</v>
      </c>
      <c r="AY533">
        <v>1</v>
      </c>
      <c r="AZ533">
        <v>0</v>
      </c>
      <c r="BA533">
        <v>533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ROUND(Y533*Source!I367,7)</f>
        <v>2.64E-2</v>
      </c>
      <c r="CY533">
        <f>AA533</f>
        <v>53538.27</v>
      </c>
      <c r="CZ533">
        <f>AE533</f>
        <v>5763</v>
      </c>
      <c r="DA533">
        <f>AI533</f>
        <v>9.2899999999999991</v>
      </c>
      <c r="DB533">
        <f>ROUND(ROUND(AT533*CZ533,2),2)</f>
        <v>4.6100000000000003</v>
      </c>
      <c r="DC533">
        <f>ROUND(ROUND(AT533*AG533,2),2)</f>
        <v>0</v>
      </c>
      <c r="DD533" t="s">
        <v>3</v>
      </c>
      <c r="DE533" t="s">
        <v>3</v>
      </c>
      <c r="DF533">
        <f>ROUND(ROUND(AE533*AI533,2)*CX533,2)</f>
        <v>1413.41</v>
      </c>
      <c r="DG533">
        <f t="shared" si="238"/>
        <v>0</v>
      </c>
      <c r="DH533">
        <f t="shared" si="239"/>
        <v>0</v>
      </c>
      <c r="DI533">
        <f t="shared" si="237"/>
        <v>0</v>
      </c>
      <c r="DJ533">
        <f>DF533</f>
        <v>1413.41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ROW(Source!A367)</f>
        <v>367</v>
      </c>
      <c r="B534">
        <v>64976622</v>
      </c>
      <c r="C534">
        <v>64978124</v>
      </c>
      <c r="D534">
        <v>29113345</v>
      </c>
      <c r="E534">
        <v>1</v>
      </c>
      <c r="F534">
        <v>1</v>
      </c>
      <c r="G534">
        <v>1</v>
      </c>
      <c r="H534">
        <v>3</v>
      </c>
      <c r="I534" t="s">
        <v>1194</v>
      </c>
      <c r="J534" t="s">
        <v>1195</v>
      </c>
      <c r="K534" t="s">
        <v>1196</v>
      </c>
      <c r="L534">
        <v>1348</v>
      </c>
      <c r="N534">
        <v>1009</v>
      </c>
      <c r="O534" t="s">
        <v>140</v>
      </c>
      <c r="P534" t="s">
        <v>140</v>
      </c>
      <c r="Q534">
        <v>1000</v>
      </c>
      <c r="W534">
        <v>0</v>
      </c>
      <c r="X534">
        <v>-906425608</v>
      </c>
      <c r="Y534">
        <f>AT534</f>
        <v>2E-3</v>
      </c>
      <c r="AA534">
        <v>52270.41</v>
      </c>
      <c r="AB534">
        <v>0</v>
      </c>
      <c r="AC534">
        <v>0</v>
      </c>
      <c r="AD534">
        <v>0</v>
      </c>
      <c r="AE534">
        <v>5763</v>
      </c>
      <c r="AF534">
        <v>0</v>
      </c>
      <c r="AG534">
        <v>0</v>
      </c>
      <c r="AH534">
        <v>0</v>
      </c>
      <c r="AI534">
        <v>9.07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2E-3</v>
      </c>
      <c r="AU534" t="s">
        <v>3</v>
      </c>
      <c r="AV534">
        <v>0</v>
      </c>
      <c r="AW534">
        <v>2</v>
      </c>
      <c r="AX534">
        <v>64978132</v>
      </c>
      <c r="AY534">
        <v>1</v>
      </c>
      <c r="AZ534">
        <v>0</v>
      </c>
      <c r="BA534">
        <v>534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ROUND(Y534*Source!I367,7)</f>
        <v>6.6000000000000003E-2</v>
      </c>
      <c r="CY534">
        <f>AA534</f>
        <v>52270.41</v>
      </c>
      <c r="CZ534">
        <f>AE534</f>
        <v>5763</v>
      </c>
      <c r="DA534">
        <f>AI534</f>
        <v>9.07</v>
      </c>
      <c r="DB534">
        <f>ROUND(ROUND(AT534*CZ534,2),2)</f>
        <v>11.53</v>
      </c>
      <c r="DC534">
        <f>ROUND(ROUND(AT534*AG534,2),2)</f>
        <v>0</v>
      </c>
      <c r="DD534" t="s">
        <v>3</v>
      </c>
      <c r="DE534" t="s">
        <v>3</v>
      </c>
      <c r="DF534">
        <f>ROUND(ROUND(AE534*AI534,2)*CX534,2)</f>
        <v>3449.85</v>
      </c>
      <c r="DG534">
        <f t="shared" si="238"/>
        <v>0</v>
      </c>
      <c r="DH534">
        <f t="shared" si="239"/>
        <v>0</v>
      </c>
      <c r="DI534">
        <f t="shared" si="237"/>
        <v>0</v>
      </c>
      <c r="DJ534">
        <f>DF534</f>
        <v>3449.85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ROW(Source!A367)</f>
        <v>367</v>
      </c>
      <c r="B535">
        <v>64976622</v>
      </c>
      <c r="C535">
        <v>64978124</v>
      </c>
      <c r="D535">
        <v>29122929</v>
      </c>
      <c r="E535">
        <v>1</v>
      </c>
      <c r="F535">
        <v>1</v>
      </c>
      <c r="G535">
        <v>1</v>
      </c>
      <c r="H535">
        <v>3</v>
      </c>
      <c r="I535" t="s">
        <v>1066</v>
      </c>
      <c r="J535" t="s">
        <v>1067</v>
      </c>
      <c r="K535" t="s">
        <v>1068</v>
      </c>
      <c r="L535">
        <v>1348</v>
      </c>
      <c r="N535">
        <v>1009</v>
      </c>
      <c r="O535" t="s">
        <v>140</v>
      </c>
      <c r="P535" t="s">
        <v>140</v>
      </c>
      <c r="Q535">
        <v>1000</v>
      </c>
      <c r="W535">
        <v>0</v>
      </c>
      <c r="X535">
        <v>388249718</v>
      </c>
      <c r="Y535">
        <f>AT535</f>
        <v>2.0000000000000001E-4</v>
      </c>
      <c r="AA535">
        <v>399080.39</v>
      </c>
      <c r="AB535">
        <v>0</v>
      </c>
      <c r="AC535">
        <v>0</v>
      </c>
      <c r="AD535">
        <v>0</v>
      </c>
      <c r="AE535">
        <v>36646.5</v>
      </c>
      <c r="AF535">
        <v>0</v>
      </c>
      <c r="AG535">
        <v>0</v>
      </c>
      <c r="AH535">
        <v>0</v>
      </c>
      <c r="AI535">
        <v>10.89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2.0000000000000001E-4</v>
      </c>
      <c r="AU535" t="s">
        <v>3</v>
      </c>
      <c r="AV535">
        <v>0</v>
      </c>
      <c r="AW535">
        <v>2</v>
      </c>
      <c r="AX535">
        <v>64978133</v>
      </c>
      <c r="AY535">
        <v>1</v>
      </c>
      <c r="AZ535">
        <v>0</v>
      </c>
      <c r="BA535">
        <v>535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ROUND(Y535*Source!I367,7)</f>
        <v>6.6E-3</v>
      </c>
      <c r="CY535">
        <f>AA535</f>
        <v>399080.39</v>
      </c>
      <c r="CZ535">
        <f>AE535</f>
        <v>36646.5</v>
      </c>
      <c r="DA535">
        <f>AI535</f>
        <v>10.89</v>
      </c>
      <c r="DB535">
        <f>ROUND(ROUND(AT535*CZ535,2),2)</f>
        <v>7.33</v>
      </c>
      <c r="DC535">
        <f>ROUND(ROUND(AT535*AG535,2),2)</f>
        <v>0</v>
      </c>
      <c r="DD535" t="s">
        <v>3</v>
      </c>
      <c r="DE535" t="s">
        <v>3</v>
      </c>
      <c r="DF535">
        <f>ROUND(ROUND(AE535*AI535,2)*CX535,2)</f>
        <v>2633.93</v>
      </c>
      <c r="DG535">
        <f t="shared" si="238"/>
        <v>0</v>
      </c>
      <c r="DH535">
        <f t="shared" si="239"/>
        <v>0</v>
      </c>
      <c r="DI535">
        <f t="shared" si="237"/>
        <v>0</v>
      </c>
      <c r="DJ535">
        <f>DF535</f>
        <v>2633.93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ROW(Source!A367)</f>
        <v>367</v>
      </c>
      <c r="B536">
        <v>64976622</v>
      </c>
      <c r="C536">
        <v>64978124</v>
      </c>
      <c r="D536">
        <v>29171808</v>
      </c>
      <c r="E536">
        <v>1</v>
      </c>
      <c r="F536">
        <v>1</v>
      </c>
      <c r="G536">
        <v>1</v>
      </c>
      <c r="H536">
        <v>3</v>
      </c>
      <c r="I536" t="s">
        <v>1013</v>
      </c>
      <c r="J536" t="s">
        <v>1014</v>
      </c>
      <c r="K536" t="s">
        <v>1015</v>
      </c>
      <c r="L536">
        <v>1374</v>
      </c>
      <c r="N536">
        <v>1013</v>
      </c>
      <c r="O536" t="s">
        <v>1016</v>
      </c>
      <c r="P536" t="s">
        <v>1016</v>
      </c>
      <c r="Q536">
        <v>1</v>
      </c>
      <c r="W536">
        <v>0</v>
      </c>
      <c r="X536">
        <v>-915781824</v>
      </c>
      <c r="Y536">
        <f>AT536</f>
        <v>0.1</v>
      </c>
      <c r="AA536">
        <v>9.2200000000000006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0</v>
      </c>
      <c r="AH536">
        <v>0</v>
      </c>
      <c r="AI536">
        <v>9.2200000000000006</v>
      </c>
      <c r="AJ536">
        <v>1</v>
      </c>
      <c r="AK536">
        <v>1</v>
      </c>
      <c r="AL536">
        <v>1</v>
      </c>
      <c r="AM536">
        <v>5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0.1</v>
      </c>
      <c r="AU536" t="s">
        <v>3</v>
      </c>
      <c r="AV536">
        <v>0</v>
      </c>
      <c r="AW536">
        <v>2</v>
      </c>
      <c r="AX536">
        <v>64978134</v>
      </c>
      <c r="AY536">
        <v>1</v>
      </c>
      <c r="AZ536">
        <v>0</v>
      </c>
      <c r="BA536">
        <v>536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ROUND(Y536*Source!I367,7)</f>
        <v>3.3</v>
      </c>
      <c r="CY536">
        <f>AA536</f>
        <v>9.2200000000000006</v>
      </c>
      <c r="CZ536">
        <f>AE536</f>
        <v>1</v>
      </c>
      <c r="DA536">
        <f>AI536</f>
        <v>9.2200000000000006</v>
      </c>
      <c r="DB536">
        <f>ROUND(ROUND(AT536*CZ536,2),2)</f>
        <v>0.1</v>
      </c>
      <c r="DC536">
        <f>ROUND(ROUND(AT536*AG536,2),2)</f>
        <v>0</v>
      </c>
      <c r="DD536" t="s">
        <v>3</v>
      </c>
      <c r="DE536" t="s">
        <v>3</v>
      </c>
      <c r="DF536">
        <f>ROUND(ROUND(AE536*AI536,2)*CX536,2)</f>
        <v>30.43</v>
      </c>
      <c r="DG536">
        <f t="shared" si="238"/>
        <v>0</v>
      </c>
      <c r="DH536">
        <f t="shared" si="239"/>
        <v>0</v>
      </c>
      <c r="DI536">
        <f t="shared" si="237"/>
        <v>0</v>
      </c>
      <c r="DJ536">
        <f>DF536</f>
        <v>30.43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ROW(Source!A372)</f>
        <v>372</v>
      </c>
      <c r="B537">
        <v>64976624</v>
      </c>
      <c r="C537">
        <v>64978137</v>
      </c>
      <c r="D537">
        <v>18408291</v>
      </c>
      <c r="E537">
        <v>1</v>
      </c>
      <c r="F537">
        <v>1</v>
      </c>
      <c r="G537">
        <v>1</v>
      </c>
      <c r="H537">
        <v>1</v>
      </c>
      <c r="I537" t="s">
        <v>1076</v>
      </c>
      <c r="J537" t="s">
        <v>3</v>
      </c>
      <c r="K537" t="s">
        <v>1077</v>
      </c>
      <c r="L537">
        <v>1369</v>
      </c>
      <c r="N537">
        <v>1013</v>
      </c>
      <c r="O537" t="s">
        <v>976</v>
      </c>
      <c r="P537" t="s">
        <v>976</v>
      </c>
      <c r="Q537">
        <v>1</v>
      </c>
      <c r="W537">
        <v>0</v>
      </c>
      <c r="X537">
        <v>1933892413</v>
      </c>
      <c r="Y537">
        <f>(AT537*ROUND(1.2,7))</f>
        <v>2.76</v>
      </c>
      <c r="AA537">
        <v>0</v>
      </c>
      <c r="AB537">
        <v>0</v>
      </c>
      <c r="AC537">
        <v>0</v>
      </c>
      <c r="AD537">
        <v>8.17</v>
      </c>
      <c r="AE537">
        <v>0</v>
      </c>
      <c r="AF537">
        <v>0</v>
      </c>
      <c r="AG537">
        <v>0</v>
      </c>
      <c r="AH537">
        <v>8.17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2.2999999999999998</v>
      </c>
      <c r="AU537" t="s">
        <v>30</v>
      </c>
      <c r="AV537">
        <v>1</v>
      </c>
      <c r="AW537">
        <v>2</v>
      </c>
      <c r="AX537">
        <v>64978145</v>
      </c>
      <c r="AY537">
        <v>1</v>
      </c>
      <c r="AZ537">
        <v>0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ROUND(AT537*Source!I372*AH537*AL537,2)</f>
        <v>28.94</v>
      </c>
      <c r="CV537">
        <f>ROUND(Y537*Source!I372,7)</f>
        <v>4.2504</v>
      </c>
      <c r="CW537">
        <v>0</v>
      </c>
      <c r="CX537">
        <f>ROUND(Y537*Source!I372,7)</f>
        <v>4.2504</v>
      </c>
      <c r="CY537">
        <f>AD537</f>
        <v>8.17</v>
      </c>
      <c r="CZ537">
        <f>AH537</f>
        <v>8.17</v>
      </c>
      <c r="DA537">
        <f>AL537</f>
        <v>1</v>
      </c>
      <c r="DB537">
        <f>ROUND((ROUND(AT537*CZ537,2)*ROUND(1.2,7)),2)</f>
        <v>22.55</v>
      </c>
      <c r="DC537">
        <f>ROUND((ROUND(AT537*AG537,2)*ROUND(1.2,7)),2)</f>
        <v>0</v>
      </c>
      <c r="DD537" t="s">
        <v>3</v>
      </c>
      <c r="DE537" t="s">
        <v>3</v>
      </c>
      <c r="DF537">
        <f t="shared" ref="DF537:DF548" si="241">ROUND(ROUND(AE537,2)*CX537,2)</f>
        <v>0</v>
      </c>
      <c r="DG537">
        <f t="shared" si="238"/>
        <v>0</v>
      </c>
      <c r="DH537">
        <f t="shared" si="239"/>
        <v>0</v>
      </c>
      <c r="DI537">
        <f t="shared" si="237"/>
        <v>34.729999999999997</v>
      </c>
      <c r="DJ537">
        <f>DI537</f>
        <v>34.729999999999997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ROW(Source!A372)</f>
        <v>372</v>
      </c>
      <c r="B538">
        <v>64976624</v>
      </c>
      <c r="C538">
        <v>64978137</v>
      </c>
      <c r="D538">
        <v>121548</v>
      </c>
      <c r="E538">
        <v>1</v>
      </c>
      <c r="F538">
        <v>1</v>
      </c>
      <c r="G538">
        <v>1</v>
      </c>
      <c r="H538">
        <v>1</v>
      </c>
      <c r="I538" t="s">
        <v>37</v>
      </c>
      <c r="J538" t="s">
        <v>3</v>
      </c>
      <c r="K538" t="s">
        <v>977</v>
      </c>
      <c r="L538">
        <v>608254</v>
      </c>
      <c r="N538">
        <v>1013</v>
      </c>
      <c r="O538" t="s">
        <v>978</v>
      </c>
      <c r="P538" t="s">
        <v>978</v>
      </c>
      <c r="Q538">
        <v>1</v>
      </c>
      <c r="W538">
        <v>0</v>
      </c>
      <c r="X538">
        <v>-185737400</v>
      </c>
      <c r="Y538">
        <f>(AT538*ROUND(1.2,7))</f>
        <v>0.34799999999999998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0.28999999999999998</v>
      </c>
      <c r="AU538" t="s">
        <v>30</v>
      </c>
      <c r="AV538">
        <v>2</v>
      </c>
      <c r="AW538">
        <v>2</v>
      </c>
      <c r="AX538">
        <v>64978146</v>
      </c>
      <c r="AY538">
        <v>1</v>
      </c>
      <c r="AZ538">
        <v>0</v>
      </c>
      <c r="BA538">
        <v>538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ROUND(Y538*Source!I372,7)</f>
        <v>0.53591999999999995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ROUND((ROUND(AT538*CZ538,2)*ROUND(1.2,7)),2)</f>
        <v>0</v>
      </c>
      <c r="DC538">
        <f>ROUND((ROUND(AT538*AG538,2)*ROUND(1.2,7)),2)</f>
        <v>0</v>
      </c>
      <c r="DD538" t="s">
        <v>3</v>
      </c>
      <c r="DE538" t="s">
        <v>3</v>
      </c>
      <c r="DF538">
        <f t="shared" si="241"/>
        <v>0</v>
      </c>
      <c r="DG538">
        <f t="shared" si="238"/>
        <v>0</v>
      </c>
      <c r="DH538">
        <f t="shared" si="239"/>
        <v>0</v>
      </c>
      <c r="DI538">
        <f t="shared" si="237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ROW(Source!A372)</f>
        <v>372</v>
      </c>
      <c r="B539">
        <v>64976624</v>
      </c>
      <c r="C539">
        <v>64978137</v>
      </c>
      <c r="D539">
        <v>29172599</v>
      </c>
      <c r="E539">
        <v>1</v>
      </c>
      <c r="F539">
        <v>1</v>
      </c>
      <c r="G539">
        <v>1</v>
      </c>
      <c r="H539">
        <v>2</v>
      </c>
      <c r="I539" t="s">
        <v>1078</v>
      </c>
      <c r="J539" t="s">
        <v>1079</v>
      </c>
      <c r="K539" t="s">
        <v>1080</v>
      </c>
      <c r="L539">
        <v>1368</v>
      </c>
      <c r="N539">
        <v>1011</v>
      </c>
      <c r="O539" t="s">
        <v>982</v>
      </c>
      <c r="P539" t="s">
        <v>982</v>
      </c>
      <c r="Q539">
        <v>1</v>
      </c>
      <c r="W539">
        <v>0</v>
      </c>
      <c r="X539">
        <v>-881231059</v>
      </c>
      <c r="Y539">
        <f>(AT539*ROUND(1.2,7))</f>
        <v>9.6000000000000002E-2</v>
      </c>
      <c r="AA539">
        <v>0</v>
      </c>
      <c r="AB539">
        <v>133.13</v>
      </c>
      <c r="AC539">
        <v>11.6</v>
      </c>
      <c r="AD539">
        <v>0</v>
      </c>
      <c r="AE539">
        <v>0</v>
      </c>
      <c r="AF539">
        <v>133.13</v>
      </c>
      <c r="AG539">
        <v>11.6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0.08</v>
      </c>
      <c r="AU539" t="s">
        <v>30</v>
      </c>
      <c r="AV539">
        <v>0</v>
      </c>
      <c r="AW539">
        <v>2</v>
      </c>
      <c r="AX539">
        <v>64978147</v>
      </c>
      <c r="AY539">
        <v>1</v>
      </c>
      <c r="AZ539">
        <v>0</v>
      </c>
      <c r="BA539">
        <v>539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ROUND(Y539*Source!I372*DO539,7)</f>
        <v>0</v>
      </c>
      <c r="CX539">
        <f>ROUND(Y539*Source!I372,7)</f>
        <v>0.14784</v>
      </c>
      <c r="CY539">
        <f>AB539</f>
        <v>133.13</v>
      </c>
      <c r="CZ539">
        <f>AF539</f>
        <v>133.13</v>
      </c>
      <c r="DA539">
        <f>AJ539</f>
        <v>1</v>
      </c>
      <c r="DB539">
        <f>ROUND((ROUND(AT539*CZ539,2)*ROUND(1.2,7)),2)</f>
        <v>12.78</v>
      </c>
      <c r="DC539">
        <f>ROUND((ROUND(AT539*AG539,2)*ROUND(1.2,7)),2)</f>
        <v>1.1200000000000001</v>
      </c>
      <c r="DD539" t="s">
        <v>3</v>
      </c>
      <c r="DE539" t="s">
        <v>3</v>
      </c>
      <c r="DF539">
        <f t="shared" si="241"/>
        <v>0</v>
      </c>
      <c r="DG539">
        <f t="shared" si="238"/>
        <v>19.68</v>
      </c>
      <c r="DH539">
        <f t="shared" si="239"/>
        <v>1.71</v>
      </c>
      <c r="DI539">
        <f t="shared" si="237"/>
        <v>0</v>
      </c>
      <c r="DJ539">
        <f>DG539</f>
        <v>19.68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ROW(Source!A372)</f>
        <v>372</v>
      </c>
      <c r="B540">
        <v>64976624</v>
      </c>
      <c r="C540">
        <v>64978137</v>
      </c>
      <c r="D540">
        <v>29172710</v>
      </c>
      <c r="E540">
        <v>1</v>
      </c>
      <c r="F540">
        <v>1</v>
      </c>
      <c r="G540">
        <v>1</v>
      </c>
      <c r="H540">
        <v>2</v>
      </c>
      <c r="I540" t="s">
        <v>1081</v>
      </c>
      <c r="J540" t="s">
        <v>1082</v>
      </c>
      <c r="K540" t="s">
        <v>1083</v>
      </c>
      <c r="L540">
        <v>1368</v>
      </c>
      <c r="N540">
        <v>1011</v>
      </c>
      <c r="O540" t="s">
        <v>982</v>
      </c>
      <c r="P540" t="s">
        <v>982</v>
      </c>
      <c r="Q540">
        <v>1</v>
      </c>
      <c r="W540">
        <v>0</v>
      </c>
      <c r="X540">
        <v>315863809</v>
      </c>
      <c r="Y540">
        <f>(AT540*ROUND(1.2,7))</f>
        <v>0.252</v>
      </c>
      <c r="AA540">
        <v>0</v>
      </c>
      <c r="AB540">
        <v>46.56</v>
      </c>
      <c r="AC540">
        <v>10.06</v>
      </c>
      <c r="AD540">
        <v>0</v>
      </c>
      <c r="AE540">
        <v>0</v>
      </c>
      <c r="AF540">
        <v>46.56</v>
      </c>
      <c r="AG540">
        <v>10.06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0.21</v>
      </c>
      <c r="AU540" t="s">
        <v>30</v>
      </c>
      <c r="AV540">
        <v>0</v>
      </c>
      <c r="AW540">
        <v>2</v>
      </c>
      <c r="AX540">
        <v>64978148</v>
      </c>
      <c r="AY540">
        <v>1</v>
      </c>
      <c r="AZ540">
        <v>0</v>
      </c>
      <c r="BA540">
        <v>540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ROUND(Y540*Source!I372*DO540,7)</f>
        <v>0</v>
      </c>
      <c r="CX540">
        <f>ROUND(Y540*Source!I372,7)</f>
        <v>0.38807999999999998</v>
      </c>
      <c r="CY540">
        <f>AB540</f>
        <v>46.56</v>
      </c>
      <c r="CZ540">
        <f>AF540</f>
        <v>46.56</v>
      </c>
      <c r="DA540">
        <f>AJ540</f>
        <v>1</v>
      </c>
      <c r="DB540">
        <f>ROUND((ROUND(AT540*CZ540,2)*ROUND(1.2,7)),2)</f>
        <v>11.74</v>
      </c>
      <c r="DC540">
        <f>ROUND((ROUND(AT540*AG540,2)*ROUND(1.2,7)),2)</f>
        <v>2.5299999999999998</v>
      </c>
      <c r="DD540" t="s">
        <v>3</v>
      </c>
      <c r="DE540" t="s">
        <v>3</v>
      </c>
      <c r="DF540">
        <f t="shared" si="241"/>
        <v>0</v>
      </c>
      <c r="DG540">
        <f t="shared" si="238"/>
        <v>18.07</v>
      </c>
      <c r="DH540">
        <f t="shared" si="239"/>
        <v>3.9</v>
      </c>
      <c r="DI540">
        <f t="shared" si="237"/>
        <v>0</v>
      </c>
      <c r="DJ540">
        <f>DG540</f>
        <v>18.07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ROW(Source!A372)</f>
        <v>372</v>
      </c>
      <c r="B541">
        <v>64976624</v>
      </c>
      <c r="C541">
        <v>64978137</v>
      </c>
      <c r="D541">
        <v>29174559</v>
      </c>
      <c r="E541">
        <v>1</v>
      </c>
      <c r="F541">
        <v>1</v>
      </c>
      <c r="G541">
        <v>1</v>
      </c>
      <c r="H541">
        <v>2</v>
      </c>
      <c r="I541" t="s">
        <v>1084</v>
      </c>
      <c r="J541" t="s">
        <v>1085</v>
      </c>
      <c r="K541" t="s">
        <v>1086</v>
      </c>
      <c r="L541">
        <v>1368</v>
      </c>
      <c r="N541">
        <v>1011</v>
      </c>
      <c r="O541" t="s">
        <v>982</v>
      </c>
      <c r="P541" t="s">
        <v>982</v>
      </c>
      <c r="Q541">
        <v>1</v>
      </c>
      <c r="W541">
        <v>0</v>
      </c>
      <c r="X541">
        <v>-839973004</v>
      </c>
      <c r="Y541">
        <f>(AT541*ROUND(1.2,7))</f>
        <v>0.504</v>
      </c>
      <c r="AA541">
        <v>0</v>
      </c>
      <c r="AB541">
        <v>0.55000000000000004</v>
      </c>
      <c r="AC541">
        <v>0</v>
      </c>
      <c r="AD541">
        <v>0</v>
      </c>
      <c r="AE541">
        <v>0</v>
      </c>
      <c r="AF541">
        <v>0.55000000000000004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0.42</v>
      </c>
      <c r="AU541" t="s">
        <v>30</v>
      </c>
      <c r="AV541">
        <v>0</v>
      </c>
      <c r="AW541">
        <v>2</v>
      </c>
      <c r="AX541">
        <v>64978149</v>
      </c>
      <c r="AY541">
        <v>1</v>
      </c>
      <c r="AZ541">
        <v>0</v>
      </c>
      <c r="BA541">
        <v>541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ROUND(Y541*Source!I372*DO541,7)</f>
        <v>0</v>
      </c>
      <c r="CX541">
        <f>ROUND(Y541*Source!I372,7)</f>
        <v>0.77615999999999996</v>
      </c>
      <c r="CY541">
        <f>AB541</f>
        <v>0.55000000000000004</v>
      </c>
      <c r="CZ541">
        <f>AF541</f>
        <v>0.55000000000000004</v>
      </c>
      <c r="DA541">
        <f>AJ541</f>
        <v>1</v>
      </c>
      <c r="DB541">
        <f>ROUND((ROUND(AT541*CZ541,2)*ROUND(1.2,7)),2)</f>
        <v>0.28000000000000003</v>
      </c>
      <c r="DC541">
        <f>ROUND((ROUND(AT541*AG541,2)*ROUND(1.2,7)),2)</f>
        <v>0</v>
      </c>
      <c r="DD541" t="s">
        <v>3</v>
      </c>
      <c r="DE541" t="s">
        <v>3</v>
      </c>
      <c r="DF541">
        <f t="shared" si="241"/>
        <v>0</v>
      </c>
      <c r="DG541">
        <f t="shared" si="238"/>
        <v>0.43</v>
      </c>
      <c r="DH541">
        <f t="shared" si="239"/>
        <v>0</v>
      </c>
      <c r="DI541">
        <f t="shared" si="237"/>
        <v>0</v>
      </c>
      <c r="DJ541">
        <f>DG541</f>
        <v>0.43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ROW(Source!A372)</f>
        <v>372</v>
      </c>
      <c r="B542">
        <v>64976624</v>
      </c>
      <c r="C542">
        <v>64978137</v>
      </c>
      <c r="D542">
        <v>29149602</v>
      </c>
      <c r="E542">
        <v>1</v>
      </c>
      <c r="F542">
        <v>1</v>
      </c>
      <c r="G542">
        <v>1</v>
      </c>
      <c r="H542">
        <v>3</v>
      </c>
      <c r="I542" t="s">
        <v>1087</v>
      </c>
      <c r="J542" t="s">
        <v>1088</v>
      </c>
      <c r="K542" t="s">
        <v>1089</v>
      </c>
      <c r="L542">
        <v>1339</v>
      </c>
      <c r="N542">
        <v>1007</v>
      </c>
      <c r="O542" t="s">
        <v>166</v>
      </c>
      <c r="P542" t="s">
        <v>166</v>
      </c>
      <c r="Q542">
        <v>1</v>
      </c>
      <c r="W542">
        <v>0</v>
      </c>
      <c r="X542">
        <v>-320745379</v>
      </c>
      <c r="Y542">
        <f>AT542</f>
        <v>1.2</v>
      </c>
      <c r="AA542">
        <v>60</v>
      </c>
      <c r="AB542">
        <v>0</v>
      </c>
      <c r="AC542">
        <v>0</v>
      </c>
      <c r="AD542">
        <v>0</v>
      </c>
      <c r="AE542">
        <v>60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1.2</v>
      </c>
      <c r="AU542" t="s">
        <v>3</v>
      </c>
      <c r="AV542">
        <v>0</v>
      </c>
      <c r="AW542">
        <v>2</v>
      </c>
      <c r="AX542">
        <v>64978150</v>
      </c>
      <c r="AY542">
        <v>1</v>
      </c>
      <c r="AZ542">
        <v>0</v>
      </c>
      <c r="BA542">
        <v>542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ROUND(Y542*Source!I372,7)</f>
        <v>1.8480000000000001</v>
      </c>
      <c r="CY542">
        <f>AA542</f>
        <v>60</v>
      </c>
      <c r="CZ542">
        <f>AE542</f>
        <v>60</v>
      </c>
      <c r="DA542">
        <f>AI542</f>
        <v>1</v>
      </c>
      <c r="DB542">
        <f>ROUND(ROUND(AT542*CZ542,2),2)</f>
        <v>72</v>
      </c>
      <c r="DC542">
        <f>ROUND(ROUND(AT542*AG542,2),2)</f>
        <v>0</v>
      </c>
      <c r="DD542" t="s">
        <v>3</v>
      </c>
      <c r="DE542" t="s">
        <v>3</v>
      </c>
      <c r="DF542">
        <f t="shared" si="241"/>
        <v>110.88</v>
      </c>
      <c r="DG542">
        <f t="shared" si="238"/>
        <v>0</v>
      </c>
      <c r="DH542">
        <f t="shared" si="239"/>
        <v>0</v>
      </c>
      <c r="DI542">
        <f t="shared" si="237"/>
        <v>0</v>
      </c>
      <c r="DJ542">
        <f>DF542</f>
        <v>110.88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ROW(Source!A372)</f>
        <v>372</v>
      </c>
      <c r="B543">
        <v>64976624</v>
      </c>
      <c r="C543">
        <v>64978137</v>
      </c>
      <c r="D543">
        <v>29150040</v>
      </c>
      <c r="E543">
        <v>1</v>
      </c>
      <c r="F543">
        <v>1</v>
      </c>
      <c r="G543">
        <v>1</v>
      </c>
      <c r="H543">
        <v>3</v>
      </c>
      <c r="I543" t="s">
        <v>1057</v>
      </c>
      <c r="J543" t="s">
        <v>1058</v>
      </c>
      <c r="K543" t="s">
        <v>1059</v>
      </c>
      <c r="L543">
        <v>1339</v>
      </c>
      <c r="N543">
        <v>1007</v>
      </c>
      <c r="O543" t="s">
        <v>166</v>
      </c>
      <c r="P543" t="s">
        <v>166</v>
      </c>
      <c r="Q543">
        <v>1</v>
      </c>
      <c r="W543">
        <v>0</v>
      </c>
      <c r="X543">
        <v>619799737</v>
      </c>
      <c r="Y543">
        <f>AT543</f>
        <v>0.15</v>
      </c>
      <c r="AA543">
        <v>2.44</v>
      </c>
      <c r="AB543">
        <v>0</v>
      </c>
      <c r="AC543">
        <v>0</v>
      </c>
      <c r="AD543">
        <v>0</v>
      </c>
      <c r="AE543">
        <v>2.44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0.15</v>
      </c>
      <c r="AU543" t="s">
        <v>3</v>
      </c>
      <c r="AV543">
        <v>0</v>
      </c>
      <c r="AW543">
        <v>2</v>
      </c>
      <c r="AX543">
        <v>64978151</v>
      </c>
      <c r="AY543">
        <v>1</v>
      </c>
      <c r="AZ543">
        <v>0</v>
      </c>
      <c r="BA543">
        <v>543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ROUND(Y543*Source!I372,7)</f>
        <v>0.23100000000000001</v>
      </c>
      <c r="CY543">
        <f>AA543</f>
        <v>2.44</v>
      </c>
      <c r="CZ543">
        <f>AE543</f>
        <v>2.44</v>
      </c>
      <c r="DA543">
        <f>AI543</f>
        <v>1</v>
      </c>
      <c r="DB543">
        <f>ROUND(ROUND(AT543*CZ543,2),2)</f>
        <v>0.37</v>
      </c>
      <c r="DC543">
        <f>ROUND(ROUND(AT543*AG543,2),2)</f>
        <v>0</v>
      </c>
      <c r="DD543" t="s">
        <v>3</v>
      </c>
      <c r="DE543" t="s">
        <v>3</v>
      </c>
      <c r="DF543">
        <f t="shared" si="241"/>
        <v>0.56000000000000005</v>
      </c>
      <c r="DG543">
        <f t="shared" si="238"/>
        <v>0</v>
      </c>
      <c r="DH543">
        <f t="shared" si="239"/>
        <v>0</v>
      </c>
      <c r="DI543">
        <f t="shared" si="237"/>
        <v>0</v>
      </c>
      <c r="DJ543">
        <f>DF543</f>
        <v>0.56000000000000005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ROW(Source!A373)</f>
        <v>373</v>
      </c>
      <c r="B544">
        <v>64976622</v>
      </c>
      <c r="C544">
        <v>64978137</v>
      </c>
      <c r="D544">
        <v>18408291</v>
      </c>
      <c r="E544">
        <v>1</v>
      </c>
      <c r="F544">
        <v>1</v>
      </c>
      <c r="G544">
        <v>1</v>
      </c>
      <c r="H544">
        <v>1</v>
      </c>
      <c r="I544" t="s">
        <v>1076</v>
      </c>
      <c r="J544" t="s">
        <v>3</v>
      </c>
      <c r="K544" t="s">
        <v>1077</v>
      </c>
      <c r="L544">
        <v>1369</v>
      </c>
      <c r="N544">
        <v>1013</v>
      </c>
      <c r="O544" t="s">
        <v>976</v>
      </c>
      <c r="P544" t="s">
        <v>976</v>
      </c>
      <c r="Q544">
        <v>1</v>
      </c>
      <c r="W544">
        <v>0</v>
      </c>
      <c r="X544">
        <v>1933892413</v>
      </c>
      <c r="Y544">
        <f>(AT544*ROUND(1.2,7))</f>
        <v>2.76</v>
      </c>
      <c r="AA544">
        <v>0</v>
      </c>
      <c r="AB544">
        <v>0</v>
      </c>
      <c r="AC544">
        <v>0</v>
      </c>
      <c r="AD544">
        <v>8.17</v>
      </c>
      <c r="AE544">
        <v>0</v>
      </c>
      <c r="AF544">
        <v>0</v>
      </c>
      <c r="AG544">
        <v>0</v>
      </c>
      <c r="AH544">
        <v>8.17</v>
      </c>
      <c r="AI544">
        <v>1</v>
      </c>
      <c r="AJ544">
        <v>1</v>
      </c>
      <c r="AK544">
        <v>1</v>
      </c>
      <c r="AL544">
        <v>1</v>
      </c>
      <c r="AM544">
        <v>5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2.2999999999999998</v>
      </c>
      <c r="AU544" t="s">
        <v>30</v>
      </c>
      <c r="AV544">
        <v>1</v>
      </c>
      <c r="AW544">
        <v>2</v>
      </c>
      <c r="AX544">
        <v>64978145</v>
      </c>
      <c r="AY544">
        <v>1</v>
      </c>
      <c r="AZ544">
        <v>0</v>
      </c>
      <c r="BA544">
        <v>544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U544">
        <f>ROUND(AT544*Source!I373*AH544*AL544,2)</f>
        <v>28.94</v>
      </c>
      <c r="CV544">
        <f>ROUND(Y544*Source!I373,7)</f>
        <v>4.2504</v>
      </c>
      <c r="CW544">
        <v>0</v>
      </c>
      <c r="CX544">
        <f>ROUND(Y544*Source!I373,7)</f>
        <v>4.2504</v>
      </c>
      <c r="CY544">
        <f>AD544</f>
        <v>8.17</v>
      </c>
      <c r="CZ544">
        <f>AH544</f>
        <v>8.17</v>
      </c>
      <c r="DA544">
        <f>AL544</f>
        <v>1</v>
      </c>
      <c r="DB544">
        <f>ROUND((ROUND(AT544*CZ544,2)*ROUND(1.2,7)),2)</f>
        <v>22.55</v>
      </c>
      <c r="DC544">
        <f>ROUND((ROUND(AT544*AG544,2)*ROUND(1.2,7)),2)</f>
        <v>0</v>
      </c>
      <c r="DD544" t="s">
        <v>3</v>
      </c>
      <c r="DE544" t="s">
        <v>3</v>
      </c>
      <c r="DF544">
        <f t="shared" si="241"/>
        <v>0</v>
      </c>
      <c r="DG544">
        <f t="shared" si="238"/>
        <v>0</v>
      </c>
      <c r="DH544">
        <f t="shared" si="239"/>
        <v>0</v>
      </c>
      <c r="DI544">
        <f t="shared" si="237"/>
        <v>34.729999999999997</v>
      </c>
      <c r="DJ544">
        <f>DI544</f>
        <v>34.729999999999997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ROW(Source!A373)</f>
        <v>373</v>
      </c>
      <c r="B545">
        <v>64976622</v>
      </c>
      <c r="C545">
        <v>64978137</v>
      </c>
      <c r="D545">
        <v>121548</v>
      </c>
      <c r="E545">
        <v>1</v>
      </c>
      <c r="F545">
        <v>1</v>
      </c>
      <c r="G545">
        <v>1</v>
      </c>
      <c r="H545">
        <v>1</v>
      </c>
      <c r="I545" t="s">
        <v>37</v>
      </c>
      <c r="J545" t="s">
        <v>3</v>
      </c>
      <c r="K545" t="s">
        <v>977</v>
      </c>
      <c r="L545">
        <v>608254</v>
      </c>
      <c r="N545">
        <v>1013</v>
      </c>
      <c r="O545" t="s">
        <v>978</v>
      </c>
      <c r="P545" t="s">
        <v>978</v>
      </c>
      <c r="Q545">
        <v>1</v>
      </c>
      <c r="W545">
        <v>0</v>
      </c>
      <c r="X545">
        <v>-185737400</v>
      </c>
      <c r="Y545">
        <f>(AT545*ROUND(1.2,7))</f>
        <v>0.34799999999999998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5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0.28999999999999998</v>
      </c>
      <c r="AU545" t="s">
        <v>30</v>
      </c>
      <c r="AV545">
        <v>2</v>
      </c>
      <c r="AW545">
        <v>2</v>
      </c>
      <c r="AX545">
        <v>64978146</v>
      </c>
      <c r="AY545">
        <v>1</v>
      </c>
      <c r="AZ545">
        <v>0</v>
      </c>
      <c r="BA545">
        <v>545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ROUND(Y545*Source!I373,7)</f>
        <v>0.53591999999999995</v>
      </c>
      <c r="CY545">
        <f>AD545</f>
        <v>0</v>
      </c>
      <c r="CZ545">
        <f>AH545</f>
        <v>0</v>
      </c>
      <c r="DA545">
        <f>AL545</f>
        <v>1</v>
      </c>
      <c r="DB545">
        <f>ROUND((ROUND(AT545*CZ545,2)*ROUND(1.2,7)),2)</f>
        <v>0</v>
      </c>
      <c r="DC545">
        <f>ROUND((ROUND(AT545*AG545,2)*ROUND(1.2,7)),2)</f>
        <v>0</v>
      </c>
      <c r="DD545" t="s">
        <v>3</v>
      </c>
      <c r="DE545" t="s">
        <v>3</v>
      </c>
      <c r="DF545">
        <f t="shared" si="241"/>
        <v>0</v>
      </c>
      <c r="DG545">
        <f t="shared" si="238"/>
        <v>0</v>
      </c>
      <c r="DH545">
        <f t="shared" si="239"/>
        <v>0</v>
      </c>
      <c r="DI545">
        <f t="shared" si="237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ROW(Source!A373)</f>
        <v>373</v>
      </c>
      <c r="B546">
        <v>64976622</v>
      </c>
      <c r="C546">
        <v>64978137</v>
      </c>
      <c r="D546">
        <v>29172599</v>
      </c>
      <c r="E546">
        <v>1</v>
      </c>
      <c r="F546">
        <v>1</v>
      </c>
      <c r="G546">
        <v>1</v>
      </c>
      <c r="H546">
        <v>2</v>
      </c>
      <c r="I546" t="s">
        <v>1078</v>
      </c>
      <c r="J546" t="s">
        <v>1079</v>
      </c>
      <c r="K546" t="s">
        <v>1080</v>
      </c>
      <c r="L546">
        <v>1368</v>
      </c>
      <c r="N546">
        <v>1011</v>
      </c>
      <c r="O546" t="s">
        <v>982</v>
      </c>
      <c r="P546" t="s">
        <v>982</v>
      </c>
      <c r="Q546">
        <v>1</v>
      </c>
      <c r="W546">
        <v>0</v>
      </c>
      <c r="X546">
        <v>-881231059</v>
      </c>
      <c r="Y546">
        <f>(AT546*ROUND(1.2,7))</f>
        <v>9.6000000000000002E-2</v>
      </c>
      <c r="AA546">
        <v>0</v>
      </c>
      <c r="AB546">
        <v>1431.15</v>
      </c>
      <c r="AC546">
        <v>590.79</v>
      </c>
      <c r="AD546">
        <v>0</v>
      </c>
      <c r="AE546">
        <v>0</v>
      </c>
      <c r="AF546">
        <v>133.13</v>
      </c>
      <c r="AG546">
        <v>11.6</v>
      </c>
      <c r="AH546">
        <v>0</v>
      </c>
      <c r="AI546">
        <v>1</v>
      </c>
      <c r="AJ546">
        <v>10.75</v>
      </c>
      <c r="AK546">
        <v>50.93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0.08</v>
      </c>
      <c r="AU546" t="s">
        <v>30</v>
      </c>
      <c r="AV546">
        <v>0</v>
      </c>
      <c r="AW546">
        <v>2</v>
      </c>
      <c r="AX546">
        <v>64978147</v>
      </c>
      <c r="AY546">
        <v>1</v>
      </c>
      <c r="AZ546">
        <v>0</v>
      </c>
      <c r="BA546">
        <v>546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ROUND(Y546*Source!I373*DO546,7)</f>
        <v>0</v>
      </c>
      <c r="CX546">
        <f>ROUND(Y546*Source!I373,7)</f>
        <v>0.14784</v>
      </c>
      <c r="CY546">
        <f>AB546</f>
        <v>1431.15</v>
      </c>
      <c r="CZ546">
        <f>AF546</f>
        <v>133.13</v>
      </c>
      <c r="DA546">
        <f>AJ546</f>
        <v>10.75</v>
      </c>
      <c r="DB546">
        <f>ROUND((ROUND(AT546*CZ546,2)*ROUND(1.2,7)),2)</f>
        <v>12.78</v>
      </c>
      <c r="DC546">
        <f>ROUND((ROUND(AT546*AG546,2)*ROUND(1.2,7)),2)</f>
        <v>1.1200000000000001</v>
      </c>
      <c r="DD546" t="s">
        <v>3</v>
      </c>
      <c r="DE546" t="s">
        <v>3</v>
      </c>
      <c r="DF546">
        <f t="shared" si="241"/>
        <v>0</v>
      </c>
      <c r="DG546">
        <f>ROUND(ROUND(AF546*AJ546,2)*CX546,2)</f>
        <v>211.58</v>
      </c>
      <c r="DH546">
        <f>ROUND(ROUND(AG546*AK546,2)*CX546,2)</f>
        <v>87.34</v>
      </c>
      <c r="DI546">
        <f t="shared" si="237"/>
        <v>0</v>
      </c>
      <c r="DJ546">
        <f>DG546</f>
        <v>211.58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ROW(Source!A373)</f>
        <v>373</v>
      </c>
      <c r="B547">
        <v>64976622</v>
      </c>
      <c r="C547">
        <v>64978137</v>
      </c>
      <c r="D547">
        <v>29172710</v>
      </c>
      <c r="E547">
        <v>1</v>
      </c>
      <c r="F547">
        <v>1</v>
      </c>
      <c r="G547">
        <v>1</v>
      </c>
      <c r="H547">
        <v>2</v>
      </c>
      <c r="I547" t="s">
        <v>1081</v>
      </c>
      <c r="J547" t="s">
        <v>1082</v>
      </c>
      <c r="K547" t="s">
        <v>1083</v>
      </c>
      <c r="L547">
        <v>1368</v>
      </c>
      <c r="N547">
        <v>1011</v>
      </c>
      <c r="O547" t="s">
        <v>982</v>
      </c>
      <c r="P547" t="s">
        <v>982</v>
      </c>
      <c r="Q547">
        <v>1</v>
      </c>
      <c r="W547">
        <v>0</v>
      </c>
      <c r="X547">
        <v>315863809</v>
      </c>
      <c r="Y547">
        <f>(AT547*ROUND(1.2,7))</f>
        <v>0.252</v>
      </c>
      <c r="AA547">
        <v>0</v>
      </c>
      <c r="AB547">
        <v>778.48</v>
      </c>
      <c r="AC547">
        <v>512.36</v>
      </c>
      <c r="AD547">
        <v>0</v>
      </c>
      <c r="AE547">
        <v>0</v>
      </c>
      <c r="AF547">
        <v>46.56</v>
      </c>
      <c r="AG547">
        <v>10.06</v>
      </c>
      <c r="AH547">
        <v>0</v>
      </c>
      <c r="AI547">
        <v>1</v>
      </c>
      <c r="AJ547">
        <v>16.72</v>
      </c>
      <c r="AK547">
        <v>50.93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0.21</v>
      </c>
      <c r="AU547" t="s">
        <v>30</v>
      </c>
      <c r="AV547">
        <v>0</v>
      </c>
      <c r="AW547">
        <v>2</v>
      </c>
      <c r="AX547">
        <v>64978148</v>
      </c>
      <c r="AY547">
        <v>1</v>
      </c>
      <c r="AZ547">
        <v>0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ROUND(Y547*Source!I373*DO547,7)</f>
        <v>0</v>
      </c>
      <c r="CX547">
        <f>ROUND(Y547*Source!I373,7)</f>
        <v>0.38807999999999998</v>
      </c>
      <c r="CY547">
        <f>AB547</f>
        <v>778.48</v>
      </c>
      <c r="CZ547">
        <f>AF547</f>
        <v>46.56</v>
      </c>
      <c r="DA547">
        <f>AJ547</f>
        <v>16.72</v>
      </c>
      <c r="DB547">
        <f>ROUND((ROUND(AT547*CZ547,2)*ROUND(1.2,7)),2)</f>
        <v>11.74</v>
      </c>
      <c r="DC547">
        <f>ROUND((ROUND(AT547*AG547,2)*ROUND(1.2,7)),2)</f>
        <v>2.5299999999999998</v>
      </c>
      <c r="DD547" t="s">
        <v>3</v>
      </c>
      <c r="DE547" t="s">
        <v>3</v>
      </c>
      <c r="DF547">
        <f t="shared" si="241"/>
        <v>0</v>
      </c>
      <c r="DG547">
        <f>ROUND(ROUND(AF547*AJ547,2)*CX547,2)</f>
        <v>302.11</v>
      </c>
      <c r="DH547">
        <f>ROUND(ROUND(AG547*AK547,2)*CX547,2)</f>
        <v>198.84</v>
      </c>
      <c r="DI547">
        <f t="shared" si="237"/>
        <v>0</v>
      </c>
      <c r="DJ547">
        <f>DG547</f>
        <v>302.11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ROW(Source!A373)</f>
        <v>373</v>
      </c>
      <c r="B548">
        <v>64976622</v>
      </c>
      <c r="C548">
        <v>64978137</v>
      </c>
      <c r="D548">
        <v>29174559</v>
      </c>
      <c r="E548">
        <v>1</v>
      </c>
      <c r="F548">
        <v>1</v>
      </c>
      <c r="G548">
        <v>1</v>
      </c>
      <c r="H548">
        <v>2</v>
      </c>
      <c r="I548" t="s">
        <v>1084</v>
      </c>
      <c r="J548" t="s">
        <v>1085</v>
      </c>
      <c r="K548" t="s">
        <v>1086</v>
      </c>
      <c r="L548">
        <v>1368</v>
      </c>
      <c r="N548">
        <v>1011</v>
      </c>
      <c r="O548" t="s">
        <v>982</v>
      </c>
      <c r="P548" t="s">
        <v>982</v>
      </c>
      <c r="Q548">
        <v>1</v>
      </c>
      <c r="W548">
        <v>0</v>
      </c>
      <c r="X548">
        <v>-839973004</v>
      </c>
      <c r="Y548">
        <f>(AT548*ROUND(1.2,7))</f>
        <v>0.504</v>
      </c>
      <c r="AA548">
        <v>0</v>
      </c>
      <c r="AB548">
        <v>4.2</v>
      </c>
      <c r="AC548">
        <v>0</v>
      </c>
      <c r="AD548">
        <v>0</v>
      </c>
      <c r="AE548">
        <v>0</v>
      </c>
      <c r="AF548">
        <v>0.55000000000000004</v>
      </c>
      <c r="AG548">
        <v>0</v>
      </c>
      <c r="AH548">
        <v>0</v>
      </c>
      <c r="AI548">
        <v>1</v>
      </c>
      <c r="AJ548">
        <v>7.64</v>
      </c>
      <c r="AK548">
        <v>50.93</v>
      </c>
      <c r="AL548">
        <v>1</v>
      </c>
      <c r="AM548">
        <v>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0.42</v>
      </c>
      <c r="AU548" t="s">
        <v>30</v>
      </c>
      <c r="AV548">
        <v>0</v>
      </c>
      <c r="AW548">
        <v>2</v>
      </c>
      <c r="AX548">
        <v>64978149</v>
      </c>
      <c r="AY548">
        <v>1</v>
      </c>
      <c r="AZ548">
        <v>0</v>
      </c>
      <c r="BA548">
        <v>548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ROUND(Y548*Source!I373*DO548,7)</f>
        <v>0</v>
      </c>
      <c r="CX548">
        <f>ROUND(Y548*Source!I373,7)</f>
        <v>0.77615999999999996</v>
      </c>
      <c r="CY548">
        <f>AB548</f>
        <v>4.2</v>
      </c>
      <c r="CZ548">
        <f>AF548</f>
        <v>0.55000000000000004</v>
      </c>
      <c r="DA548">
        <f>AJ548</f>
        <v>7.64</v>
      </c>
      <c r="DB548">
        <f>ROUND((ROUND(AT548*CZ548,2)*ROUND(1.2,7)),2)</f>
        <v>0.28000000000000003</v>
      </c>
      <c r="DC548">
        <f>ROUND((ROUND(AT548*AG548,2)*ROUND(1.2,7)),2)</f>
        <v>0</v>
      </c>
      <c r="DD548" t="s">
        <v>3</v>
      </c>
      <c r="DE548" t="s">
        <v>3</v>
      </c>
      <c r="DF548">
        <f t="shared" si="241"/>
        <v>0</v>
      </c>
      <c r="DG548">
        <f>ROUND(ROUND(AF548*AJ548,2)*CX548,2)</f>
        <v>3.26</v>
      </c>
      <c r="DH548">
        <f>ROUND(ROUND(AG548*AK548,2)*CX548,2)</f>
        <v>0</v>
      </c>
      <c r="DI548">
        <f t="shared" si="237"/>
        <v>0</v>
      </c>
      <c r="DJ548">
        <f>DG548</f>
        <v>3.26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ROW(Source!A373)</f>
        <v>373</v>
      </c>
      <c r="B549">
        <v>64976622</v>
      </c>
      <c r="C549">
        <v>64978137</v>
      </c>
      <c r="D549">
        <v>29149602</v>
      </c>
      <c r="E549">
        <v>1</v>
      </c>
      <c r="F549">
        <v>1</v>
      </c>
      <c r="G549">
        <v>1</v>
      </c>
      <c r="H549">
        <v>3</v>
      </c>
      <c r="I549" t="s">
        <v>1087</v>
      </c>
      <c r="J549" t="s">
        <v>1088</v>
      </c>
      <c r="K549" t="s">
        <v>1089</v>
      </c>
      <c r="L549">
        <v>1339</v>
      </c>
      <c r="N549">
        <v>1007</v>
      </c>
      <c r="O549" t="s">
        <v>166</v>
      </c>
      <c r="P549" t="s">
        <v>166</v>
      </c>
      <c r="Q549">
        <v>1</v>
      </c>
      <c r="W549">
        <v>0</v>
      </c>
      <c r="X549">
        <v>-320745379</v>
      </c>
      <c r="Y549">
        <f>AT549</f>
        <v>1.2</v>
      </c>
      <c r="AA549">
        <v>573</v>
      </c>
      <c r="AB549">
        <v>0</v>
      </c>
      <c r="AC549">
        <v>0</v>
      </c>
      <c r="AD549">
        <v>0</v>
      </c>
      <c r="AE549">
        <v>60</v>
      </c>
      <c r="AF549">
        <v>0</v>
      </c>
      <c r="AG549">
        <v>0</v>
      </c>
      <c r="AH549">
        <v>0</v>
      </c>
      <c r="AI549">
        <v>9.5500000000000007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1.2</v>
      </c>
      <c r="AU549" t="s">
        <v>3</v>
      </c>
      <c r="AV549">
        <v>0</v>
      </c>
      <c r="AW549">
        <v>2</v>
      </c>
      <c r="AX549">
        <v>64978150</v>
      </c>
      <c r="AY549">
        <v>1</v>
      </c>
      <c r="AZ549">
        <v>0</v>
      </c>
      <c r="BA549">
        <v>549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ROUND(Y549*Source!I373,7)</f>
        <v>1.8480000000000001</v>
      </c>
      <c r="CY549">
        <f>AA549</f>
        <v>573</v>
      </c>
      <c r="CZ549">
        <f>AE549</f>
        <v>60</v>
      </c>
      <c r="DA549">
        <f>AI549</f>
        <v>9.5500000000000007</v>
      </c>
      <c r="DB549">
        <f>ROUND(ROUND(AT549*CZ549,2),2)</f>
        <v>72</v>
      </c>
      <c r="DC549">
        <f>ROUND(ROUND(AT549*AG549,2),2)</f>
        <v>0</v>
      </c>
      <c r="DD549" t="s">
        <v>3</v>
      </c>
      <c r="DE549" t="s">
        <v>3</v>
      </c>
      <c r="DF549">
        <f>ROUND(ROUND(AE549*AI549,2)*CX549,2)</f>
        <v>1058.9000000000001</v>
      </c>
      <c r="DG549">
        <f t="shared" ref="DG549:DG554" si="242">ROUND(ROUND(AF549,2)*CX549,2)</f>
        <v>0</v>
      </c>
      <c r="DH549">
        <f t="shared" ref="DH549:DH554" si="243">ROUND(ROUND(AG549,2)*CX549,2)</f>
        <v>0</v>
      </c>
      <c r="DI549">
        <f t="shared" si="237"/>
        <v>0</v>
      </c>
      <c r="DJ549">
        <f>DF549</f>
        <v>1058.9000000000001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ROW(Source!A373)</f>
        <v>373</v>
      </c>
      <c r="B550">
        <v>64976622</v>
      </c>
      <c r="C550">
        <v>64978137</v>
      </c>
      <c r="D550">
        <v>29150040</v>
      </c>
      <c r="E550">
        <v>1</v>
      </c>
      <c r="F550">
        <v>1</v>
      </c>
      <c r="G550">
        <v>1</v>
      </c>
      <c r="H550">
        <v>3</v>
      </c>
      <c r="I550" t="s">
        <v>1057</v>
      </c>
      <c r="J550" t="s">
        <v>1058</v>
      </c>
      <c r="K550" t="s">
        <v>1059</v>
      </c>
      <c r="L550">
        <v>1339</v>
      </c>
      <c r="N550">
        <v>1007</v>
      </c>
      <c r="O550" t="s">
        <v>166</v>
      </c>
      <c r="P550" t="s">
        <v>166</v>
      </c>
      <c r="Q550">
        <v>1</v>
      </c>
      <c r="W550">
        <v>0</v>
      </c>
      <c r="X550">
        <v>619799737</v>
      </c>
      <c r="Y550">
        <f>AT550</f>
        <v>0.15</v>
      </c>
      <c r="AA550">
        <v>31.28</v>
      </c>
      <c r="AB550">
        <v>0</v>
      </c>
      <c r="AC550">
        <v>0</v>
      </c>
      <c r="AD550">
        <v>0</v>
      </c>
      <c r="AE550">
        <v>2.44</v>
      </c>
      <c r="AF550">
        <v>0</v>
      </c>
      <c r="AG550">
        <v>0</v>
      </c>
      <c r="AH550">
        <v>0</v>
      </c>
      <c r="AI550">
        <v>12.82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0.15</v>
      </c>
      <c r="AU550" t="s">
        <v>3</v>
      </c>
      <c r="AV550">
        <v>0</v>
      </c>
      <c r="AW550">
        <v>2</v>
      </c>
      <c r="AX550">
        <v>64978151</v>
      </c>
      <c r="AY550">
        <v>1</v>
      </c>
      <c r="AZ550">
        <v>0</v>
      </c>
      <c r="BA550">
        <v>550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ROUND(Y550*Source!I373,7)</f>
        <v>0.23100000000000001</v>
      </c>
      <c r="CY550">
        <f>AA550</f>
        <v>31.28</v>
      </c>
      <c r="CZ550">
        <f>AE550</f>
        <v>2.44</v>
      </c>
      <c r="DA550">
        <f>AI550</f>
        <v>12.82</v>
      </c>
      <c r="DB550">
        <f>ROUND(ROUND(AT550*CZ550,2),2)</f>
        <v>0.37</v>
      </c>
      <c r="DC550">
        <f>ROUND(ROUND(AT550*AG550,2),2)</f>
        <v>0</v>
      </c>
      <c r="DD550" t="s">
        <v>3</v>
      </c>
      <c r="DE550" t="s">
        <v>3</v>
      </c>
      <c r="DF550">
        <f>ROUND(ROUND(AE550*AI550,2)*CX550,2)</f>
        <v>7.23</v>
      </c>
      <c r="DG550">
        <f t="shared" si="242"/>
        <v>0</v>
      </c>
      <c r="DH550">
        <f t="shared" si="243"/>
        <v>0</v>
      </c>
      <c r="DI550">
        <f t="shared" si="237"/>
        <v>0</v>
      </c>
      <c r="DJ550">
        <f>DF550</f>
        <v>7.23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ROW(Source!A374)</f>
        <v>374</v>
      </c>
      <c r="B551">
        <v>64976624</v>
      </c>
      <c r="C551">
        <v>64978152</v>
      </c>
      <c r="D551">
        <v>41138244</v>
      </c>
      <c r="E551">
        <v>1</v>
      </c>
      <c r="F551">
        <v>1</v>
      </c>
      <c r="G551">
        <v>1</v>
      </c>
      <c r="H551">
        <v>1</v>
      </c>
      <c r="I551" t="s">
        <v>1197</v>
      </c>
      <c r="J551" t="s">
        <v>3</v>
      </c>
      <c r="K551" t="s">
        <v>1198</v>
      </c>
      <c r="L551">
        <v>1369</v>
      </c>
      <c r="N551">
        <v>1013</v>
      </c>
      <c r="O551" t="s">
        <v>976</v>
      </c>
      <c r="P551" t="s">
        <v>976</v>
      </c>
      <c r="Q551">
        <v>1</v>
      </c>
      <c r="W551">
        <v>0</v>
      </c>
      <c r="X551">
        <v>-882732030</v>
      </c>
      <c r="Y551">
        <f>(AT551*ROUND(1.2,7))</f>
        <v>0.57599999999999996</v>
      </c>
      <c r="AA551">
        <v>0</v>
      </c>
      <c r="AB551">
        <v>0</v>
      </c>
      <c r="AC551">
        <v>0</v>
      </c>
      <c r="AD551">
        <v>8.02</v>
      </c>
      <c r="AE551">
        <v>0</v>
      </c>
      <c r="AF551">
        <v>0</v>
      </c>
      <c r="AG551">
        <v>0</v>
      </c>
      <c r="AH551">
        <v>8.02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0.48</v>
      </c>
      <c r="AU551" t="s">
        <v>30</v>
      </c>
      <c r="AV551">
        <v>1</v>
      </c>
      <c r="AW551">
        <v>2</v>
      </c>
      <c r="AX551">
        <v>64978156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ROUND(AT551*Source!I374*AH551*AL551,2)</f>
        <v>1.27</v>
      </c>
      <c r="CV551">
        <f>ROUND(Y551*Source!I374,7)</f>
        <v>0.19008</v>
      </c>
      <c r="CW551">
        <v>0</v>
      </c>
      <c r="CX551">
        <f>ROUND(Y551*Source!I374,7)</f>
        <v>0.19008</v>
      </c>
      <c r="CY551">
        <f>AD551</f>
        <v>8.02</v>
      </c>
      <c r="CZ551">
        <f>AH551</f>
        <v>8.02</v>
      </c>
      <c r="DA551">
        <f>AL551</f>
        <v>1</v>
      </c>
      <c r="DB551">
        <f>ROUND((ROUND(AT551*CZ551,2)*ROUND(1.2,7)),2)</f>
        <v>4.62</v>
      </c>
      <c r="DC551">
        <f>ROUND((ROUND(AT551*AG551,2)*ROUND(1.2,7)),2)</f>
        <v>0</v>
      </c>
      <c r="DD551" t="s">
        <v>3</v>
      </c>
      <c r="DE551" t="s">
        <v>3</v>
      </c>
      <c r="DF551">
        <f>ROUND(ROUND(AE551,2)*CX551,2)</f>
        <v>0</v>
      </c>
      <c r="DG551">
        <f t="shared" si="242"/>
        <v>0</v>
      </c>
      <c r="DH551">
        <f t="shared" si="243"/>
        <v>0</v>
      </c>
      <c r="DI551">
        <f t="shared" si="237"/>
        <v>1.52</v>
      </c>
      <c r="DJ551">
        <f>DI551</f>
        <v>1.52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ROW(Source!A374)</f>
        <v>374</v>
      </c>
      <c r="B552">
        <v>64976624</v>
      </c>
      <c r="C552">
        <v>64978152</v>
      </c>
      <c r="D552">
        <v>46800778</v>
      </c>
      <c r="E552">
        <v>1</v>
      </c>
      <c r="F552">
        <v>1</v>
      </c>
      <c r="G552">
        <v>1</v>
      </c>
      <c r="H552">
        <v>2</v>
      </c>
      <c r="I552" t="s">
        <v>1054</v>
      </c>
      <c r="J552" t="s">
        <v>1199</v>
      </c>
      <c r="K552" t="s">
        <v>1056</v>
      </c>
      <c r="L552">
        <v>1368</v>
      </c>
      <c r="N552">
        <v>1011</v>
      </c>
      <c r="O552" t="s">
        <v>982</v>
      </c>
      <c r="P552" t="s">
        <v>982</v>
      </c>
      <c r="Q552">
        <v>1</v>
      </c>
      <c r="W552">
        <v>0</v>
      </c>
      <c r="X552">
        <v>1051096962</v>
      </c>
      <c r="Y552">
        <f>(AT552*ROUND(1.2,7))</f>
        <v>2.4E-2</v>
      </c>
      <c r="AA552">
        <v>0</v>
      </c>
      <c r="AB552">
        <v>87.17</v>
      </c>
      <c r="AC552">
        <v>11.6</v>
      </c>
      <c r="AD552">
        <v>0</v>
      </c>
      <c r="AE552">
        <v>0</v>
      </c>
      <c r="AF552">
        <v>87.17</v>
      </c>
      <c r="AG552">
        <v>11.6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0.02</v>
      </c>
      <c r="AU552" t="s">
        <v>30</v>
      </c>
      <c r="AV552">
        <v>0</v>
      </c>
      <c r="AW552">
        <v>2</v>
      </c>
      <c r="AX552">
        <v>64978157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ROUND(Y552*Source!I374*DO552,7)</f>
        <v>0</v>
      </c>
      <c r="CX552">
        <f>ROUND(Y552*Source!I374,7)</f>
        <v>7.92E-3</v>
      </c>
      <c r="CY552">
        <f>AB552</f>
        <v>87.17</v>
      </c>
      <c r="CZ552">
        <f>AF552</f>
        <v>87.17</v>
      </c>
      <c r="DA552">
        <f>AJ552</f>
        <v>1</v>
      </c>
      <c r="DB552">
        <f>ROUND((ROUND(AT552*CZ552,2)*ROUND(1.2,7)),2)</f>
        <v>2.09</v>
      </c>
      <c r="DC552">
        <f>ROUND((ROUND(AT552*AG552,2)*ROUND(1.2,7)),2)</f>
        <v>0.28000000000000003</v>
      </c>
      <c r="DD552" t="s">
        <v>3</v>
      </c>
      <c r="DE552" t="s">
        <v>3</v>
      </c>
      <c r="DF552">
        <f>ROUND(ROUND(AE552,2)*CX552,2)</f>
        <v>0</v>
      </c>
      <c r="DG552">
        <f t="shared" si="242"/>
        <v>0.69</v>
      </c>
      <c r="DH552">
        <f t="shared" si="243"/>
        <v>0.09</v>
      </c>
      <c r="DI552">
        <f t="shared" si="237"/>
        <v>0</v>
      </c>
      <c r="DJ552">
        <f>DG552</f>
        <v>0.69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ROW(Source!A374)</f>
        <v>374</v>
      </c>
      <c r="B553">
        <v>64976624</v>
      </c>
      <c r="C553">
        <v>64978152</v>
      </c>
      <c r="D553">
        <v>46800345</v>
      </c>
      <c r="E553">
        <v>1</v>
      </c>
      <c r="F553">
        <v>1</v>
      </c>
      <c r="G553">
        <v>1</v>
      </c>
      <c r="H553">
        <v>3</v>
      </c>
      <c r="I553" t="s">
        <v>1013</v>
      </c>
      <c r="J553" t="s">
        <v>1200</v>
      </c>
      <c r="K553" t="s">
        <v>1015</v>
      </c>
      <c r="L553">
        <v>1374</v>
      </c>
      <c r="N553">
        <v>1013</v>
      </c>
      <c r="O553" t="s">
        <v>1016</v>
      </c>
      <c r="P553" t="s">
        <v>1016</v>
      </c>
      <c r="Q553">
        <v>1</v>
      </c>
      <c r="W553">
        <v>0</v>
      </c>
      <c r="X553">
        <v>525657491</v>
      </c>
      <c r="Y553">
        <f>AT553</f>
        <v>7.6999999999999999E-2</v>
      </c>
      <c r="AA553">
        <v>1</v>
      </c>
      <c r="AB553">
        <v>0</v>
      </c>
      <c r="AC553">
        <v>0</v>
      </c>
      <c r="AD553">
        <v>0</v>
      </c>
      <c r="AE553">
        <v>1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7.6999999999999999E-2</v>
      </c>
      <c r="AU553" t="s">
        <v>3</v>
      </c>
      <c r="AV553">
        <v>0</v>
      </c>
      <c r="AW553">
        <v>2</v>
      </c>
      <c r="AX553">
        <v>64978158</v>
      </c>
      <c r="AY553">
        <v>1</v>
      </c>
      <c r="AZ553">
        <v>0</v>
      </c>
      <c r="BA553">
        <v>553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ROUND(Y553*Source!I374,7)</f>
        <v>2.5409999999999999E-2</v>
      </c>
      <c r="CY553">
        <f>AA553</f>
        <v>1</v>
      </c>
      <c r="CZ553">
        <f>AE553</f>
        <v>1</v>
      </c>
      <c r="DA553">
        <f>AI553</f>
        <v>1</v>
      </c>
      <c r="DB553">
        <f>ROUND(ROUND(AT553*CZ553,2),2)</f>
        <v>0.08</v>
      </c>
      <c r="DC553">
        <f>ROUND(ROUND(AT553*AG553,2),2)</f>
        <v>0</v>
      </c>
      <c r="DD553" t="s">
        <v>3</v>
      </c>
      <c r="DE553" t="s">
        <v>3</v>
      </c>
      <c r="DF553">
        <f>ROUND(ROUND(AE553,2)*CX553,2)</f>
        <v>0.03</v>
      </c>
      <c r="DG553">
        <f t="shared" si="242"/>
        <v>0</v>
      </c>
      <c r="DH553">
        <f t="shared" si="243"/>
        <v>0</v>
      </c>
      <c r="DI553">
        <f t="shared" si="237"/>
        <v>0</v>
      </c>
      <c r="DJ553">
        <f>DF553</f>
        <v>0.03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ROW(Source!A375)</f>
        <v>375</v>
      </c>
      <c r="B554">
        <v>64976622</v>
      </c>
      <c r="C554">
        <v>64978152</v>
      </c>
      <c r="D554">
        <v>41138244</v>
      </c>
      <c r="E554">
        <v>1</v>
      </c>
      <c r="F554">
        <v>1</v>
      </c>
      <c r="G554">
        <v>1</v>
      </c>
      <c r="H554">
        <v>1</v>
      </c>
      <c r="I554" t="s">
        <v>1197</v>
      </c>
      <c r="J554" t="s">
        <v>3</v>
      </c>
      <c r="K554" t="s">
        <v>1198</v>
      </c>
      <c r="L554">
        <v>1369</v>
      </c>
      <c r="N554">
        <v>1013</v>
      </c>
      <c r="O554" t="s">
        <v>976</v>
      </c>
      <c r="P554" t="s">
        <v>976</v>
      </c>
      <c r="Q554">
        <v>1</v>
      </c>
      <c r="W554">
        <v>0</v>
      </c>
      <c r="X554">
        <v>-882732030</v>
      </c>
      <c r="Y554">
        <f>(AT554*ROUND(1.2,7))</f>
        <v>0.57599999999999996</v>
      </c>
      <c r="AA554">
        <v>0</v>
      </c>
      <c r="AB554">
        <v>0</v>
      </c>
      <c r="AC554">
        <v>0</v>
      </c>
      <c r="AD554">
        <v>8.02</v>
      </c>
      <c r="AE554">
        <v>0</v>
      </c>
      <c r="AF554">
        <v>0</v>
      </c>
      <c r="AG554">
        <v>0</v>
      </c>
      <c r="AH554">
        <v>8.02</v>
      </c>
      <c r="AI554">
        <v>1</v>
      </c>
      <c r="AJ554">
        <v>1</v>
      </c>
      <c r="AK554">
        <v>1</v>
      </c>
      <c r="AL554">
        <v>1</v>
      </c>
      <c r="AM554">
        <v>5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0.48</v>
      </c>
      <c r="AU554" t="s">
        <v>30</v>
      </c>
      <c r="AV554">
        <v>1</v>
      </c>
      <c r="AW554">
        <v>2</v>
      </c>
      <c r="AX554">
        <v>64978156</v>
      </c>
      <c r="AY554">
        <v>1</v>
      </c>
      <c r="AZ554">
        <v>0</v>
      </c>
      <c r="BA554">
        <v>554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U554">
        <f>ROUND(AT554*Source!I375*AH554*AL554,2)</f>
        <v>1.27</v>
      </c>
      <c r="CV554">
        <f>ROUND(Y554*Source!I375,7)</f>
        <v>0.19008</v>
      </c>
      <c r="CW554">
        <v>0</v>
      </c>
      <c r="CX554">
        <f>ROUND(Y554*Source!I375,7)</f>
        <v>0.19008</v>
      </c>
      <c r="CY554">
        <f>AD554</f>
        <v>8.02</v>
      </c>
      <c r="CZ554">
        <f>AH554</f>
        <v>8.02</v>
      </c>
      <c r="DA554">
        <f>AL554</f>
        <v>1</v>
      </c>
      <c r="DB554">
        <f>ROUND((ROUND(AT554*CZ554,2)*ROUND(1.2,7)),2)</f>
        <v>4.62</v>
      </c>
      <c r="DC554">
        <f>ROUND((ROUND(AT554*AG554,2)*ROUND(1.2,7)),2)</f>
        <v>0</v>
      </c>
      <c r="DD554" t="s">
        <v>3</v>
      </c>
      <c r="DE554" t="s">
        <v>3</v>
      </c>
      <c r="DF554">
        <f>ROUND(ROUND(AE554,2)*CX554,2)</f>
        <v>0</v>
      </c>
      <c r="DG554">
        <f t="shared" si="242"/>
        <v>0</v>
      </c>
      <c r="DH554">
        <f t="shared" si="243"/>
        <v>0</v>
      </c>
      <c r="DI554">
        <f t="shared" si="237"/>
        <v>1.52</v>
      </c>
      <c r="DJ554">
        <f>DI554</f>
        <v>1.52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ROW(Source!A375)</f>
        <v>375</v>
      </c>
      <c r="B555">
        <v>64976622</v>
      </c>
      <c r="C555">
        <v>64978152</v>
      </c>
      <c r="D555">
        <v>46800778</v>
      </c>
      <c r="E555">
        <v>1</v>
      </c>
      <c r="F555">
        <v>1</v>
      </c>
      <c r="G555">
        <v>1</v>
      </c>
      <c r="H555">
        <v>2</v>
      </c>
      <c r="I555" t="s">
        <v>1054</v>
      </c>
      <c r="J555" t="s">
        <v>1199</v>
      </c>
      <c r="K555" t="s">
        <v>1056</v>
      </c>
      <c r="L555">
        <v>1368</v>
      </c>
      <c r="N555">
        <v>1011</v>
      </c>
      <c r="O555" t="s">
        <v>982</v>
      </c>
      <c r="P555" t="s">
        <v>982</v>
      </c>
      <c r="Q555">
        <v>1</v>
      </c>
      <c r="W555">
        <v>0</v>
      </c>
      <c r="X555">
        <v>1051096962</v>
      </c>
      <c r="Y555">
        <f>(AT555*ROUND(1.2,7))</f>
        <v>2.4E-2</v>
      </c>
      <c r="AA555">
        <v>0</v>
      </c>
      <c r="AB555">
        <v>2113</v>
      </c>
      <c r="AC555">
        <v>590.79</v>
      </c>
      <c r="AD555">
        <v>0</v>
      </c>
      <c r="AE555">
        <v>0</v>
      </c>
      <c r="AF555">
        <v>87.17</v>
      </c>
      <c r="AG555">
        <v>11.6</v>
      </c>
      <c r="AH555">
        <v>0</v>
      </c>
      <c r="AI555">
        <v>1</v>
      </c>
      <c r="AJ555">
        <v>24.24</v>
      </c>
      <c r="AK555">
        <v>50.93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0.02</v>
      </c>
      <c r="AU555" t="s">
        <v>30</v>
      </c>
      <c r="AV555">
        <v>0</v>
      </c>
      <c r="AW555">
        <v>2</v>
      </c>
      <c r="AX555">
        <v>64978157</v>
      </c>
      <c r="AY555">
        <v>1</v>
      </c>
      <c r="AZ555">
        <v>0</v>
      </c>
      <c r="BA555">
        <v>555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ROUND(Y555*Source!I375*DO555,7)</f>
        <v>0</v>
      </c>
      <c r="CX555">
        <f>ROUND(Y555*Source!I375,7)</f>
        <v>7.92E-3</v>
      </c>
      <c r="CY555">
        <f>AB555</f>
        <v>2113</v>
      </c>
      <c r="CZ555">
        <f>AF555</f>
        <v>87.17</v>
      </c>
      <c r="DA555">
        <f>AJ555</f>
        <v>24.24</v>
      </c>
      <c r="DB555">
        <f>ROUND((ROUND(AT555*CZ555,2)*ROUND(1.2,7)),2)</f>
        <v>2.09</v>
      </c>
      <c r="DC555">
        <f>ROUND((ROUND(AT555*AG555,2)*ROUND(1.2,7)),2)</f>
        <v>0.28000000000000003</v>
      </c>
      <c r="DD555" t="s">
        <v>3</v>
      </c>
      <c r="DE555" t="s">
        <v>3</v>
      </c>
      <c r="DF555">
        <f>ROUND(ROUND(AE555,2)*CX555,2)</f>
        <v>0</v>
      </c>
      <c r="DG555">
        <f>ROUND(ROUND(AF555*AJ555,2)*CX555,2)</f>
        <v>16.73</v>
      </c>
      <c r="DH555">
        <f>ROUND(ROUND(AG555*AK555,2)*CX555,2)</f>
        <v>4.68</v>
      </c>
      <c r="DI555">
        <f t="shared" si="237"/>
        <v>0</v>
      </c>
      <c r="DJ555">
        <f>DG555</f>
        <v>16.73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ROW(Source!A375)</f>
        <v>375</v>
      </c>
      <c r="B556">
        <v>64976622</v>
      </c>
      <c r="C556">
        <v>64978152</v>
      </c>
      <c r="D556">
        <v>46800345</v>
      </c>
      <c r="E556">
        <v>1</v>
      </c>
      <c r="F556">
        <v>1</v>
      </c>
      <c r="G556">
        <v>1</v>
      </c>
      <c r="H556">
        <v>3</v>
      </c>
      <c r="I556" t="s">
        <v>1013</v>
      </c>
      <c r="J556" t="s">
        <v>1200</v>
      </c>
      <c r="K556" t="s">
        <v>1015</v>
      </c>
      <c r="L556">
        <v>1374</v>
      </c>
      <c r="N556">
        <v>1013</v>
      </c>
      <c r="O556" t="s">
        <v>1016</v>
      </c>
      <c r="P556" t="s">
        <v>1016</v>
      </c>
      <c r="Q556">
        <v>1</v>
      </c>
      <c r="W556">
        <v>0</v>
      </c>
      <c r="X556">
        <v>525657491</v>
      </c>
      <c r="Y556">
        <f t="shared" ref="Y556:Y602" si="244">AT556</f>
        <v>7.6999999999999999E-2</v>
      </c>
      <c r="AA556">
        <v>9.2200000000000006</v>
      </c>
      <c r="AB556">
        <v>0</v>
      </c>
      <c r="AC556">
        <v>0</v>
      </c>
      <c r="AD556">
        <v>0</v>
      </c>
      <c r="AE556">
        <v>1</v>
      </c>
      <c r="AF556">
        <v>0</v>
      </c>
      <c r="AG556">
        <v>0</v>
      </c>
      <c r="AH556">
        <v>0</v>
      </c>
      <c r="AI556">
        <v>9.2200000000000006</v>
      </c>
      <c r="AJ556">
        <v>1</v>
      </c>
      <c r="AK556">
        <v>1</v>
      </c>
      <c r="AL556">
        <v>1</v>
      </c>
      <c r="AM556">
        <v>5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7.6999999999999999E-2</v>
      </c>
      <c r="AU556" t="s">
        <v>3</v>
      </c>
      <c r="AV556">
        <v>0</v>
      </c>
      <c r="AW556">
        <v>2</v>
      </c>
      <c r="AX556">
        <v>64978158</v>
      </c>
      <c r="AY556">
        <v>1</v>
      </c>
      <c r="AZ556">
        <v>0</v>
      </c>
      <c r="BA556">
        <v>556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ROUND(Y556*Source!I375,7)</f>
        <v>2.5409999999999999E-2</v>
      </c>
      <c r="CY556">
        <f>AA556</f>
        <v>9.2200000000000006</v>
      </c>
      <c r="CZ556">
        <f>AE556</f>
        <v>1</v>
      </c>
      <c r="DA556">
        <f>AI556</f>
        <v>9.2200000000000006</v>
      </c>
      <c r="DB556">
        <f t="shared" ref="DB556:DB602" si="245">ROUND(ROUND(AT556*CZ556,2),2)</f>
        <v>0.08</v>
      </c>
      <c r="DC556">
        <f t="shared" ref="DC556:DC602" si="246">ROUND(ROUND(AT556*AG556,2),2)</f>
        <v>0</v>
      </c>
      <c r="DD556" t="s">
        <v>3</v>
      </c>
      <c r="DE556" t="s">
        <v>3</v>
      </c>
      <c r="DF556">
        <f>ROUND(ROUND(AE556*AI556,2)*CX556,2)</f>
        <v>0.23</v>
      </c>
      <c r="DG556">
        <f t="shared" ref="DG556:DG578" si="247">ROUND(ROUND(AF556,2)*CX556,2)</f>
        <v>0</v>
      </c>
      <c r="DH556">
        <f t="shared" ref="DH556:DH578" si="248">ROUND(ROUND(AG556,2)*CX556,2)</f>
        <v>0</v>
      </c>
      <c r="DI556">
        <f t="shared" si="237"/>
        <v>0</v>
      </c>
      <c r="DJ556">
        <f>DF556</f>
        <v>0.23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ROW(Source!A378)</f>
        <v>378</v>
      </c>
      <c r="B557">
        <v>64976624</v>
      </c>
      <c r="C557">
        <v>64978160</v>
      </c>
      <c r="D557">
        <v>18406804</v>
      </c>
      <c r="E557">
        <v>1</v>
      </c>
      <c r="F557">
        <v>1</v>
      </c>
      <c r="G557">
        <v>1</v>
      </c>
      <c r="H557">
        <v>1</v>
      </c>
      <c r="I557" t="s">
        <v>1090</v>
      </c>
      <c r="J557" t="s">
        <v>3</v>
      </c>
      <c r="K557" t="s">
        <v>1091</v>
      </c>
      <c r="L557">
        <v>1369</v>
      </c>
      <c r="N557">
        <v>1013</v>
      </c>
      <c r="O557" t="s">
        <v>976</v>
      </c>
      <c r="P557" t="s">
        <v>976</v>
      </c>
      <c r="Q557">
        <v>1</v>
      </c>
      <c r="W557">
        <v>0</v>
      </c>
      <c r="X557">
        <v>254330056</v>
      </c>
      <c r="Y557">
        <f t="shared" si="244"/>
        <v>280</v>
      </c>
      <c r="AA557">
        <v>0</v>
      </c>
      <c r="AB557">
        <v>0</v>
      </c>
      <c r="AC557">
        <v>0</v>
      </c>
      <c r="AD557">
        <v>7.8</v>
      </c>
      <c r="AE557">
        <v>0</v>
      </c>
      <c r="AF557">
        <v>0</v>
      </c>
      <c r="AG557">
        <v>0</v>
      </c>
      <c r="AH557">
        <v>7.8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280</v>
      </c>
      <c r="AU557" t="s">
        <v>3</v>
      </c>
      <c r="AV557">
        <v>1</v>
      </c>
      <c r="AW557">
        <v>2</v>
      </c>
      <c r="AX557">
        <v>64978162</v>
      </c>
      <c r="AY557">
        <v>1</v>
      </c>
      <c r="AZ557">
        <v>0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ROUND(AT557*Source!I378*AH557*AL557,2)</f>
        <v>0</v>
      </c>
      <c r="CV557">
        <f>ROUND(Y557*Source!I378,7)</f>
        <v>0</v>
      </c>
      <c r="CW557">
        <v>0</v>
      </c>
      <c r="CX557">
        <f>ROUND(Y557*Source!I378,7)</f>
        <v>0</v>
      </c>
      <c r="CY557">
        <f>AD557</f>
        <v>7.8</v>
      </c>
      <c r="CZ557">
        <f>AH557</f>
        <v>7.8</v>
      </c>
      <c r="DA557">
        <f>AL557</f>
        <v>1</v>
      </c>
      <c r="DB557">
        <f t="shared" si="245"/>
        <v>2184</v>
      </c>
      <c r="DC557">
        <f t="shared" si="246"/>
        <v>0</v>
      </c>
      <c r="DD557" t="s">
        <v>3</v>
      </c>
      <c r="DE557" t="s">
        <v>3</v>
      </c>
      <c r="DF557">
        <f t="shared" ref="DF557:DF564" si="249">ROUND(ROUND(AE557,2)*CX557,2)</f>
        <v>0</v>
      </c>
      <c r="DG557">
        <f t="shared" si="247"/>
        <v>0</v>
      </c>
      <c r="DH557">
        <f t="shared" si="248"/>
        <v>0</v>
      </c>
      <c r="DI557">
        <f t="shared" si="237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ROW(Source!A379)</f>
        <v>379</v>
      </c>
      <c r="B558">
        <v>64976622</v>
      </c>
      <c r="C558">
        <v>64978160</v>
      </c>
      <c r="D558">
        <v>18406804</v>
      </c>
      <c r="E558">
        <v>1</v>
      </c>
      <c r="F558">
        <v>1</v>
      </c>
      <c r="G558">
        <v>1</v>
      </c>
      <c r="H558">
        <v>1</v>
      </c>
      <c r="I558" t="s">
        <v>1090</v>
      </c>
      <c r="J558" t="s">
        <v>3</v>
      </c>
      <c r="K558" t="s">
        <v>1091</v>
      </c>
      <c r="L558">
        <v>1369</v>
      </c>
      <c r="N558">
        <v>1013</v>
      </c>
      <c r="O558" t="s">
        <v>976</v>
      </c>
      <c r="P558" t="s">
        <v>976</v>
      </c>
      <c r="Q558">
        <v>1</v>
      </c>
      <c r="W558">
        <v>0</v>
      </c>
      <c r="X558">
        <v>254330056</v>
      </c>
      <c r="Y558">
        <f t="shared" si="244"/>
        <v>280</v>
      </c>
      <c r="AA558">
        <v>0</v>
      </c>
      <c r="AB558">
        <v>0</v>
      </c>
      <c r="AC558">
        <v>0</v>
      </c>
      <c r="AD558">
        <v>7.8</v>
      </c>
      <c r="AE558">
        <v>0</v>
      </c>
      <c r="AF558">
        <v>0</v>
      </c>
      <c r="AG558">
        <v>0</v>
      </c>
      <c r="AH558">
        <v>7.8</v>
      </c>
      <c r="AI558">
        <v>1</v>
      </c>
      <c r="AJ558">
        <v>1</v>
      </c>
      <c r="AK558">
        <v>1</v>
      </c>
      <c r="AL558">
        <v>1</v>
      </c>
      <c r="AM558">
        <v>5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280</v>
      </c>
      <c r="AU558" t="s">
        <v>3</v>
      </c>
      <c r="AV558">
        <v>1</v>
      </c>
      <c r="AW558">
        <v>2</v>
      </c>
      <c r="AX558">
        <v>64978162</v>
      </c>
      <c r="AY558">
        <v>1</v>
      </c>
      <c r="AZ558">
        <v>0</v>
      </c>
      <c r="BA558">
        <v>558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U558">
        <f>ROUND(AT558*Source!I379*AH558*AL558,2)</f>
        <v>0</v>
      </c>
      <c r="CV558">
        <f>ROUND(Y558*Source!I379,7)</f>
        <v>0</v>
      </c>
      <c r="CW558">
        <v>0</v>
      </c>
      <c r="CX558">
        <f>ROUND(Y558*Source!I379,7)</f>
        <v>0</v>
      </c>
      <c r="CY558">
        <f>AD558</f>
        <v>7.8</v>
      </c>
      <c r="CZ558">
        <f>AH558</f>
        <v>7.8</v>
      </c>
      <c r="DA558">
        <f>AL558</f>
        <v>1</v>
      </c>
      <c r="DB558">
        <f t="shared" si="245"/>
        <v>2184</v>
      </c>
      <c r="DC558">
        <f t="shared" si="246"/>
        <v>0</v>
      </c>
      <c r="DD558" t="s">
        <v>3</v>
      </c>
      <c r="DE558" t="s">
        <v>3</v>
      </c>
      <c r="DF558">
        <f t="shared" si="249"/>
        <v>0</v>
      </c>
      <c r="DG558">
        <f t="shared" si="247"/>
        <v>0</v>
      </c>
      <c r="DH558">
        <f t="shared" si="248"/>
        <v>0</v>
      </c>
      <c r="DI558">
        <f t="shared" si="237"/>
        <v>0</v>
      </c>
      <c r="DJ558">
        <f>DI558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ROW(Source!A380)</f>
        <v>380</v>
      </c>
      <c r="B559">
        <v>64976624</v>
      </c>
      <c r="C559">
        <v>64978163</v>
      </c>
      <c r="D559">
        <v>29362762</v>
      </c>
      <c r="E559">
        <v>1</v>
      </c>
      <c r="F559">
        <v>1</v>
      </c>
      <c r="G559">
        <v>1</v>
      </c>
      <c r="H559">
        <v>1</v>
      </c>
      <c r="I559" t="s">
        <v>974</v>
      </c>
      <c r="J559" t="s">
        <v>3</v>
      </c>
      <c r="K559" t="s">
        <v>975</v>
      </c>
      <c r="L559">
        <v>1369</v>
      </c>
      <c r="N559">
        <v>1013</v>
      </c>
      <c r="O559" t="s">
        <v>976</v>
      </c>
      <c r="P559" t="s">
        <v>976</v>
      </c>
      <c r="Q559">
        <v>1</v>
      </c>
      <c r="W559">
        <v>0</v>
      </c>
      <c r="X559">
        <v>604758886</v>
      </c>
      <c r="Y559">
        <f t="shared" si="244"/>
        <v>0.51</v>
      </c>
      <c r="AA559">
        <v>0</v>
      </c>
      <c r="AB559">
        <v>0</v>
      </c>
      <c r="AC559">
        <v>0</v>
      </c>
      <c r="AD559">
        <v>9.6199999999999992</v>
      </c>
      <c r="AE559">
        <v>0</v>
      </c>
      <c r="AF559">
        <v>0</v>
      </c>
      <c r="AG559">
        <v>0</v>
      </c>
      <c r="AH559">
        <v>9.6199999999999992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0.51</v>
      </c>
      <c r="AU559" t="s">
        <v>3</v>
      </c>
      <c r="AV559">
        <v>1</v>
      </c>
      <c r="AW559">
        <v>2</v>
      </c>
      <c r="AX559">
        <v>64978169</v>
      </c>
      <c r="AY559">
        <v>1</v>
      </c>
      <c r="AZ559">
        <v>0</v>
      </c>
      <c r="BA559">
        <v>559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ROUND(AT559*Source!I380*AH559*AL559,2)</f>
        <v>0</v>
      </c>
      <c r="CV559">
        <f>ROUND(Y559*Source!I380,7)</f>
        <v>0</v>
      </c>
      <c r="CW559">
        <v>0</v>
      </c>
      <c r="CX559">
        <f>ROUND(Y559*Source!I380,7)</f>
        <v>0</v>
      </c>
      <c r="CY559">
        <f>AD559</f>
        <v>9.6199999999999992</v>
      </c>
      <c r="CZ559">
        <f>AH559</f>
        <v>9.6199999999999992</v>
      </c>
      <c r="DA559">
        <f>AL559</f>
        <v>1</v>
      </c>
      <c r="DB559">
        <f t="shared" si="245"/>
        <v>4.91</v>
      </c>
      <c r="DC559">
        <f t="shared" si="246"/>
        <v>0</v>
      </c>
      <c r="DD559" t="s">
        <v>3</v>
      </c>
      <c r="DE559" t="s">
        <v>3</v>
      </c>
      <c r="DF559">
        <f t="shared" si="249"/>
        <v>0</v>
      </c>
      <c r="DG559">
        <f t="shared" si="247"/>
        <v>0</v>
      </c>
      <c r="DH559">
        <f t="shared" si="248"/>
        <v>0</v>
      </c>
      <c r="DI559">
        <f t="shared" si="237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ROW(Source!A380)</f>
        <v>380</v>
      </c>
      <c r="B560">
        <v>64976624</v>
      </c>
      <c r="C560">
        <v>64978163</v>
      </c>
      <c r="D560">
        <v>29113082</v>
      </c>
      <c r="E560">
        <v>1</v>
      </c>
      <c r="F560">
        <v>1</v>
      </c>
      <c r="G560">
        <v>1</v>
      </c>
      <c r="H560">
        <v>3</v>
      </c>
      <c r="I560" t="s">
        <v>415</v>
      </c>
      <c r="J560" t="s">
        <v>417</v>
      </c>
      <c r="K560" t="s">
        <v>416</v>
      </c>
      <c r="L560">
        <v>1348</v>
      </c>
      <c r="N560">
        <v>1009</v>
      </c>
      <c r="O560" t="s">
        <v>140</v>
      </c>
      <c r="P560" t="s">
        <v>140</v>
      </c>
      <c r="Q560">
        <v>1000</v>
      </c>
      <c r="W560">
        <v>0</v>
      </c>
      <c r="X560">
        <v>982002045</v>
      </c>
      <c r="Y560">
        <f t="shared" si="244"/>
        <v>8.0000000000000004E-4</v>
      </c>
      <c r="AA560">
        <v>5763</v>
      </c>
      <c r="AB560">
        <v>0</v>
      </c>
      <c r="AC560">
        <v>0</v>
      </c>
      <c r="AD560">
        <v>0</v>
      </c>
      <c r="AE560">
        <v>5763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8.0000000000000004E-4</v>
      </c>
      <c r="AU560" t="s">
        <v>3</v>
      </c>
      <c r="AV560">
        <v>0</v>
      </c>
      <c r="AW560">
        <v>2</v>
      </c>
      <c r="AX560">
        <v>64978170</v>
      </c>
      <c r="AY560">
        <v>1</v>
      </c>
      <c r="AZ560">
        <v>0</v>
      </c>
      <c r="BA560">
        <v>560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ROUND(Y560*Source!I380,7)</f>
        <v>0</v>
      </c>
      <c r="CY560">
        <f>AA560</f>
        <v>5763</v>
      </c>
      <c r="CZ560">
        <f>AE560</f>
        <v>5763</v>
      </c>
      <c r="DA560">
        <f>AI560</f>
        <v>1</v>
      </c>
      <c r="DB560">
        <f t="shared" si="245"/>
        <v>4.6100000000000003</v>
      </c>
      <c r="DC560">
        <f t="shared" si="246"/>
        <v>0</v>
      </c>
      <c r="DD560" t="s">
        <v>3</v>
      </c>
      <c r="DE560" t="s">
        <v>3</v>
      </c>
      <c r="DF560">
        <f t="shared" si="249"/>
        <v>0</v>
      </c>
      <c r="DG560">
        <f t="shared" si="247"/>
        <v>0</v>
      </c>
      <c r="DH560">
        <f t="shared" si="248"/>
        <v>0</v>
      </c>
      <c r="DI560">
        <f t="shared" si="237"/>
        <v>0</v>
      </c>
      <c r="DJ560">
        <f>DF560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ROW(Source!A380)</f>
        <v>380</v>
      </c>
      <c r="B561">
        <v>64976624</v>
      </c>
      <c r="C561">
        <v>64978163</v>
      </c>
      <c r="D561">
        <v>29113345</v>
      </c>
      <c r="E561">
        <v>1</v>
      </c>
      <c r="F561">
        <v>1</v>
      </c>
      <c r="G561">
        <v>1</v>
      </c>
      <c r="H561">
        <v>3</v>
      </c>
      <c r="I561" t="s">
        <v>1194</v>
      </c>
      <c r="J561" t="s">
        <v>1195</v>
      </c>
      <c r="K561" t="s">
        <v>1196</v>
      </c>
      <c r="L561">
        <v>1348</v>
      </c>
      <c r="N561">
        <v>1009</v>
      </c>
      <c r="O561" t="s">
        <v>140</v>
      </c>
      <c r="P561" t="s">
        <v>140</v>
      </c>
      <c r="Q561">
        <v>1000</v>
      </c>
      <c r="W561">
        <v>0</v>
      </c>
      <c r="X561">
        <v>-906425608</v>
      </c>
      <c r="Y561">
        <f t="shared" si="244"/>
        <v>2E-3</v>
      </c>
      <c r="AA561">
        <v>5763</v>
      </c>
      <c r="AB561">
        <v>0</v>
      </c>
      <c r="AC561">
        <v>0</v>
      </c>
      <c r="AD561">
        <v>0</v>
      </c>
      <c r="AE561">
        <v>5763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2E-3</v>
      </c>
      <c r="AU561" t="s">
        <v>3</v>
      </c>
      <c r="AV561">
        <v>0</v>
      </c>
      <c r="AW561">
        <v>2</v>
      </c>
      <c r="AX561">
        <v>64978171</v>
      </c>
      <c r="AY561">
        <v>1</v>
      </c>
      <c r="AZ561">
        <v>0</v>
      </c>
      <c r="BA561">
        <v>561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ROUND(Y561*Source!I380,7)</f>
        <v>0</v>
      </c>
      <c r="CY561">
        <f>AA561</f>
        <v>5763</v>
      </c>
      <c r="CZ561">
        <f>AE561</f>
        <v>5763</v>
      </c>
      <c r="DA561">
        <f>AI561</f>
        <v>1</v>
      </c>
      <c r="DB561">
        <f t="shared" si="245"/>
        <v>11.53</v>
      </c>
      <c r="DC561">
        <f t="shared" si="246"/>
        <v>0</v>
      </c>
      <c r="DD561" t="s">
        <v>3</v>
      </c>
      <c r="DE561" t="s">
        <v>3</v>
      </c>
      <c r="DF561">
        <f t="shared" si="249"/>
        <v>0</v>
      </c>
      <c r="DG561">
        <f t="shared" si="247"/>
        <v>0</v>
      </c>
      <c r="DH561">
        <f t="shared" si="248"/>
        <v>0</v>
      </c>
      <c r="DI561">
        <f t="shared" si="237"/>
        <v>0</v>
      </c>
      <c r="DJ561">
        <f>DF561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ROW(Source!A380)</f>
        <v>380</v>
      </c>
      <c r="B562">
        <v>64976624</v>
      </c>
      <c r="C562">
        <v>64978163</v>
      </c>
      <c r="D562">
        <v>29122929</v>
      </c>
      <c r="E562">
        <v>1</v>
      </c>
      <c r="F562">
        <v>1</v>
      </c>
      <c r="G562">
        <v>1</v>
      </c>
      <c r="H562">
        <v>3</v>
      </c>
      <c r="I562" t="s">
        <v>1066</v>
      </c>
      <c r="J562" t="s">
        <v>1067</v>
      </c>
      <c r="K562" t="s">
        <v>1068</v>
      </c>
      <c r="L562">
        <v>1348</v>
      </c>
      <c r="N562">
        <v>1009</v>
      </c>
      <c r="O562" t="s">
        <v>140</v>
      </c>
      <c r="P562" t="s">
        <v>140</v>
      </c>
      <c r="Q562">
        <v>1000</v>
      </c>
      <c r="W562">
        <v>0</v>
      </c>
      <c r="X562">
        <v>388249718</v>
      </c>
      <c r="Y562">
        <f t="shared" si="244"/>
        <v>2.0000000000000001E-4</v>
      </c>
      <c r="AA562">
        <v>36646.5</v>
      </c>
      <c r="AB562">
        <v>0</v>
      </c>
      <c r="AC562">
        <v>0</v>
      </c>
      <c r="AD562">
        <v>0</v>
      </c>
      <c r="AE562">
        <v>36646.5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2.0000000000000001E-4</v>
      </c>
      <c r="AU562" t="s">
        <v>3</v>
      </c>
      <c r="AV562">
        <v>0</v>
      </c>
      <c r="AW562">
        <v>2</v>
      </c>
      <c r="AX562">
        <v>64978172</v>
      </c>
      <c r="AY562">
        <v>1</v>
      </c>
      <c r="AZ562">
        <v>0</v>
      </c>
      <c r="BA562">
        <v>562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ROUND(Y562*Source!I380,7)</f>
        <v>0</v>
      </c>
      <c r="CY562">
        <f>AA562</f>
        <v>36646.5</v>
      </c>
      <c r="CZ562">
        <f>AE562</f>
        <v>36646.5</v>
      </c>
      <c r="DA562">
        <f>AI562</f>
        <v>1</v>
      </c>
      <c r="DB562">
        <f t="shared" si="245"/>
        <v>7.33</v>
      </c>
      <c r="DC562">
        <f t="shared" si="246"/>
        <v>0</v>
      </c>
      <c r="DD562" t="s">
        <v>3</v>
      </c>
      <c r="DE562" t="s">
        <v>3</v>
      </c>
      <c r="DF562">
        <f t="shared" si="249"/>
        <v>0</v>
      </c>
      <c r="DG562">
        <f t="shared" si="247"/>
        <v>0</v>
      </c>
      <c r="DH562">
        <f t="shared" si="248"/>
        <v>0</v>
      </c>
      <c r="DI562">
        <f t="shared" si="237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ROW(Source!A380)</f>
        <v>380</v>
      </c>
      <c r="B563">
        <v>64976624</v>
      </c>
      <c r="C563">
        <v>64978163</v>
      </c>
      <c r="D563">
        <v>29171808</v>
      </c>
      <c r="E563">
        <v>1</v>
      </c>
      <c r="F563">
        <v>1</v>
      </c>
      <c r="G563">
        <v>1</v>
      </c>
      <c r="H563">
        <v>3</v>
      </c>
      <c r="I563" t="s">
        <v>1013</v>
      </c>
      <c r="J563" t="s">
        <v>1014</v>
      </c>
      <c r="K563" t="s">
        <v>1015</v>
      </c>
      <c r="L563">
        <v>1374</v>
      </c>
      <c r="N563">
        <v>1013</v>
      </c>
      <c r="O563" t="s">
        <v>1016</v>
      </c>
      <c r="P563" t="s">
        <v>1016</v>
      </c>
      <c r="Q563">
        <v>1</v>
      </c>
      <c r="W563">
        <v>0</v>
      </c>
      <c r="X563">
        <v>-915781824</v>
      </c>
      <c r="Y563">
        <f t="shared" si="244"/>
        <v>0.1</v>
      </c>
      <c r="AA563">
        <v>1</v>
      </c>
      <c r="AB563">
        <v>0</v>
      </c>
      <c r="AC563">
        <v>0</v>
      </c>
      <c r="AD563">
        <v>0</v>
      </c>
      <c r="AE563">
        <v>1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0.1</v>
      </c>
      <c r="AU563" t="s">
        <v>3</v>
      </c>
      <c r="AV563">
        <v>0</v>
      </c>
      <c r="AW563">
        <v>2</v>
      </c>
      <c r="AX563">
        <v>64978173</v>
      </c>
      <c r="AY563">
        <v>1</v>
      </c>
      <c r="AZ563">
        <v>0</v>
      </c>
      <c r="BA563">
        <v>563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ROUND(Y563*Source!I380,7)</f>
        <v>0</v>
      </c>
      <c r="CY563">
        <f>AA563</f>
        <v>1</v>
      </c>
      <c r="CZ563">
        <f>AE563</f>
        <v>1</v>
      </c>
      <c r="DA563">
        <f>AI563</f>
        <v>1</v>
      </c>
      <c r="DB563">
        <f t="shared" si="245"/>
        <v>0.1</v>
      </c>
      <c r="DC563">
        <f t="shared" si="246"/>
        <v>0</v>
      </c>
      <c r="DD563" t="s">
        <v>3</v>
      </c>
      <c r="DE563" t="s">
        <v>3</v>
      </c>
      <c r="DF563">
        <f t="shared" si="249"/>
        <v>0</v>
      </c>
      <c r="DG563">
        <f t="shared" si="247"/>
        <v>0</v>
      </c>
      <c r="DH563">
        <f t="shared" si="248"/>
        <v>0</v>
      </c>
      <c r="DI563">
        <f t="shared" si="237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ROW(Source!A381)</f>
        <v>381</v>
      </c>
      <c r="B564">
        <v>64976622</v>
      </c>
      <c r="C564">
        <v>64978163</v>
      </c>
      <c r="D564">
        <v>29362762</v>
      </c>
      <c r="E564">
        <v>1</v>
      </c>
      <c r="F564">
        <v>1</v>
      </c>
      <c r="G564">
        <v>1</v>
      </c>
      <c r="H564">
        <v>1</v>
      </c>
      <c r="I564" t="s">
        <v>974</v>
      </c>
      <c r="J564" t="s">
        <v>3</v>
      </c>
      <c r="K564" t="s">
        <v>975</v>
      </c>
      <c r="L564">
        <v>1369</v>
      </c>
      <c r="N564">
        <v>1013</v>
      </c>
      <c r="O564" t="s">
        <v>976</v>
      </c>
      <c r="P564" t="s">
        <v>976</v>
      </c>
      <c r="Q564">
        <v>1</v>
      </c>
      <c r="W564">
        <v>0</v>
      </c>
      <c r="X564">
        <v>604758886</v>
      </c>
      <c r="Y564">
        <f t="shared" si="244"/>
        <v>0.51</v>
      </c>
      <c r="AA564">
        <v>0</v>
      </c>
      <c r="AB564">
        <v>0</v>
      </c>
      <c r="AC564">
        <v>0</v>
      </c>
      <c r="AD564">
        <v>9.6199999999999992</v>
      </c>
      <c r="AE564">
        <v>0</v>
      </c>
      <c r="AF564">
        <v>0</v>
      </c>
      <c r="AG564">
        <v>0</v>
      </c>
      <c r="AH564">
        <v>9.6199999999999992</v>
      </c>
      <c r="AI564">
        <v>1</v>
      </c>
      <c r="AJ564">
        <v>1</v>
      </c>
      <c r="AK564">
        <v>1</v>
      </c>
      <c r="AL564">
        <v>1</v>
      </c>
      <c r="AM564">
        <v>5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0.51</v>
      </c>
      <c r="AU564" t="s">
        <v>3</v>
      </c>
      <c r="AV564">
        <v>1</v>
      </c>
      <c r="AW564">
        <v>2</v>
      </c>
      <c r="AX564">
        <v>64978169</v>
      </c>
      <c r="AY564">
        <v>1</v>
      </c>
      <c r="AZ564">
        <v>0</v>
      </c>
      <c r="BA564">
        <v>564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U564">
        <f>ROUND(AT564*Source!I381*AH564*AL564,2)</f>
        <v>0</v>
      </c>
      <c r="CV564">
        <f>ROUND(Y564*Source!I381,7)</f>
        <v>0</v>
      </c>
      <c r="CW564">
        <v>0</v>
      </c>
      <c r="CX564">
        <f>ROUND(Y564*Source!I381,7)</f>
        <v>0</v>
      </c>
      <c r="CY564">
        <f>AD564</f>
        <v>9.6199999999999992</v>
      </c>
      <c r="CZ564">
        <f>AH564</f>
        <v>9.6199999999999992</v>
      </c>
      <c r="DA564">
        <f>AL564</f>
        <v>1</v>
      </c>
      <c r="DB564">
        <f t="shared" si="245"/>
        <v>4.91</v>
      </c>
      <c r="DC564">
        <f t="shared" si="246"/>
        <v>0</v>
      </c>
      <c r="DD564" t="s">
        <v>3</v>
      </c>
      <c r="DE564" t="s">
        <v>3</v>
      </c>
      <c r="DF564">
        <f t="shared" si="249"/>
        <v>0</v>
      </c>
      <c r="DG564">
        <f t="shared" si="247"/>
        <v>0</v>
      </c>
      <c r="DH564">
        <f t="shared" si="248"/>
        <v>0</v>
      </c>
      <c r="DI564">
        <f t="shared" si="237"/>
        <v>0</v>
      </c>
      <c r="DJ564">
        <f>DI564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ROW(Source!A381)</f>
        <v>381</v>
      </c>
      <c r="B565">
        <v>64976622</v>
      </c>
      <c r="C565">
        <v>64978163</v>
      </c>
      <c r="D565">
        <v>29113082</v>
      </c>
      <c r="E565">
        <v>1</v>
      </c>
      <c r="F565">
        <v>1</v>
      </c>
      <c r="G565">
        <v>1</v>
      </c>
      <c r="H565">
        <v>3</v>
      </c>
      <c r="I565" t="s">
        <v>415</v>
      </c>
      <c r="J565" t="s">
        <v>417</v>
      </c>
      <c r="K565" t="s">
        <v>416</v>
      </c>
      <c r="L565">
        <v>1348</v>
      </c>
      <c r="N565">
        <v>1009</v>
      </c>
      <c r="O565" t="s">
        <v>140</v>
      </c>
      <c r="P565" t="s">
        <v>140</v>
      </c>
      <c r="Q565">
        <v>1000</v>
      </c>
      <c r="W565">
        <v>0</v>
      </c>
      <c r="X565">
        <v>982002045</v>
      </c>
      <c r="Y565">
        <f t="shared" si="244"/>
        <v>8.0000000000000004E-4</v>
      </c>
      <c r="AA565">
        <v>53538.27</v>
      </c>
      <c r="AB565">
        <v>0</v>
      </c>
      <c r="AC565">
        <v>0</v>
      </c>
      <c r="AD565">
        <v>0</v>
      </c>
      <c r="AE565">
        <v>5763</v>
      </c>
      <c r="AF565">
        <v>0</v>
      </c>
      <c r="AG565">
        <v>0</v>
      </c>
      <c r="AH565">
        <v>0</v>
      </c>
      <c r="AI565">
        <v>9.2899999999999991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8.0000000000000004E-4</v>
      </c>
      <c r="AU565" t="s">
        <v>3</v>
      </c>
      <c r="AV565">
        <v>0</v>
      </c>
      <c r="AW565">
        <v>2</v>
      </c>
      <c r="AX565">
        <v>64978170</v>
      </c>
      <c r="AY565">
        <v>1</v>
      </c>
      <c r="AZ565">
        <v>0</v>
      </c>
      <c r="BA565">
        <v>565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ROUND(Y565*Source!I381,7)</f>
        <v>0</v>
      </c>
      <c r="CY565">
        <f>AA565</f>
        <v>53538.27</v>
      </c>
      <c r="CZ565">
        <f>AE565</f>
        <v>5763</v>
      </c>
      <c r="DA565">
        <f>AI565</f>
        <v>9.2899999999999991</v>
      </c>
      <c r="DB565">
        <f t="shared" si="245"/>
        <v>4.6100000000000003</v>
      </c>
      <c r="DC565">
        <f t="shared" si="24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47"/>
        <v>0</v>
      </c>
      <c r="DH565">
        <f t="shared" si="248"/>
        <v>0</v>
      </c>
      <c r="DI565">
        <f t="shared" si="237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ROW(Source!A381)</f>
        <v>381</v>
      </c>
      <c r="B566">
        <v>64976622</v>
      </c>
      <c r="C566">
        <v>64978163</v>
      </c>
      <c r="D566">
        <v>29113345</v>
      </c>
      <c r="E566">
        <v>1</v>
      </c>
      <c r="F566">
        <v>1</v>
      </c>
      <c r="G566">
        <v>1</v>
      </c>
      <c r="H566">
        <v>3</v>
      </c>
      <c r="I566" t="s">
        <v>1194</v>
      </c>
      <c r="J566" t="s">
        <v>1195</v>
      </c>
      <c r="K566" t="s">
        <v>1196</v>
      </c>
      <c r="L566">
        <v>1348</v>
      </c>
      <c r="N566">
        <v>1009</v>
      </c>
      <c r="O566" t="s">
        <v>140</v>
      </c>
      <c r="P566" t="s">
        <v>140</v>
      </c>
      <c r="Q566">
        <v>1000</v>
      </c>
      <c r="W566">
        <v>0</v>
      </c>
      <c r="X566">
        <v>-906425608</v>
      </c>
      <c r="Y566">
        <f t="shared" si="244"/>
        <v>2E-3</v>
      </c>
      <c r="AA566">
        <v>52270.41</v>
      </c>
      <c r="AB566">
        <v>0</v>
      </c>
      <c r="AC566">
        <v>0</v>
      </c>
      <c r="AD566">
        <v>0</v>
      </c>
      <c r="AE566">
        <v>5763</v>
      </c>
      <c r="AF566">
        <v>0</v>
      </c>
      <c r="AG566">
        <v>0</v>
      </c>
      <c r="AH566">
        <v>0</v>
      </c>
      <c r="AI566">
        <v>9.07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2E-3</v>
      </c>
      <c r="AU566" t="s">
        <v>3</v>
      </c>
      <c r="AV566">
        <v>0</v>
      </c>
      <c r="AW566">
        <v>2</v>
      </c>
      <c r="AX566">
        <v>64978171</v>
      </c>
      <c r="AY566">
        <v>1</v>
      </c>
      <c r="AZ566">
        <v>0</v>
      </c>
      <c r="BA566">
        <v>566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ROUND(Y566*Source!I381,7)</f>
        <v>0</v>
      </c>
      <c r="CY566">
        <f>AA566</f>
        <v>52270.41</v>
      </c>
      <c r="CZ566">
        <f>AE566</f>
        <v>5763</v>
      </c>
      <c r="DA566">
        <f>AI566</f>
        <v>9.07</v>
      </c>
      <c r="DB566">
        <f t="shared" si="245"/>
        <v>11.53</v>
      </c>
      <c r="DC566">
        <f t="shared" si="24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247"/>
        <v>0</v>
      </c>
      <c r="DH566">
        <f t="shared" si="248"/>
        <v>0</v>
      </c>
      <c r="DI566">
        <f t="shared" si="237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ROW(Source!A381)</f>
        <v>381</v>
      </c>
      <c r="B567">
        <v>64976622</v>
      </c>
      <c r="C567">
        <v>64978163</v>
      </c>
      <c r="D567">
        <v>29122929</v>
      </c>
      <c r="E567">
        <v>1</v>
      </c>
      <c r="F567">
        <v>1</v>
      </c>
      <c r="G567">
        <v>1</v>
      </c>
      <c r="H567">
        <v>3</v>
      </c>
      <c r="I567" t="s">
        <v>1066</v>
      </c>
      <c r="J567" t="s">
        <v>1067</v>
      </c>
      <c r="K567" t="s">
        <v>1068</v>
      </c>
      <c r="L567">
        <v>1348</v>
      </c>
      <c r="N567">
        <v>1009</v>
      </c>
      <c r="O567" t="s">
        <v>140</v>
      </c>
      <c r="P567" t="s">
        <v>140</v>
      </c>
      <c r="Q567">
        <v>1000</v>
      </c>
      <c r="W567">
        <v>0</v>
      </c>
      <c r="X567">
        <v>388249718</v>
      </c>
      <c r="Y567">
        <f t="shared" si="244"/>
        <v>2.0000000000000001E-4</v>
      </c>
      <c r="AA567">
        <v>399080.39</v>
      </c>
      <c r="AB567">
        <v>0</v>
      </c>
      <c r="AC567">
        <v>0</v>
      </c>
      <c r="AD567">
        <v>0</v>
      </c>
      <c r="AE567">
        <v>36646.5</v>
      </c>
      <c r="AF567">
        <v>0</v>
      </c>
      <c r="AG567">
        <v>0</v>
      </c>
      <c r="AH567">
        <v>0</v>
      </c>
      <c r="AI567">
        <v>10.89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2.0000000000000001E-4</v>
      </c>
      <c r="AU567" t="s">
        <v>3</v>
      </c>
      <c r="AV567">
        <v>0</v>
      </c>
      <c r="AW567">
        <v>2</v>
      </c>
      <c r="AX567">
        <v>64978172</v>
      </c>
      <c r="AY567">
        <v>1</v>
      </c>
      <c r="AZ567">
        <v>0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ROUND(Y567*Source!I381,7)</f>
        <v>0</v>
      </c>
      <c r="CY567">
        <f>AA567</f>
        <v>399080.39</v>
      </c>
      <c r="CZ567">
        <f>AE567</f>
        <v>36646.5</v>
      </c>
      <c r="DA567">
        <f>AI567</f>
        <v>10.89</v>
      </c>
      <c r="DB567">
        <f t="shared" si="245"/>
        <v>7.33</v>
      </c>
      <c r="DC567">
        <f t="shared" si="24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247"/>
        <v>0</v>
      </c>
      <c r="DH567">
        <f t="shared" si="248"/>
        <v>0</v>
      </c>
      <c r="DI567">
        <f t="shared" si="237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ROW(Source!A381)</f>
        <v>381</v>
      </c>
      <c r="B568">
        <v>64976622</v>
      </c>
      <c r="C568">
        <v>64978163</v>
      </c>
      <c r="D568">
        <v>29171808</v>
      </c>
      <c r="E568">
        <v>1</v>
      </c>
      <c r="F568">
        <v>1</v>
      </c>
      <c r="G568">
        <v>1</v>
      </c>
      <c r="H568">
        <v>3</v>
      </c>
      <c r="I568" t="s">
        <v>1013</v>
      </c>
      <c r="J568" t="s">
        <v>1014</v>
      </c>
      <c r="K568" t="s">
        <v>1015</v>
      </c>
      <c r="L568">
        <v>1374</v>
      </c>
      <c r="N568">
        <v>1013</v>
      </c>
      <c r="O568" t="s">
        <v>1016</v>
      </c>
      <c r="P568" t="s">
        <v>1016</v>
      </c>
      <c r="Q568">
        <v>1</v>
      </c>
      <c r="W568">
        <v>0</v>
      </c>
      <c r="X568">
        <v>-915781824</v>
      </c>
      <c r="Y568">
        <f t="shared" si="244"/>
        <v>0.1</v>
      </c>
      <c r="AA568">
        <v>9.2200000000000006</v>
      </c>
      <c r="AB568">
        <v>0</v>
      </c>
      <c r="AC568">
        <v>0</v>
      </c>
      <c r="AD568">
        <v>0</v>
      </c>
      <c r="AE568">
        <v>1</v>
      </c>
      <c r="AF568">
        <v>0</v>
      </c>
      <c r="AG568">
        <v>0</v>
      </c>
      <c r="AH568">
        <v>0</v>
      </c>
      <c r="AI568">
        <v>9.2200000000000006</v>
      </c>
      <c r="AJ568">
        <v>1</v>
      </c>
      <c r="AK568">
        <v>1</v>
      </c>
      <c r="AL568">
        <v>1</v>
      </c>
      <c r="AM568">
        <v>5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0.1</v>
      </c>
      <c r="AU568" t="s">
        <v>3</v>
      </c>
      <c r="AV568">
        <v>0</v>
      </c>
      <c r="AW568">
        <v>2</v>
      </c>
      <c r="AX568">
        <v>64978173</v>
      </c>
      <c r="AY568">
        <v>1</v>
      </c>
      <c r="AZ568">
        <v>0</v>
      </c>
      <c r="BA568">
        <v>568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ROUND(Y568*Source!I381,7)</f>
        <v>0</v>
      </c>
      <c r="CY568">
        <f>AA568</f>
        <v>9.2200000000000006</v>
      </c>
      <c r="CZ568">
        <f>AE568</f>
        <v>1</v>
      </c>
      <c r="DA568">
        <f>AI568</f>
        <v>9.2200000000000006</v>
      </c>
      <c r="DB568">
        <f t="shared" si="245"/>
        <v>0.1</v>
      </c>
      <c r="DC568">
        <f t="shared" si="246"/>
        <v>0</v>
      </c>
      <c r="DD568" t="s">
        <v>3</v>
      </c>
      <c r="DE568" t="s">
        <v>3</v>
      </c>
      <c r="DF568">
        <f>ROUND(ROUND(AE568*AI568,2)*CX568,2)</f>
        <v>0</v>
      </c>
      <c r="DG568">
        <f t="shared" si="247"/>
        <v>0</v>
      </c>
      <c r="DH568">
        <f t="shared" si="248"/>
        <v>0</v>
      </c>
      <c r="DI568">
        <f t="shared" si="237"/>
        <v>0</v>
      </c>
      <c r="DJ568">
        <f>DF568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ROW(Source!A382)</f>
        <v>382</v>
      </c>
      <c r="B569">
        <v>64976624</v>
      </c>
      <c r="C569">
        <v>64978174</v>
      </c>
      <c r="D569">
        <v>18406804</v>
      </c>
      <c r="E569">
        <v>1</v>
      </c>
      <c r="F569">
        <v>1</v>
      </c>
      <c r="G569">
        <v>1</v>
      </c>
      <c r="H569">
        <v>1</v>
      </c>
      <c r="I569" t="s">
        <v>1090</v>
      </c>
      <c r="J569" t="s">
        <v>3</v>
      </c>
      <c r="K569" t="s">
        <v>1091</v>
      </c>
      <c r="L569">
        <v>1369</v>
      </c>
      <c r="N569">
        <v>1013</v>
      </c>
      <c r="O569" t="s">
        <v>976</v>
      </c>
      <c r="P569" t="s">
        <v>976</v>
      </c>
      <c r="Q569">
        <v>1</v>
      </c>
      <c r="W569">
        <v>0</v>
      </c>
      <c r="X569">
        <v>254330056</v>
      </c>
      <c r="Y569">
        <f t="shared" si="244"/>
        <v>180</v>
      </c>
      <c r="AA569">
        <v>0</v>
      </c>
      <c r="AB569">
        <v>0</v>
      </c>
      <c r="AC569">
        <v>0</v>
      </c>
      <c r="AD569">
        <v>7.8</v>
      </c>
      <c r="AE569">
        <v>0</v>
      </c>
      <c r="AF569">
        <v>0</v>
      </c>
      <c r="AG569">
        <v>0</v>
      </c>
      <c r="AH569">
        <v>7.8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180</v>
      </c>
      <c r="AU569" t="s">
        <v>3</v>
      </c>
      <c r="AV569">
        <v>1</v>
      </c>
      <c r="AW569">
        <v>2</v>
      </c>
      <c r="AX569">
        <v>64978183</v>
      </c>
      <c r="AY569">
        <v>1</v>
      </c>
      <c r="AZ569">
        <v>0</v>
      </c>
      <c r="BA569">
        <v>569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ROUND(AT569*Source!I382*AH569*AL569,2)</f>
        <v>0</v>
      </c>
      <c r="CV569">
        <f>ROUND(Y569*Source!I382,7)</f>
        <v>0</v>
      </c>
      <c r="CW569">
        <v>0</v>
      </c>
      <c r="CX569">
        <f>ROUND(Y569*Source!I382,7)</f>
        <v>0</v>
      </c>
      <c r="CY569">
        <f>AD569</f>
        <v>7.8</v>
      </c>
      <c r="CZ569">
        <f>AH569</f>
        <v>7.8</v>
      </c>
      <c r="DA569">
        <f>AL569</f>
        <v>1</v>
      </c>
      <c r="DB569">
        <f t="shared" si="245"/>
        <v>1404</v>
      </c>
      <c r="DC569">
        <f t="shared" si="246"/>
        <v>0</v>
      </c>
      <c r="DD569" t="s">
        <v>3</v>
      </c>
      <c r="DE569" t="s">
        <v>3</v>
      </c>
      <c r="DF569">
        <f t="shared" ref="DF569:DF581" si="250">ROUND(ROUND(AE569,2)*CX569,2)</f>
        <v>0</v>
      </c>
      <c r="DG569">
        <f t="shared" si="247"/>
        <v>0</v>
      </c>
      <c r="DH569">
        <f t="shared" si="248"/>
        <v>0</v>
      </c>
      <c r="DI569">
        <f t="shared" si="237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ROW(Source!A382)</f>
        <v>382</v>
      </c>
      <c r="B570">
        <v>64976624</v>
      </c>
      <c r="C570">
        <v>64978174</v>
      </c>
      <c r="D570">
        <v>121548</v>
      </c>
      <c r="E570">
        <v>1</v>
      </c>
      <c r="F570">
        <v>1</v>
      </c>
      <c r="G570">
        <v>1</v>
      </c>
      <c r="H570">
        <v>1</v>
      </c>
      <c r="I570" t="s">
        <v>37</v>
      </c>
      <c r="J570" t="s">
        <v>3</v>
      </c>
      <c r="K570" t="s">
        <v>977</v>
      </c>
      <c r="L570">
        <v>608254</v>
      </c>
      <c r="N570">
        <v>1013</v>
      </c>
      <c r="O570" t="s">
        <v>978</v>
      </c>
      <c r="P570" t="s">
        <v>978</v>
      </c>
      <c r="Q570">
        <v>1</v>
      </c>
      <c r="W570">
        <v>0</v>
      </c>
      <c r="X570">
        <v>-185737400</v>
      </c>
      <c r="Y570">
        <f t="shared" si="244"/>
        <v>18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18</v>
      </c>
      <c r="AU570" t="s">
        <v>3</v>
      </c>
      <c r="AV570">
        <v>2</v>
      </c>
      <c r="AW570">
        <v>2</v>
      </c>
      <c r="AX570">
        <v>64978184</v>
      </c>
      <c r="AY570">
        <v>1</v>
      </c>
      <c r="AZ570">
        <v>0</v>
      </c>
      <c r="BA570">
        <v>570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ROUND(Y570*Source!I382,7)</f>
        <v>0</v>
      </c>
      <c r="CY570">
        <f>AD570</f>
        <v>0</v>
      </c>
      <c r="CZ570">
        <f>AH570</f>
        <v>0</v>
      </c>
      <c r="DA570">
        <f>AL570</f>
        <v>1</v>
      </c>
      <c r="DB570">
        <f t="shared" si="245"/>
        <v>0</v>
      </c>
      <c r="DC570">
        <f t="shared" si="246"/>
        <v>0</v>
      </c>
      <c r="DD570" t="s">
        <v>3</v>
      </c>
      <c r="DE570" t="s">
        <v>3</v>
      </c>
      <c r="DF570">
        <f t="shared" si="250"/>
        <v>0</v>
      </c>
      <c r="DG570">
        <f t="shared" si="247"/>
        <v>0</v>
      </c>
      <c r="DH570">
        <f t="shared" si="248"/>
        <v>0</v>
      </c>
      <c r="DI570">
        <f t="shared" si="237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ROW(Source!A382)</f>
        <v>382</v>
      </c>
      <c r="B571">
        <v>64976624</v>
      </c>
      <c r="C571">
        <v>64978174</v>
      </c>
      <c r="D571">
        <v>29172268</v>
      </c>
      <c r="E571">
        <v>1</v>
      </c>
      <c r="F571">
        <v>1</v>
      </c>
      <c r="G571">
        <v>1</v>
      </c>
      <c r="H571">
        <v>2</v>
      </c>
      <c r="I571" t="s">
        <v>1092</v>
      </c>
      <c r="J571" t="s">
        <v>1093</v>
      </c>
      <c r="K571" t="s">
        <v>1094</v>
      </c>
      <c r="L571">
        <v>1368</v>
      </c>
      <c r="N571">
        <v>1011</v>
      </c>
      <c r="O571" t="s">
        <v>982</v>
      </c>
      <c r="P571" t="s">
        <v>982</v>
      </c>
      <c r="Q571">
        <v>1</v>
      </c>
      <c r="W571">
        <v>0</v>
      </c>
      <c r="X571">
        <v>-438066613</v>
      </c>
      <c r="Y571">
        <f t="shared" si="244"/>
        <v>18</v>
      </c>
      <c r="AA571">
        <v>0</v>
      </c>
      <c r="AB571">
        <v>86.4</v>
      </c>
      <c r="AC571">
        <v>13.5</v>
      </c>
      <c r="AD571">
        <v>0</v>
      </c>
      <c r="AE571">
        <v>0</v>
      </c>
      <c r="AF571">
        <v>86.4</v>
      </c>
      <c r="AG571">
        <v>13.5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18</v>
      </c>
      <c r="AU571" t="s">
        <v>3</v>
      </c>
      <c r="AV571">
        <v>0</v>
      </c>
      <c r="AW571">
        <v>2</v>
      </c>
      <c r="AX571">
        <v>64978185</v>
      </c>
      <c r="AY571">
        <v>1</v>
      </c>
      <c r="AZ571">
        <v>0</v>
      </c>
      <c r="BA571">
        <v>571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ROUND(Y571*Source!I382*DO571,7)</f>
        <v>0</v>
      </c>
      <c r="CX571">
        <f>ROUND(Y571*Source!I382,7)</f>
        <v>0</v>
      </c>
      <c r="CY571">
        <f>AB571</f>
        <v>86.4</v>
      </c>
      <c r="CZ571">
        <f>AF571</f>
        <v>86.4</v>
      </c>
      <c r="DA571">
        <f>AJ571</f>
        <v>1</v>
      </c>
      <c r="DB571">
        <f t="shared" si="245"/>
        <v>1555.2</v>
      </c>
      <c r="DC571">
        <f t="shared" si="246"/>
        <v>243</v>
      </c>
      <c r="DD571" t="s">
        <v>3</v>
      </c>
      <c r="DE571" t="s">
        <v>3</v>
      </c>
      <c r="DF571">
        <f t="shared" si="250"/>
        <v>0</v>
      </c>
      <c r="DG571">
        <f t="shared" si="247"/>
        <v>0</v>
      </c>
      <c r="DH571">
        <f t="shared" si="248"/>
        <v>0</v>
      </c>
      <c r="DI571">
        <f t="shared" si="237"/>
        <v>0</v>
      </c>
      <c r="DJ571">
        <f>DG571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ROW(Source!A382)</f>
        <v>382</v>
      </c>
      <c r="B572">
        <v>64976624</v>
      </c>
      <c r="C572">
        <v>64978174</v>
      </c>
      <c r="D572">
        <v>29173152</v>
      </c>
      <c r="E572">
        <v>1</v>
      </c>
      <c r="F572">
        <v>1</v>
      </c>
      <c r="G572">
        <v>1</v>
      </c>
      <c r="H572">
        <v>2</v>
      </c>
      <c r="I572" t="s">
        <v>1095</v>
      </c>
      <c r="J572" t="s">
        <v>1096</v>
      </c>
      <c r="K572" t="s">
        <v>1097</v>
      </c>
      <c r="L572">
        <v>1368</v>
      </c>
      <c r="N572">
        <v>1011</v>
      </c>
      <c r="O572" t="s">
        <v>982</v>
      </c>
      <c r="P572" t="s">
        <v>982</v>
      </c>
      <c r="Q572">
        <v>1</v>
      </c>
      <c r="W572">
        <v>0</v>
      </c>
      <c r="X572">
        <v>-944612788</v>
      </c>
      <c r="Y572">
        <f t="shared" si="244"/>
        <v>48</v>
      </c>
      <c r="AA572">
        <v>0</v>
      </c>
      <c r="AB572">
        <v>0.5</v>
      </c>
      <c r="AC572">
        <v>0</v>
      </c>
      <c r="AD572">
        <v>0</v>
      </c>
      <c r="AE572">
        <v>0</v>
      </c>
      <c r="AF572">
        <v>0.5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48</v>
      </c>
      <c r="AU572" t="s">
        <v>3</v>
      </c>
      <c r="AV572">
        <v>0</v>
      </c>
      <c r="AW572">
        <v>2</v>
      </c>
      <c r="AX572">
        <v>64978186</v>
      </c>
      <c r="AY572">
        <v>1</v>
      </c>
      <c r="AZ572">
        <v>0</v>
      </c>
      <c r="BA572">
        <v>572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ROUND(Y572*Source!I382*DO572,7)</f>
        <v>0</v>
      </c>
      <c r="CX572">
        <f>ROUND(Y572*Source!I382,7)</f>
        <v>0</v>
      </c>
      <c r="CY572">
        <f>AB572</f>
        <v>0.5</v>
      </c>
      <c r="CZ572">
        <f>AF572</f>
        <v>0.5</v>
      </c>
      <c r="DA572">
        <f>AJ572</f>
        <v>1</v>
      </c>
      <c r="DB572">
        <f t="shared" si="245"/>
        <v>24</v>
      </c>
      <c r="DC572">
        <f t="shared" si="246"/>
        <v>0</v>
      </c>
      <c r="DD572" t="s">
        <v>3</v>
      </c>
      <c r="DE572" t="s">
        <v>3</v>
      </c>
      <c r="DF572">
        <f t="shared" si="250"/>
        <v>0</v>
      </c>
      <c r="DG572">
        <f t="shared" si="247"/>
        <v>0</v>
      </c>
      <c r="DH572">
        <f t="shared" si="248"/>
        <v>0</v>
      </c>
      <c r="DI572">
        <f t="shared" si="237"/>
        <v>0</v>
      </c>
      <c r="DJ572">
        <f>DG572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ROW(Source!A382)</f>
        <v>382</v>
      </c>
      <c r="B573">
        <v>64976624</v>
      </c>
      <c r="C573">
        <v>64978174</v>
      </c>
      <c r="D573">
        <v>29174913</v>
      </c>
      <c r="E573">
        <v>1</v>
      </c>
      <c r="F573">
        <v>1</v>
      </c>
      <c r="G573">
        <v>1</v>
      </c>
      <c r="H573">
        <v>2</v>
      </c>
      <c r="I573" t="s">
        <v>1054</v>
      </c>
      <c r="J573" t="s">
        <v>1055</v>
      </c>
      <c r="K573" t="s">
        <v>1056</v>
      </c>
      <c r="L573">
        <v>1368</v>
      </c>
      <c r="N573">
        <v>1011</v>
      </c>
      <c r="O573" t="s">
        <v>982</v>
      </c>
      <c r="P573" t="s">
        <v>982</v>
      </c>
      <c r="Q573">
        <v>1</v>
      </c>
      <c r="W573">
        <v>0</v>
      </c>
      <c r="X573">
        <v>1230759911</v>
      </c>
      <c r="Y573">
        <f t="shared" si="244"/>
        <v>0.13</v>
      </c>
      <c r="AA573">
        <v>0</v>
      </c>
      <c r="AB573">
        <v>87.17</v>
      </c>
      <c r="AC573">
        <v>11.6</v>
      </c>
      <c r="AD573">
        <v>0</v>
      </c>
      <c r="AE573">
        <v>0</v>
      </c>
      <c r="AF573">
        <v>87.17</v>
      </c>
      <c r="AG573">
        <v>11.6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0.13</v>
      </c>
      <c r="AU573" t="s">
        <v>3</v>
      </c>
      <c r="AV573">
        <v>0</v>
      </c>
      <c r="AW573">
        <v>2</v>
      </c>
      <c r="AX573">
        <v>64978187</v>
      </c>
      <c r="AY573">
        <v>1</v>
      </c>
      <c r="AZ573">
        <v>0</v>
      </c>
      <c r="BA573">
        <v>573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ROUND(Y573*Source!I382*DO573,7)</f>
        <v>0</v>
      </c>
      <c r="CX573">
        <f>ROUND(Y573*Source!I382,7)</f>
        <v>0</v>
      </c>
      <c r="CY573">
        <f>AB573</f>
        <v>87.17</v>
      </c>
      <c r="CZ573">
        <f>AF573</f>
        <v>87.17</v>
      </c>
      <c r="DA573">
        <f>AJ573</f>
        <v>1</v>
      </c>
      <c r="DB573">
        <f t="shared" si="245"/>
        <v>11.33</v>
      </c>
      <c r="DC573">
        <f t="shared" si="246"/>
        <v>1.51</v>
      </c>
      <c r="DD573" t="s">
        <v>3</v>
      </c>
      <c r="DE573" t="s">
        <v>3</v>
      </c>
      <c r="DF573">
        <f t="shared" si="250"/>
        <v>0</v>
      </c>
      <c r="DG573">
        <f t="shared" si="247"/>
        <v>0</v>
      </c>
      <c r="DH573">
        <f t="shared" si="248"/>
        <v>0</v>
      </c>
      <c r="DI573">
        <f t="shared" si="237"/>
        <v>0</v>
      </c>
      <c r="DJ573">
        <f>DG573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ROW(Source!A382)</f>
        <v>382</v>
      </c>
      <c r="B574">
        <v>64976624</v>
      </c>
      <c r="C574">
        <v>64978174</v>
      </c>
      <c r="D574">
        <v>29108248</v>
      </c>
      <c r="E574">
        <v>1</v>
      </c>
      <c r="F574">
        <v>1</v>
      </c>
      <c r="G574">
        <v>1</v>
      </c>
      <c r="H574">
        <v>3</v>
      </c>
      <c r="I574" t="s">
        <v>1098</v>
      </c>
      <c r="J574" t="s">
        <v>1099</v>
      </c>
      <c r="K574" t="s">
        <v>1100</v>
      </c>
      <c r="L574">
        <v>1327</v>
      </c>
      <c r="N574">
        <v>1005</v>
      </c>
      <c r="O574" t="s">
        <v>1101</v>
      </c>
      <c r="P574" t="s">
        <v>1101</v>
      </c>
      <c r="Q574">
        <v>1</v>
      </c>
      <c r="W574">
        <v>0</v>
      </c>
      <c r="X574">
        <v>914604176</v>
      </c>
      <c r="Y574">
        <f t="shared" si="244"/>
        <v>250</v>
      </c>
      <c r="AA574">
        <v>10.199999999999999</v>
      </c>
      <c r="AB574">
        <v>0</v>
      </c>
      <c r="AC574">
        <v>0</v>
      </c>
      <c r="AD574">
        <v>0</v>
      </c>
      <c r="AE574">
        <v>10.199999999999999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250</v>
      </c>
      <c r="AU574" t="s">
        <v>3</v>
      </c>
      <c r="AV574">
        <v>0</v>
      </c>
      <c r="AW574">
        <v>2</v>
      </c>
      <c r="AX574">
        <v>64978188</v>
      </c>
      <c r="AY574">
        <v>1</v>
      </c>
      <c r="AZ574">
        <v>0</v>
      </c>
      <c r="BA574">
        <v>574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ROUND(Y574*Source!I382,7)</f>
        <v>0</v>
      </c>
      <c r="CY574">
        <f>AA574</f>
        <v>10.199999999999999</v>
      </c>
      <c r="CZ574">
        <f>AE574</f>
        <v>10.199999999999999</v>
      </c>
      <c r="DA574">
        <f>AI574</f>
        <v>1</v>
      </c>
      <c r="DB574">
        <f t="shared" si="245"/>
        <v>2550</v>
      </c>
      <c r="DC574">
        <f t="shared" si="246"/>
        <v>0</v>
      </c>
      <c r="DD574" t="s">
        <v>3</v>
      </c>
      <c r="DE574" t="s">
        <v>3</v>
      </c>
      <c r="DF574">
        <f t="shared" si="250"/>
        <v>0</v>
      </c>
      <c r="DG574">
        <f t="shared" si="247"/>
        <v>0</v>
      </c>
      <c r="DH574">
        <f t="shared" si="248"/>
        <v>0</v>
      </c>
      <c r="DI574">
        <f t="shared" si="237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ROW(Source!A382)</f>
        <v>382</v>
      </c>
      <c r="B575">
        <v>64976624</v>
      </c>
      <c r="C575">
        <v>64978174</v>
      </c>
      <c r="D575">
        <v>29145038</v>
      </c>
      <c r="E575">
        <v>1</v>
      </c>
      <c r="F575">
        <v>1</v>
      </c>
      <c r="G575">
        <v>1</v>
      </c>
      <c r="H575">
        <v>3</v>
      </c>
      <c r="I575" t="s">
        <v>531</v>
      </c>
      <c r="J575" t="s">
        <v>533</v>
      </c>
      <c r="K575" t="s">
        <v>532</v>
      </c>
      <c r="L575">
        <v>1339</v>
      </c>
      <c r="N575">
        <v>1007</v>
      </c>
      <c r="O575" t="s">
        <v>166</v>
      </c>
      <c r="P575" t="s">
        <v>166</v>
      </c>
      <c r="Q575">
        <v>1</v>
      </c>
      <c r="W575">
        <v>0</v>
      </c>
      <c r="X575">
        <v>-982149453</v>
      </c>
      <c r="Y575">
        <f t="shared" si="244"/>
        <v>102</v>
      </c>
      <c r="AA575">
        <v>520</v>
      </c>
      <c r="AB575">
        <v>0</v>
      </c>
      <c r="AC575">
        <v>0</v>
      </c>
      <c r="AD575">
        <v>0</v>
      </c>
      <c r="AE575">
        <v>520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102</v>
      </c>
      <c r="AU575" t="s">
        <v>3</v>
      </c>
      <c r="AV575">
        <v>0</v>
      </c>
      <c r="AW575">
        <v>2</v>
      </c>
      <c r="AX575">
        <v>64978189</v>
      </c>
      <c r="AY575">
        <v>1</v>
      </c>
      <c r="AZ575">
        <v>0</v>
      </c>
      <c r="BA575">
        <v>575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ROUND(Y575*Source!I382,7)</f>
        <v>0</v>
      </c>
      <c r="CY575">
        <f>AA575</f>
        <v>520</v>
      </c>
      <c r="CZ575">
        <f>AE575</f>
        <v>520</v>
      </c>
      <c r="DA575">
        <f>AI575</f>
        <v>1</v>
      </c>
      <c r="DB575">
        <f t="shared" si="245"/>
        <v>53040</v>
      </c>
      <c r="DC575">
        <f t="shared" si="246"/>
        <v>0</v>
      </c>
      <c r="DD575" t="s">
        <v>3</v>
      </c>
      <c r="DE575" t="s">
        <v>3</v>
      </c>
      <c r="DF575">
        <f t="shared" si="250"/>
        <v>0</v>
      </c>
      <c r="DG575">
        <f t="shared" si="247"/>
        <v>0</v>
      </c>
      <c r="DH575">
        <f t="shared" si="248"/>
        <v>0</v>
      </c>
      <c r="DI575">
        <f t="shared" si="237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ROW(Source!A382)</f>
        <v>382</v>
      </c>
      <c r="B576">
        <v>64976624</v>
      </c>
      <c r="C576">
        <v>64978174</v>
      </c>
      <c r="D576">
        <v>29150040</v>
      </c>
      <c r="E576">
        <v>1</v>
      </c>
      <c r="F576">
        <v>1</v>
      </c>
      <c r="G576">
        <v>1</v>
      </c>
      <c r="H576">
        <v>3</v>
      </c>
      <c r="I576" t="s">
        <v>1057</v>
      </c>
      <c r="J576" t="s">
        <v>1058</v>
      </c>
      <c r="K576" t="s">
        <v>1059</v>
      </c>
      <c r="L576">
        <v>1339</v>
      </c>
      <c r="N576">
        <v>1007</v>
      </c>
      <c r="O576" t="s">
        <v>166</v>
      </c>
      <c r="P576" t="s">
        <v>166</v>
      </c>
      <c r="Q576">
        <v>1</v>
      </c>
      <c r="W576">
        <v>0</v>
      </c>
      <c r="X576">
        <v>619799737</v>
      </c>
      <c r="Y576">
        <f t="shared" si="244"/>
        <v>0.2</v>
      </c>
      <c r="AA576">
        <v>2.44</v>
      </c>
      <c r="AB576">
        <v>0</v>
      </c>
      <c r="AC576">
        <v>0</v>
      </c>
      <c r="AD576">
        <v>0</v>
      </c>
      <c r="AE576">
        <v>2.44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0.2</v>
      </c>
      <c r="AU576" t="s">
        <v>3</v>
      </c>
      <c r="AV576">
        <v>0</v>
      </c>
      <c r="AW576">
        <v>2</v>
      </c>
      <c r="AX576">
        <v>64978190</v>
      </c>
      <c r="AY576">
        <v>1</v>
      </c>
      <c r="AZ576">
        <v>0</v>
      </c>
      <c r="BA576">
        <v>576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ROUND(Y576*Source!I382,7)</f>
        <v>0</v>
      </c>
      <c r="CY576">
        <f>AA576</f>
        <v>2.44</v>
      </c>
      <c r="CZ576">
        <f>AE576</f>
        <v>2.44</v>
      </c>
      <c r="DA576">
        <f>AI576</f>
        <v>1</v>
      </c>
      <c r="DB576">
        <f t="shared" si="245"/>
        <v>0.49</v>
      </c>
      <c r="DC576">
        <f t="shared" si="246"/>
        <v>0</v>
      </c>
      <c r="DD576" t="s">
        <v>3</v>
      </c>
      <c r="DE576" t="s">
        <v>3</v>
      </c>
      <c r="DF576">
        <f t="shared" si="250"/>
        <v>0</v>
      </c>
      <c r="DG576">
        <f t="shared" si="247"/>
        <v>0</v>
      </c>
      <c r="DH576">
        <f t="shared" si="248"/>
        <v>0</v>
      </c>
      <c r="DI576">
        <f t="shared" si="237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ROW(Source!A383)</f>
        <v>383</v>
      </c>
      <c r="B577">
        <v>64976622</v>
      </c>
      <c r="C577">
        <v>64978174</v>
      </c>
      <c r="D577">
        <v>18406804</v>
      </c>
      <c r="E577">
        <v>1</v>
      </c>
      <c r="F577">
        <v>1</v>
      </c>
      <c r="G577">
        <v>1</v>
      </c>
      <c r="H577">
        <v>1</v>
      </c>
      <c r="I577" t="s">
        <v>1090</v>
      </c>
      <c r="J577" t="s">
        <v>3</v>
      </c>
      <c r="K577" t="s">
        <v>1091</v>
      </c>
      <c r="L577">
        <v>1369</v>
      </c>
      <c r="N577">
        <v>1013</v>
      </c>
      <c r="O577" t="s">
        <v>976</v>
      </c>
      <c r="P577" t="s">
        <v>976</v>
      </c>
      <c r="Q577">
        <v>1</v>
      </c>
      <c r="W577">
        <v>0</v>
      </c>
      <c r="X577">
        <v>254330056</v>
      </c>
      <c r="Y577">
        <f t="shared" si="244"/>
        <v>180</v>
      </c>
      <c r="AA577">
        <v>0</v>
      </c>
      <c r="AB577">
        <v>0</v>
      </c>
      <c r="AC577">
        <v>0</v>
      </c>
      <c r="AD577">
        <v>7.8</v>
      </c>
      <c r="AE577">
        <v>0</v>
      </c>
      <c r="AF577">
        <v>0</v>
      </c>
      <c r="AG577">
        <v>0</v>
      </c>
      <c r="AH577">
        <v>7.8</v>
      </c>
      <c r="AI577">
        <v>1</v>
      </c>
      <c r="AJ577">
        <v>1</v>
      </c>
      <c r="AK577">
        <v>1</v>
      </c>
      <c r="AL577">
        <v>1</v>
      </c>
      <c r="AM577">
        <v>5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180</v>
      </c>
      <c r="AU577" t="s">
        <v>3</v>
      </c>
      <c r="AV577">
        <v>1</v>
      </c>
      <c r="AW577">
        <v>2</v>
      </c>
      <c r="AX577">
        <v>64978183</v>
      </c>
      <c r="AY577">
        <v>1</v>
      </c>
      <c r="AZ577">
        <v>0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ROUND(AT577*Source!I383*AH577*AL577,2)</f>
        <v>0</v>
      </c>
      <c r="CV577">
        <f>ROUND(Y577*Source!I383,7)</f>
        <v>0</v>
      </c>
      <c r="CW577">
        <v>0</v>
      </c>
      <c r="CX577">
        <f>ROUND(Y577*Source!I383,7)</f>
        <v>0</v>
      </c>
      <c r="CY577">
        <f>AD577</f>
        <v>7.8</v>
      </c>
      <c r="CZ577">
        <f>AH577</f>
        <v>7.8</v>
      </c>
      <c r="DA577">
        <f>AL577</f>
        <v>1</v>
      </c>
      <c r="DB577">
        <f t="shared" si="245"/>
        <v>1404</v>
      </c>
      <c r="DC577">
        <f t="shared" si="246"/>
        <v>0</v>
      </c>
      <c r="DD577" t="s">
        <v>3</v>
      </c>
      <c r="DE577" t="s">
        <v>3</v>
      </c>
      <c r="DF577">
        <f t="shared" si="250"/>
        <v>0</v>
      </c>
      <c r="DG577">
        <f t="shared" si="247"/>
        <v>0</v>
      </c>
      <c r="DH577">
        <f t="shared" si="248"/>
        <v>0</v>
      </c>
      <c r="DI577">
        <f t="shared" ref="DI577:DI640" si="251">ROUND(ROUND(AH577,2)*CX577,2)</f>
        <v>0</v>
      </c>
      <c r="DJ577">
        <f>DI577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ROW(Source!A383)</f>
        <v>383</v>
      </c>
      <c r="B578">
        <v>64976622</v>
      </c>
      <c r="C578">
        <v>64978174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37</v>
      </c>
      <c r="J578" t="s">
        <v>3</v>
      </c>
      <c r="K578" t="s">
        <v>977</v>
      </c>
      <c r="L578">
        <v>608254</v>
      </c>
      <c r="N578">
        <v>1013</v>
      </c>
      <c r="O578" t="s">
        <v>978</v>
      </c>
      <c r="P578" t="s">
        <v>978</v>
      </c>
      <c r="Q578">
        <v>1</v>
      </c>
      <c r="W578">
        <v>0</v>
      </c>
      <c r="X578">
        <v>-185737400</v>
      </c>
      <c r="Y578">
        <f t="shared" si="244"/>
        <v>18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5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18</v>
      </c>
      <c r="AU578" t="s">
        <v>3</v>
      </c>
      <c r="AV578">
        <v>2</v>
      </c>
      <c r="AW578">
        <v>2</v>
      </c>
      <c r="AX578">
        <v>64978184</v>
      </c>
      <c r="AY578">
        <v>1</v>
      </c>
      <c r="AZ578">
        <v>0</v>
      </c>
      <c r="BA578">
        <v>578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ROUND(Y578*Source!I383,7)</f>
        <v>0</v>
      </c>
      <c r="CY578">
        <f>AD578</f>
        <v>0</v>
      </c>
      <c r="CZ578">
        <f>AH578</f>
        <v>0</v>
      </c>
      <c r="DA578">
        <f>AL578</f>
        <v>1</v>
      </c>
      <c r="DB578">
        <f t="shared" si="245"/>
        <v>0</v>
      </c>
      <c r="DC578">
        <f t="shared" si="246"/>
        <v>0</v>
      </c>
      <c r="DD578" t="s">
        <v>3</v>
      </c>
      <c r="DE578" t="s">
        <v>3</v>
      </c>
      <c r="DF578">
        <f t="shared" si="250"/>
        <v>0</v>
      </c>
      <c r="DG578">
        <f t="shared" si="247"/>
        <v>0</v>
      </c>
      <c r="DH578">
        <f t="shared" si="248"/>
        <v>0</v>
      </c>
      <c r="DI578">
        <f t="shared" si="251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ROW(Source!A383)</f>
        <v>383</v>
      </c>
      <c r="B579">
        <v>64976622</v>
      </c>
      <c r="C579">
        <v>64978174</v>
      </c>
      <c r="D579">
        <v>29172268</v>
      </c>
      <c r="E579">
        <v>1</v>
      </c>
      <c r="F579">
        <v>1</v>
      </c>
      <c r="G579">
        <v>1</v>
      </c>
      <c r="H579">
        <v>2</v>
      </c>
      <c r="I579" t="s">
        <v>1092</v>
      </c>
      <c r="J579" t="s">
        <v>1093</v>
      </c>
      <c r="K579" t="s">
        <v>1094</v>
      </c>
      <c r="L579">
        <v>1368</v>
      </c>
      <c r="N579">
        <v>1011</v>
      </c>
      <c r="O579" t="s">
        <v>982</v>
      </c>
      <c r="P579" t="s">
        <v>982</v>
      </c>
      <c r="Q579">
        <v>1</v>
      </c>
      <c r="W579">
        <v>0</v>
      </c>
      <c r="X579">
        <v>-438066613</v>
      </c>
      <c r="Y579">
        <f t="shared" si="244"/>
        <v>18</v>
      </c>
      <c r="AA579">
        <v>0</v>
      </c>
      <c r="AB579">
        <v>1170.72</v>
      </c>
      <c r="AC579">
        <v>687.56</v>
      </c>
      <c r="AD579">
        <v>0</v>
      </c>
      <c r="AE579">
        <v>0</v>
      </c>
      <c r="AF579">
        <v>86.4</v>
      </c>
      <c r="AG579">
        <v>13.5</v>
      </c>
      <c r="AH579">
        <v>0</v>
      </c>
      <c r="AI579">
        <v>1</v>
      </c>
      <c r="AJ579">
        <v>13.55</v>
      </c>
      <c r="AK579">
        <v>50.93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18</v>
      </c>
      <c r="AU579" t="s">
        <v>3</v>
      </c>
      <c r="AV579">
        <v>0</v>
      </c>
      <c r="AW579">
        <v>2</v>
      </c>
      <c r="AX579">
        <v>64978185</v>
      </c>
      <c r="AY579">
        <v>1</v>
      </c>
      <c r="AZ579">
        <v>0</v>
      </c>
      <c r="BA579">
        <v>579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ROUND(Y579*Source!I383*DO579,7)</f>
        <v>0</v>
      </c>
      <c r="CX579">
        <f>ROUND(Y579*Source!I383,7)</f>
        <v>0</v>
      </c>
      <c r="CY579">
        <f>AB579</f>
        <v>1170.72</v>
      </c>
      <c r="CZ579">
        <f>AF579</f>
        <v>86.4</v>
      </c>
      <c r="DA579">
        <f>AJ579</f>
        <v>13.55</v>
      </c>
      <c r="DB579">
        <f t="shared" si="245"/>
        <v>1555.2</v>
      </c>
      <c r="DC579">
        <f t="shared" si="246"/>
        <v>243</v>
      </c>
      <c r="DD579" t="s">
        <v>3</v>
      </c>
      <c r="DE579" t="s">
        <v>3</v>
      </c>
      <c r="DF579">
        <f t="shared" si="250"/>
        <v>0</v>
      </c>
      <c r="DG579">
        <f>ROUND(ROUND(AF579*AJ579,2)*CX579,2)</f>
        <v>0</v>
      </c>
      <c r="DH579">
        <f>ROUND(ROUND(AG579*AK579,2)*CX579,2)</f>
        <v>0</v>
      </c>
      <c r="DI579">
        <f t="shared" si="251"/>
        <v>0</v>
      </c>
      <c r="DJ579">
        <f>DG579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ROW(Source!A383)</f>
        <v>383</v>
      </c>
      <c r="B580">
        <v>64976622</v>
      </c>
      <c r="C580">
        <v>64978174</v>
      </c>
      <c r="D580">
        <v>29173152</v>
      </c>
      <c r="E580">
        <v>1</v>
      </c>
      <c r="F580">
        <v>1</v>
      </c>
      <c r="G580">
        <v>1</v>
      </c>
      <c r="H580">
        <v>2</v>
      </c>
      <c r="I580" t="s">
        <v>1095</v>
      </c>
      <c r="J580" t="s">
        <v>1096</v>
      </c>
      <c r="K580" t="s">
        <v>1097</v>
      </c>
      <c r="L580">
        <v>1368</v>
      </c>
      <c r="N580">
        <v>1011</v>
      </c>
      <c r="O580" t="s">
        <v>982</v>
      </c>
      <c r="P580" t="s">
        <v>982</v>
      </c>
      <c r="Q580">
        <v>1</v>
      </c>
      <c r="W580">
        <v>0</v>
      </c>
      <c r="X580">
        <v>-944612788</v>
      </c>
      <c r="Y580">
        <f t="shared" si="244"/>
        <v>48</v>
      </c>
      <c r="AA580">
        <v>0</v>
      </c>
      <c r="AB580">
        <v>4.51</v>
      </c>
      <c r="AC580">
        <v>0</v>
      </c>
      <c r="AD580">
        <v>0</v>
      </c>
      <c r="AE580">
        <v>0</v>
      </c>
      <c r="AF580">
        <v>0.5</v>
      </c>
      <c r="AG580">
        <v>0</v>
      </c>
      <c r="AH580">
        <v>0</v>
      </c>
      <c r="AI580">
        <v>1</v>
      </c>
      <c r="AJ580">
        <v>9.02</v>
      </c>
      <c r="AK580">
        <v>50.93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48</v>
      </c>
      <c r="AU580" t="s">
        <v>3</v>
      </c>
      <c r="AV580">
        <v>0</v>
      </c>
      <c r="AW580">
        <v>2</v>
      </c>
      <c r="AX580">
        <v>64978186</v>
      </c>
      <c r="AY580">
        <v>1</v>
      </c>
      <c r="AZ580">
        <v>0</v>
      </c>
      <c r="BA580">
        <v>580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ROUND(Y580*Source!I383*DO580,7)</f>
        <v>0</v>
      </c>
      <c r="CX580">
        <f>ROUND(Y580*Source!I383,7)</f>
        <v>0</v>
      </c>
      <c r="CY580">
        <f>AB580</f>
        <v>4.51</v>
      </c>
      <c r="CZ580">
        <f>AF580</f>
        <v>0.5</v>
      </c>
      <c r="DA580">
        <f>AJ580</f>
        <v>9.02</v>
      </c>
      <c r="DB580">
        <f t="shared" si="245"/>
        <v>24</v>
      </c>
      <c r="DC580">
        <f t="shared" si="246"/>
        <v>0</v>
      </c>
      <c r="DD580" t="s">
        <v>3</v>
      </c>
      <c r="DE580" t="s">
        <v>3</v>
      </c>
      <c r="DF580">
        <f t="shared" si="250"/>
        <v>0</v>
      </c>
      <c r="DG580">
        <f>ROUND(ROUND(AF580*AJ580,2)*CX580,2)</f>
        <v>0</v>
      </c>
      <c r="DH580">
        <f>ROUND(ROUND(AG580*AK580,2)*CX580,2)</f>
        <v>0</v>
      </c>
      <c r="DI580">
        <f t="shared" si="251"/>
        <v>0</v>
      </c>
      <c r="DJ580">
        <f>DG580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ROW(Source!A383)</f>
        <v>383</v>
      </c>
      <c r="B581">
        <v>64976622</v>
      </c>
      <c r="C581">
        <v>64978174</v>
      </c>
      <c r="D581">
        <v>29174913</v>
      </c>
      <c r="E581">
        <v>1</v>
      </c>
      <c r="F581">
        <v>1</v>
      </c>
      <c r="G581">
        <v>1</v>
      </c>
      <c r="H581">
        <v>2</v>
      </c>
      <c r="I581" t="s">
        <v>1054</v>
      </c>
      <c r="J581" t="s">
        <v>1055</v>
      </c>
      <c r="K581" t="s">
        <v>1056</v>
      </c>
      <c r="L581">
        <v>1368</v>
      </c>
      <c r="N581">
        <v>1011</v>
      </c>
      <c r="O581" t="s">
        <v>982</v>
      </c>
      <c r="P581" t="s">
        <v>982</v>
      </c>
      <c r="Q581">
        <v>1</v>
      </c>
      <c r="W581">
        <v>0</v>
      </c>
      <c r="X581">
        <v>1230759911</v>
      </c>
      <c r="Y581">
        <f t="shared" si="244"/>
        <v>0.13</v>
      </c>
      <c r="AA581">
        <v>0</v>
      </c>
      <c r="AB581">
        <v>2113</v>
      </c>
      <c r="AC581">
        <v>590.79</v>
      </c>
      <c r="AD581">
        <v>0</v>
      </c>
      <c r="AE581">
        <v>0</v>
      </c>
      <c r="AF581">
        <v>87.17</v>
      </c>
      <c r="AG581">
        <v>11.6</v>
      </c>
      <c r="AH581">
        <v>0</v>
      </c>
      <c r="AI581">
        <v>1</v>
      </c>
      <c r="AJ581">
        <v>24.24</v>
      </c>
      <c r="AK581">
        <v>50.93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0.13</v>
      </c>
      <c r="AU581" t="s">
        <v>3</v>
      </c>
      <c r="AV581">
        <v>0</v>
      </c>
      <c r="AW581">
        <v>2</v>
      </c>
      <c r="AX581">
        <v>64978187</v>
      </c>
      <c r="AY581">
        <v>1</v>
      </c>
      <c r="AZ581">
        <v>0</v>
      </c>
      <c r="BA581">
        <v>581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ROUND(Y581*Source!I383*DO581,7)</f>
        <v>0</v>
      </c>
      <c r="CX581">
        <f>ROUND(Y581*Source!I383,7)</f>
        <v>0</v>
      </c>
      <c r="CY581">
        <f>AB581</f>
        <v>2113</v>
      </c>
      <c r="CZ581">
        <f>AF581</f>
        <v>87.17</v>
      </c>
      <c r="DA581">
        <f>AJ581</f>
        <v>24.24</v>
      </c>
      <c r="DB581">
        <f t="shared" si="245"/>
        <v>11.33</v>
      </c>
      <c r="DC581">
        <f t="shared" si="246"/>
        <v>1.51</v>
      </c>
      <c r="DD581" t="s">
        <v>3</v>
      </c>
      <c r="DE581" t="s">
        <v>3</v>
      </c>
      <c r="DF581">
        <f t="shared" si="250"/>
        <v>0</v>
      </c>
      <c r="DG581">
        <f>ROUND(ROUND(AF581*AJ581,2)*CX581,2)</f>
        <v>0</v>
      </c>
      <c r="DH581">
        <f>ROUND(ROUND(AG581*AK581,2)*CX581,2)</f>
        <v>0</v>
      </c>
      <c r="DI581">
        <f t="shared" si="251"/>
        <v>0</v>
      </c>
      <c r="DJ581">
        <f>DG581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ROW(Source!A383)</f>
        <v>383</v>
      </c>
      <c r="B582">
        <v>64976622</v>
      </c>
      <c r="C582">
        <v>64978174</v>
      </c>
      <c r="D582">
        <v>29108248</v>
      </c>
      <c r="E582">
        <v>1</v>
      </c>
      <c r="F582">
        <v>1</v>
      </c>
      <c r="G582">
        <v>1</v>
      </c>
      <c r="H582">
        <v>3</v>
      </c>
      <c r="I582" t="s">
        <v>1098</v>
      </c>
      <c r="J582" t="s">
        <v>1099</v>
      </c>
      <c r="K582" t="s">
        <v>1100</v>
      </c>
      <c r="L582">
        <v>1327</v>
      </c>
      <c r="N582">
        <v>1005</v>
      </c>
      <c r="O582" t="s">
        <v>1101</v>
      </c>
      <c r="P582" t="s">
        <v>1101</v>
      </c>
      <c r="Q582">
        <v>1</v>
      </c>
      <c r="W582">
        <v>0</v>
      </c>
      <c r="X582">
        <v>914604176</v>
      </c>
      <c r="Y582">
        <f t="shared" si="244"/>
        <v>250</v>
      </c>
      <c r="AA582">
        <v>133.11000000000001</v>
      </c>
      <c r="AB582">
        <v>0</v>
      </c>
      <c r="AC582">
        <v>0</v>
      </c>
      <c r="AD582">
        <v>0</v>
      </c>
      <c r="AE582">
        <v>10.199999999999999</v>
      </c>
      <c r="AF582">
        <v>0</v>
      </c>
      <c r="AG582">
        <v>0</v>
      </c>
      <c r="AH582">
        <v>0</v>
      </c>
      <c r="AI582">
        <v>13.05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250</v>
      </c>
      <c r="AU582" t="s">
        <v>3</v>
      </c>
      <c r="AV582">
        <v>0</v>
      </c>
      <c r="AW582">
        <v>2</v>
      </c>
      <c r="AX582">
        <v>64978188</v>
      </c>
      <c r="AY582">
        <v>1</v>
      </c>
      <c r="AZ582">
        <v>0</v>
      </c>
      <c r="BA582">
        <v>582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ROUND(Y582*Source!I383,7)</f>
        <v>0</v>
      </c>
      <c r="CY582">
        <f>AA582</f>
        <v>133.11000000000001</v>
      </c>
      <c r="CZ582">
        <f>AE582</f>
        <v>10.199999999999999</v>
      </c>
      <c r="DA582">
        <f>AI582</f>
        <v>13.05</v>
      </c>
      <c r="DB582">
        <f t="shared" si="245"/>
        <v>2550</v>
      </c>
      <c r="DC582">
        <f t="shared" si="246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ref="DG582:DG595" si="252">ROUND(ROUND(AF582,2)*CX582,2)</f>
        <v>0</v>
      </c>
      <c r="DH582">
        <f t="shared" ref="DH582:DH595" si="253">ROUND(ROUND(AG582,2)*CX582,2)</f>
        <v>0</v>
      </c>
      <c r="DI582">
        <f t="shared" si="251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ROW(Source!A383)</f>
        <v>383</v>
      </c>
      <c r="B583">
        <v>64976622</v>
      </c>
      <c r="C583">
        <v>64978174</v>
      </c>
      <c r="D583">
        <v>29145038</v>
      </c>
      <c r="E583">
        <v>1</v>
      </c>
      <c r="F583">
        <v>1</v>
      </c>
      <c r="G583">
        <v>1</v>
      </c>
      <c r="H583">
        <v>3</v>
      </c>
      <c r="I583" t="s">
        <v>531</v>
      </c>
      <c r="J583" t="s">
        <v>533</v>
      </c>
      <c r="K583" t="s">
        <v>532</v>
      </c>
      <c r="L583">
        <v>1339</v>
      </c>
      <c r="N583">
        <v>1007</v>
      </c>
      <c r="O583" t="s">
        <v>166</v>
      </c>
      <c r="P583" t="s">
        <v>166</v>
      </c>
      <c r="Q583">
        <v>1</v>
      </c>
      <c r="W583">
        <v>0</v>
      </c>
      <c r="X583">
        <v>-982149453</v>
      </c>
      <c r="Y583">
        <f t="shared" si="244"/>
        <v>102</v>
      </c>
      <c r="AA583">
        <v>4690.3999999999996</v>
      </c>
      <c r="AB583">
        <v>0</v>
      </c>
      <c r="AC583">
        <v>0</v>
      </c>
      <c r="AD583">
        <v>0</v>
      </c>
      <c r="AE583">
        <v>520</v>
      </c>
      <c r="AF583">
        <v>0</v>
      </c>
      <c r="AG583">
        <v>0</v>
      </c>
      <c r="AH583">
        <v>0</v>
      </c>
      <c r="AI583">
        <v>9.02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102</v>
      </c>
      <c r="AU583" t="s">
        <v>3</v>
      </c>
      <c r="AV583">
        <v>0</v>
      </c>
      <c r="AW583">
        <v>2</v>
      </c>
      <c r="AX583">
        <v>64978189</v>
      </c>
      <c r="AY583">
        <v>1</v>
      </c>
      <c r="AZ583">
        <v>0</v>
      </c>
      <c r="BA583">
        <v>583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ROUND(Y583*Source!I383,7)</f>
        <v>0</v>
      </c>
      <c r="CY583">
        <f>AA583</f>
        <v>4690.3999999999996</v>
      </c>
      <c r="CZ583">
        <f>AE583</f>
        <v>520</v>
      </c>
      <c r="DA583">
        <f>AI583</f>
        <v>9.02</v>
      </c>
      <c r="DB583">
        <f t="shared" si="245"/>
        <v>53040</v>
      </c>
      <c r="DC583">
        <f t="shared" si="246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52"/>
        <v>0</v>
      </c>
      <c r="DH583">
        <f t="shared" si="253"/>
        <v>0</v>
      </c>
      <c r="DI583">
        <f t="shared" si="251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ROW(Source!A383)</f>
        <v>383</v>
      </c>
      <c r="B584">
        <v>64976622</v>
      </c>
      <c r="C584">
        <v>64978174</v>
      </c>
      <c r="D584">
        <v>29150040</v>
      </c>
      <c r="E584">
        <v>1</v>
      </c>
      <c r="F584">
        <v>1</v>
      </c>
      <c r="G584">
        <v>1</v>
      </c>
      <c r="H584">
        <v>3</v>
      </c>
      <c r="I584" t="s">
        <v>1057</v>
      </c>
      <c r="J584" t="s">
        <v>1058</v>
      </c>
      <c r="K584" t="s">
        <v>1059</v>
      </c>
      <c r="L584">
        <v>1339</v>
      </c>
      <c r="N584">
        <v>1007</v>
      </c>
      <c r="O584" t="s">
        <v>166</v>
      </c>
      <c r="P584" t="s">
        <v>166</v>
      </c>
      <c r="Q584">
        <v>1</v>
      </c>
      <c r="W584">
        <v>0</v>
      </c>
      <c r="X584">
        <v>619799737</v>
      </c>
      <c r="Y584">
        <f t="shared" si="244"/>
        <v>0.2</v>
      </c>
      <c r="AA584">
        <v>31.28</v>
      </c>
      <c r="AB584">
        <v>0</v>
      </c>
      <c r="AC584">
        <v>0</v>
      </c>
      <c r="AD584">
        <v>0</v>
      </c>
      <c r="AE584">
        <v>2.44</v>
      </c>
      <c r="AF584">
        <v>0</v>
      </c>
      <c r="AG584">
        <v>0</v>
      </c>
      <c r="AH584">
        <v>0</v>
      </c>
      <c r="AI584">
        <v>12.82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0.2</v>
      </c>
      <c r="AU584" t="s">
        <v>3</v>
      </c>
      <c r="AV584">
        <v>0</v>
      </c>
      <c r="AW584">
        <v>2</v>
      </c>
      <c r="AX584">
        <v>64978190</v>
      </c>
      <c r="AY584">
        <v>1</v>
      </c>
      <c r="AZ584">
        <v>0</v>
      </c>
      <c r="BA584">
        <v>584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ROUND(Y584*Source!I383,7)</f>
        <v>0</v>
      </c>
      <c r="CY584">
        <f>AA584</f>
        <v>31.28</v>
      </c>
      <c r="CZ584">
        <f>AE584</f>
        <v>2.44</v>
      </c>
      <c r="DA584">
        <f>AI584</f>
        <v>12.82</v>
      </c>
      <c r="DB584">
        <f t="shared" si="245"/>
        <v>0.49</v>
      </c>
      <c r="DC584">
        <f t="shared" si="246"/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52"/>
        <v>0</v>
      </c>
      <c r="DH584">
        <f t="shared" si="253"/>
        <v>0</v>
      </c>
      <c r="DI584">
        <f t="shared" si="251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ROW(Source!A384)</f>
        <v>384</v>
      </c>
      <c r="B585">
        <v>64976624</v>
      </c>
      <c r="C585">
        <v>64978191</v>
      </c>
      <c r="D585">
        <v>18406804</v>
      </c>
      <c r="E585">
        <v>1</v>
      </c>
      <c r="F585">
        <v>1</v>
      </c>
      <c r="G585">
        <v>1</v>
      </c>
      <c r="H585">
        <v>1</v>
      </c>
      <c r="I585" t="s">
        <v>1090</v>
      </c>
      <c r="J585" t="s">
        <v>3</v>
      </c>
      <c r="K585" t="s">
        <v>1091</v>
      </c>
      <c r="L585">
        <v>1369</v>
      </c>
      <c r="N585">
        <v>1013</v>
      </c>
      <c r="O585" t="s">
        <v>976</v>
      </c>
      <c r="P585" t="s">
        <v>976</v>
      </c>
      <c r="Q585">
        <v>1</v>
      </c>
      <c r="W585">
        <v>0</v>
      </c>
      <c r="X585">
        <v>254330056</v>
      </c>
      <c r="Y585">
        <f t="shared" si="244"/>
        <v>180</v>
      </c>
      <c r="AA585">
        <v>0</v>
      </c>
      <c r="AB585">
        <v>0</v>
      </c>
      <c r="AC585">
        <v>0</v>
      </c>
      <c r="AD585">
        <v>7.8</v>
      </c>
      <c r="AE585">
        <v>0</v>
      </c>
      <c r="AF585">
        <v>0</v>
      </c>
      <c r="AG585">
        <v>0</v>
      </c>
      <c r="AH585">
        <v>7.8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180</v>
      </c>
      <c r="AU585" t="s">
        <v>3</v>
      </c>
      <c r="AV585">
        <v>1</v>
      </c>
      <c r="AW585">
        <v>2</v>
      </c>
      <c r="AX585">
        <v>64978201</v>
      </c>
      <c r="AY585">
        <v>1</v>
      </c>
      <c r="AZ585">
        <v>0</v>
      </c>
      <c r="BA585">
        <v>585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ROUND(AT585*Source!I384*AH585*AL585,2)</f>
        <v>0</v>
      </c>
      <c r="CV585">
        <f>ROUND(Y585*Source!I384,7)</f>
        <v>0</v>
      </c>
      <c r="CW585">
        <v>0</v>
      </c>
      <c r="CX585">
        <f>ROUND(Y585*Source!I384,7)</f>
        <v>0</v>
      </c>
      <c r="CY585">
        <f>AD585</f>
        <v>7.8</v>
      </c>
      <c r="CZ585">
        <f>AH585</f>
        <v>7.8</v>
      </c>
      <c r="DA585">
        <f>AL585</f>
        <v>1</v>
      </c>
      <c r="DB585">
        <f t="shared" si="245"/>
        <v>1404</v>
      </c>
      <c r="DC585">
        <f t="shared" si="246"/>
        <v>0</v>
      </c>
      <c r="DD585" t="s">
        <v>3</v>
      </c>
      <c r="DE585" t="s">
        <v>3</v>
      </c>
      <c r="DF585">
        <f t="shared" ref="DF585:DF598" si="254">ROUND(ROUND(AE585,2)*CX585,2)</f>
        <v>0</v>
      </c>
      <c r="DG585">
        <f t="shared" si="252"/>
        <v>0</v>
      </c>
      <c r="DH585">
        <f t="shared" si="253"/>
        <v>0</v>
      </c>
      <c r="DI585">
        <f t="shared" si="251"/>
        <v>0</v>
      </c>
      <c r="DJ585">
        <f>DI585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ROW(Source!A384)</f>
        <v>384</v>
      </c>
      <c r="B586">
        <v>64976624</v>
      </c>
      <c r="C586">
        <v>64978191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37</v>
      </c>
      <c r="J586" t="s">
        <v>3</v>
      </c>
      <c r="K586" t="s">
        <v>977</v>
      </c>
      <c r="L586">
        <v>608254</v>
      </c>
      <c r="N586">
        <v>1013</v>
      </c>
      <c r="O586" t="s">
        <v>978</v>
      </c>
      <c r="P586" t="s">
        <v>978</v>
      </c>
      <c r="Q586">
        <v>1</v>
      </c>
      <c r="W586">
        <v>0</v>
      </c>
      <c r="X586">
        <v>-185737400</v>
      </c>
      <c r="Y586">
        <f t="shared" si="244"/>
        <v>18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18</v>
      </c>
      <c r="AU586" t="s">
        <v>3</v>
      </c>
      <c r="AV586">
        <v>2</v>
      </c>
      <c r="AW586">
        <v>2</v>
      </c>
      <c r="AX586">
        <v>64978202</v>
      </c>
      <c r="AY586">
        <v>1</v>
      </c>
      <c r="AZ586">
        <v>0</v>
      </c>
      <c r="BA586">
        <v>586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ROUND(Y586*Source!I384,7)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45"/>
        <v>0</v>
      </c>
      <c r="DC586">
        <f t="shared" si="246"/>
        <v>0</v>
      </c>
      <c r="DD586" t="s">
        <v>3</v>
      </c>
      <c r="DE586" t="s">
        <v>3</v>
      </c>
      <c r="DF586">
        <f t="shared" si="254"/>
        <v>0</v>
      </c>
      <c r="DG586">
        <f t="shared" si="252"/>
        <v>0</v>
      </c>
      <c r="DH586">
        <f t="shared" si="253"/>
        <v>0</v>
      </c>
      <c r="DI586">
        <f t="shared" si="25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ROW(Source!A384)</f>
        <v>384</v>
      </c>
      <c r="B587">
        <v>64976624</v>
      </c>
      <c r="C587">
        <v>64978191</v>
      </c>
      <c r="D587">
        <v>29172268</v>
      </c>
      <c r="E587">
        <v>1</v>
      </c>
      <c r="F587">
        <v>1</v>
      </c>
      <c r="G587">
        <v>1</v>
      </c>
      <c r="H587">
        <v>2</v>
      </c>
      <c r="I587" t="s">
        <v>1092</v>
      </c>
      <c r="J587" t="s">
        <v>1093</v>
      </c>
      <c r="K587" t="s">
        <v>1094</v>
      </c>
      <c r="L587">
        <v>1368</v>
      </c>
      <c r="N587">
        <v>1011</v>
      </c>
      <c r="O587" t="s">
        <v>982</v>
      </c>
      <c r="P587" t="s">
        <v>982</v>
      </c>
      <c r="Q587">
        <v>1</v>
      </c>
      <c r="W587">
        <v>0</v>
      </c>
      <c r="X587">
        <v>-438066613</v>
      </c>
      <c r="Y587">
        <f t="shared" si="244"/>
        <v>18</v>
      </c>
      <c r="AA587">
        <v>0</v>
      </c>
      <c r="AB587">
        <v>86.4</v>
      </c>
      <c r="AC587">
        <v>13.5</v>
      </c>
      <c r="AD587">
        <v>0</v>
      </c>
      <c r="AE587">
        <v>0</v>
      </c>
      <c r="AF587">
        <v>86.4</v>
      </c>
      <c r="AG587">
        <v>13.5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18</v>
      </c>
      <c r="AU587" t="s">
        <v>3</v>
      </c>
      <c r="AV587">
        <v>0</v>
      </c>
      <c r="AW587">
        <v>2</v>
      </c>
      <c r="AX587">
        <v>64978203</v>
      </c>
      <c r="AY587">
        <v>1</v>
      </c>
      <c r="AZ587">
        <v>0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ROUND(Y587*Source!I384*DO587,7)</f>
        <v>0</v>
      </c>
      <c r="CX587">
        <f>ROUND(Y587*Source!I384,7)</f>
        <v>0</v>
      </c>
      <c r="CY587">
        <f>AB587</f>
        <v>86.4</v>
      </c>
      <c r="CZ587">
        <f>AF587</f>
        <v>86.4</v>
      </c>
      <c r="DA587">
        <f>AJ587</f>
        <v>1</v>
      </c>
      <c r="DB587">
        <f t="shared" si="245"/>
        <v>1555.2</v>
      </c>
      <c r="DC587">
        <f t="shared" si="246"/>
        <v>243</v>
      </c>
      <c r="DD587" t="s">
        <v>3</v>
      </c>
      <c r="DE587" t="s">
        <v>3</v>
      </c>
      <c r="DF587">
        <f t="shared" si="254"/>
        <v>0</v>
      </c>
      <c r="DG587">
        <f t="shared" si="252"/>
        <v>0</v>
      </c>
      <c r="DH587">
        <f t="shared" si="253"/>
        <v>0</v>
      </c>
      <c r="DI587">
        <f t="shared" si="251"/>
        <v>0</v>
      </c>
      <c r="DJ587">
        <f>DG587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ROW(Source!A384)</f>
        <v>384</v>
      </c>
      <c r="B588">
        <v>64976624</v>
      </c>
      <c r="C588">
        <v>64978191</v>
      </c>
      <c r="D588">
        <v>29173152</v>
      </c>
      <c r="E588">
        <v>1</v>
      </c>
      <c r="F588">
        <v>1</v>
      </c>
      <c r="G588">
        <v>1</v>
      </c>
      <c r="H588">
        <v>2</v>
      </c>
      <c r="I588" t="s">
        <v>1095</v>
      </c>
      <c r="J588" t="s">
        <v>1096</v>
      </c>
      <c r="K588" t="s">
        <v>1097</v>
      </c>
      <c r="L588">
        <v>1368</v>
      </c>
      <c r="N588">
        <v>1011</v>
      </c>
      <c r="O588" t="s">
        <v>982</v>
      </c>
      <c r="P588" t="s">
        <v>982</v>
      </c>
      <c r="Q588">
        <v>1</v>
      </c>
      <c r="W588">
        <v>0</v>
      </c>
      <c r="X588">
        <v>-944612788</v>
      </c>
      <c r="Y588">
        <f t="shared" si="244"/>
        <v>48</v>
      </c>
      <c r="AA588">
        <v>0</v>
      </c>
      <c r="AB588">
        <v>0.5</v>
      </c>
      <c r="AC588">
        <v>0</v>
      </c>
      <c r="AD588">
        <v>0</v>
      </c>
      <c r="AE588">
        <v>0</v>
      </c>
      <c r="AF588">
        <v>0.5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48</v>
      </c>
      <c r="AU588" t="s">
        <v>3</v>
      </c>
      <c r="AV588">
        <v>0</v>
      </c>
      <c r="AW588">
        <v>2</v>
      </c>
      <c r="AX588">
        <v>64978204</v>
      </c>
      <c r="AY588">
        <v>1</v>
      </c>
      <c r="AZ588">
        <v>0</v>
      </c>
      <c r="BA588">
        <v>588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ROUND(Y588*Source!I384*DO588,7)</f>
        <v>0</v>
      </c>
      <c r="CX588">
        <f>ROUND(Y588*Source!I384,7)</f>
        <v>0</v>
      </c>
      <c r="CY588">
        <f>AB588</f>
        <v>0.5</v>
      </c>
      <c r="CZ588">
        <f>AF588</f>
        <v>0.5</v>
      </c>
      <c r="DA588">
        <f>AJ588</f>
        <v>1</v>
      </c>
      <c r="DB588">
        <f t="shared" si="245"/>
        <v>24</v>
      </c>
      <c r="DC588">
        <f t="shared" si="246"/>
        <v>0</v>
      </c>
      <c r="DD588" t="s">
        <v>3</v>
      </c>
      <c r="DE588" t="s">
        <v>3</v>
      </c>
      <c r="DF588">
        <f t="shared" si="254"/>
        <v>0</v>
      </c>
      <c r="DG588">
        <f t="shared" si="252"/>
        <v>0</v>
      </c>
      <c r="DH588">
        <f t="shared" si="253"/>
        <v>0</v>
      </c>
      <c r="DI588">
        <f t="shared" si="251"/>
        <v>0</v>
      </c>
      <c r="DJ588">
        <f>DG588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ROW(Source!A384)</f>
        <v>384</v>
      </c>
      <c r="B589">
        <v>64976624</v>
      </c>
      <c r="C589">
        <v>64978191</v>
      </c>
      <c r="D589">
        <v>29174913</v>
      </c>
      <c r="E589">
        <v>1</v>
      </c>
      <c r="F589">
        <v>1</v>
      </c>
      <c r="G589">
        <v>1</v>
      </c>
      <c r="H589">
        <v>2</v>
      </c>
      <c r="I589" t="s">
        <v>1054</v>
      </c>
      <c r="J589" t="s">
        <v>1055</v>
      </c>
      <c r="K589" t="s">
        <v>1056</v>
      </c>
      <c r="L589">
        <v>1368</v>
      </c>
      <c r="N589">
        <v>1011</v>
      </c>
      <c r="O589" t="s">
        <v>982</v>
      </c>
      <c r="P589" t="s">
        <v>982</v>
      </c>
      <c r="Q589">
        <v>1</v>
      </c>
      <c r="W589">
        <v>0</v>
      </c>
      <c r="X589">
        <v>1230759911</v>
      </c>
      <c r="Y589">
        <f t="shared" si="244"/>
        <v>0.13</v>
      </c>
      <c r="AA589">
        <v>0</v>
      </c>
      <c r="AB589">
        <v>87.17</v>
      </c>
      <c r="AC589">
        <v>11.6</v>
      </c>
      <c r="AD589">
        <v>0</v>
      </c>
      <c r="AE589">
        <v>0</v>
      </c>
      <c r="AF589">
        <v>87.17</v>
      </c>
      <c r="AG589">
        <v>11.6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0.13</v>
      </c>
      <c r="AU589" t="s">
        <v>3</v>
      </c>
      <c r="AV589">
        <v>0</v>
      </c>
      <c r="AW589">
        <v>2</v>
      </c>
      <c r="AX589">
        <v>64978205</v>
      </c>
      <c r="AY589">
        <v>1</v>
      </c>
      <c r="AZ589">
        <v>0</v>
      </c>
      <c r="BA589">
        <v>589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ROUND(Y589*Source!I384*DO589,7)</f>
        <v>0</v>
      </c>
      <c r="CX589">
        <f>ROUND(Y589*Source!I384,7)</f>
        <v>0</v>
      </c>
      <c r="CY589">
        <f>AB589</f>
        <v>87.17</v>
      </c>
      <c r="CZ589">
        <f>AF589</f>
        <v>87.17</v>
      </c>
      <c r="DA589">
        <f>AJ589</f>
        <v>1</v>
      </c>
      <c r="DB589">
        <f t="shared" si="245"/>
        <v>11.33</v>
      </c>
      <c r="DC589">
        <f t="shared" si="246"/>
        <v>1.51</v>
      </c>
      <c r="DD589" t="s">
        <v>3</v>
      </c>
      <c r="DE589" t="s">
        <v>3</v>
      </c>
      <c r="DF589">
        <f t="shared" si="254"/>
        <v>0</v>
      </c>
      <c r="DG589">
        <f t="shared" si="252"/>
        <v>0</v>
      </c>
      <c r="DH589">
        <f t="shared" si="253"/>
        <v>0</v>
      </c>
      <c r="DI589">
        <f t="shared" si="251"/>
        <v>0</v>
      </c>
      <c r="DJ589">
        <f>DG589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ROW(Source!A384)</f>
        <v>384</v>
      </c>
      <c r="B590">
        <v>64976624</v>
      </c>
      <c r="C590">
        <v>64978191</v>
      </c>
      <c r="D590">
        <v>29108248</v>
      </c>
      <c r="E590">
        <v>1</v>
      </c>
      <c r="F590">
        <v>1</v>
      </c>
      <c r="G590">
        <v>1</v>
      </c>
      <c r="H590">
        <v>3</v>
      </c>
      <c r="I590" t="s">
        <v>1098</v>
      </c>
      <c r="J590" t="s">
        <v>1099</v>
      </c>
      <c r="K590" t="s">
        <v>1100</v>
      </c>
      <c r="L590">
        <v>1327</v>
      </c>
      <c r="N590">
        <v>1005</v>
      </c>
      <c r="O590" t="s">
        <v>1101</v>
      </c>
      <c r="P590" t="s">
        <v>1101</v>
      </c>
      <c r="Q590">
        <v>1</v>
      </c>
      <c r="W590">
        <v>0</v>
      </c>
      <c r="X590">
        <v>914604176</v>
      </c>
      <c r="Y590">
        <f t="shared" si="244"/>
        <v>250</v>
      </c>
      <c r="AA590">
        <v>10.199999999999999</v>
      </c>
      <c r="AB590">
        <v>0</v>
      </c>
      <c r="AC590">
        <v>0</v>
      </c>
      <c r="AD590">
        <v>0</v>
      </c>
      <c r="AE590">
        <v>10.199999999999999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250</v>
      </c>
      <c r="AU590" t="s">
        <v>3</v>
      </c>
      <c r="AV590">
        <v>0</v>
      </c>
      <c r="AW590">
        <v>2</v>
      </c>
      <c r="AX590">
        <v>64978206</v>
      </c>
      <c r="AY590">
        <v>1</v>
      </c>
      <c r="AZ590">
        <v>0</v>
      </c>
      <c r="BA590">
        <v>590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ROUND(Y590*Source!I384,7)</f>
        <v>0</v>
      </c>
      <c r="CY590">
        <f>AA590</f>
        <v>10.199999999999999</v>
      </c>
      <c r="CZ590">
        <f>AE590</f>
        <v>10.199999999999999</v>
      </c>
      <c r="DA590">
        <f>AI590</f>
        <v>1</v>
      </c>
      <c r="DB590">
        <f t="shared" si="245"/>
        <v>2550</v>
      </c>
      <c r="DC590">
        <f t="shared" si="246"/>
        <v>0</v>
      </c>
      <c r="DD590" t="s">
        <v>3</v>
      </c>
      <c r="DE590" t="s">
        <v>3</v>
      </c>
      <c r="DF590">
        <f t="shared" si="254"/>
        <v>0</v>
      </c>
      <c r="DG590">
        <f t="shared" si="252"/>
        <v>0</v>
      </c>
      <c r="DH590">
        <f t="shared" si="253"/>
        <v>0</v>
      </c>
      <c r="DI590">
        <f t="shared" si="251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ROW(Source!A384)</f>
        <v>384</v>
      </c>
      <c r="B591">
        <v>64976624</v>
      </c>
      <c r="C591">
        <v>64978191</v>
      </c>
      <c r="D591">
        <v>29145038</v>
      </c>
      <c r="E591">
        <v>1</v>
      </c>
      <c r="F591">
        <v>1</v>
      </c>
      <c r="G591">
        <v>1</v>
      </c>
      <c r="H591">
        <v>3</v>
      </c>
      <c r="I591" t="s">
        <v>531</v>
      </c>
      <c r="J591" t="s">
        <v>533</v>
      </c>
      <c r="K591" t="s">
        <v>532</v>
      </c>
      <c r="L591">
        <v>1339</v>
      </c>
      <c r="N591">
        <v>1007</v>
      </c>
      <c r="O591" t="s">
        <v>166</v>
      </c>
      <c r="P591" t="s">
        <v>166</v>
      </c>
      <c r="Q591">
        <v>1</v>
      </c>
      <c r="W591">
        <v>1</v>
      </c>
      <c r="X591">
        <v>-982149453</v>
      </c>
      <c r="Y591">
        <f t="shared" si="244"/>
        <v>-102</v>
      </c>
      <c r="AA591">
        <v>520</v>
      </c>
      <c r="AB591">
        <v>0</v>
      </c>
      <c r="AC591">
        <v>0</v>
      </c>
      <c r="AD591">
        <v>0</v>
      </c>
      <c r="AE591">
        <v>520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-102</v>
      </c>
      <c r="AU591" t="s">
        <v>3</v>
      </c>
      <c r="AV591">
        <v>0</v>
      </c>
      <c r="AW591">
        <v>2</v>
      </c>
      <c r="AX591">
        <v>64978207</v>
      </c>
      <c r="AY591">
        <v>1</v>
      </c>
      <c r="AZ591">
        <v>6144</v>
      </c>
      <c r="BA591">
        <v>591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ROUND(Y591*Source!I384,7)</f>
        <v>0</v>
      </c>
      <c r="CY591">
        <f>AA591</f>
        <v>520</v>
      </c>
      <c r="CZ591">
        <f>AE591</f>
        <v>520</v>
      </c>
      <c r="DA591">
        <f>AI591</f>
        <v>1</v>
      </c>
      <c r="DB591">
        <f t="shared" si="245"/>
        <v>-53040</v>
      </c>
      <c r="DC591">
        <f t="shared" si="246"/>
        <v>0</v>
      </c>
      <c r="DD591" t="s">
        <v>3</v>
      </c>
      <c r="DE591" t="s">
        <v>3</v>
      </c>
      <c r="DF591">
        <f t="shared" si="254"/>
        <v>0</v>
      </c>
      <c r="DG591">
        <f t="shared" si="252"/>
        <v>0</v>
      </c>
      <c r="DH591">
        <f t="shared" si="253"/>
        <v>0</v>
      </c>
      <c r="DI591">
        <f t="shared" si="25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ROW(Source!A384)</f>
        <v>384</v>
      </c>
      <c r="B592">
        <v>64976624</v>
      </c>
      <c r="C592">
        <v>64978191</v>
      </c>
      <c r="D592">
        <v>29145161</v>
      </c>
      <c r="E592">
        <v>1</v>
      </c>
      <c r="F592">
        <v>1</v>
      </c>
      <c r="G592">
        <v>1</v>
      </c>
      <c r="H592">
        <v>3</v>
      </c>
      <c r="I592" t="s">
        <v>534</v>
      </c>
      <c r="J592" t="s">
        <v>536</v>
      </c>
      <c r="K592" t="s">
        <v>535</v>
      </c>
      <c r="L592">
        <v>1339</v>
      </c>
      <c r="N592">
        <v>1007</v>
      </c>
      <c r="O592" t="s">
        <v>166</v>
      </c>
      <c r="P592" t="s">
        <v>166</v>
      </c>
      <c r="Q592">
        <v>1</v>
      </c>
      <c r="W592">
        <v>0</v>
      </c>
      <c r="X592">
        <v>1397491610</v>
      </c>
      <c r="Y592">
        <f t="shared" si="244"/>
        <v>102</v>
      </c>
      <c r="AA592">
        <v>711.51</v>
      </c>
      <c r="AB592">
        <v>0</v>
      </c>
      <c r="AC592">
        <v>0</v>
      </c>
      <c r="AD592">
        <v>0</v>
      </c>
      <c r="AE592">
        <v>711.51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</v>
      </c>
      <c r="AT592">
        <v>102</v>
      </c>
      <c r="AU592" t="s">
        <v>3</v>
      </c>
      <c r="AV592">
        <v>0</v>
      </c>
      <c r="AW592">
        <v>1</v>
      </c>
      <c r="AX592">
        <v>-1</v>
      </c>
      <c r="AY592">
        <v>0</v>
      </c>
      <c r="AZ592">
        <v>0</v>
      </c>
      <c r="BA592" t="s">
        <v>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ROUND(Y592*Source!I384,7)</f>
        <v>0</v>
      </c>
      <c r="CY592">
        <f>AA592</f>
        <v>711.51</v>
      </c>
      <c r="CZ592">
        <f>AE592</f>
        <v>711.51</v>
      </c>
      <c r="DA592">
        <f>AI592</f>
        <v>1</v>
      </c>
      <c r="DB592">
        <f t="shared" si="245"/>
        <v>72574.02</v>
      </c>
      <c r="DC592">
        <f t="shared" si="246"/>
        <v>0</v>
      </c>
      <c r="DD592" t="s">
        <v>3</v>
      </c>
      <c r="DE592" t="s">
        <v>3</v>
      </c>
      <c r="DF592">
        <f t="shared" si="254"/>
        <v>0</v>
      </c>
      <c r="DG592">
        <f t="shared" si="252"/>
        <v>0</v>
      </c>
      <c r="DH592">
        <f t="shared" si="253"/>
        <v>0</v>
      </c>
      <c r="DI592">
        <f t="shared" si="25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ROW(Source!A384)</f>
        <v>384</v>
      </c>
      <c r="B593">
        <v>64976624</v>
      </c>
      <c r="C593">
        <v>64978191</v>
      </c>
      <c r="D593">
        <v>29150040</v>
      </c>
      <c r="E593">
        <v>1</v>
      </c>
      <c r="F593">
        <v>1</v>
      </c>
      <c r="G593">
        <v>1</v>
      </c>
      <c r="H593">
        <v>3</v>
      </c>
      <c r="I593" t="s">
        <v>1057</v>
      </c>
      <c r="J593" t="s">
        <v>1058</v>
      </c>
      <c r="K593" t="s">
        <v>1059</v>
      </c>
      <c r="L593">
        <v>1339</v>
      </c>
      <c r="N593">
        <v>1007</v>
      </c>
      <c r="O593" t="s">
        <v>166</v>
      </c>
      <c r="P593" t="s">
        <v>166</v>
      </c>
      <c r="Q593">
        <v>1</v>
      </c>
      <c r="W593">
        <v>0</v>
      </c>
      <c r="X593">
        <v>619799737</v>
      </c>
      <c r="Y593">
        <f t="shared" si="244"/>
        <v>0.2</v>
      </c>
      <c r="AA593">
        <v>2.44</v>
      </c>
      <c r="AB593">
        <v>0</v>
      </c>
      <c r="AC593">
        <v>0</v>
      </c>
      <c r="AD593">
        <v>0</v>
      </c>
      <c r="AE593">
        <v>2.44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0.2</v>
      </c>
      <c r="AU593" t="s">
        <v>3</v>
      </c>
      <c r="AV593">
        <v>0</v>
      </c>
      <c r="AW593">
        <v>2</v>
      </c>
      <c r="AX593">
        <v>64978208</v>
      </c>
      <c r="AY593">
        <v>1</v>
      </c>
      <c r="AZ593">
        <v>0</v>
      </c>
      <c r="BA593">
        <v>592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ROUND(Y593*Source!I384,7)</f>
        <v>0</v>
      </c>
      <c r="CY593">
        <f>AA593</f>
        <v>2.44</v>
      </c>
      <c r="CZ593">
        <f>AE593</f>
        <v>2.44</v>
      </c>
      <c r="DA593">
        <f>AI593</f>
        <v>1</v>
      </c>
      <c r="DB593">
        <f t="shared" si="245"/>
        <v>0.49</v>
      </c>
      <c r="DC593">
        <f t="shared" si="246"/>
        <v>0</v>
      </c>
      <c r="DD593" t="s">
        <v>3</v>
      </c>
      <c r="DE593" t="s">
        <v>3</v>
      </c>
      <c r="DF593">
        <f t="shared" si="254"/>
        <v>0</v>
      </c>
      <c r="DG593">
        <f t="shared" si="252"/>
        <v>0</v>
      </c>
      <c r="DH593">
        <f t="shared" si="253"/>
        <v>0</v>
      </c>
      <c r="DI593">
        <f t="shared" si="25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ROW(Source!A385)</f>
        <v>385</v>
      </c>
      <c r="B594">
        <v>64976622</v>
      </c>
      <c r="C594">
        <v>64978191</v>
      </c>
      <c r="D594">
        <v>18406804</v>
      </c>
      <c r="E594">
        <v>1</v>
      </c>
      <c r="F594">
        <v>1</v>
      </c>
      <c r="G594">
        <v>1</v>
      </c>
      <c r="H594">
        <v>1</v>
      </c>
      <c r="I594" t="s">
        <v>1090</v>
      </c>
      <c r="J594" t="s">
        <v>3</v>
      </c>
      <c r="K594" t="s">
        <v>1091</v>
      </c>
      <c r="L594">
        <v>1369</v>
      </c>
      <c r="N594">
        <v>1013</v>
      </c>
      <c r="O594" t="s">
        <v>976</v>
      </c>
      <c r="P594" t="s">
        <v>976</v>
      </c>
      <c r="Q594">
        <v>1</v>
      </c>
      <c r="W594">
        <v>0</v>
      </c>
      <c r="X594">
        <v>254330056</v>
      </c>
      <c r="Y594">
        <f t="shared" si="244"/>
        <v>180</v>
      </c>
      <c r="AA594">
        <v>0</v>
      </c>
      <c r="AB594">
        <v>0</v>
      </c>
      <c r="AC594">
        <v>0</v>
      </c>
      <c r="AD594">
        <v>7.8</v>
      </c>
      <c r="AE594">
        <v>0</v>
      </c>
      <c r="AF594">
        <v>0</v>
      </c>
      <c r="AG594">
        <v>0</v>
      </c>
      <c r="AH594">
        <v>7.8</v>
      </c>
      <c r="AI594">
        <v>1</v>
      </c>
      <c r="AJ594">
        <v>1</v>
      </c>
      <c r="AK594">
        <v>1</v>
      </c>
      <c r="AL594">
        <v>1</v>
      </c>
      <c r="AM594">
        <v>5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180</v>
      </c>
      <c r="AU594" t="s">
        <v>3</v>
      </c>
      <c r="AV594">
        <v>1</v>
      </c>
      <c r="AW594">
        <v>2</v>
      </c>
      <c r="AX594">
        <v>64978201</v>
      </c>
      <c r="AY594">
        <v>1</v>
      </c>
      <c r="AZ594">
        <v>0</v>
      </c>
      <c r="BA594">
        <v>593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U594">
        <f>ROUND(AT594*Source!I385*AH594*AL594,2)</f>
        <v>0</v>
      </c>
      <c r="CV594">
        <f>ROUND(Y594*Source!I385,7)</f>
        <v>0</v>
      </c>
      <c r="CW594">
        <v>0</v>
      </c>
      <c r="CX594">
        <f>ROUND(Y594*Source!I385,7)</f>
        <v>0</v>
      </c>
      <c r="CY594">
        <f>AD594</f>
        <v>7.8</v>
      </c>
      <c r="CZ594">
        <f>AH594</f>
        <v>7.8</v>
      </c>
      <c r="DA594">
        <f>AL594</f>
        <v>1</v>
      </c>
      <c r="DB594">
        <f t="shared" si="245"/>
        <v>1404</v>
      </c>
      <c r="DC594">
        <f t="shared" si="246"/>
        <v>0</v>
      </c>
      <c r="DD594" t="s">
        <v>3</v>
      </c>
      <c r="DE594" t="s">
        <v>3</v>
      </c>
      <c r="DF594">
        <f t="shared" si="254"/>
        <v>0</v>
      </c>
      <c r="DG594">
        <f t="shared" si="252"/>
        <v>0</v>
      </c>
      <c r="DH594">
        <f t="shared" si="253"/>
        <v>0</v>
      </c>
      <c r="DI594">
        <f t="shared" si="251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ROW(Source!A385)</f>
        <v>385</v>
      </c>
      <c r="B595">
        <v>64976622</v>
      </c>
      <c r="C595">
        <v>64978191</v>
      </c>
      <c r="D595">
        <v>121548</v>
      </c>
      <c r="E595">
        <v>1</v>
      </c>
      <c r="F595">
        <v>1</v>
      </c>
      <c r="G595">
        <v>1</v>
      </c>
      <c r="H595">
        <v>1</v>
      </c>
      <c r="I595" t="s">
        <v>37</v>
      </c>
      <c r="J595" t="s">
        <v>3</v>
      </c>
      <c r="K595" t="s">
        <v>977</v>
      </c>
      <c r="L595">
        <v>608254</v>
      </c>
      <c r="N595">
        <v>1013</v>
      </c>
      <c r="O595" t="s">
        <v>978</v>
      </c>
      <c r="P595" t="s">
        <v>978</v>
      </c>
      <c r="Q595">
        <v>1</v>
      </c>
      <c r="W595">
        <v>0</v>
      </c>
      <c r="X595">
        <v>-185737400</v>
      </c>
      <c r="Y595">
        <f t="shared" si="244"/>
        <v>18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5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18</v>
      </c>
      <c r="AU595" t="s">
        <v>3</v>
      </c>
      <c r="AV595">
        <v>2</v>
      </c>
      <c r="AW595">
        <v>2</v>
      </c>
      <c r="AX595">
        <v>64978202</v>
      </c>
      <c r="AY595">
        <v>1</v>
      </c>
      <c r="AZ595">
        <v>0</v>
      </c>
      <c r="BA595">
        <v>594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ROUND(Y595*Source!I385,7)</f>
        <v>0</v>
      </c>
      <c r="CY595">
        <f>AD595</f>
        <v>0</v>
      </c>
      <c r="CZ595">
        <f>AH595</f>
        <v>0</v>
      </c>
      <c r="DA595">
        <f>AL595</f>
        <v>1</v>
      </c>
      <c r="DB595">
        <f t="shared" si="245"/>
        <v>0</v>
      </c>
      <c r="DC595">
        <f t="shared" si="246"/>
        <v>0</v>
      </c>
      <c r="DD595" t="s">
        <v>3</v>
      </c>
      <c r="DE595" t="s">
        <v>3</v>
      </c>
      <c r="DF595">
        <f t="shared" si="254"/>
        <v>0</v>
      </c>
      <c r="DG595">
        <f t="shared" si="252"/>
        <v>0</v>
      </c>
      <c r="DH595">
        <f t="shared" si="253"/>
        <v>0</v>
      </c>
      <c r="DI595">
        <f t="shared" si="251"/>
        <v>0</v>
      </c>
      <c r="DJ595">
        <f>DI595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ROW(Source!A385)</f>
        <v>385</v>
      </c>
      <c r="B596">
        <v>64976622</v>
      </c>
      <c r="C596">
        <v>64978191</v>
      </c>
      <c r="D596">
        <v>29172268</v>
      </c>
      <c r="E596">
        <v>1</v>
      </c>
      <c r="F596">
        <v>1</v>
      </c>
      <c r="G596">
        <v>1</v>
      </c>
      <c r="H596">
        <v>2</v>
      </c>
      <c r="I596" t="s">
        <v>1092</v>
      </c>
      <c r="J596" t="s">
        <v>1093</v>
      </c>
      <c r="K596" t="s">
        <v>1094</v>
      </c>
      <c r="L596">
        <v>1368</v>
      </c>
      <c r="N596">
        <v>1011</v>
      </c>
      <c r="O596" t="s">
        <v>982</v>
      </c>
      <c r="P596" t="s">
        <v>982</v>
      </c>
      <c r="Q596">
        <v>1</v>
      </c>
      <c r="W596">
        <v>0</v>
      </c>
      <c r="X596">
        <v>-438066613</v>
      </c>
      <c r="Y596">
        <f t="shared" si="244"/>
        <v>18</v>
      </c>
      <c r="AA596">
        <v>0</v>
      </c>
      <c r="AB596">
        <v>1170.72</v>
      </c>
      <c r="AC596">
        <v>687.56</v>
      </c>
      <c r="AD596">
        <v>0</v>
      </c>
      <c r="AE596">
        <v>0</v>
      </c>
      <c r="AF596">
        <v>86.4</v>
      </c>
      <c r="AG596">
        <v>13.5</v>
      </c>
      <c r="AH596">
        <v>0</v>
      </c>
      <c r="AI596">
        <v>1</v>
      </c>
      <c r="AJ596">
        <v>13.55</v>
      </c>
      <c r="AK596">
        <v>50.93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18</v>
      </c>
      <c r="AU596" t="s">
        <v>3</v>
      </c>
      <c r="AV596">
        <v>0</v>
      </c>
      <c r="AW596">
        <v>2</v>
      </c>
      <c r="AX596">
        <v>64978203</v>
      </c>
      <c r="AY596">
        <v>1</v>
      </c>
      <c r="AZ596">
        <v>0</v>
      </c>
      <c r="BA596">
        <v>595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ROUND(Y596*Source!I385*DO596,7)</f>
        <v>0</v>
      </c>
      <c r="CX596">
        <f>ROUND(Y596*Source!I385,7)</f>
        <v>0</v>
      </c>
      <c r="CY596">
        <f>AB596</f>
        <v>1170.72</v>
      </c>
      <c r="CZ596">
        <f>AF596</f>
        <v>86.4</v>
      </c>
      <c r="DA596">
        <f>AJ596</f>
        <v>13.55</v>
      </c>
      <c r="DB596">
        <f t="shared" si="245"/>
        <v>1555.2</v>
      </c>
      <c r="DC596">
        <f t="shared" si="246"/>
        <v>243</v>
      </c>
      <c r="DD596" t="s">
        <v>3</v>
      </c>
      <c r="DE596" t="s">
        <v>3</v>
      </c>
      <c r="DF596">
        <f t="shared" si="254"/>
        <v>0</v>
      </c>
      <c r="DG596">
        <f>ROUND(ROUND(AF596*AJ596,2)*CX596,2)</f>
        <v>0</v>
      </c>
      <c r="DH596">
        <f>ROUND(ROUND(AG596*AK596,2)*CX596,2)</f>
        <v>0</v>
      </c>
      <c r="DI596">
        <f t="shared" si="251"/>
        <v>0</v>
      </c>
      <c r="DJ596">
        <f>DG596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ROW(Source!A385)</f>
        <v>385</v>
      </c>
      <c r="B597">
        <v>64976622</v>
      </c>
      <c r="C597">
        <v>64978191</v>
      </c>
      <c r="D597">
        <v>29173152</v>
      </c>
      <c r="E597">
        <v>1</v>
      </c>
      <c r="F597">
        <v>1</v>
      </c>
      <c r="G597">
        <v>1</v>
      </c>
      <c r="H597">
        <v>2</v>
      </c>
      <c r="I597" t="s">
        <v>1095</v>
      </c>
      <c r="J597" t="s">
        <v>1096</v>
      </c>
      <c r="K597" t="s">
        <v>1097</v>
      </c>
      <c r="L597">
        <v>1368</v>
      </c>
      <c r="N597">
        <v>1011</v>
      </c>
      <c r="O597" t="s">
        <v>982</v>
      </c>
      <c r="P597" t="s">
        <v>982</v>
      </c>
      <c r="Q597">
        <v>1</v>
      </c>
      <c r="W597">
        <v>0</v>
      </c>
      <c r="X597">
        <v>-944612788</v>
      </c>
      <c r="Y597">
        <f t="shared" si="244"/>
        <v>48</v>
      </c>
      <c r="AA597">
        <v>0</v>
      </c>
      <c r="AB597">
        <v>4.51</v>
      </c>
      <c r="AC597">
        <v>0</v>
      </c>
      <c r="AD597">
        <v>0</v>
      </c>
      <c r="AE597">
        <v>0</v>
      </c>
      <c r="AF597">
        <v>0.5</v>
      </c>
      <c r="AG597">
        <v>0</v>
      </c>
      <c r="AH597">
        <v>0</v>
      </c>
      <c r="AI597">
        <v>1</v>
      </c>
      <c r="AJ597">
        <v>9.02</v>
      </c>
      <c r="AK597">
        <v>50.93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48</v>
      </c>
      <c r="AU597" t="s">
        <v>3</v>
      </c>
      <c r="AV597">
        <v>0</v>
      </c>
      <c r="AW597">
        <v>2</v>
      </c>
      <c r="AX597">
        <v>64978204</v>
      </c>
      <c r="AY597">
        <v>1</v>
      </c>
      <c r="AZ597">
        <v>0</v>
      </c>
      <c r="BA597">
        <v>596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ROUND(Y597*Source!I385*DO597,7)</f>
        <v>0</v>
      </c>
      <c r="CX597">
        <f>ROUND(Y597*Source!I385,7)</f>
        <v>0</v>
      </c>
      <c r="CY597">
        <f>AB597</f>
        <v>4.51</v>
      </c>
      <c r="CZ597">
        <f>AF597</f>
        <v>0.5</v>
      </c>
      <c r="DA597">
        <f>AJ597</f>
        <v>9.02</v>
      </c>
      <c r="DB597">
        <f t="shared" si="245"/>
        <v>24</v>
      </c>
      <c r="DC597">
        <f t="shared" si="246"/>
        <v>0</v>
      </c>
      <c r="DD597" t="s">
        <v>3</v>
      </c>
      <c r="DE597" t="s">
        <v>3</v>
      </c>
      <c r="DF597">
        <f t="shared" si="254"/>
        <v>0</v>
      </c>
      <c r="DG597">
        <f>ROUND(ROUND(AF597*AJ597,2)*CX597,2)</f>
        <v>0</v>
      </c>
      <c r="DH597">
        <f>ROUND(ROUND(AG597*AK597,2)*CX597,2)</f>
        <v>0</v>
      </c>
      <c r="DI597">
        <f t="shared" si="251"/>
        <v>0</v>
      </c>
      <c r="DJ597">
        <f>DG597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ROW(Source!A385)</f>
        <v>385</v>
      </c>
      <c r="B598">
        <v>64976622</v>
      </c>
      <c r="C598">
        <v>64978191</v>
      </c>
      <c r="D598">
        <v>29174913</v>
      </c>
      <c r="E598">
        <v>1</v>
      </c>
      <c r="F598">
        <v>1</v>
      </c>
      <c r="G598">
        <v>1</v>
      </c>
      <c r="H598">
        <v>2</v>
      </c>
      <c r="I598" t="s">
        <v>1054</v>
      </c>
      <c r="J598" t="s">
        <v>1055</v>
      </c>
      <c r="K598" t="s">
        <v>1056</v>
      </c>
      <c r="L598">
        <v>1368</v>
      </c>
      <c r="N598">
        <v>1011</v>
      </c>
      <c r="O598" t="s">
        <v>982</v>
      </c>
      <c r="P598" t="s">
        <v>982</v>
      </c>
      <c r="Q598">
        <v>1</v>
      </c>
      <c r="W598">
        <v>0</v>
      </c>
      <c r="X598">
        <v>1230759911</v>
      </c>
      <c r="Y598">
        <f t="shared" si="244"/>
        <v>0.13</v>
      </c>
      <c r="AA598">
        <v>0</v>
      </c>
      <c r="AB598">
        <v>2113</v>
      </c>
      <c r="AC598">
        <v>590.79</v>
      </c>
      <c r="AD598">
        <v>0</v>
      </c>
      <c r="AE598">
        <v>0</v>
      </c>
      <c r="AF598">
        <v>87.17</v>
      </c>
      <c r="AG598">
        <v>11.6</v>
      </c>
      <c r="AH598">
        <v>0</v>
      </c>
      <c r="AI598">
        <v>1</v>
      </c>
      <c r="AJ598">
        <v>24.24</v>
      </c>
      <c r="AK598">
        <v>50.93</v>
      </c>
      <c r="AL598">
        <v>1</v>
      </c>
      <c r="AM598">
        <v>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0.13</v>
      </c>
      <c r="AU598" t="s">
        <v>3</v>
      </c>
      <c r="AV598">
        <v>0</v>
      </c>
      <c r="AW598">
        <v>2</v>
      </c>
      <c r="AX598">
        <v>64978205</v>
      </c>
      <c r="AY598">
        <v>1</v>
      </c>
      <c r="AZ598">
        <v>0</v>
      </c>
      <c r="BA598">
        <v>597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ROUND(Y598*Source!I385*DO598,7)</f>
        <v>0</v>
      </c>
      <c r="CX598">
        <f>ROUND(Y598*Source!I385,7)</f>
        <v>0</v>
      </c>
      <c r="CY598">
        <f>AB598</f>
        <v>2113</v>
      </c>
      <c r="CZ598">
        <f>AF598</f>
        <v>87.17</v>
      </c>
      <c r="DA598">
        <f>AJ598</f>
        <v>24.24</v>
      </c>
      <c r="DB598">
        <f t="shared" si="245"/>
        <v>11.33</v>
      </c>
      <c r="DC598">
        <f t="shared" si="246"/>
        <v>1.51</v>
      </c>
      <c r="DD598" t="s">
        <v>3</v>
      </c>
      <c r="DE598" t="s">
        <v>3</v>
      </c>
      <c r="DF598">
        <f t="shared" si="254"/>
        <v>0</v>
      </c>
      <c r="DG598">
        <f>ROUND(ROUND(AF598*AJ598,2)*CX598,2)</f>
        <v>0</v>
      </c>
      <c r="DH598">
        <f>ROUND(ROUND(AG598*AK598,2)*CX598,2)</f>
        <v>0</v>
      </c>
      <c r="DI598">
        <f t="shared" si="251"/>
        <v>0</v>
      </c>
      <c r="DJ598">
        <f>DG598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ROW(Source!A385)</f>
        <v>385</v>
      </c>
      <c r="B599">
        <v>64976622</v>
      </c>
      <c r="C599">
        <v>64978191</v>
      </c>
      <c r="D599">
        <v>29108248</v>
      </c>
      <c r="E599">
        <v>1</v>
      </c>
      <c r="F599">
        <v>1</v>
      </c>
      <c r="G599">
        <v>1</v>
      </c>
      <c r="H599">
        <v>3</v>
      </c>
      <c r="I599" t="s">
        <v>1098</v>
      </c>
      <c r="J599" t="s">
        <v>1099</v>
      </c>
      <c r="K599" t="s">
        <v>1100</v>
      </c>
      <c r="L599">
        <v>1327</v>
      </c>
      <c r="N599">
        <v>1005</v>
      </c>
      <c r="O599" t="s">
        <v>1101</v>
      </c>
      <c r="P599" t="s">
        <v>1101</v>
      </c>
      <c r="Q599">
        <v>1</v>
      </c>
      <c r="W599">
        <v>0</v>
      </c>
      <c r="X599">
        <v>914604176</v>
      </c>
      <c r="Y599">
        <f t="shared" si="244"/>
        <v>250</v>
      </c>
      <c r="AA599">
        <v>133.11000000000001</v>
      </c>
      <c r="AB599">
        <v>0</v>
      </c>
      <c r="AC599">
        <v>0</v>
      </c>
      <c r="AD599">
        <v>0</v>
      </c>
      <c r="AE599">
        <v>10.199999999999999</v>
      </c>
      <c r="AF599">
        <v>0</v>
      </c>
      <c r="AG599">
        <v>0</v>
      </c>
      <c r="AH599">
        <v>0</v>
      </c>
      <c r="AI599">
        <v>13.05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250</v>
      </c>
      <c r="AU599" t="s">
        <v>3</v>
      </c>
      <c r="AV599">
        <v>0</v>
      </c>
      <c r="AW599">
        <v>2</v>
      </c>
      <c r="AX599">
        <v>64978206</v>
      </c>
      <c r="AY599">
        <v>1</v>
      </c>
      <c r="AZ599">
        <v>0</v>
      </c>
      <c r="BA599">
        <v>598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ROUND(Y599*Source!I385,7)</f>
        <v>0</v>
      </c>
      <c r="CY599">
        <f>AA599</f>
        <v>133.11000000000001</v>
      </c>
      <c r="CZ599">
        <f>AE599</f>
        <v>10.199999999999999</v>
      </c>
      <c r="DA599">
        <f>AI599</f>
        <v>13.05</v>
      </c>
      <c r="DB599">
        <f t="shared" si="245"/>
        <v>2550</v>
      </c>
      <c r="DC599">
        <f t="shared" si="246"/>
        <v>0</v>
      </c>
      <c r="DD599" t="s">
        <v>3</v>
      </c>
      <c r="DE599" t="s">
        <v>3</v>
      </c>
      <c r="DF599">
        <f>ROUND(ROUND(AE599*AI599,2)*CX599,2)</f>
        <v>0</v>
      </c>
      <c r="DG599">
        <f t="shared" ref="DG599:DG618" si="255">ROUND(ROUND(AF599,2)*CX599,2)</f>
        <v>0</v>
      </c>
      <c r="DH599">
        <f t="shared" ref="DH599:DH618" si="256">ROUND(ROUND(AG599,2)*CX599,2)</f>
        <v>0</v>
      </c>
      <c r="DI599">
        <f t="shared" si="251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ROW(Source!A385)</f>
        <v>385</v>
      </c>
      <c r="B600">
        <v>64976622</v>
      </c>
      <c r="C600">
        <v>64978191</v>
      </c>
      <c r="D600">
        <v>29145038</v>
      </c>
      <c r="E600">
        <v>1</v>
      </c>
      <c r="F600">
        <v>1</v>
      </c>
      <c r="G600">
        <v>1</v>
      </c>
      <c r="H600">
        <v>3</v>
      </c>
      <c r="I600" t="s">
        <v>531</v>
      </c>
      <c r="J600" t="s">
        <v>533</v>
      </c>
      <c r="K600" t="s">
        <v>532</v>
      </c>
      <c r="L600">
        <v>1339</v>
      </c>
      <c r="N600">
        <v>1007</v>
      </c>
      <c r="O600" t="s">
        <v>166</v>
      </c>
      <c r="P600" t="s">
        <v>166</v>
      </c>
      <c r="Q600">
        <v>1</v>
      </c>
      <c r="W600">
        <v>1</v>
      </c>
      <c r="X600">
        <v>-982149453</v>
      </c>
      <c r="Y600">
        <f t="shared" si="244"/>
        <v>-102</v>
      </c>
      <c r="AA600">
        <v>4690.3999999999996</v>
      </c>
      <c r="AB600">
        <v>0</v>
      </c>
      <c r="AC600">
        <v>0</v>
      </c>
      <c r="AD600">
        <v>0</v>
      </c>
      <c r="AE600">
        <v>520</v>
      </c>
      <c r="AF600">
        <v>0</v>
      </c>
      <c r="AG600">
        <v>0</v>
      </c>
      <c r="AH600">
        <v>0</v>
      </c>
      <c r="AI600">
        <v>9.02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-102</v>
      </c>
      <c r="AU600" t="s">
        <v>3</v>
      </c>
      <c r="AV600">
        <v>0</v>
      </c>
      <c r="AW600">
        <v>2</v>
      </c>
      <c r="AX600">
        <v>64978207</v>
      </c>
      <c r="AY600">
        <v>1</v>
      </c>
      <c r="AZ600">
        <v>6144</v>
      </c>
      <c r="BA600">
        <v>599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ROUND(Y600*Source!I385,7)</f>
        <v>0</v>
      </c>
      <c r="CY600">
        <f>AA600</f>
        <v>4690.3999999999996</v>
      </c>
      <c r="CZ600">
        <f>AE600</f>
        <v>520</v>
      </c>
      <c r="DA600">
        <f>AI600</f>
        <v>9.02</v>
      </c>
      <c r="DB600">
        <f t="shared" si="245"/>
        <v>-53040</v>
      </c>
      <c r="DC600">
        <f t="shared" si="246"/>
        <v>0</v>
      </c>
      <c r="DD600" t="s">
        <v>3</v>
      </c>
      <c r="DE600" t="s">
        <v>3</v>
      </c>
      <c r="DF600">
        <f>ROUND(ROUND(AE600*AI600,2)*CX600,2)</f>
        <v>0</v>
      </c>
      <c r="DG600">
        <f t="shared" si="255"/>
        <v>0</v>
      </c>
      <c r="DH600">
        <f t="shared" si="256"/>
        <v>0</v>
      </c>
      <c r="DI600">
        <f t="shared" si="251"/>
        <v>0</v>
      </c>
      <c r="DJ600">
        <f>DF600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ROW(Source!A385)</f>
        <v>385</v>
      </c>
      <c r="B601">
        <v>64976622</v>
      </c>
      <c r="C601">
        <v>64978191</v>
      </c>
      <c r="D601">
        <v>29145161</v>
      </c>
      <c r="E601">
        <v>1</v>
      </c>
      <c r="F601">
        <v>1</v>
      </c>
      <c r="G601">
        <v>1</v>
      </c>
      <c r="H601">
        <v>3</v>
      </c>
      <c r="I601" t="s">
        <v>534</v>
      </c>
      <c r="J601" t="s">
        <v>536</v>
      </c>
      <c r="K601" t="s">
        <v>535</v>
      </c>
      <c r="L601">
        <v>1339</v>
      </c>
      <c r="N601">
        <v>1007</v>
      </c>
      <c r="O601" t="s">
        <v>166</v>
      </c>
      <c r="P601" t="s">
        <v>166</v>
      </c>
      <c r="Q601">
        <v>1</v>
      </c>
      <c r="W601">
        <v>0</v>
      </c>
      <c r="X601">
        <v>1397491610</v>
      </c>
      <c r="Y601">
        <f t="shared" si="244"/>
        <v>102</v>
      </c>
      <c r="AA601">
        <v>5599.58</v>
      </c>
      <c r="AB601">
        <v>0</v>
      </c>
      <c r="AC601">
        <v>0</v>
      </c>
      <c r="AD601">
        <v>0</v>
      </c>
      <c r="AE601">
        <v>711.51</v>
      </c>
      <c r="AF601">
        <v>0</v>
      </c>
      <c r="AG601">
        <v>0</v>
      </c>
      <c r="AH601">
        <v>0</v>
      </c>
      <c r="AI601">
        <v>7.87</v>
      </c>
      <c r="AJ601">
        <v>1</v>
      </c>
      <c r="AK601">
        <v>1</v>
      </c>
      <c r="AL601">
        <v>1</v>
      </c>
      <c r="AM601">
        <v>0</v>
      </c>
      <c r="AN601">
        <v>0</v>
      </c>
      <c r="AO601">
        <v>0</v>
      </c>
      <c r="AP601">
        <v>1</v>
      </c>
      <c r="AQ601">
        <v>0</v>
      </c>
      <c r="AR601">
        <v>0</v>
      </c>
      <c r="AS601" t="s">
        <v>3</v>
      </c>
      <c r="AT601">
        <v>102</v>
      </c>
      <c r="AU601" t="s">
        <v>3</v>
      </c>
      <c r="AV601">
        <v>0</v>
      </c>
      <c r="AW601">
        <v>1</v>
      </c>
      <c r="AX601">
        <v>-1</v>
      </c>
      <c r="AY601">
        <v>0</v>
      </c>
      <c r="AZ601">
        <v>0</v>
      </c>
      <c r="BA601" t="s">
        <v>3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ROUND(Y601*Source!I385,7)</f>
        <v>0</v>
      </c>
      <c r="CY601">
        <f>AA601</f>
        <v>5599.58</v>
      </c>
      <c r="CZ601">
        <f>AE601</f>
        <v>711.51</v>
      </c>
      <c r="DA601">
        <f>AI601</f>
        <v>7.87</v>
      </c>
      <c r="DB601">
        <f t="shared" si="245"/>
        <v>72574.02</v>
      </c>
      <c r="DC601">
        <f t="shared" si="246"/>
        <v>0</v>
      </c>
      <c r="DD601" t="s">
        <v>3</v>
      </c>
      <c r="DE601" t="s">
        <v>3</v>
      </c>
      <c r="DF601">
        <f>ROUND(ROUND(AE601*AI601,2)*CX601,2)</f>
        <v>0</v>
      </c>
      <c r="DG601">
        <f t="shared" si="255"/>
        <v>0</v>
      </c>
      <c r="DH601">
        <f t="shared" si="256"/>
        <v>0</v>
      </c>
      <c r="DI601">
        <f t="shared" si="251"/>
        <v>0</v>
      </c>
      <c r="DJ601">
        <f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ROW(Source!A385)</f>
        <v>385</v>
      </c>
      <c r="B602">
        <v>64976622</v>
      </c>
      <c r="C602">
        <v>64978191</v>
      </c>
      <c r="D602">
        <v>29150040</v>
      </c>
      <c r="E602">
        <v>1</v>
      </c>
      <c r="F602">
        <v>1</v>
      </c>
      <c r="G602">
        <v>1</v>
      </c>
      <c r="H602">
        <v>3</v>
      </c>
      <c r="I602" t="s">
        <v>1057</v>
      </c>
      <c r="J602" t="s">
        <v>1058</v>
      </c>
      <c r="K602" t="s">
        <v>1059</v>
      </c>
      <c r="L602">
        <v>1339</v>
      </c>
      <c r="N602">
        <v>1007</v>
      </c>
      <c r="O602" t="s">
        <v>166</v>
      </c>
      <c r="P602" t="s">
        <v>166</v>
      </c>
      <c r="Q602">
        <v>1</v>
      </c>
      <c r="W602">
        <v>0</v>
      </c>
      <c r="X602">
        <v>619799737</v>
      </c>
      <c r="Y602">
        <f t="shared" si="244"/>
        <v>0.2</v>
      </c>
      <c r="AA602">
        <v>31.28</v>
      </c>
      <c r="AB602">
        <v>0</v>
      </c>
      <c r="AC602">
        <v>0</v>
      </c>
      <c r="AD602">
        <v>0</v>
      </c>
      <c r="AE602">
        <v>2.44</v>
      </c>
      <c r="AF602">
        <v>0</v>
      </c>
      <c r="AG602">
        <v>0</v>
      </c>
      <c r="AH602">
        <v>0</v>
      </c>
      <c r="AI602">
        <v>12.82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0.2</v>
      </c>
      <c r="AU602" t="s">
        <v>3</v>
      </c>
      <c r="AV602">
        <v>0</v>
      </c>
      <c r="AW602">
        <v>2</v>
      </c>
      <c r="AX602">
        <v>64978208</v>
      </c>
      <c r="AY602">
        <v>1</v>
      </c>
      <c r="AZ602">
        <v>0</v>
      </c>
      <c r="BA602">
        <v>600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ROUND(Y602*Source!I385,7)</f>
        <v>0</v>
      </c>
      <c r="CY602">
        <f>AA602</f>
        <v>31.28</v>
      </c>
      <c r="CZ602">
        <f>AE602</f>
        <v>2.44</v>
      </c>
      <c r="DA602">
        <f>AI602</f>
        <v>12.82</v>
      </c>
      <c r="DB602">
        <f t="shared" si="245"/>
        <v>0.49</v>
      </c>
      <c r="DC602">
        <f t="shared" si="246"/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55"/>
        <v>0</v>
      </c>
      <c r="DH602">
        <f t="shared" si="256"/>
        <v>0</v>
      </c>
      <c r="DI602">
        <f t="shared" si="25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ROW(Source!A462)</f>
        <v>462</v>
      </c>
      <c r="B603">
        <v>64976624</v>
      </c>
      <c r="C603">
        <v>64978212</v>
      </c>
      <c r="D603">
        <v>29372988</v>
      </c>
      <c r="E603">
        <v>1</v>
      </c>
      <c r="F603">
        <v>1</v>
      </c>
      <c r="G603">
        <v>1</v>
      </c>
      <c r="H603">
        <v>1</v>
      </c>
      <c r="I603" t="s">
        <v>1017</v>
      </c>
      <c r="J603" t="s">
        <v>3</v>
      </c>
      <c r="K603" t="s">
        <v>1018</v>
      </c>
      <c r="L603">
        <v>1369</v>
      </c>
      <c r="N603">
        <v>1013</v>
      </c>
      <c r="O603" t="s">
        <v>976</v>
      </c>
      <c r="P603" t="s">
        <v>976</v>
      </c>
      <c r="Q603">
        <v>1</v>
      </c>
      <c r="W603">
        <v>0</v>
      </c>
      <c r="X603">
        <v>-1569667371</v>
      </c>
      <c r="Y603">
        <f>(AT603*ROUND((1.05*1.2),7))</f>
        <v>137.46599999999998</v>
      </c>
      <c r="AA603">
        <v>0</v>
      </c>
      <c r="AB603">
        <v>0</v>
      </c>
      <c r="AC603">
        <v>0</v>
      </c>
      <c r="AD603">
        <v>11.09</v>
      </c>
      <c r="AE603">
        <v>0</v>
      </c>
      <c r="AF603">
        <v>0</v>
      </c>
      <c r="AG603">
        <v>0</v>
      </c>
      <c r="AH603">
        <v>11.09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109.1</v>
      </c>
      <c r="AU603" t="s">
        <v>548</v>
      </c>
      <c r="AV603">
        <v>1</v>
      </c>
      <c r="AW603">
        <v>2</v>
      </c>
      <c r="AX603">
        <v>64978227</v>
      </c>
      <c r="AY603">
        <v>1</v>
      </c>
      <c r="AZ603">
        <v>0</v>
      </c>
      <c r="BA603">
        <v>601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ROUND(AT603*Source!I462*AH603*AL603,2)</f>
        <v>3629.76</v>
      </c>
      <c r="CV603">
        <f>ROUND(Y603*Source!I462,7)</f>
        <v>412.39800000000002</v>
      </c>
      <c r="CW603">
        <v>0</v>
      </c>
      <c r="CX603">
        <f>ROUND(Y603*Source!I462,7)</f>
        <v>412.39800000000002</v>
      </c>
      <c r="CY603">
        <f>AD603</f>
        <v>11.09</v>
      </c>
      <c r="CZ603">
        <f>AH603</f>
        <v>11.09</v>
      </c>
      <c r="DA603">
        <f>AL603</f>
        <v>1</v>
      </c>
      <c r="DB603">
        <f>ROUND((ROUND(AT603*CZ603,2)*ROUND((1.05*1.2),7)),2)</f>
        <v>1524.5</v>
      </c>
      <c r="DC603">
        <f>ROUND((ROUND(AT603*AG603,2)*ROUND((1.05*1.2),7)),2)</f>
        <v>0</v>
      </c>
      <c r="DD603" t="s">
        <v>3</v>
      </c>
      <c r="DE603" t="s">
        <v>3</v>
      </c>
      <c r="DF603">
        <f t="shared" ref="DF603:DF624" si="257">ROUND(ROUND(AE603,2)*CX603,2)</f>
        <v>0</v>
      </c>
      <c r="DG603">
        <f t="shared" si="255"/>
        <v>0</v>
      </c>
      <c r="DH603">
        <f t="shared" si="256"/>
        <v>0</v>
      </c>
      <c r="DI603">
        <f t="shared" si="251"/>
        <v>4573.49</v>
      </c>
      <c r="DJ603">
        <f>DI603</f>
        <v>4573.49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ROW(Source!A462)</f>
        <v>462</v>
      </c>
      <c r="B604">
        <v>64976624</v>
      </c>
      <c r="C604">
        <v>64978212</v>
      </c>
      <c r="D604">
        <v>121548</v>
      </c>
      <c r="E604">
        <v>1</v>
      </c>
      <c r="F604">
        <v>1</v>
      </c>
      <c r="G604">
        <v>1</v>
      </c>
      <c r="H604">
        <v>1</v>
      </c>
      <c r="I604" t="s">
        <v>37</v>
      </c>
      <c r="J604" t="s">
        <v>3</v>
      </c>
      <c r="K604" t="s">
        <v>977</v>
      </c>
      <c r="L604">
        <v>608254</v>
      </c>
      <c r="N604">
        <v>1013</v>
      </c>
      <c r="O604" t="s">
        <v>978</v>
      </c>
      <c r="P604" t="s">
        <v>978</v>
      </c>
      <c r="Q604">
        <v>1</v>
      </c>
      <c r="W604">
        <v>0</v>
      </c>
      <c r="X604">
        <v>-185737400</v>
      </c>
      <c r="Y604">
        <f t="shared" ref="Y604:Y610" si="258">(AT604*ROUND(1.2,7))</f>
        <v>0.64800000000000002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0.54</v>
      </c>
      <c r="AU604" t="s">
        <v>30</v>
      </c>
      <c r="AV604">
        <v>2</v>
      </c>
      <c r="AW604">
        <v>2</v>
      </c>
      <c r="AX604">
        <v>64978228</v>
      </c>
      <c r="AY604">
        <v>1</v>
      </c>
      <c r="AZ604">
        <v>0</v>
      </c>
      <c r="BA604">
        <v>602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ROUND(Y604*Source!I462,7)</f>
        <v>1.944</v>
      </c>
      <c r="CY604">
        <f>AD604</f>
        <v>0</v>
      </c>
      <c r="CZ604">
        <f>AH604</f>
        <v>0</v>
      </c>
      <c r="DA604">
        <f>AL604</f>
        <v>1</v>
      </c>
      <c r="DB604">
        <f t="shared" ref="DB604:DB610" si="259">ROUND((ROUND(AT604*CZ604,2)*ROUND(1.2,7)),2)</f>
        <v>0</v>
      </c>
      <c r="DC604">
        <f t="shared" ref="DC604:DC610" si="260">ROUND((ROUND(AT604*AG604,2)*ROUND(1.2,7)),2)</f>
        <v>0</v>
      </c>
      <c r="DD604" t="s">
        <v>3</v>
      </c>
      <c r="DE604" t="s">
        <v>3</v>
      </c>
      <c r="DF604">
        <f t="shared" si="257"/>
        <v>0</v>
      </c>
      <c r="DG604">
        <f t="shared" si="255"/>
        <v>0</v>
      </c>
      <c r="DH604">
        <f t="shared" si="256"/>
        <v>0</v>
      </c>
      <c r="DI604">
        <f t="shared" si="251"/>
        <v>0</v>
      </c>
      <c r="DJ604">
        <f>DI604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ROW(Source!A462)</f>
        <v>462</v>
      </c>
      <c r="B605">
        <v>64976624</v>
      </c>
      <c r="C605">
        <v>64978212</v>
      </c>
      <c r="D605">
        <v>29172381</v>
      </c>
      <c r="E605">
        <v>1</v>
      </c>
      <c r="F605">
        <v>1</v>
      </c>
      <c r="G605">
        <v>1</v>
      </c>
      <c r="H605">
        <v>2</v>
      </c>
      <c r="I605" t="s">
        <v>1201</v>
      </c>
      <c r="J605" t="s">
        <v>1202</v>
      </c>
      <c r="K605" t="s">
        <v>1203</v>
      </c>
      <c r="L605">
        <v>1368</v>
      </c>
      <c r="N605">
        <v>1011</v>
      </c>
      <c r="O605" t="s">
        <v>982</v>
      </c>
      <c r="P605" t="s">
        <v>982</v>
      </c>
      <c r="Q605">
        <v>1</v>
      </c>
      <c r="W605">
        <v>0</v>
      </c>
      <c r="X605">
        <v>-1845053453</v>
      </c>
      <c r="Y605">
        <f t="shared" si="258"/>
        <v>0.64800000000000002</v>
      </c>
      <c r="AA605">
        <v>0</v>
      </c>
      <c r="AB605">
        <v>271.29000000000002</v>
      </c>
      <c r="AC605">
        <v>17.84</v>
      </c>
      <c r="AD605">
        <v>0</v>
      </c>
      <c r="AE605">
        <v>0</v>
      </c>
      <c r="AF605">
        <v>271.29000000000002</v>
      </c>
      <c r="AG605">
        <v>17.84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0.54</v>
      </c>
      <c r="AU605" t="s">
        <v>30</v>
      </c>
      <c r="AV605">
        <v>0</v>
      </c>
      <c r="AW605">
        <v>2</v>
      </c>
      <c r="AX605">
        <v>64978229</v>
      </c>
      <c r="AY605">
        <v>1</v>
      </c>
      <c r="AZ605">
        <v>0</v>
      </c>
      <c r="BA605">
        <v>603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ROUND(Y605*Source!I462*DO605,7)</f>
        <v>0</v>
      </c>
      <c r="CX605">
        <f>ROUND(Y605*Source!I462,7)</f>
        <v>1.944</v>
      </c>
      <c r="CY605">
        <f t="shared" ref="CY605:CY610" si="261">AB605</f>
        <v>271.29000000000002</v>
      </c>
      <c r="CZ605">
        <f t="shared" ref="CZ605:CZ610" si="262">AF605</f>
        <v>271.29000000000002</v>
      </c>
      <c r="DA605">
        <f t="shared" ref="DA605:DA610" si="263">AJ605</f>
        <v>1</v>
      </c>
      <c r="DB605">
        <f t="shared" si="259"/>
        <v>175.8</v>
      </c>
      <c r="DC605">
        <f t="shared" si="260"/>
        <v>11.56</v>
      </c>
      <c r="DD605" t="s">
        <v>3</v>
      </c>
      <c r="DE605" t="s">
        <v>3</v>
      </c>
      <c r="DF605">
        <f t="shared" si="257"/>
        <v>0</v>
      </c>
      <c r="DG605">
        <f t="shared" si="255"/>
        <v>527.39</v>
      </c>
      <c r="DH605">
        <f t="shared" si="256"/>
        <v>34.68</v>
      </c>
      <c r="DI605">
        <f t="shared" si="251"/>
        <v>0</v>
      </c>
      <c r="DJ605">
        <f t="shared" ref="DJ605:DJ610" si="264">DG605</f>
        <v>527.39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ROW(Source!A462)</f>
        <v>462</v>
      </c>
      <c r="B606">
        <v>64976624</v>
      </c>
      <c r="C606">
        <v>64978212</v>
      </c>
      <c r="D606">
        <v>29173572</v>
      </c>
      <c r="E606">
        <v>1</v>
      </c>
      <c r="F606">
        <v>1</v>
      </c>
      <c r="G606">
        <v>1</v>
      </c>
      <c r="H606">
        <v>2</v>
      </c>
      <c r="I606" t="s">
        <v>1019</v>
      </c>
      <c r="J606" t="s">
        <v>1020</v>
      </c>
      <c r="K606" t="s">
        <v>1021</v>
      </c>
      <c r="L606">
        <v>1368</v>
      </c>
      <c r="N606">
        <v>1011</v>
      </c>
      <c r="O606" t="s">
        <v>982</v>
      </c>
      <c r="P606" t="s">
        <v>982</v>
      </c>
      <c r="Q606">
        <v>1</v>
      </c>
      <c r="W606">
        <v>0</v>
      </c>
      <c r="X606">
        <v>610758536</v>
      </c>
      <c r="Y606">
        <f t="shared" si="258"/>
        <v>0.192</v>
      </c>
      <c r="AA606">
        <v>0</v>
      </c>
      <c r="AB606">
        <v>3.5</v>
      </c>
      <c r="AC606">
        <v>0</v>
      </c>
      <c r="AD606">
        <v>0</v>
      </c>
      <c r="AE606">
        <v>0</v>
      </c>
      <c r="AF606">
        <v>3.5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0.16</v>
      </c>
      <c r="AU606" t="s">
        <v>30</v>
      </c>
      <c r="AV606">
        <v>0</v>
      </c>
      <c r="AW606">
        <v>2</v>
      </c>
      <c r="AX606">
        <v>64978230</v>
      </c>
      <c r="AY606">
        <v>1</v>
      </c>
      <c r="AZ606">
        <v>0</v>
      </c>
      <c r="BA606">
        <v>604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ROUND(Y606*Source!I462*DO606,7)</f>
        <v>0</v>
      </c>
      <c r="CX606">
        <f>ROUND(Y606*Source!I462,7)</f>
        <v>0.57599999999999996</v>
      </c>
      <c r="CY606">
        <f t="shared" si="261"/>
        <v>3.5</v>
      </c>
      <c r="CZ606">
        <f t="shared" si="262"/>
        <v>3.5</v>
      </c>
      <c r="DA606">
        <f t="shared" si="263"/>
        <v>1</v>
      </c>
      <c r="DB606">
        <f t="shared" si="259"/>
        <v>0.67</v>
      </c>
      <c r="DC606">
        <f t="shared" si="260"/>
        <v>0</v>
      </c>
      <c r="DD606" t="s">
        <v>3</v>
      </c>
      <c r="DE606" t="s">
        <v>3</v>
      </c>
      <c r="DF606">
        <f t="shared" si="257"/>
        <v>0</v>
      </c>
      <c r="DG606">
        <f t="shared" si="255"/>
        <v>2.02</v>
      </c>
      <c r="DH606">
        <f t="shared" si="256"/>
        <v>0</v>
      </c>
      <c r="DI606">
        <f t="shared" si="251"/>
        <v>0</v>
      </c>
      <c r="DJ606">
        <f t="shared" si="264"/>
        <v>2.02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ROW(Source!A462)</f>
        <v>462</v>
      </c>
      <c r="B607">
        <v>64976624</v>
      </c>
      <c r="C607">
        <v>64978212</v>
      </c>
      <c r="D607">
        <v>29174507</v>
      </c>
      <c r="E607">
        <v>1</v>
      </c>
      <c r="F607">
        <v>1</v>
      </c>
      <c r="G607">
        <v>1</v>
      </c>
      <c r="H607">
        <v>2</v>
      </c>
      <c r="I607" t="s">
        <v>1025</v>
      </c>
      <c r="J607" t="s">
        <v>1026</v>
      </c>
      <c r="K607" t="s">
        <v>1027</v>
      </c>
      <c r="L607">
        <v>1368</v>
      </c>
      <c r="N607">
        <v>1011</v>
      </c>
      <c r="O607" t="s">
        <v>982</v>
      </c>
      <c r="P607" t="s">
        <v>982</v>
      </c>
      <c r="Q607">
        <v>1</v>
      </c>
      <c r="W607">
        <v>0</v>
      </c>
      <c r="X607">
        <v>-144556207</v>
      </c>
      <c r="Y607">
        <f t="shared" si="258"/>
        <v>4.0919999999999996</v>
      </c>
      <c r="AA607">
        <v>0</v>
      </c>
      <c r="AB607">
        <v>5.13</v>
      </c>
      <c r="AC607">
        <v>0</v>
      </c>
      <c r="AD607">
        <v>0</v>
      </c>
      <c r="AE607">
        <v>0</v>
      </c>
      <c r="AF607">
        <v>5.13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3.41</v>
      </c>
      <c r="AU607" t="s">
        <v>30</v>
      </c>
      <c r="AV607">
        <v>0</v>
      </c>
      <c r="AW607">
        <v>2</v>
      </c>
      <c r="AX607">
        <v>64978231</v>
      </c>
      <c r="AY607">
        <v>1</v>
      </c>
      <c r="AZ607">
        <v>0</v>
      </c>
      <c r="BA607">
        <v>605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ROUND(Y607*Source!I462*DO607,7)</f>
        <v>0</v>
      </c>
      <c r="CX607">
        <f>ROUND(Y607*Source!I462,7)</f>
        <v>12.276</v>
      </c>
      <c r="CY607">
        <f t="shared" si="261"/>
        <v>5.13</v>
      </c>
      <c r="CZ607">
        <f t="shared" si="262"/>
        <v>5.13</v>
      </c>
      <c r="DA607">
        <f t="shared" si="263"/>
        <v>1</v>
      </c>
      <c r="DB607">
        <f t="shared" si="259"/>
        <v>20.99</v>
      </c>
      <c r="DC607">
        <f t="shared" si="260"/>
        <v>0</v>
      </c>
      <c r="DD607" t="s">
        <v>3</v>
      </c>
      <c r="DE607" t="s">
        <v>3</v>
      </c>
      <c r="DF607">
        <f t="shared" si="257"/>
        <v>0</v>
      </c>
      <c r="DG607">
        <f t="shared" si="255"/>
        <v>62.98</v>
      </c>
      <c r="DH607">
        <f t="shared" si="256"/>
        <v>0</v>
      </c>
      <c r="DI607">
        <f t="shared" si="251"/>
        <v>0</v>
      </c>
      <c r="DJ607">
        <f t="shared" si="264"/>
        <v>62.98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ROW(Source!A462)</f>
        <v>462</v>
      </c>
      <c r="B608">
        <v>64976624</v>
      </c>
      <c r="C608">
        <v>64978212</v>
      </c>
      <c r="D608">
        <v>29174594</v>
      </c>
      <c r="E608">
        <v>1</v>
      </c>
      <c r="F608">
        <v>1</v>
      </c>
      <c r="G608">
        <v>1</v>
      </c>
      <c r="H608">
        <v>2</v>
      </c>
      <c r="I608" t="s">
        <v>995</v>
      </c>
      <c r="J608" t="s">
        <v>996</v>
      </c>
      <c r="K608" t="s">
        <v>997</v>
      </c>
      <c r="L608">
        <v>1368</v>
      </c>
      <c r="N608">
        <v>1011</v>
      </c>
      <c r="O608" t="s">
        <v>982</v>
      </c>
      <c r="P608" t="s">
        <v>982</v>
      </c>
      <c r="Q608">
        <v>1</v>
      </c>
      <c r="W608">
        <v>0</v>
      </c>
      <c r="X608">
        <v>-2100826969</v>
      </c>
      <c r="Y608">
        <f t="shared" si="258"/>
        <v>0.22799999999999998</v>
      </c>
      <c r="AA608">
        <v>0</v>
      </c>
      <c r="AB608">
        <v>3.31</v>
      </c>
      <c r="AC608">
        <v>0</v>
      </c>
      <c r="AD608">
        <v>0</v>
      </c>
      <c r="AE608">
        <v>0</v>
      </c>
      <c r="AF608">
        <v>3.31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0.19</v>
      </c>
      <c r="AU608" t="s">
        <v>30</v>
      </c>
      <c r="AV608">
        <v>0</v>
      </c>
      <c r="AW608">
        <v>2</v>
      </c>
      <c r="AX608">
        <v>64978232</v>
      </c>
      <c r="AY608">
        <v>1</v>
      </c>
      <c r="AZ608">
        <v>0</v>
      </c>
      <c r="BA608">
        <v>606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ROUND(Y608*Source!I462*DO608,7)</f>
        <v>0</v>
      </c>
      <c r="CX608">
        <f>ROUND(Y608*Source!I462,7)</f>
        <v>0.68400000000000005</v>
      </c>
      <c r="CY608">
        <f t="shared" si="261"/>
        <v>3.31</v>
      </c>
      <c r="CZ608">
        <f t="shared" si="262"/>
        <v>3.31</v>
      </c>
      <c r="DA608">
        <f t="shared" si="263"/>
        <v>1</v>
      </c>
      <c r="DB608">
        <f t="shared" si="259"/>
        <v>0.76</v>
      </c>
      <c r="DC608">
        <f t="shared" si="260"/>
        <v>0</v>
      </c>
      <c r="DD608" t="s">
        <v>3</v>
      </c>
      <c r="DE608" t="s">
        <v>3</v>
      </c>
      <c r="DF608">
        <f t="shared" si="257"/>
        <v>0</v>
      </c>
      <c r="DG608">
        <f t="shared" si="255"/>
        <v>2.2599999999999998</v>
      </c>
      <c r="DH608">
        <f t="shared" si="256"/>
        <v>0</v>
      </c>
      <c r="DI608">
        <f t="shared" si="251"/>
        <v>0</v>
      </c>
      <c r="DJ608">
        <f t="shared" si="264"/>
        <v>2.2599999999999998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ROW(Source!A462)</f>
        <v>462</v>
      </c>
      <c r="B609">
        <v>64976624</v>
      </c>
      <c r="C609">
        <v>64978212</v>
      </c>
      <c r="D609">
        <v>29174689</v>
      </c>
      <c r="E609">
        <v>1</v>
      </c>
      <c r="F609">
        <v>1</v>
      </c>
      <c r="G609">
        <v>1</v>
      </c>
      <c r="H609">
        <v>2</v>
      </c>
      <c r="I609" t="s">
        <v>1028</v>
      </c>
      <c r="J609" t="s">
        <v>1029</v>
      </c>
      <c r="K609" t="s">
        <v>1030</v>
      </c>
      <c r="L609">
        <v>1368</v>
      </c>
      <c r="N609">
        <v>1011</v>
      </c>
      <c r="O609" t="s">
        <v>982</v>
      </c>
      <c r="P609" t="s">
        <v>982</v>
      </c>
      <c r="Q609">
        <v>1</v>
      </c>
      <c r="W609">
        <v>0</v>
      </c>
      <c r="X609">
        <v>-592654397</v>
      </c>
      <c r="Y609">
        <f t="shared" si="258"/>
        <v>0.39600000000000002</v>
      </c>
      <c r="AA609">
        <v>0</v>
      </c>
      <c r="AB609">
        <v>1.1100000000000001</v>
      </c>
      <c r="AC609">
        <v>0</v>
      </c>
      <c r="AD609">
        <v>0</v>
      </c>
      <c r="AE609">
        <v>0</v>
      </c>
      <c r="AF609">
        <v>1.1100000000000001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0.33</v>
      </c>
      <c r="AU609" t="s">
        <v>30</v>
      </c>
      <c r="AV609">
        <v>0</v>
      </c>
      <c r="AW609">
        <v>2</v>
      </c>
      <c r="AX609">
        <v>64978233</v>
      </c>
      <c r="AY609">
        <v>1</v>
      </c>
      <c r="AZ609">
        <v>0</v>
      </c>
      <c r="BA609">
        <v>607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f>ROUND(Y609*Source!I462*DO609,7)</f>
        <v>0</v>
      </c>
      <c r="CX609">
        <f>ROUND(Y609*Source!I462,7)</f>
        <v>1.1879999999999999</v>
      </c>
      <c r="CY609">
        <f t="shared" si="261"/>
        <v>1.1100000000000001</v>
      </c>
      <c r="CZ609">
        <f t="shared" si="262"/>
        <v>1.1100000000000001</v>
      </c>
      <c r="DA609">
        <f t="shared" si="263"/>
        <v>1</v>
      </c>
      <c r="DB609">
        <f t="shared" si="259"/>
        <v>0.44</v>
      </c>
      <c r="DC609">
        <f t="shared" si="260"/>
        <v>0</v>
      </c>
      <c r="DD609" t="s">
        <v>3</v>
      </c>
      <c r="DE609" t="s">
        <v>3</v>
      </c>
      <c r="DF609">
        <f t="shared" si="257"/>
        <v>0</v>
      </c>
      <c r="DG609">
        <f t="shared" si="255"/>
        <v>1.32</v>
      </c>
      <c r="DH609">
        <f t="shared" si="256"/>
        <v>0</v>
      </c>
      <c r="DI609">
        <f t="shared" si="251"/>
        <v>0</v>
      </c>
      <c r="DJ609">
        <f t="shared" si="264"/>
        <v>1.32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ROW(Source!A462)</f>
        <v>462</v>
      </c>
      <c r="B610">
        <v>64976624</v>
      </c>
      <c r="C610">
        <v>64978212</v>
      </c>
      <c r="D610">
        <v>29174920</v>
      </c>
      <c r="E610">
        <v>1</v>
      </c>
      <c r="F610">
        <v>1</v>
      </c>
      <c r="G610">
        <v>1</v>
      </c>
      <c r="H610">
        <v>2</v>
      </c>
      <c r="I610" t="s">
        <v>1001</v>
      </c>
      <c r="J610" t="s">
        <v>1002</v>
      </c>
      <c r="K610" t="s">
        <v>1003</v>
      </c>
      <c r="L610">
        <v>1368</v>
      </c>
      <c r="N610">
        <v>1011</v>
      </c>
      <c r="O610" t="s">
        <v>982</v>
      </c>
      <c r="P610" t="s">
        <v>982</v>
      </c>
      <c r="Q610">
        <v>1</v>
      </c>
      <c r="W610">
        <v>0</v>
      </c>
      <c r="X610">
        <v>636925770</v>
      </c>
      <c r="Y610">
        <f t="shared" si="258"/>
        <v>2.1840000000000002</v>
      </c>
      <c r="AA610">
        <v>0</v>
      </c>
      <c r="AB610">
        <v>109.47</v>
      </c>
      <c r="AC610">
        <v>11.6</v>
      </c>
      <c r="AD610">
        <v>0</v>
      </c>
      <c r="AE610">
        <v>0</v>
      </c>
      <c r="AF610">
        <v>109.47</v>
      </c>
      <c r="AG610">
        <v>11.6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1.82</v>
      </c>
      <c r="AU610" t="s">
        <v>30</v>
      </c>
      <c r="AV610">
        <v>0</v>
      </c>
      <c r="AW610">
        <v>2</v>
      </c>
      <c r="AX610">
        <v>64978234</v>
      </c>
      <c r="AY610">
        <v>1</v>
      </c>
      <c r="AZ610">
        <v>0</v>
      </c>
      <c r="BA610">
        <v>608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ROUND(Y610*Source!I462*DO610,7)</f>
        <v>0</v>
      </c>
      <c r="CX610">
        <f>ROUND(Y610*Source!I462,7)</f>
        <v>6.5519999999999996</v>
      </c>
      <c r="CY610">
        <f t="shared" si="261"/>
        <v>109.47</v>
      </c>
      <c r="CZ610">
        <f t="shared" si="262"/>
        <v>109.47</v>
      </c>
      <c r="DA610">
        <f t="shared" si="263"/>
        <v>1</v>
      </c>
      <c r="DB610">
        <f t="shared" si="259"/>
        <v>239.09</v>
      </c>
      <c r="DC610">
        <f t="shared" si="260"/>
        <v>25.33</v>
      </c>
      <c r="DD610" t="s">
        <v>3</v>
      </c>
      <c r="DE610" t="s">
        <v>3</v>
      </c>
      <c r="DF610">
        <f t="shared" si="257"/>
        <v>0</v>
      </c>
      <c r="DG610">
        <f t="shared" si="255"/>
        <v>717.25</v>
      </c>
      <c r="DH610">
        <f t="shared" si="256"/>
        <v>76</v>
      </c>
      <c r="DI610">
        <f t="shared" si="251"/>
        <v>0</v>
      </c>
      <c r="DJ610">
        <f t="shared" si="264"/>
        <v>717.25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ROW(Source!A462)</f>
        <v>462</v>
      </c>
      <c r="B611">
        <v>64976624</v>
      </c>
      <c r="C611">
        <v>64978212</v>
      </c>
      <c r="D611">
        <v>29107800</v>
      </c>
      <c r="E611">
        <v>1</v>
      </c>
      <c r="F611">
        <v>1</v>
      </c>
      <c r="G611">
        <v>1</v>
      </c>
      <c r="H611">
        <v>3</v>
      </c>
      <c r="I611" t="s">
        <v>1031</v>
      </c>
      <c r="J611" t="s">
        <v>1032</v>
      </c>
      <c r="K611" t="s">
        <v>1033</v>
      </c>
      <c r="L611">
        <v>1346</v>
      </c>
      <c r="N611">
        <v>1009</v>
      </c>
      <c r="O611" t="s">
        <v>244</v>
      </c>
      <c r="P611" t="s">
        <v>244</v>
      </c>
      <c r="Q611">
        <v>1</v>
      </c>
      <c r="W611">
        <v>0</v>
      </c>
      <c r="X611">
        <v>644139035</v>
      </c>
      <c r="Y611">
        <f t="shared" ref="Y611:Y616" si="265">AT611</f>
        <v>0.56999999999999995</v>
      </c>
      <c r="AA611">
        <v>1.81</v>
      </c>
      <c r="AB611">
        <v>0</v>
      </c>
      <c r="AC611">
        <v>0</v>
      </c>
      <c r="AD611">
        <v>0</v>
      </c>
      <c r="AE611">
        <v>1.81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0.56999999999999995</v>
      </c>
      <c r="AU611" t="s">
        <v>3</v>
      </c>
      <c r="AV611">
        <v>0</v>
      </c>
      <c r="AW611">
        <v>2</v>
      </c>
      <c r="AX611">
        <v>64978235</v>
      </c>
      <c r="AY611">
        <v>1</v>
      </c>
      <c r="AZ611">
        <v>0</v>
      </c>
      <c r="BA611">
        <v>609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ROUND(Y611*Source!I462,7)</f>
        <v>1.71</v>
      </c>
      <c r="CY611">
        <f t="shared" ref="CY611:CY616" si="266">AA611</f>
        <v>1.81</v>
      </c>
      <c r="CZ611">
        <f t="shared" ref="CZ611:CZ616" si="267">AE611</f>
        <v>1.81</v>
      </c>
      <c r="DA611">
        <f t="shared" ref="DA611:DA616" si="268">AI611</f>
        <v>1</v>
      </c>
      <c r="DB611">
        <f t="shared" ref="DB611:DB616" si="269">ROUND(ROUND(AT611*CZ611,2),2)</f>
        <v>1.03</v>
      </c>
      <c r="DC611">
        <f t="shared" ref="DC611:DC616" si="270">ROUND(ROUND(AT611*AG611,2),2)</f>
        <v>0</v>
      </c>
      <c r="DD611" t="s">
        <v>3</v>
      </c>
      <c r="DE611" t="s">
        <v>3</v>
      </c>
      <c r="DF611">
        <f t="shared" si="257"/>
        <v>3.1</v>
      </c>
      <c r="DG611">
        <f t="shared" si="255"/>
        <v>0</v>
      </c>
      <c r="DH611">
        <f t="shared" si="256"/>
        <v>0</v>
      </c>
      <c r="DI611">
        <f t="shared" si="251"/>
        <v>0</v>
      </c>
      <c r="DJ611">
        <f t="shared" ref="DJ611:DJ616" si="271">DF611</f>
        <v>3.1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ROW(Source!A462)</f>
        <v>462</v>
      </c>
      <c r="B612">
        <v>64976624</v>
      </c>
      <c r="C612">
        <v>64978212</v>
      </c>
      <c r="D612">
        <v>29107444</v>
      </c>
      <c r="E612">
        <v>1</v>
      </c>
      <c r="F612">
        <v>1</v>
      </c>
      <c r="G612">
        <v>1</v>
      </c>
      <c r="H612">
        <v>3</v>
      </c>
      <c r="I612" t="s">
        <v>1010</v>
      </c>
      <c r="J612" t="s">
        <v>1011</v>
      </c>
      <c r="K612" t="s">
        <v>1012</v>
      </c>
      <c r="L612">
        <v>1346</v>
      </c>
      <c r="N612">
        <v>1009</v>
      </c>
      <c r="O612" t="s">
        <v>244</v>
      </c>
      <c r="P612" t="s">
        <v>244</v>
      </c>
      <c r="Q612">
        <v>1</v>
      </c>
      <c r="W612">
        <v>0</v>
      </c>
      <c r="X612">
        <v>-1817527483</v>
      </c>
      <c r="Y612">
        <f t="shared" si="265"/>
        <v>3.8</v>
      </c>
      <c r="AA612">
        <v>6.09</v>
      </c>
      <c r="AB612">
        <v>0</v>
      </c>
      <c r="AC612">
        <v>0</v>
      </c>
      <c r="AD612">
        <v>0</v>
      </c>
      <c r="AE612">
        <v>6.09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3.8</v>
      </c>
      <c r="AU612" t="s">
        <v>3</v>
      </c>
      <c r="AV612">
        <v>0</v>
      </c>
      <c r="AW612">
        <v>2</v>
      </c>
      <c r="AX612">
        <v>64978236</v>
      </c>
      <c r="AY612">
        <v>1</v>
      </c>
      <c r="AZ612">
        <v>0</v>
      </c>
      <c r="BA612">
        <v>610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ROUND(Y612*Source!I462,7)</f>
        <v>11.4</v>
      </c>
      <c r="CY612">
        <f t="shared" si="266"/>
        <v>6.09</v>
      </c>
      <c r="CZ612">
        <f t="shared" si="267"/>
        <v>6.09</v>
      </c>
      <c r="DA612">
        <f t="shared" si="268"/>
        <v>1</v>
      </c>
      <c r="DB612">
        <f t="shared" si="269"/>
        <v>23.14</v>
      </c>
      <c r="DC612">
        <f t="shared" si="270"/>
        <v>0</v>
      </c>
      <c r="DD612" t="s">
        <v>3</v>
      </c>
      <c r="DE612" t="s">
        <v>3</v>
      </c>
      <c r="DF612">
        <f t="shared" si="257"/>
        <v>69.430000000000007</v>
      </c>
      <c r="DG612">
        <f t="shared" si="255"/>
        <v>0</v>
      </c>
      <c r="DH612">
        <f t="shared" si="256"/>
        <v>0</v>
      </c>
      <c r="DI612">
        <f t="shared" si="251"/>
        <v>0</v>
      </c>
      <c r="DJ612">
        <f t="shared" si="271"/>
        <v>69.430000000000007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ROW(Source!A462)</f>
        <v>462</v>
      </c>
      <c r="B613">
        <v>64976624</v>
      </c>
      <c r="C613">
        <v>64978212</v>
      </c>
      <c r="D613">
        <v>29107681</v>
      </c>
      <c r="E613">
        <v>1</v>
      </c>
      <c r="F613">
        <v>1</v>
      </c>
      <c r="G613">
        <v>1</v>
      </c>
      <c r="H613">
        <v>3</v>
      </c>
      <c r="I613" t="s">
        <v>1034</v>
      </c>
      <c r="J613" t="s">
        <v>1035</v>
      </c>
      <c r="K613" t="s">
        <v>1036</v>
      </c>
      <c r="L613">
        <v>1348</v>
      </c>
      <c r="N613">
        <v>1009</v>
      </c>
      <c r="O613" t="s">
        <v>140</v>
      </c>
      <c r="P613" t="s">
        <v>140</v>
      </c>
      <c r="Q613">
        <v>1000</v>
      </c>
      <c r="W613">
        <v>0</v>
      </c>
      <c r="X613">
        <v>-133285358</v>
      </c>
      <c r="Y613">
        <f t="shared" si="265"/>
        <v>7.9000000000000008E-3</v>
      </c>
      <c r="AA613">
        <v>40500</v>
      </c>
      <c r="AB613">
        <v>0</v>
      </c>
      <c r="AC613">
        <v>0</v>
      </c>
      <c r="AD613">
        <v>0</v>
      </c>
      <c r="AE613">
        <v>40500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7.9000000000000008E-3</v>
      </c>
      <c r="AU613" t="s">
        <v>3</v>
      </c>
      <c r="AV613">
        <v>0</v>
      </c>
      <c r="AW613">
        <v>2</v>
      </c>
      <c r="AX613">
        <v>64978237</v>
      </c>
      <c r="AY613">
        <v>1</v>
      </c>
      <c r="AZ613">
        <v>0</v>
      </c>
      <c r="BA613">
        <v>611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ROUND(Y613*Source!I462,7)</f>
        <v>2.3699999999999999E-2</v>
      </c>
      <c r="CY613">
        <f t="shared" si="266"/>
        <v>40500</v>
      </c>
      <c r="CZ613">
        <f t="shared" si="267"/>
        <v>40500</v>
      </c>
      <c r="DA613">
        <f t="shared" si="268"/>
        <v>1</v>
      </c>
      <c r="DB613">
        <f t="shared" si="269"/>
        <v>319.95</v>
      </c>
      <c r="DC613">
        <f t="shared" si="270"/>
        <v>0</v>
      </c>
      <c r="DD613" t="s">
        <v>3</v>
      </c>
      <c r="DE613" t="s">
        <v>3</v>
      </c>
      <c r="DF613">
        <f t="shared" si="257"/>
        <v>959.85</v>
      </c>
      <c r="DG613">
        <f t="shared" si="255"/>
        <v>0</v>
      </c>
      <c r="DH613">
        <f t="shared" si="256"/>
        <v>0</v>
      </c>
      <c r="DI613">
        <f t="shared" si="251"/>
        <v>0</v>
      </c>
      <c r="DJ613">
        <f t="shared" si="271"/>
        <v>959.85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ROW(Source!A462)</f>
        <v>462</v>
      </c>
      <c r="B614">
        <v>64976624</v>
      </c>
      <c r="C614">
        <v>64978212</v>
      </c>
      <c r="D614">
        <v>29157436</v>
      </c>
      <c r="E614">
        <v>1</v>
      </c>
      <c r="F614">
        <v>1</v>
      </c>
      <c r="G614">
        <v>1</v>
      </c>
      <c r="H614">
        <v>3</v>
      </c>
      <c r="I614" t="s">
        <v>1037</v>
      </c>
      <c r="J614" t="s">
        <v>1038</v>
      </c>
      <c r="K614" t="s">
        <v>1039</v>
      </c>
      <c r="L614">
        <v>1348</v>
      </c>
      <c r="N614">
        <v>1009</v>
      </c>
      <c r="O614" t="s">
        <v>140</v>
      </c>
      <c r="P614" t="s">
        <v>140</v>
      </c>
      <c r="Q614">
        <v>1000</v>
      </c>
      <c r="W614">
        <v>0</v>
      </c>
      <c r="X614">
        <v>570325225</v>
      </c>
      <c r="Y614">
        <f t="shared" si="265"/>
        <v>4.0000000000000002E-4</v>
      </c>
      <c r="AA614">
        <v>37517.01</v>
      </c>
      <c r="AB614">
        <v>0</v>
      </c>
      <c r="AC614">
        <v>0</v>
      </c>
      <c r="AD614">
        <v>0</v>
      </c>
      <c r="AE614">
        <v>37517.01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4.0000000000000002E-4</v>
      </c>
      <c r="AU614" t="s">
        <v>3</v>
      </c>
      <c r="AV614">
        <v>0</v>
      </c>
      <c r="AW614">
        <v>2</v>
      </c>
      <c r="AX614">
        <v>64978238</v>
      </c>
      <c r="AY614">
        <v>1</v>
      </c>
      <c r="AZ614">
        <v>0</v>
      </c>
      <c r="BA614">
        <v>612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ROUND(Y614*Source!I462,7)</f>
        <v>1.1999999999999999E-3</v>
      </c>
      <c r="CY614">
        <f t="shared" si="266"/>
        <v>37517.01</v>
      </c>
      <c r="CZ614">
        <f t="shared" si="267"/>
        <v>37517.01</v>
      </c>
      <c r="DA614">
        <f t="shared" si="268"/>
        <v>1</v>
      </c>
      <c r="DB614">
        <f t="shared" si="269"/>
        <v>15.01</v>
      </c>
      <c r="DC614">
        <f t="shared" si="270"/>
        <v>0</v>
      </c>
      <c r="DD614" t="s">
        <v>3</v>
      </c>
      <c r="DE614" t="s">
        <v>3</v>
      </c>
      <c r="DF614">
        <f t="shared" si="257"/>
        <v>45.02</v>
      </c>
      <c r="DG614">
        <f t="shared" si="255"/>
        <v>0</v>
      </c>
      <c r="DH614">
        <f t="shared" si="256"/>
        <v>0</v>
      </c>
      <c r="DI614">
        <f t="shared" si="251"/>
        <v>0</v>
      </c>
      <c r="DJ614">
        <f t="shared" si="271"/>
        <v>45.02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ROW(Source!A462)</f>
        <v>462</v>
      </c>
      <c r="B615">
        <v>64976624</v>
      </c>
      <c r="C615">
        <v>64978212</v>
      </c>
      <c r="D615">
        <v>29158011</v>
      </c>
      <c r="E615">
        <v>1</v>
      </c>
      <c r="F615">
        <v>1</v>
      </c>
      <c r="G615">
        <v>1</v>
      </c>
      <c r="H615">
        <v>3</v>
      </c>
      <c r="I615" t="s">
        <v>1040</v>
      </c>
      <c r="J615" t="s">
        <v>1041</v>
      </c>
      <c r="K615" t="s">
        <v>1042</v>
      </c>
      <c r="L615">
        <v>1346</v>
      </c>
      <c r="N615">
        <v>1009</v>
      </c>
      <c r="O615" t="s">
        <v>244</v>
      </c>
      <c r="P615" t="s">
        <v>244</v>
      </c>
      <c r="Q615">
        <v>1</v>
      </c>
      <c r="W615">
        <v>0</v>
      </c>
      <c r="X615">
        <v>-993947972</v>
      </c>
      <c r="Y615">
        <f t="shared" si="265"/>
        <v>0.57999999999999996</v>
      </c>
      <c r="AA615">
        <v>68.27</v>
      </c>
      <c r="AB615">
        <v>0</v>
      </c>
      <c r="AC615">
        <v>0</v>
      </c>
      <c r="AD615">
        <v>0</v>
      </c>
      <c r="AE615">
        <v>68.27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0.57999999999999996</v>
      </c>
      <c r="AU615" t="s">
        <v>3</v>
      </c>
      <c r="AV615">
        <v>0</v>
      </c>
      <c r="AW615">
        <v>2</v>
      </c>
      <c r="AX615">
        <v>64978239</v>
      </c>
      <c r="AY615">
        <v>1</v>
      </c>
      <c r="AZ615">
        <v>0</v>
      </c>
      <c r="BA615">
        <v>613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ROUND(Y615*Source!I462,7)</f>
        <v>1.74</v>
      </c>
      <c r="CY615">
        <f t="shared" si="266"/>
        <v>68.27</v>
      </c>
      <c r="CZ615">
        <f t="shared" si="267"/>
        <v>68.27</v>
      </c>
      <c r="DA615">
        <f t="shared" si="268"/>
        <v>1</v>
      </c>
      <c r="DB615">
        <f t="shared" si="269"/>
        <v>39.6</v>
      </c>
      <c r="DC615">
        <f t="shared" si="270"/>
        <v>0</v>
      </c>
      <c r="DD615" t="s">
        <v>3</v>
      </c>
      <c r="DE615" t="s">
        <v>3</v>
      </c>
      <c r="DF615">
        <f t="shared" si="257"/>
        <v>118.79</v>
      </c>
      <c r="DG615">
        <f t="shared" si="255"/>
        <v>0</v>
      </c>
      <c r="DH615">
        <f t="shared" si="256"/>
        <v>0</v>
      </c>
      <c r="DI615">
        <f t="shared" si="251"/>
        <v>0</v>
      </c>
      <c r="DJ615">
        <f t="shared" si="271"/>
        <v>118.79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ROW(Source!A462)</f>
        <v>462</v>
      </c>
      <c r="B616">
        <v>64976624</v>
      </c>
      <c r="C616">
        <v>64978212</v>
      </c>
      <c r="D616">
        <v>29171808</v>
      </c>
      <c r="E616">
        <v>1</v>
      </c>
      <c r="F616">
        <v>1</v>
      </c>
      <c r="G616">
        <v>1</v>
      </c>
      <c r="H616">
        <v>3</v>
      </c>
      <c r="I616" t="s">
        <v>1013</v>
      </c>
      <c r="J616" t="s">
        <v>1014</v>
      </c>
      <c r="K616" t="s">
        <v>1015</v>
      </c>
      <c r="L616">
        <v>1374</v>
      </c>
      <c r="N616">
        <v>1013</v>
      </c>
      <c r="O616" t="s">
        <v>1016</v>
      </c>
      <c r="P616" t="s">
        <v>1016</v>
      </c>
      <c r="Q616">
        <v>1</v>
      </c>
      <c r="W616">
        <v>0</v>
      </c>
      <c r="X616">
        <v>-915781824</v>
      </c>
      <c r="Y616">
        <f t="shared" si="265"/>
        <v>24.2</v>
      </c>
      <c r="AA616">
        <v>1</v>
      </c>
      <c r="AB616">
        <v>0</v>
      </c>
      <c r="AC616">
        <v>0</v>
      </c>
      <c r="AD616">
        <v>0</v>
      </c>
      <c r="AE616">
        <v>1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24.2</v>
      </c>
      <c r="AU616" t="s">
        <v>3</v>
      </c>
      <c r="AV616">
        <v>0</v>
      </c>
      <c r="AW616">
        <v>2</v>
      </c>
      <c r="AX616">
        <v>64978240</v>
      </c>
      <c r="AY616">
        <v>1</v>
      </c>
      <c r="AZ616">
        <v>0</v>
      </c>
      <c r="BA616">
        <v>614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ROUND(Y616*Source!I462,7)</f>
        <v>72.599999999999994</v>
      </c>
      <c r="CY616">
        <f t="shared" si="266"/>
        <v>1</v>
      </c>
      <c r="CZ616">
        <f t="shared" si="267"/>
        <v>1</v>
      </c>
      <c r="DA616">
        <f t="shared" si="268"/>
        <v>1</v>
      </c>
      <c r="DB616">
        <f t="shared" si="269"/>
        <v>24.2</v>
      </c>
      <c r="DC616">
        <f t="shared" si="270"/>
        <v>0</v>
      </c>
      <c r="DD616" t="s">
        <v>3</v>
      </c>
      <c r="DE616" t="s">
        <v>3</v>
      </c>
      <c r="DF616">
        <f t="shared" si="257"/>
        <v>72.599999999999994</v>
      </c>
      <c r="DG616">
        <f t="shared" si="255"/>
        <v>0</v>
      </c>
      <c r="DH616">
        <f t="shared" si="256"/>
        <v>0</v>
      </c>
      <c r="DI616">
        <f t="shared" si="251"/>
        <v>0</v>
      </c>
      <c r="DJ616">
        <f t="shared" si="271"/>
        <v>72.599999999999994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ROW(Source!A463)</f>
        <v>463</v>
      </c>
      <c r="B617">
        <v>64976622</v>
      </c>
      <c r="C617">
        <v>64978212</v>
      </c>
      <c r="D617">
        <v>29372988</v>
      </c>
      <c r="E617">
        <v>1</v>
      </c>
      <c r="F617">
        <v>1</v>
      </c>
      <c r="G617">
        <v>1</v>
      </c>
      <c r="H617">
        <v>1</v>
      </c>
      <c r="I617" t="s">
        <v>1017</v>
      </c>
      <c r="J617" t="s">
        <v>3</v>
      </c>
      <c r="K617" t="s">
        <v>1018</v>
      </c>
      <c r="L617">
        <v>1369</v>
      </c>
      <c r="N617">
        <v>1013</v>
      </c>
      <c r="O617" t="s">
        <v>976</v>
      </c>
      <c r="P617" t="s">
        <v>976</v>
      </c>
      <c r="Q617">
        <v>1</v>
      </c>
      <c r="W617">
        <v>0</v>
      </c>
      <c r="X617">
        <v>-1569667371</v>
      </c>
      <c r="Y617">
        <f>(AT617*ROUND((1.05*1.2),7))</f>
        <v>137.46599999999998</v>
      </c>
      <c r="AA617">
        <v>0</v>
      </c>
      <c r="AB617">
        <v>0</v>
      </c>
      <c r="AC617">
        <v>0</v>
      </c>
      <c r="AD617">
        <v>11.09</v>
      </c>
      <c r="AE617">
        <v>0</v>
      </c>
      <c r="AF617">
        <v>0</v>
      </c>
      <c r="AG617">
        <v>0</v>
      </c>
      <c r="AH617">
        <v>11.09</v>
      </c>
      <c r="AI617">
        <v>1</v>
      </c>
      <c r="AJ617">
        <v>1</v>
      </c>
      <c r="AK617">
        <v>1</v>
      </c>
      <c r="AL617">
        <v>1</v>
      </c>
      <c r="AM617">
        <v>5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109.1</v>
      </c>
      <c r="AU617" t="s">
        <v>548</v>
      </c>
      <c r="AV617">
        <v>1</v>
      </c>
      <c r="AW617">
        <v>2</v>
      </c>
      <c r="AX617">
        <v>64978227</v>
      </c>
      <c r="AY617">
        <v>1</v>
      </c>
      <c r="AZ617">
        <v>0</v>
      </c>
      <c r="BA617">
        <v>615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ROUND(AT617*Source!I463*AH617*AL617,2)</f>
        <v>3629.76</v>
      </c>
      <c r="CV617">
        <f>ROUND(Y617*Source!I463,7)</f>
        <v>412.39800000000002</v>
      </c>
      <c r="CW617">
        <v>0</v>
      </c>
      <c r="CX617">
        <f>ROUND(Y617*Source!I463,7)</f>
        <v>412.39800000000002</v>
      </c>
      <c r="CY617">
        <f>AD617</f>
        <v>11.09</v>
      </c>
      <c r="CZ617">
        <f>AH617</f>
        <v>11.09</v>
      </c>
      <c r="DA617">
        <f>AL617</f>
        <v>1</v>
      </c>
      <c r="DB617">
        <f>ROUND((ROUND(AT617*CZ617,2)*ROUND((1.05*1.2),7)),2)</f>
        <v>1524.5</v>
      </c>
      <c r="DC617">
        <f>ROUND((ROUND(AT617*AG617,2)*ROUND((1.05*1.2),7)),2)</f>
        <v>0</v>
      </c>
      <c r="DD617" t="s">
        <v>3</v>
      </c>
      <c r="DE617" t="s">
        <v>3</v>
      </c>
      <c r="DF617">
        <f t="shared" si="257"/>
        <v>0</v>
      </c>
      <c r="DG617">
        <f t="shared" si="255"/>
        <v>0</v>
      </c>
      <c r="DH617">
        <f t="shared" si="256"/>
        <v>0</v>
      </c>
      <c r="DI617">
        <f t="shared" si="251"/>
        <v>4573.49</v>
      </c>
      <c r="DJ617">
        <f>DI617</f>
        <v>4573.49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ROW(Source!A463)</f>
        <v>463</v>
      </c>
      <c r="B618">
        <v>64976622</v>
      </c>
      <c r="C618">
        <v>64978212</v>
      </c>
      <c r="D618">
        <v>121548</v>
      </c>
      <c r="E618">
        <v>1</v>
      </c>
      <c r="F618">
        <v>1</v>
      </c>
      <c r="G618">
        <v>1</v>
      </c>
      <c r="H618">
        <v>1</v>
      </c>
      <c r="I618" t="s">
        <v>37</v>
      </c>
      <c r="J618" t="s">
        <v>3</v>
      </c>
      <c r="K618" t="s">
        <v>977</v>
      </c>
      <c r="L618">
        <v>608254</v>
      </c>
      <c r="N618">
        <v>1013</v>
      </c>
      <c r="O618" t="s">
        <v>978</v>
      </c>
      <c r="P618" t="s">
        <v>978</v>
      </c>
      <c r="Q618">
        <v>1</v>
      </c>
      <c r="W618">
        <v>0</v>
      </c>
      <c r="X618">
        <v>-185737400</v>
      </c>
      <c r="Y618">
        <f t="shared" ref="Y618:Y624" si="272">(AT618*ROUND(1.2,7))</f>
        <v>0.64800000000000002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5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0.54</v>
      </c>
      <c r="AU618" t="s">
        <v>30</v>
      </c>
      <c r="AV618">
        <v>2</v>
      </c>
      <c r="AW618">
        <v>2</v>
      </c>
      <c r="AX618">
        <v>64978228</v>
      </c>
      <c r="AY618">
        <v>1</v>
      </c>
      <c r="AZ618">
        <v>0</v>
      </c>
      <c r="BA618">
        <v>616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ROUND(Y618*Source!I463,7)</f>
        <v>1.944</v>
      </c>
      <c r="CY618">
        <f>AD618</f>
        <v>0</v>
      </c>
      <c r="CZ618">
        <f>AH618</f>
        <v>0</v>
      </c>
      <c r="DA618">
        <f>AL618</f>
        <v>1</v>
      </c>
      <c r="DB618">
        <f t="shared" ref="DB618:DB624" si="273">ROUND((ROUND(AT618*CZ618,2)*ROUND(1.2,7)),2)</f>
        <v>0</v>
      </c>
      <c r="DC618">
        <f t="shared" ref="DC618:DC624" si="274">ROUND((ROUND(AT618*AG618,2)*ROUND(1.2,7)),2)</f>
        <v>0</v>
      </c>
      <c r="DD618" t="s">
        <v>3</v>
      </c>
      <c r="DE618" t="s">
        <v>3</v>
      </c>
      <c r="DF618">
        <f t="shared" si="257"/>
        <v>0</v>
      </c>
      <c r="DG618">
        <f t="shared" si="255"/>
        <v>0</v>
      </c>
      <c r="DH618">
        <f t="shared" si="256"/>
        <v>0</v>
      </c>
      <c r="DI618">
        <f t="shared" si="251"/>
        <v>0</v>
      </c>
      <c r="DJ618">
        <f>DI618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ROW(Source!A463)</f>
        <v>463</v>
      </c>
      <c r="B619">
        <v>64976622</v>
      </c>
      <c r="C619">
        <v>64978212</v>
      </c>
      <c r="D619">
        <v>29172381</v>
      </c>
      <c r="E619">
        <v>1</v>
      </c>
      <c r="F619">
        <v>1</v>
      </c>
      <c r="G619">
        <v>1</v>
      </c>
      <c r="H619">
        <v>2</v>
      </c>
      <c r="I619" t="s">
        <v>1201</v>
      </c>
      <c r="J619" t="s">
        <v>1202</v>
      </c>
      <c r="K619" t="s">
        <v>1203</v>
      </c>
      <c r="L619">
        <v>1368</v>
      </c>
      <c r="N619">
        <v>1011</v>
      </c>
      <c r="O619" t="s">
        <v>982</v>
      </c>
      <c r="P619" t="s">
        <v>982</v>
      </c>
      <c r="Q619">
        <v>1</v>
      </c>
      <c r="W619">
        <v>0</v>
      </c>
      <c r="X619">
        <v>-1845053453</v>
      </c>
      <c r="Y619">
        <f t="shared" si="272"/>
        <v>0.64800000000000002</v>
      </c>
      <c r="AA619">
        <v>0</v>
      </c>
      <c r="AB619">
        <v>3052.01</v>
      </c>
      <c r="AC619">
        <v>908.59</v>
      </c>
      <c r="AD619">
        <v>0</v>
      </c>
      <c r="AE619">
        <v>0</v>
      </c>
      <c r="AF619">
        <v>271.29000000000002</v>
      </c>
      <c r="AG619">
        <v>17.84</v>
      </c>
      <c r="AH619">
        <v>0</v>
      </c>
      <c r="AI619">
        <v>1</v>
      </c>
      <c r="AJ619">
        <v>11.25</v>
      </c>
      <c r="AK619">
        <v>50.93</v>
      </c>
      <c r="AL619">
        <v>1</v>
      </c>
      <c r="AM619">
        <v>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0.54</v>
      </c>
      <c r="AU619" t="s">
        <v>30</v>
      </c>
      <c r="AV619">
        <v>0</v>
      </c>
      <c r="AW619">
        <v>2</v>
      </c>
      <c r="AX619">
        <v>64978229</v>
      </c>
      <c r="AY619">
        <v>1</v>
      </c>
      <c r="AZ619">
        <v>0</v>
      </c>
      <c r="BA619">
        <v>617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ROUND(Y619*Source!I463*DO619,7)</f>
        <v>0</v>
      </c>
      <c r="CX619">
        <f>ROUND(Y619*Source!I463,7)</f>
        <v>1.944</v>
      </c>
      <c r="CY619">
        <f t="shared" ref="CY619:CY624" si="275">AB619</f>
        <v>3052.01</v>
      </c>
      <c r="CZ619">
        <f t="shared" ref="CZ619:CZ624" si="276">AF619</f>
        <v>271.29000000000002</v>
      </c>
      <c r="DA619">
        <f t="shared" ref="DA619:DA624" si="277">AJ619</f>
        <v>11.25</v>
      </c>
      <c r="DB619">
        <f t="shared" si="273"/>
        <v>175.8</v>
      </c>
      <c r="DC619">
        <f t="shared" si="274"/>
        <v>11.56</v>
      </c>
      <c r="DD619" t="s">
        <v>3</v>
      </c>
      <c r="DE619" t="s">
        <v>3</v>
      </c>
      <c r="DF619">
        <f t="shared" si="257"/>
        <v>0</v>
      </c>
      <c r="DG619">
        <f t="shared" ref="DG619:DG624" si="278">ROUND(ROUND(AF619*AJ619,2)*CX619,2)</f>
        <v>5933.11</v>
      </c>
      <c r="DH619">
        <f t="shared" ref="DH619:DH624" si="279">ROUND(ROUND(AG619*AK619,2)*CX619,2)</f>
        <v>1766.3</v>
      </c>
      <c r="DI619">
        <f t="shared" si="251"/>
        <v>0</v>
      </c>
      <c r="DJ619">
        <f t="shared" ref="DJ619:DJ624" si="280">DG619</f>
        <v>5933.11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ROW(Source!A463)</f>
        <v>463</v>
      </c>
      <c r="B620">
        <v>64976622</v>
      </c>
      <c r="C620">
        <v>64978212</v>
      </c>
      <c r="D620">
        <v>29173572</v>
      </c>
      <c r="E620">
        <v>1</v>
      </c>
      <c r="F620">
        <v>1</v>
      </c>
      <c r="G620">
        <v>1</v>
      </c>
      <c r="H620">
        <v>2</v>
      </c>
      <c r="I620" t="s">
        <v>1019</v>
      </c>
      <c r="J620" t="s">
        <v>1020</v>
      </c>
      <c r="K620" t="s">
        <v>1021</v>
      </c>
      <c r="L620">
        <v>1368</v>
      </c>
      <c r="N620">
        <v>1011</v>
      </c>
      <c r="O620" t="s">
        <v>982</v>
      </c>
      <c r="P620" t="s">
        <v>982</v>
      </c>
      <c r="Q620">
        <v>1</v>
      </c>
      <c r="W620">
        <v>0</v>
      </c>
      <c r="X620">
        <v>610758536</v>
      </c>
      <c r="Y620">
        <f t="shared" si="272"/>
        <v>0.192</v>
      </c>
      <c r="AA620">
        <v>0</v>
      </c>
      <c r="AB620">
        <v>19.11</v>
      </c>
      <c r="AC620">
        <v>0</v>
      </c>
      <c r="AD620">
        <v>0</v>
      </c>
      <c r="AE620">
        <v>0</v>
      </c>
      <c r="AF620">
        <v>3.5</v>
      </c>
      <c r="AG620">
        <v>0</v>
      </c>
      <c r="AH620">
        <v>0</v>
      </c>
      <c r="AI620">
        <v>1</v>
      </c>
      <c r="AJ620">
        <v>5.46</v>
      </c>
      <c r="AK620">
        <v>50.93</v>
      </c>
      <c r="AL620">
        <v>1</v>
      </c>
      <c r="AM620">
        <v>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0.16</v>
      </c>
      <c r="AU620" t="s">
        <v>30</v>
      </c>
      <c r="AV620">
        <v>0</v>
      </c>
      <c r="AW620">
        <v>2</v>
      </c>
      <c r="AX620">
        <v>64978230</v>
      </c>
      <c r="AY620">
        <v>1</v>
      </c>
      <c r="AZ620">
        <v>0</v>
      </c>
      <c r="BA620">
        <v>618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f>ROUND(Y620*Source!I463*DO620,7)</f>
        <v>0</v>
      </c>
      <c r="CX620">
        <f>ROUND(Y620*Source!I463,7)</f>
        <v>0.57599999999999996</v>
      </c>
      <c r="CY620">
        <f t="shared" si="275"/>
        <v>19.11</v>
      </c>
      <c r="CZ620">
        <f t="shared" si="276"/>
        <v>3.5</v>
      </c>
      <c r="DA620">
        <f t="shared" si="277"/>
        <v>5.46</v>
      </c>
      <c r="DB620">
        <f t="shared" si="273"/>
        <v>0.67</v>
      </c>
      <c r="DC620">
        <f t="shared" si="274"/>
        <v>0</v>
      </c>
      <c r="DD620" t="s">
        <v>3</v>
      </c>
      <c r="DE620" t="s">
        <v>3</v>
      </c>
      <c r="DF620">
        <f t="shared" si="257"/>
        <v>0</v>
      </c>
      <c r="DG620">
        <f t="shared" si="278"/>
        <v>11.01</v>
      </c>
      <c r="DH620">
        <f t="shared" si="279"/>
        <v>0</v>
      </c>
      <c r="DI620">
        <f t="shared" si="251"/>
        <v>0</v>
      </c>
      <c r="DJ620">
        <f t="shared" si="280"/>
        <v>11.01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ROW(Source!A463)</f>
        <v>463</v>
      </c>
      <c r="B621">
        <v>64976622</v>
      </c>
      <c r="C621">
        <v>64978212</v>
      </c>
      <c r="D621">
        <v>29174507</v>
      </c>
      <c r="E621">
        <v>1</v>
      </c>
      <c r="F621">
        <v>1</v>
      </c>
      <c r="G621">
        <v>1</v>
      </c>
      <c r="H621">
        <v>2</v>
      </c>
      <c r="I621" t="s">
        <v>1025</v>
      </c>
      <c r="J621" t="s">
        <v>1026</v>
      </c>
      <c r="K621" t="s">
        <v>1027</v>
      </c>
      <c r="L621">
        <v>1368</v>
      </c>
      <c r="N621">
        <v>1011</v>
      </c>
      <c r="O621" t="s">
        <v>982</v>
      </c>
      <c r="P621" t="s">
        <v>982</v>
      </c>
      <c r="Q621">
        <v>1</v>
      </c>
      <c r="W621">
        <v>0</v>
      </c>
      <c r="X621">
        <v>-144556207</v>
      </c>
      <c r="Y621">
        <f t="shared" si="272"/>
        <v>4.0919999999999996</v>
      </c>
      <c r="AA621">
        <v>0</v>
      </c>
      <c r="AB621">
        <v>19.850000000000001</v>
      </c>
      <c r="AC621">
        <v>0</v>
      </c>
      <c r="AD621">
        <v>0</v>
      </c>
      <c r="AE621">
        <v>0</v>
      </c>
      <c r="AF621">
        <v>5.13</v>
      </c>
      <c r="AG621">
        <v>0</v>
      </c>
      <c r="AH621">
        <v>0</v>
      </c>
      <c r="AI621">
        <v>1</v>
      </c>
      <c r="AJ621">
        <v>3.87</v>
      </c>
      <c r="AK621">
        <v>50.93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3.41</v>
      </c>
      <c r="AU621" t="s">
        <v>30</v>
      </c>
      <c r="AV621">
        <v>0</v>
      </c>
      <c r="AW621">
        <v>2</v>
      </c>
      <c r="AX621">
        <v>64978231</v>
      </c>
      <c r="AY621">
        <v>1</v>
      </c>
      <c r="AZ621">
        <v>0</v>
      </c>
      <c r="BA621">
        <v>619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ROUND(Y621*Source!I463*DO621,7)</f>
        <v>0</v>
      </c>
      <c r="CX621">
        <f>ROUND(Y621*Source!I463,7)</f>
        <v>12.276</v>
      </c>
      <c r="CY621">
        <f t="shared" si="275"/>
        <v>19.850000000000001</v>
      </c>
      <c r="CZ621">
        <f t="shared" si="276"/>
        <v>5.13</v>
      </c>
      <c r="DA621">
        <f t="shared" si="277"/>
        <v>3.87</v>
      </c>
      <c r="DB621">
        <f t="shared" si="273"/>
        <v>20.99</v>
      </c>
      <c r="DC621">
        <f t="shared" si="274"/>
        <v>0</v>
      </c>
      <c r="DD621" t="s">
        <v>3</v>
      </c>
      <c r="DE621" t="s">
        <v>3</v>
      </c>
      <c r="DF621">
        <f t="shared" si="257"/>
        <v>0</v>
      </c>
      <c r="DG621">
        <f t="shared" si="278"/>
        <v>243.68</v>
      </c>
      <c r="DH621">
        <f t="shared" si="279"/>
        <v>0</v>
      </c>
      <c r="DI621">
        <f t="shared" si="251"/>
        <v>0</v>
      </c>
      <c r="DJ621">
        <f t="shared" si="280"/>
        <v>243.68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ROW(Source!A463)</f>
        <v>463</v>
      </c>
      <c r="B622">
        <v>64976622</v>
      </c>
      <c r="C622">
        <v>64978212</v>
      </c>
      <c r="D622">
        <v>29174594</v>
      </c>
      <c r="E622">
        <v>1</v>
      </c>
      <c r="F622">
        <v>1</v>
      </c>
      <c r="G622">
        <v>1</v>
      </c>
      <c r="H622">
        <v>2</v>
      </c>
      <c r="I622" t="s">
        <v>995</v>
      </c>
      <c r="J622" t="s">
        <v>996</v>
      </c>
      <c r="K622" t="s">
        <v>997</v>
      </c>
      <c r="L622">
        <v>1368</v>
      </c>
      <c r="N622">
        <v>1011</v>
      </c>
      <c r="O622" t="s">
        <v>982</v>
      </c>
      <c r="P622" t="s">
        <v>982</v>
      </c>
      <c r="Q622">
        <v>1</v>
      </c>
      <c r="W622">
        <v>0</v>
      </c>
      <c r="X622">
        <v>-2100826969</v>
      </c>
      <c r="Y622">
        <f t="shared" si="272"/>
        <v>0.22799999999999998</v>
      </c>
      <c r="AA622">
        <v>0</v>
      </c>
      <c r="AB622">
        <v>13.04</v>
      </c>
      <c r="AC622">
        <v>0</v>
      </c>
      <c r="AD622">
        <v>0</v>
      </c>
      <c r="AE622">
        <v>0</v>
      </c>
      <c r="AF622">
        <v>3.31</v>
      </c>
      <c r="AG622">
        <v>0</v>
      </c>
      <c r="AH622">
        <v>0</v>
      </c>
      <c r="AI622">
        <v>1</v>
      </c>
      <c r="AJ622">
        <v>3.94</v>
      </c>
      <c r="AK622">
        <v>50.93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0.19</v>
      </c>
      <c r="AU622" t="s">
        <v>30</v>
      </c>
      <c r="AV622">
        <v>0</v>
      </c>
      <c r="AW622">
        <v>2</v>
      </c>
      <c r="AX622">
        <v>64978232</v>
      </c>
      <c r="AY622">
        <v>1</v>
      </c>
      <c r="AZ622">
        <v>0</v>
      </c>
      <c r="BA622">
        <v>620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ROUND(Y622*Source!I463*DO622,7)</f>
        <v>0</v>
      </c>
      <c r="CX622">
        <f>ROUND(Y622*Source!I463,7)</f>
        <v>0.68400000000000005</v>
      </c>
      <c r="CY622">
        <f t="shared" si="275"/>
        <v>13.04</v>
      </c>
      <c r="CZ622">
        <f t="shared" si="276"/>
        <v>3.31</v>
      </c>
      <c r="DA622">
        <f t="shared" si="277"/>
        <v>3.94</v>
      </c>
      <c r="DB622">
        <f t="shared" si="273"/>
        <v>0.76</v>
      </c>
      <c r="DC622">
        <f t="shared" si="274"/>
        <v>0</v>
      </c>
      <c r="DD622" t="s">
        <v>3</v>
      </c>
      <c r="DE622" t="s">
        <v>3</v>
      </c>
      <c r="DF622">
        <f t="shared" si="257"/>
        <v>0</v>
      </c>
      <c r="DG622">
        <f t="shared" si="278"/>
        <v>8.92</v>
      </c>
      <c r="DH622">
        <f t="shared" si="279"/>
        <v>0</v>
      </c>
      <c r="DI622">
        <f t="shared" si="251"/>
        <v>0</v>
      </c>
      <c r="DJ622">
        <f t="shared" si="280"/>
        <v>8.92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ROW(Source!A463)</f>
        <v>463</v>
      </c>
      <c r="B623">
        <v>64976622</v>
      </c>
      <c r="C623">
        <v>64978212</v>
      </c>
      <c r="D623">
        <v>29174689</v>
      </c>
      <c r="E623">
        <v>1</v>
      </c>
      <c r="F623">
        <v>1</v>
      </c>
      <c r="G623">
        <v>1</v>
      </c>
      <c r="H623">
        <v>2</v>
      </c>
      <c r="I623" t="s">
        <v>1028</v>
      </c>
      <c r="J623" t="s">
        <v>1029</v>
      </c>
      <c r="K623" t="s">
        <v>1030</v>
      </c>
      <c r="L623">
        <v>1368</v>
      </c>
      <c r="N623">
        <v>1011</v>
      </c>
      <c r="O623" t="s">
        <v>982</v>
      </c>
      <c r="P623" t="s">
        <v>982</v>
      </c>
      <c r="Q623">
        <v>1</v>
      </c>
      <c r="W623">
        <v>0</v>
      </c>
      <c r="X623">
        <v>-592654397</v>
      </c>
      <c r="Y623">
        <f t="shared" si="272"/>
        <v>0.39600000000000002</v>
      </c>
      <c r="AA623">
        <v>0</v>
      </c>
      <c r="AB623">
        <v>6.25</v>
      </c>
      <c r="AC623">
        <v>0</v>
      </c>
      <c r="AD623">
        <v>0</v>
      </c>
      <c r="AE623">
        <v>0</v>
      </c>
      <c r="AF623">
        <v>1.1100000000000001</v>
      </c>
      <c r="AG623">
        <v>0</v>
      </c>
      <c r="AH623">
        <v>0</v>
      </c>
      <c r="AI623">
        <v>1</v>
      </c>
      <c r="AJ623">
        <v>5.63</v>
      </c>
      <c r="AK623">
        <v>50.93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0.33</v>
      </c>
      <c r="AU623" t="s">
        <v>30</v>
      </c>
      <c r="AV623">
        <v>0</v>
      </c>
      <c r="AW623">
        <v>2</v>
      </c>
      <c r="AX623">
        <v>64978233</v>
      </c>
      <c r="AY623">
        <v>1</v>
      </c>
      <c r="AZ623">
        <v>0</v>
      </c>
      <c r="BA623">
        <v>621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ROUND(Y623*Source!I463*DO623,7)</f>
        <v>0</v>
      </c>
      <c r="CX623">
        <f>ROUND(Y623*Source!I463,7)</f>
        <v>1.1879999999999999</v>
      </c>
      <c r="CY623">
        <f t="shared" si="275"/>
        <v>6.25</v>
      </c>
      <c r="CZ623">
        <f t="shared" si="276"/>
        <v>1.1100000000000001</v>
      </c>
      <c r="DA623">
        <f t="shared" si="277"/>
        <v>5.63</v>
      </c>
      <c r="DB623">
        <f t="shared" si="273"/>
        <v>0.44</v>
      </c>
      <c r="DC623">
        <f t="shared" si="274"/>
        <v>0</v>
      </c>
      <c r="DD623" t="s">
        <v>3</v>
      </c>
      <c r="DE623" t="s">
        <v>3</v>
      </c>
      <c r="DF623">
        <f t="shared" si="257"/>
        <v>0</v>
      </c>
      <c r="DG623">
        <f t="shared" si="278"/>
        <v>7.43</v>
      </c>
      <c r="DH623">
        <f t="shared" si="279"/>
        <v>0</v>
      </c>
      <c r="DI623">
        <f t="shared" si="251"/>
        <v>0</v>
      </c>
      <c r="DJ623">
        <f t="shared" si="280"/>
        <v>7.43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ROW(Source!A463)</f>
        <v>463</v>
      </c>
      <c r="B624">
        <v>64976622</v>
      </c>
      <c r="C624">
        <v>64978212</v>
      </c>
      <c r="D624">
        <v>29174920</v>
      </c>
      <c r="E624">
        <v>1</v>
      </c>
      <c r="F624">
        <v>1</v>
      </c>
      <c r="G624">
        <v>1</v>
      </c>
      <c r="H624">
        <v>2</v>
      </c>
      <c r="I624" t="s">
        <v>1001</v>
      </c>
      <c r="J624" t="s">
        <v>1002</v>
      </c>
      <c r="K624" t="s">
        <v>1003</v>
      </c>
      <c r="L624">
        <v>1368</v>
      </c>
      <c r="N624">
        <v>1011</v>
      </c>
      <c r="O624" t="s">
        <v>982</v>
      </c>
      <c r="P624" t="s">
        <v>982</v>
      </c>
      <c r="Q624">
        <v>1</v>
      </c>
      <c r="W624">
        <v>0</v>
      </c>
      <c r="X624">
        <v>636925770</v>
      </c>
      <c r="Y624">
        <f t="shared" si="272"/>
        <v>2.1840000000000002</v>
      </c>
      <c r="AA624">
        <v>0</v>
      </c>
      <c r="AB624">
        <v>2179.5500000000002</v>
      </c>
      <c r="AC624">
        <v>590.79</v>
      </c>
      <c r="AD624">
        <v>0</v>
      </c>
      <c r="AE624">
        <v>0</v>
      </c>
      <c r="AF624">
        <v>109.47</v>
      </c>
      <c r="AG624">
        <v>11.6</v>
      </c>
      <c r="AH624">
        <v>0</v>
      </c>
      <c r="AI624">
        <v>1</v>
      </c>
      <c r="AJ624">
        <v>19.91</v>
      </c>
      <c r="AK624">
        <v>50.93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1.82</v>
      </c>
      <c r="AU624" t="s">
        <v>30</v>
      </c>
      <c r="AV624">
        <v>0</v>
      </c>
      <c r="AW624">
        <v>2</v>
      </c>
      <c r="AX624">
        <v>64978234</v>
      </c>
      <c r="AY624">
        <v>1</v>
      </c>
      <c r="AZ624">
        <v>0</v>
      </c>
      <c r="BA624">
        <v>622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ROUND(Y624*Source!I463*DO624,7)</f>
        <v>0</v>
      </c>
      <c r="CX624">
        <f>ROUND(Y624*Source!I463,7)</f>
        <v>6.5519999999999996</v>
      </c>
      <c r="CY624">
        <f t="shared" si="275"/>
        <v>2179.5500000000002</v>
      </c>
      <c r="CZ624">
        <f t="shared" si="276"/>
        <v>109.47</v>
      </c>
      <c r="DA624">
        <f t="shared" si="277"/>
        <v>19.91</v>
      </c>
      <c r="DB624">
        <f t="shared" si="273"/>
        <v>239.09</v>
      </c>
      <c r="DC624">
        <f t="shared" si="274"/>
        <v>25.33</v>
      </c>
      <c r="DD624" t="s">
        <v>3</v>
      </c>
      <c r="DE624" t="s">
        <v>3</v>
      </c>
      <c r="DF624">
        <f t="shared" si="257"/>
        <v>0</v>
      </c>
      <c r="DG624">
        <f t="shared" si="278"/>
        <v>14280.41</v>
      </c>
      <c r="DH624">
        <f t="shared" si="279"/>
        <v>3870.86</v>
      </c>
      <c r="DI624">
        <f t="shared" si="251"/>
        <v>0</v>
      </c>
      <c r="DJ624">
        <f t="shared" si="280"/>
        <v>14280.41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ROW(Source!A463)</f>
        <v>463</v>
      </c>
      <c r="B625">
        <v>64976622</v>
      </c>
      <c r="C625">
        <v>64978212</v>
      </c>
      <c r="D625">
        <v>29107800</v>
      </c>
      <c r="E625">
        <v>1</v>
      </c>
      <c r="F625">
        <v>1</v>
      </c>
      <c r="G625">
        <v>1</v>
      </c>
      <c r="H625">
        <v>3</v>
      </c>
      <c r="I625" t="s">
        <v>1031</v>
      </c>
      <c r="J625" t="s">
        <v>1032</v>
      </c>
      <c r="K625" t="s">
        <v>1033</v>
      </c>
      <c r="L625">
        <v>1346</v>
      </c>
      <c r="N625">
        <v>1009</v>
      </c>
      <c r="O625" t="s">
        <v>244</v>
      </c>
      <c r="P625" t="s">
        <v>244</v>
      </c>
      <c r="Q625">
        <v>1</v>
      </c>
      <c r="W625">
        <v>0</v>
      </c>
      <c r="X625">
        <v>644139035</v>
      </c>
      <c r="Y625">
        <f t="shared" ref="Y625:Y630" si="281">AT625</f>
        <v>0.56999999999999995</v>
      </c>
      <c r="AA625">
        <v>114.66</v>
      </c>
      <c r="AB625">
        <v>0</v>
      </c>
      <c r="AC625">
        <v>0</v>
      </c>
      <c r="AD625">
        <v>0</v>
      </c>
      <c r="AE625">
        <v>1.81</v>
      </c>
      <c r="AF625">
        <v>0</v>
      </c>
      <c r="AG625">
        <v>0</v>
      </c>
      <c r="AH625">
        <v>0</v>
      </c>
      <c r="AI625">
        <v>63.35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0.56999999999999995</v>
      </c>
      <c r="AU625" t="s">
        <v>3</v>
      </c>
      <c r="AV625">
        <v>0</v>
      </c>
      <c r="AW625">
        <v>2</v>
      </c>
      <c r="AX625">
        <v>64978235</v>
      </c>
      <c r="AY625">
        <v>1</v>
      </c>
      <c r="AZ625">
        <v>0</v>
      </c>
      <c r="BA625">
        <v>623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ROUND(Y625*Source!I463,7)</f>
        <v>1.71</v>
      </c>
      <c r="CY625">
        <f t="shared" ref="CY625:CY630" si="282">AA625</f>
        <v>114.66</v>
      </c>
      <c r="CZ625">
        <f t="shared" ref="CZ625:CZ630" si="283">AE625</f>
        <v>1.81</v>
      </c>
      <c r="DA625">
        <f t="shared" ref="DA625:DA630" si="284">AI625</f>
        <v>63.35</v>
      </c>
      <c r="DB625">
        <f t="shared" ref="DB625:DB630" si="285">ROUND(ROUND(AT625*CZ625,2),2)</f>
        <v>1.03</v>
      </c>
      <c r="DC625">
        <f t="shared" ref="DC625:DC630" si="286">ROUND(ROUND(AT625*AG625,2),2)</f>
        <v>0</v>
      </c>
      <c r="DD625" t="s">
        <v>3</v>
      </c>
      <c r="DE625" t="s">
        <v>3</v>
      </c>
      <c r="DF625">
        <f t="shared" ref="DF625:DF630" si="287">ROUND(ROUND(AE625*AI625,2)*CX625,2)</f>
        <v>196.07</v>
      </c>
      <c r="DG625">
        <f t="shared" ref="DG625:DG646" si="288">ROUND(ROUND(AF625,2)*CX625,2)</f>
        <v>0</v>
      </c>
      <c r="DH625">
        <f t="shared" ref="DH625:DH646" si="289">ROUND(ROUND(AG625,2)*CX625,2)</f>
        <v>0</v>
      </c>
      <c r="DI625">
        <f t="shared" si="251"/>
        <v>0</v>
      </c>
      <c r="DJ625">
        <f t="shared" ref="DJ625:DJ630" si="290">DF625</f>
        <v>196.07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ROW(Source!A463)</f>
        <v>463</v>
      </c>
      <c r="B626">
        <v>64976622</v>
      </c>
      <c r="C626">
        <v>64978212</v>
      </c>
      <c r="D626">
        <v>29107444</v>
      </c>
      <c r="E626">
        <v>1</v>
      </c>
      <c r="F626">
        <v>1</v>
      </c>
      <c r="G626">
        <v>1</v>
      </c>
      <c r="H626">
        <v>3</v>
      </c>
      <c r="I626" t="s">
        <v>1010</v>
      </c>
      <c r="J626" t="s">
        <v>1011</v>
      </c>
      <c r="K626" t="s">
        <v>1012</v>
      </c>
      <c r="L626">
        <v>1346</v>
      </c>
      <c r="N626">
        <v>1009</v>
      </c>
      <c r="O626" t="s">
        <v>244</v>
      </c>
      <c r="P626" t="s">
        <v>244</v>
      </c>
      <c r="Q626">
        <v>1</v>
      </c>
      <c r="W626">
        <v>0</v>
      </c>
      <c r="X626">
        <v>-1817527483</v>
      </c>
      <c r="Y626">
        <f t="shared" si="281"/>
        <v>3.8</v>
      </c>
      <c r="AA626">
        <v>50.55</v>
      </c>
      <c r="AB626">
        <v>0</v>
      </c>
      <c r="AC626">
        <v>0</v>
      </c>
      <c r="AD626">
        <v>0</v>
      </c>
      <c r="AE626">
        <v>6.09</v>
      </c>
      <c r="AF626">
        <v>0</v>
      </c>
      <c r="AG626">
        <v>0</v>
      </c>
      <c r="AH626">
        <v>0</v>
      </c>
      <c r="AI626">
        <v>8.3000000000000007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3.8</v>
      </c>
      <c r="AU626" t="s">
        <v>3</v>
      </c>
      <c r="AV626">
        <v>0</v>
      </c>
      <c r="AW626">
        <v>2</v>
      </c>
      <c r="AX626">
        <v>64978236</v>
      </c>
      <c r="AY626">
        <v>1</v>
      </c>
      <c r="AZ626">
        <v>0</v>
      </c>
      <c r="BA626">
        <v>624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ROUND(Y626*Source!I463,7)</f>
        <v>11.4</v>
      </c>
      <c r="CY626">
        <f t="shared" si="282"/>
        <v>50.55</v>
      </c>
      <c r="CZ626">
        <f t="shared" si="283"/>
        <v>6.09</v>
      </c>
      <c r="DA626">
        <f t="shared" si="284"/>
        <v>8.3000000000000007</v>
      </c>
      <c r="DB626">
        <f t="shared" si="285"/>
        <v>23.14</v>
      </c>
      <c r="DC626">
        <f t="shared" si="286"/>
        <v>0</v>
      </c>
      <c r="DD626" t="s">
        <v>3</v>
      </c>
      <c r="DE626" t="s">
        <v>3</v>
      </c>
      <c r="DF626">
        <f t="shared" si="287"/>
        <v>576.27</v>
      </c>
      <c r="DG626">
        <f t="shared" si="288"/>
        <v>0</v>
      </c>
      <c r="DH626">
        <f t="shared" si="289"/>
        <v>0</v>
      </c>
      <c r="DI626">
        <f t="shared" si="251"/>
        <v>0</v>
      </c>
      <c r="DJ626">
        <f t="shared" si="290"/>
        <v>576.27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ROW(Source!A463)</f>
        <v>463</v>
      </c>
      <c r="B627">
        <v>64976622</v>
      </c>
      <c r="C627">
        <v>64978212</v>
      </c>
      <c r="D627">
        <v>29107681</v>
      </c>
      <c r="E627">
        <v>1</v>
      </c>
      <c r="F627">
        <v>1</v>
      </c>
      <c r="G627">
        <v>1</v>
      </c>
      <c r="H627">
        <v>3</v>
      </c>
      <c r="I627" t="s">
        <v>1034</v>
      </c>
      <c r="J627" t="s">
        <v>1035</v>
      </c>
      <c r="K627" t="s">
        <v>1036</v>
      </c>
      <c r="L627">
        <v>1348</v>
      </c>
      <c r="N627">
        <v>1009</v>
      </c>
      <c r="O627" t="s">
        <v>140</v>
      </c>
      <c r="P627" t="s">
        <v>140</v>
      </c>
      <c r="Q627">
        <v>1000</v>
      </c>
      <c r="W627">
        <v>0</v>
      </c>
      <c r="X627">
        <v>-133285358</v>
      </c>
      <c r="Y627">
        <f t="shared" si="281"/>
        <v>7.9000000000000008E-3</v>
      </c>
      <c r="AA627">
        <v>328455</v>
      </c>
      <c r="AB627">
        <v>0</v>
      </c>
      <c r="AC627">
        <v>0</v>
      </c>
      <c r="AD627">
        <v>0</v>
      </c>
      <c r="AE627">
        <v>40500</v>
      </c>
      <c r="AF627">
        <v>0</v>
      </c>
      <c r="AG627">
        <v>0</v>
      </c>
      <c r="AH627">
        <v>0</v>
      </c>
      <c r="AI627">
        <v>8.11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7.9000000000000008E-3</v>
      </c>
      <c r="AU627" t="s">
        <v>3</v>
      </c>
      <c r="AV627">
        <v>0</v>
      </c>
      <c r="AW627">
        <v>2</v>
      </c>
      <c r="AX627">
        <v>64978237</v>
      </c>
      <c r="AY627">
        <v>1</v>
      </c>
      <c r="AZ627">
        <v>0</v>
      </c>
      <c r="BA627">
        <v>625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ROUND(Y627*Source!I463,7)</f>
        <v>2.3699999999999999E-2</v>
      </c>
      <c r="CY627">
        <f t="shared" si="282"/>
        <v>328455</v>
      </c>
      <c r="CZ627">
        <f t="shared" si="283"/>
        <v>40500</v>
      </c>
      <c r="DA627">
        <f t="shared" si="284"/>
        <v>8.11</v>
      </c>
      <c r="DB627">
        <f t="shared" si="285"/>
        <v>319.95</v>
      </c>
      <c r="DC627">
        <f t="shared" si="286"/>
        <v>0</v>
      </c>
      <c r="DD627" t="s">
        <v>3</v>
      </c>
      <c r="DE627" t="s">
        <v>3</v>
      </c>
      <c r="DF627">
        <f t="shared" si="287"/>
        <v>7784.38</v>
      </c>
      <c r="DG627">
        <f t="shared" si="288"/>
        <v>0</v>
      </c>
      <c r="DH627">
        <f t="shared" si="289"/>
        <v>0</v>
      </c>
      <c r="DI627">
        <f t="shared" si="251"/>
        <v>0</v>
      </c>
      <c r="DJ627">
        <f t="shared" si="290"/>
        <v>7784.38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ROW(Source!A463)</f>
        <v>463</v>
      </c>
      <c r="B628">
        <v>64976622</v>
      </c>
      <c r="C628">
        <v>64978212</v>
      </c>
      <c r="D628">
        <v>29157436</v>
      </c>
      <c r="E628">
        <v>1</v>
      </c>
      <c r="F628">
        <v>1</v>
      </c>
      <c r="G628">
        <v>1</v>
      </c>
      <c r="H628">
        <v>3</v>
      </c>
      <c r="I628" t="s">
        <v>1037</v>
      </c>
      <c r="J628" t="s">
        <v>1038</v>
      </c>
      <c r="K628" t="s">
        <v>1039</v>
      </c>
      <c r="L628">
        <v>1348</v>
      </c>
      <c r="N628">
        <v>1009</v>
      </c>
      <c r="O628" t="s">
        <v>140</v>
      </c>
      <c r="P628" t="s">
        <v>140</v>
      </c>
      <c r="Q628">
        <v>1000</v>
      </c>
      <c r="W628">
        <v>0</v>
      </c>
      <c r="X628">
        <v>570325225</v>
      </c>
      <c r="Y628">
        <f t="shared" si="281"/>
        <v>4.0000000000000002E-4</v>
      </c>
      <c r="AA628">
        <v>1275953.51</v>
      </c>
      <c r="AB628">
        <v>0</v>
      </c>
      <c r="AC628">
        <v>0</v>
      </c>
      <c r="AD628">
        <v>0</v>
      </c>
      <c r="AE628">
        <v>37517.01</v>
      </c>
      <c r="AF628">
        <v>0</v>
      </c>
      <c r="AG628">
        <v>0</v>
      </c>
      <c r="AH628">
        <v>0</v>
      </c>
      <c r="AI628">
        <v>34.01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4.0000000000000002E-4</v>
      </c>
      <c r="AU628" t="s">
        <v>3</v>
      </c>
      <c r="AV628">
        <v>0</v>
      </c>
      <c r="AW628">
        <v>2</v>
      </c>
      <c r="AX628">
        <v>64978238</v>
      </c>
      <c r="AY628">
        <v>1</v>
      </c>
      <c r="AZ628">
        <v>0</v>
      </c>
      <c r="BA628">
        <v>626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ROUND(Y628*Source!I463,7)</f>
        <v>1.1999999999999999E-3</v>
      </c>
      <c r="CY628">
        <f t="shared" si="282"/>
        <v>1275953.51</v>
      </c>
      <c r="CZ628">
        <f t="shared" si="283"/>
        <v>37517.01</v>
      </c>
      <c r="DA628">
        <f t="shared" si="284"/>
        <v>34.01</v>
      </c>
      <c r="DB628">
        <f t="shared" si="285"/>
        <v>15.01</v>
      </c>
      <c r="DC628">
        <f t="shared" si="286"/>
        <v>0</v>
      </c>
      <c r="DD628" t="s">
        <v>3</v>
      </c>
      <c r="DE628" t="s">
        <v>3</v>
      </c>
      <c r="DF628">
        <f t="shared" si="287"/>
        <v>1531.14</v>
      </c>
      <c r="DG628">
        <f t="shared" si="288"/>
        <v>0</v>
      </c>
      <c r="DH628">
        <f t="shared" si="289"/>
        <v>0</v>
      </c>
      <c r="DI628">
        <f t="shared" si="251"/>
        <v>0</v>
      </c>
      <c r="DJ628">
        <f t="shared" si="290"/>
        <v>1531.14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ROW(Source!A463)</f>
        <v>463</v>
      </c>
      <c r="B629">
        <v>64976622</v>
      </c>
      <c r="C629">
        <v>64978212</v>
      </c>
      <c r="D629">
        <v>29158011</v>
      </c>
      <c r="E629">
        <v>1</v>
      </c>
      <c r="F629">
        <v>1</v>
      </c>
      <c r="G629">
        <v>1</v>
      </c>
      <c r="H629">
        <v>3</v>
      </c>
      <c r="I629" t="s">
        <v>1040</v>
      </c>
      <c r="J629" t="s">
        <v>1041</v>
      </c>
      <c r="K629" t="s">
        <v>1042</v>
      </c>
      <c r="L629">
        <v>1346</v>
      </c>
      <c r="N629">
        <v>1009</v>
      </c>
      <c r="O629" t="s">
        <v>244</v>
      </c>
      <c r="P629" t="s">
        <v>244</v>
      </c>
      <c r="Q629">
        <v>1</v>
      </c>
      <c r="W629">
        <v>0</v>
      </c>
      <c r="X629">
        <v>-993947972</v>
      </c>
      <c r="Y629">
        <f t="shared" si="281"/>
        <v>0.57999999999999996</v>
      </c>
      <c r="AA629">
        <v>765.99</v>
      </c>
      <c r="AB629">
        <v>0</v>
      </c>
      <c r="AC629">
        <v>0</v>
      </c>
      <c r="AD629">
        <v>0</v>
      </c>
      <c r="AE629">
        <v>68.27</v>
      </c>
      <c r="AF629">
        <v>0</v>
      </c>
      <c r="AG629">
        <v>0</v>
      </c>
      <c r="AH629">
        <v>0</v>
      </c>
      <c r="AI629">
        <v>11.22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0.57999999999999996</v>
      </c>
      <c r="AU629" t="s">
        <v>3</v>
      </c>
      <c r="AV629">
        <v>0</v>
      </c>
      <c r="AW629">
        <v>2</v>
      </c>
      <c r="AX629">
        <v>64978239</v>
      </c>
      <c r="AY629">
        <v>1</v>
      </c>
      <c r="AZ629">
        <v>0</v>
      </c>
      <c r="BA629">
        <v>627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ROUND(Y629*Source!I463,7)</f>
        <v>1.74</v>
      </c>
      <c r="CY629">
        <f t="shared" si="282"/>
        <v>765.99</v>
      </c>
      <c r="CZ629">
        <f t="shared" si="283"/>
        <v>68.27</v>
      </c>
      <c r="DA629">
        <f t="shared" si="284"/>
        <v>11.22</v>
      </c>
      <c r="DB629">
        <f t="shared" si="285"/>
        <v>39.6</v>
      </c>
      <c r="DC629">
        <f t="shared" si="286"/>
        <v>0</v>
      </c>
      <c r="DD629" t="s">
        <v>3</v>
      </c>
      <c r="DE629" t="s">
        <v>3</v>
      </c>
      <c r="DF629">
        <f t="shared" si="287"/>
        <v>1332.82</v>
      </c>
      <c r="DG629">
        <f t="shared" si="288"/>
        <v>0</v>
      </c>
      <c r="DH629">
        <f t="shared" si="289"/>
        <v>0</v>
      </c>
      <c r="DI629">
        <f t="shared" si="251"/>
        <v>0</v>
      </c>
      <c r="DJ629">
        <f t="shared" si="290"/>
        <v>1332.82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ROW(Source!A463)</f>
        <v>463</v>
      </c>
      <c r="B630">
        <v>64976622</v>
      </c>
      <c r="C630">
        <v>64978212</v>
      </c>
      <c r="D630">
        <v>29171808</v>
      </c>
      <c r="E630">
        <v>1</v>
      </c>
      <c r="F630">
        <v>1</v>
      </c>
      <c r="G630">
        <v>1</v>
      </c>
      <c r="H630">
        <v>3</v>
      </c>
      <c r="I630" t="s">
        <v>1013</v>
      </c>
      <c r="J630" t="s">
        <v>1014</v>
      </c>
      <c r="K630" t="s">
        <v>1015</v>
      </c>
      <c r="L630">
        <v>1374</v>
      </c>
      <c r="N630">
        <v>1013</v>
      </c>
      <c r="O630" t="s">
        <v>1016</v>
      </c>
      <c r="P630" t="s">
        <v>1016</v>
      </c>
      <c r="Q630">
        <v>1</v>
      </c>
      <c r="W630">
        <v>0</v>
      </c>
      <c r="X630">
        <v>-915781824</v>
      </c>
      <c r="Y630">
        <f t="shared" si="281"/>
        <v>24.2</v>
      </c>
      <c r="AA630">
        <v>9.2200000000000006</v>
      </c>
      <c r="AB630">
        <v>0</v>
      </c>
      <c r="AC630">
        <v>0</v>
      </c>
      <c r="AD630">
        <v>0</v>
      </c>
      <c r="AE630">
        <v>1</v>
      </c>
      <c r="AF630">
        <v>0</v>
      </c>
      <c r="AG630">
        <v>0</v>
      </c>
      <c r="AH630">
        <v>0</v>
      </c>
      <c r="AI630">
        <v>9.2200000000000006</v>
      </c>
      <c r="AJ630">
        <v>1</v>
      </c>
      <c r="AK630">
        <v>1</v>
      </c>
      <c r="AL630">
        <v>1</v>
      </c>
      <c r="AM630">
        <v>5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24.2</v>
      </c>
      <c r="AU630" t="s">
        <v>3</v>
      </c>
      <c r="AV630">
        <v>0</v>
      </c>
      <c r="AW630">
        <v>2</v>
      </c>
      <c r="AX630">
        <v>64978240</v>
      </c>
      <c r="AY630">
        <v>1</v>
      </c>
      <c r="AZ630">
        <v>0</v>
      </c>
      <c r="BA630">
        <v>628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ROUND(Y630*Source!I463,7)</f>
        <v>72.599999999999994</v>
      </c>
      <c r="CY630">
        <f t="shared" si="282"/>
        <v>9.2200000000000006</v>
      </c>
      <c r="CZ630">
        <f t="shared" si="283"/>
        <v>1</v>
      </c>
      <c r="DA630">
        <f t="shared" si="284"/>
        <v>9.2200000000000006</v>
      </c>
      <c r="DB630">
        <f t="shared" si="285"/>
        <v>24.2</v>
      </c>
      <c r="DC630">
        <f t="shared" si="286"/>
        <v>0</v>
      </c>
      <c r="DD630" t="s">
        <v>3</v>
      </c>
      <c r="DE630" t="s">
        <v>3</v>
      </c>
      <c r="DF630">
        <f t="shared" si="287"/>
        <v>669.37</v>
      </c>
      <c r="DG630">
        <f t="shared" si="288"/>
        <v>0</v>
      </c>
      <c r="DH630">
        <f t="shared" si="289"/>
        <v>0</v>
      </c>
      <c r="DI630">
        <f t="shared" si="251"/>
        <v>0</v>
      </c>
      <c r="DJ630">
        <f t="shared" si="290"/>
        <v>669.37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ROW(Source!A501)</f>
        <v>501</v>
      </c>
      <c r="B631">
        <v>64976624</v>
      </c>
      <c r="C631">
        <v>64978242</v>
      </c>
      <c r="D631">
        <v>29372988</v>
      </c>
      <c r="E631">
        <v>1</v>
      </c>
      <c r="F631">
        <v>1</v>
      </c>
      <c r="G631">
        <v>1</v>
      </c>
      <c r="H631">
        <v>1</v>
      </c>
      <c r="I631" t="s">
        <v>1017</v>
      </c>
      <c r="J631" t="s">
        <v>3</v>
      </c>
      <c r="K631" t="s">
        <v>1018</v>
      </c>
      <c r="L631">
        <v>1369</v>
      </c>
      <c r="N631">
        <v>1013</v>
      </c>
      <c r="O631" t="s">
        <v>976</v>
      </c>
      <c r="P631" t="s">
        <v>976</v>
      </c>
      <c r="Q631">
        <v>1</v>
      </c>
      <c r="W631">
        <v>0</v>
      </c>
      <c r="X631">
        <v>-1569667371</v>
      </c>
      <c r="Y631">
        <f>(AT631*ROUND((1.05*1.2),7))</f>
        <v>137.46599999999998</v>
      </c>
      <c r="AA631">
        <v>0</v>
      </c>
      <c r="AB631">
        <v>0</v>
      </c>
      <c r="AC631">
        <v>0</v>
      </c>
      <c r="AD631">
        <v>11.09</v>
      </c>
      <c r="AE631">
        <v>0</v>
      </c>
      <c r="AF631">
        <v>0</v>
      </c>
      <c r="AG631">
        <v>0</v>
      </c>
      <c r="AH631">
        <v>11.09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109.1</v>
      </c>
      <c r="AU631" t="s">
        <v>548</v>
      </c>
      <c r="AV631">
        <v>1</v>
      </c>
      <c r="AW631">
        <v>2</v>
      </c>
      <c r="AX631">
        <v>64978257</v>
      </c>
      <c r="AY631">
        <v>1</v>
      </c>
      <c r="AZ631">
        <v>0</v>
      </c>
      <c r="BA631">
        <v>629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ROUND(AT631*Source!I501*AH631*AL631,2)</f>
        <v>3629.76</v>
      </c>
      <c r="CV631">
        <f>ROUND(Y631*Source!I501,7)</f>
        <v>412.39800000000002</v>
      </c>
      <c r="CW631">
        <v>0</v>
      </c>
      <c r="CX631">
        <f>ROUND(Y631*Source!I501,7)</f>
        <v>412.39800000000002</v>
      </c>
      <c r="CY631">
        <f>AD631</f>
        <v>11.09</v>
      </c>
      <c r="CZ631">
        <f>AH631</f>
        <v>11.09</v>
      </c>
      <c r="DA631">
        <f>AL631</f>
        <v>1</v>
      </c>
      <c r="DB631">
        <f>ROUND((ROUND(AT631*CZ631,2)*ROUND((1.05*1.2),7)),2)</f>
        <v>1524.5</v>
      </c>
      <c r="DC631">
        <f>ROUND((ROUND(AT631*AG631,2)*ROUND((1.05*1.2),7)),2)</f>
        <v>0</v>
      </c>
      <c r="DD631" t="s">
        <v>3</v>
      </c>
      <c r="DE631" t="s">
        <v>3</v>
      </c>
      <c r="DF631">
        <f t="shared" ref="DF631:DF652" si="291">ROUND(ROUND(AE631,2)*CX631,2)</f>
        <v>0</v>
      </c>
      <c r="DG631">
        <f t="shared" si="288"/>
        <v>0</v>
      </c>
      <c r="DH631">
        <f t="shared" si="289"/>
        <v>0</v>
      </c>
      <c r="DI631">
        <f t="shared" si="251"/>
        <v>4573.49</v>
      </c>
      <c r="DJ631">
        <f>DI631</f>
        <v>4573.49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ROW(Source!A501)</f>
        <v>501</v>
      </c>
      <c r="B632">
        <v>64976624</v>
      </c>
      <c r="C632">
        <v>64978242</v>
      </c>
      <c r="D632">
        <v>121548</v>
      </c>
      <c r="E632">
        <v>1</v>
      </c>
      <c r="F632">
        <v>1</v>
      </c>
      <c r="G632">
        <v>1</v>
      </c>
      <c r="H632">
        <v>1</v>
      </c>
      <c r="I632" t="s">
        <v>37</v>
      </c>
      <c r="J632" t="s">
        <v>3</v>
      </c>
      <c r="K632" t="s">
        <v>977</v>
      </c>
      <c r="L632">
        <v>608254</v>
      </c>
      <c r="N632">
        <v>1013</v>
      </c>
      <c r="O632" t="s">
        <v>978</v>
      </c>
      <c r="P632" t="s">
        <v>978</v>
      </c>
      <c r="Q632">
        <v>1</v>
      </c>
      <c r="W632">
        <v>0</v>
      </c>
      <c r="X632">
        <v>-185737400</v>
      </c>
      <c r="Y632">
        <f t="shared" ref="Y632:Y638" si="292">(AT632*ROUND(1.2,7))</f>
        <v>0.64800000000000002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0.54</v>
      </c>
      <c r="AU632" t="s">
        <v>30</v>
      </c>
      <c r="AV632">
        <v>2</v>
      </c>
      <c r="AW632">
        <v>2</v>
      </c>
      <c r="AX632">
        <v>64978258</v>
      </c>
      <c r="AY632">
        <v>1</v>
      </c>
      <c r="AZ632">
        <v>0</v>
      </c>
      <c r="BA632">
        <v>630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ROUND(Y632*Source!I501,7)</f>
        <v>1.944</v>
      </c>
      <c r="CY632">
        <f>AD632</f>
        <v>0</v>
      </c>
      <c r="CZ632">
        <f>AH632</f>
        <v>0</v>
      </c>
      <c r="DA632">
        <f>AL632</f>
        <v>1</v>
      </c>
      <c r="DB632">
        <f t="shared" ref="DB632:DB638" si="293">ROUND((ROUND(AT632*CZ632,2)*ROUND(1.2,7)),2)</f>
        <v>0</v>
      </c>
      <c r="DC632">
        <f t="shared" ref="DC632:DC638" si="294">ROUND((ROUND(AT632*AG632,2)*ROUND(1.2,7)),2)</f>
        <v>0</v>
      </c>
      <c r="DD632" t="s">
        <v>3</v>
      </c>
      <c r="DE632" t="s">
        <v>3</v>
      </c>
      <c r="DF632">
        <f t="shared" si="291"/>
        <v>0</v>
      </c>
      <c r="DG632">
        <f t="shared" si="288"/>
        <v>0</v>
      </c>
      <c r="DH632">
        <f t="shared" si="289"/>
        <v>0</v>
      </c>
      <c r="DI632">
        <f t="shared" si="251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ROW(Source!A501)</f>
        <v>501</v>
      </c>
      <c r="B633">
        <v>64976624</v>
      </c>
      <c r="C633">
        <v>64978242</v>
      </c>
      <c r="D633">
        <v>29172381</v>
      </c>
      <c r="E633">
        <v>1</v>
      </c>
      <c r="F633">
        <v>1</v>
      </c>
      <c r="G633">
        <v>1</v>
      </c>
      <c r="H633">
        <v>2</v>
      </c>
      <c r="I633" t="s">
        <v>1201</v>
      </c>
      <c r="J633" t="s">
        <v>1202</v>
      </c>
      <c r="K633" t="s">
        <v>1203</v>
      </c>
      <c r="L633">
        <v>1368</v>
      </c>
      <c r="N633">
        <v>1011</v>
      </c>
      <c r="O633" t="s">
        <v>982</v>
      </c>
      <c r="P633" t="s">
        <v>982</v>
      </c>
      <c r="Q633">
        <v>1</v>
      </c>
      <c r="W633">
        <v>0</v>
      </c>
      <c r="X633">
        <v>-1845053453</v>
      </c>
      <c r="Y633">
        <f t="shared" si="292"/>
        <v>0.64800000000000002</v>
      </c>
      <c r="AA633">
        <v>0</v>
      </c>
      <c r="AB633">
        <v>271.29000000000002</v>
      </c>
      <c r="AC633">
        <v>17.84</v>
      </c>
      <c r="AD633">
        <v>0</v>
      </c>
      <c r="AE633">
        <v>0</v>
      </c>
      <c r="AF633">
        <v>271.29000000000002</v>
      </c>
      <c r="AG633">
        <v>17.84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0.54</v>
      </c>
      <c r="AU633" t="s">
        <v>30</v>
      </c>
      <c r="AV633">
        <v>0</v>
      </c>
      <c r="AW633">
        <v>2</v>
      </c>
      <c r="AX633">
        <v>64978259</v>
      </c>
      <c r="AY633">
        <v>1</v>
      </c>
      <c r="AZ633">
        <v>0</v>
      </c>
      <c r="BA633">
        <v>631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ROUND(Y633*Source!I501*DO633,7)</f>
        <v>0</v>
      </c>
      <c r="CX633">
        <f>ROUND(Y633*Source!I501,7)</f>
        <v>1.944</v>
      </c>
      <c r="CY633">
        <f t="shared" ref="CY633:CY638" si="295">AB633</f>
        <v>271.29000000000002</v>
      </c>
      <c r="CZ633">
        <f t="shared" ref="CZ633:CZ638" si="296">AF633</f>
        <v>271.29000000000002</v>
      </c>
      <c r="DA633">
        <f t="shared" ref="DA633:DA638" si="297">AJ633</f>
        <v>1</v>
      </c>
      <c r="DB633">
        <f t="shared" si="293"/>
        <v>175.8</v>
      </c>
      <c r="DC633">
        <f t="shared" si="294"/>
        <v>11.56</v>
      </c>
      <c r="DD633" t="s">
        <v>3</v>
      </c>
      <c r="DE633" t="s">
        <v>3</v>
      </c>
      <c r="DF633">
        <f t="shared" si="291"/>
        <v>0</v>
      </c>
      <c r="DG633">
        <f t="shared" si="288"/>
        <v>527.39</v>
      </c>
      <c r="DH633">
        <f t="shared" si="289"/>
        <v>34.68</v>
      </c>
      <c r="DI633">
        <f t="shared" si="251"/>
        <v>0</v>
      </c>
      <c r="DJ633">
        <f t="shared" ref="DJ633:DJ638" si="298">DG633</f>
        <v>527.39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ROW(Source!A501)</f>
        <v>501</v>
      </c>
      <c r="B634">
        <v>64976624</v>
      </c>
      <c r="C634">
        <v>64978242</v>
      </c>
      <c r="D634">
        <v>29173572</v>
      </c>
      <c r="E634">
        <v>1</v>
      </c>
      <c r="F634">
        <v>1</v>
      </c>
      <c r="G634">
        <v>1</v>
      </c>
      <c r="H634">
        <v>2</v>
      </c>
      <c r="I634" t="s">
        <v>1019</v>
      </c>
      <c r="J634" t="s">
        <v>1020</v>
      </c>
      <c r="K634" t="s">
        <v>1021</v>
      </c>
      <c r="L634">
        <v>1368</v>
      </c>
      <c r="N634">
        <v>1011</v>
      </c>
      <c r="O634" t="s">
        <v>982</v>
      </c>
      <c r="P634" t="s">
        <v>982</v>
      </c>
      <c r="Q634">
        <v>1</v>
      </c>
      <c r="W634">
        <v>0</v>
      </c>
      <c r="X634">
        <v>610758536</v>
      </c>
      <c r="Y634">
        <f t="shared" si="292"/>
        <v>0.192</v>
      </c>
      <c r="AA634">
        <v>0</v>
      </c>
      <c r="AB634">
        <v>3.5</v>
      </c>
      <c r="AC634">
        <v>0</v>
      </c>
      <c r="AD634">
        <v>0</v>
      </c>
      <c r="AE634">
        <v>0</v>
      </c>
      <c r="AF634">
        <v>3.5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0.16</v>
      </c>
      <c r="AU634" t="s">
        <v>30</v>
      </c>
      <c r="AV634">
        <v>0</v>
      </c>
      <c r="AW634">
        <v>2</v>
      </c>
      <c r="AX634">
        <v>64978260</v>
      </c>
      <c r="AY634">
        <v>1</v>
      </c>
      <c r="AZ634">
        <v>0</v>
      </c>
      <c r="BA634">
        <v>632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ROUND(Y634*Source!I501*DO634,7)</f>
        <v>0</v>
      </c>
      <c r="CX634">
        <f>ROUND(Y634*Source!I501,7)</f>
        <v>0.57599999999999996</v>
      </c>
      <c r="CY634">
        <f t="shared" si="295"/>
        <v>3.5</v>
      </c>
      <c r="CZ634">
        <f t="shared" si="296"/>
        <v>3.5</v>
      </c>
      <c r="DA634">
        <f t="shared" si="297"/>
        <v>1</v>
      </c>
      <c r="DB634">
        <f t="shared" si="293"/>
        <v>0.67</v>
      </c>
      <c r="DC634">
        <f t="shared" si="294"/>
        <v>0</v>
      </c>
      <c r="DD634" t="s">
        <v>3</v>
      </c>
      <c r="DE634" t="s">
        <v>3</v>
      </c>
      <c r="DF634">
        <f t="shared" si="291"/>
        <v>0</v>
      </c>
      <c r="DG634">
        <f t="shared" si="288"/>
        <v>2.02</v>
      </c>
      <c r="DH634">
        <f t="shared" si="289"/>
        <v>0</v>
      </c>
      <c r="DI634">
        <f t="shared" si="251"/>
        <v>0</v>
      </c>
      <c r="DJ634">
        <f t="shared" si="298"/>
        <v>2.02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ROW(Source!A501)</f>
        <v>501</v>
      </c>
      <c r="B635">
        <v>64976624</v>
      </c>
      <c r="C635">
        <v>64978242</v>
      </c>
      <c r="D635">
        <v>29174507</v>
      </c>
      <c r="E635">
        <v>1</v>
      </c>
      <c r="F635">
        <v>1</v>
      </c>
      <c r="G635">
        <v>1</v>
      </c>
      <c r="H635">
        <v>2</v>
      </c>
      <c r="I635" t="s">
        <v>1025</v>
      </c>
      <c r="J635" t="s">
        <v>1026</v>
      </c>
      <c r="K635" t="s">
        <v>1027</v>
      </c>
      <c r="L635">
        <v>1368</v>
      </c>
      <c r="N635">
        <v>1011</v>
      </c>
      <c r="O635" t="s">
        <v>982</v>
      </c>
      <c r="P635" t="s">
        <v>982</v>
      </c>
      <c r="Q635">
        <v>1</v>
      </c>
      <c r="W635">
        <v>0</v>
      </c>
      <c r="X635">
        <v>-144556207</v>
      </c>
      <c r="Y635">
        <f t="shared" si="292"/>
        <v>4.0919999999999996</v>
      </c>
      <c r="AA635">
        <v>0</v>
      </c>
      <c r="AB635">
        <v>5.13</v>
      </c>
      <c r="AC635">
        <v>0</v>
      </c>
      <c r="AD635">
        <v>0</v>
      </c>
      <c r="AE635">
        <v>0</v>
      </c>
      <c r="AF635">
        <v>5.13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3.41</v>
      </c>
      <c r="AU635" t="s">
        <v>30</v>
      </c>
      <c r="AV635">
        <v>0</v>
      </c>
      <c r="AW635">
        <v>2</v>
      </c>
      <c r="AX635">
        <v>64978261</v>
      </c>
      <c r="AY635">
        <v>1</v>
      </c>
      <c r="AZ635">
        <v>0</v>
      </c>
      <c r="BA635">
        <v>633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f>ROUND(Y635*Source!I501*DO635,7)</f>
        <v>0</v>
      </c>
      <c r="CX635">
        <f>ROUND(Y635*Source!I501,7)</f>
        <v>12.276</v>
      </c>
      <c r="CY635">
        <f t="shared" si="295"/>
        <v>5.13</v>
      </c>
      <c r="CZ635">
        <f t="shared" si="296"/>
        <v>5.13</v>
      </c>
      <c r="DA635">
        <f t="shared" si="297"/>
        <v>1</v>
      </c>
      <c r="DB635">
        <f t="shared" si="293"/>
        <v>20.99</v>
      </c>
      <c r="DC635">
        <f t="shared" si="294"/>
        <v>0</v>
      </c>
      <c r="DD635" t="s">
        <v>3</v>
      </c>
      <c r="DE635" t="s">
        <v>3</v>
      </c>
      <c r="DF635">
        <f t="shared" si="291"/>
        <v>0</v>
      </c>
      <c r="DG635">
        <f t="shared" si="288"/>
        <v>62.98</v>
      </c>
      <c r="DH635">
        <f t="shared" si="289"/>
        <v>0</v>
      </c>
      <c r="DI635">
        <f t="shared" si="251"/>
        <v>0</v>
      </c>
      <c r="DJ635">
        <f t="shared" si="298"/>
        <v>62.98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ROW(Source!A501)</f>
        <v>501</v>
      </c>
      <c r="B636">
        <v>64976624</v>
      </c>
      <c r="C636">
        <v>64978242</v>
      </c>
      <c r="D636">
        <v>29174594</v>
      </c>
      <c r="E636">
        <v>1</v>
      </c>
      <c r="F636">
        <v>1</v>
      </c>
      <c r="G636">
        <v>1</v>
      </c>
      <c r="H636">
        <v>2</v>
      </c>
      <c r="I636" t="s">
        <v>995</v>
      </c>
      <c r="J636" t="s">
        <v>996</v>
      </c>
      <c r="K636" t="s">
        <v>997</v>
      </c>
      <c r="L636">
        <v>1368</v>
      </c>
      <c r="N636">
        <v>1011</v>
      </c>
      <c r="O636" t="s">
        <v>982</v>
      </c>
      <c r="P636" t="s">
        <v>982</v>
      </c>
      <c r="Q636">
        <v>1</v>
      </c>
      <c r="W636">
        <v>0</v>
      </c>
      <c r="X636">
        <v>-2100826969</v>
      </c>
      <c r="Y636">
        <f t="shared" si="292"/>
        <v>0.22799999999999998</v>
      </c>
      <c r="AA636">
        <v>0</v>
      </c>
      <c r="AB636">
        <v>3.31</v>
      </c>
      <c r="AC636">
        <v>0</v>
      </c>
      <c r="AD636">
        <v>0</v>
      </c>
      <c r="AE636">
        <v>0</v>
      </c>
      <c r="AF636">
        <v>3.31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0.19</v>
      </c>
      <c r="AU636" t="s">
        <v>30</v>
      </c>
      <c r="AV636">
        <v>0</v>
      </c>
      <c r="AW636">
        <v>2</v>
      </c>
      <c r="AX636">
        <v>64978262</v>
      </c>
      <c r="AY636">
        <v>1</v>
      </c>
      <c r="AZ636">
        <v>0</v>
      </c>
      <c r="BA636">
        <v>634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ROUND(Y636*Source!I501*DO636,7)</f>
        <v>0</v>
      </c>
      <c r="CX636">
        <f>ROUND(Y636*Source!I501,7)</f>
        <v>0.68400000000000005</v>
      </c>
      <c r="CY636">
        <f t="shared" si="295"/>
        <v>3.31</v>
      </c>
      <c r="CZ636">
        <f t="shared" si="296"/>
        <v>3.31</v>
      </c>
      <c r="DA636">
        <f t="shared" si="297"/>
        <v>1</v>
      </c>
      <c r="DB636">
        <f t="shared" si="293"/>
        <v>0.76</v>
      </c>
      <c r="DC636">
        <f t="shared" si="294"/>
        <v>0</v>
      </c>
      <c r="DD636" t="s">
        <v>3</v>
      </c>
      <c r="DE636" t="s">
        <v>3</v>
      </c>
      <c r="DF636">
        <f t="shared" si="291"/>
        <v>0</v>
      </c>
      <c r="DG636">
        <f t="shared" si="288"/>
        <v>2.2599999999999998</v>
      </c>
      <c r="DH636">
        <f t="shared" si="289"/>
        <v>0</v>
      </c>
      <c r="DI636">
        <f t="shared" si="251"/>
        <v>0</v>
      </c>
      <c r="DJ636">
        <f t="shared" si="298"/>
        <v>2.2599999999999998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ROW(Source!A501)</f>
        <v>501</v>
      </c>
      <c r="B637">
        <v>64976624</v>
      </c>
      <c r="C637">
        <v>64978242</v>
      </c>
      <c r="D637">
        <v>29174689</v>
      </c>
      <c r="E637">
        <v>1</v>
      </c>
      <c r="F637">
        <v>1</v>
      </c>
      <c r="G637">
        <v>1</v>
      </c>
      <c r="H637">
        <v>2</v>
      </c>
      <c r="I637" t="s">
        <v>1028</v>
      </c>
      <c r="J637" t="s">
        <v>1029</v>
      </c>
      <c r="K637" t="s">
        <v>1030</v>
      </c>
      <c r="L637">
        <v>1368</v>
      </c>
      <c r="N637">
        <v>1011</v>
      </c>
      <c r="O637" t="s">
        <v>982</v>
      </c>
      <c r="P637" t="s">
        <v>982</v>
      </c>
      <c r="Q637">
        <v>1</v>
      </c>
      <c r="W637">
        <v>0</v>
      </c>
      <c r="X637">
        <v>-592654397</v>
      </c>
      <c r="Y637">
        <f t="shared" si="292"/>
        <v>0.39600000000000002</v>
      </c>
      <c r="AA637">
        <v>0</v>
      </c>
      <c r="AB637">
        <v>1.1100000000000001</v>
      </c>
      <c r="AC637">
        <v>0</v>
      </c>
      <c r="AD637">
        <v>0</v>
      </c>
      <c r="AE637">
        <v>0</v>
      </c>
      <c r="AF637">
        <v>1.1100000000000001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0.33</v>
      </c>
      <c r="AU637" t="s">
        <v>30</v>
      </c>
      <c r="AV637">
        <v>0</v>
      </c>
      <c r="AW637">
        <v>2</v>
      </c>
      <c r="AX637">
        <v>64978263</v>
      </c>
      <c r="AY637">
        <v>1</v>
      </c>
      <c r="AZ637">
        <v>0</v>
      </c>
      <c r="BA637">
        <v>635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ROUND(Y637*Source!I501*DO637,7)</f>
        <v>0</v>
      </c>
      <c r="CX637">
        <f>ROUND(Y637*Source!I501,7)</f>
        <v>1.1879999999999999</v>
      </c>
      <c r="CY637">
        <f t="shared" si="295"/>
        <v>1.1100000000000001</v>
      </c>
      <c r="CZ637">
        <f t="shared" si="296"/>
        <v>1.1100000000000001</v>
      </c>
      <c r="DA637">
        <f t="shared" si="297"/>
        <v>1</v>
      </c>
      <c r="DB637">
        <f t="shared" si="293"/>
        <v>0.44</v>
      </c>
      <c r="DC637">
        <f t="shared" si="294"/>
        <v>0</v>
      </c>
      <c r="DD637" t="s">
        <v>3</v>
      </c>
      <c r="DE637" t="s">
        <v>3</v>
      </c>
      <c r="DF637">
        <f t="shared" si="291"/>
        <v>0</v>
      </c>
      <c r="DG637">
        <f t="shared" si="288"/>
        <v>1.32</v>
      </c>
      <c r="DH637">
        <f t="shared" si="289"/>
        <v>0</v>
      </c>
      <c r="DI637">
        <f t="shared" si="251"/>
        <v>0</v>
      </c>
      <c r="DJ637">
        <f t="shared" si="298"/>
        <v>1.32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ROW(Source!A501)</f>
        <v>501</v>
      </c>
      <c r="B638">
        <v>64976624</v>
      </c>
      <c r="C638">
        <v>64978242</v>
      </c>
      <c r="D638">
        <v>29174920</v>
      </c>
      <c r="E638">
        <v>1</v>
      </c>
      <c r="F638">
        <v>1</v>
      </c>
      <c r="G638">
        <v>1</v>
      </c>
      <c r="H638">
        <v>2</v>
      </c>
      <c r="I638" t="s">
        <v>1001</v>
      </c>
      <c r="J638" t="s">
        <v>1002</v>
      </c>
      <c r="K638" t="s">
        <v>1003</v>
      </c>
      <c r="L638">
        <v>1368</v>
      </c>
      <c r="N638">
        <v>1011</v>
      </c>
      <c r="O638" t="s">
        <v>982</v>
      </c>
      <c r="P638" t="s">
        <v>982</v>
      </c>
      <c r="Q638">
        <v>1</v>
      </c>
      <c r="W638">
        <v>0</v>
      </c>
      <c r="X638">
        <v>636925770</v>
      </c>
      <c r="Y638">
        <f t="shared" si="292"/>
        <v>2.1840000000000002</v>
      </c>
      <c r="AA638">
        <v>0</v>
      </c>
      <c r="AB638">
        <v>109.47</v>
      </c>
      <c r="AC638">
        <v>11.6</v>
      </c>
      <c r="AD638">
        <v>0</v>
      </c>
      <c r="AE638">
        <v>0</v>
      </c>
      <c r="AF638">
        <v>109.47</v>
      </c>
      <c r="AG638">
        <v>11.6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1.82</v>
      </c>
      <c r="AU638" t="s">
        <v>30</v>
      </c>
      <c r="AV638">
        <v>0</v>
      </c>
      <c r="AW638">
        <v>2</v>
      </c>
      <c r="AX638">
        <v>64978264</v>
      </c>
      <c r="AY638">
        <v>1</v>
      </c>
      <c r="AZ638">
        <v>0</v>
      </c>
      <c r="BA638">
        <v>636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ROUND(Y638*Source!I501*DO638,7)</f>
        <v>0</v>
      </c>
      <c r="CX638">
        <f>ROUND(Y638*Source!I501,7)</f>
        <v>6.5519999999999996</v>
      </c>
      <c r="CY638">
        <f t="shared" si="295"/>
        <v>109.47</v>
      </c>
      <c r="CZ638">
        <f t="shared" si="296"/>
        <v>109.47</v>
      </c>
      <c r="DA638">
        <f t="shared" si="297"/>
        <v>1</v>
      </c>
      <c r="DB638">
        <f t="shared" si="293"/>
        <v>239.09</v>
      </c>
      <c r="DC638">
        <f t="shared" si="294"/>
        <v>25.33</v>
      </c>
      <c r="DD638" t="s">
        <v>3</v>
      </c>
      <c r="DE638" t="s">
        <v>3</v>
      </c>
      <c r="DF638">
        <f t="shared" si="291"/>
        <v>0</v>
      </c>
      <c r="DG638">
        <f t="shared" si="288"/>
        <v>717.25</v>
      </c>
      <c r="DH638">
        <f t="shared" si="289"/>
        <v>76</v>
      </c>
      <c r="DI638">
        <f t="shared" si="251"/>
        <v>0</v>
      </c>
      <c r="DJ638">
        <f t="shared" si="298"/>
        <v>717.25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ROW(Source!A501)</f>
        <v>501</v>
      </c>
      <c r="B639">
        <v>64976624</v>
      </c>
      <c r="C639">
        <v>64978242</v>
      </c>
      <c r="D639">
        <v>29107800</v>
      </c>
      <c r="E639">
        <v>1</v>
      </c>
      <c r="F639">
        <v>1</v>
      </c>
      <c r="G639">
        <v>1</v>
      </c>
      <c r="H639">
        <v>3</v>
      </c>
      <c r="I639" t="s">
        <v>1031</v>
      </c>
      <c r="J639" t="s">
        <v>1032</v>
      </c>
      <c r="K639" t="s">
        <v>1033</v>
      </c>
      <c r="L639">
        <v>1346</v>
      </c>
      <c r="N639">
        <v>1009</v>
      </c>
      <c r="O639" t="s">
        <v>244</v>
      </c>
      <c r="P639" t="s">
        <v>244</v>
      </c>
      <c r="Q639">
        <v>1</v>
      </c>
      <c r="W639">
        <v>0</v>
      </c>
      <c r="X639">
        <v>644139035</v>
      </c>
      <c r="Y639">
        <f t="shared" ref="Y639:Y644" si="299">AT639</f>
        <v>0.56999999999999995</v>
      </c>
      <c r="AA639">
        <v>1.81</v>
      </c>
      <c r="AB639">
        <v>0</v>
      </c>
      <c r="AC639">
        <v>0</v>
      </c>
      <c r="AD639">
        <v>0</v>
      </c>
      <c r="AE639">
        <v>1.81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0.56999999999999995</v>
      </c>
      <c r="AU639" t="s">
        <v>3</v>
      </c>
      <c r="AV639">
        <v>0</v>
      </c>
      <c r="AW639">
        <v>2</v>
      </c>
      <c r="AX639">
        <v>64978265</v>
      </c>
      <c r="AY639">
        <v>1</v>
      </c>
      <c r="AZ639">
        <v>0</v>
      </c>
      <c r="BA639">
        <v>637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ROUND(Y639*Source!I501,7)</f>
        <v>1.71</v>
      </c>
      <c r="CY639">
        <f t="shared" ref="CY639:CY644" si="300">AA639</f>
        <v>1.81</v>
      </c>
      <c r="CZ639">
        <f t="shared" ref="CZ639:CZ644" si="301">AE639</f>
        <v>1.81</v>
      </c>
      <c r="DA639">
        <f t="shared" ref="DA639:DA644" si="302">AI639</f>
        <v>1</v>
      </c>
      <c r="DB639">
        <f t="shared" ref="DB639:DB644" si="303">ROUND(ROUND(AT639*CZ639,2),2)</f>
        <v>1.03</v>
      </c>
      <c r="DC639">
        <f t="shared" ref="DC639:DC644" si="304">ROUND(ROUND(AT639*AG639,2),2)</f>
        <v>0</v>
      </c>
      <c r="DD639" t="s">
        <v>3</v>
      </c>
      <c r="DE639" t="s">
        <v>3</v>
      </c>
      <c r="DF639">
        <f t="shared" si="291"/>
        <v>3.1</v>
      </c>
      <c r="DG639">
        <f t="shared" si="288"/>
        <v>0</v>
      </c>
      <c r="DH639">
        <f t="shared" si="289"/>
        <v>0</v>
      </c>
      <c r="DI639">
        <f t="shared" si="251"/>
        <v>0</v>
      </c>
      <c r="DJ639">
        <f t="shared" ref="DJ639:DJ644" si="305">DF639</f>
        <v>3.1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ROW(Source!A501)</f>
        <v>501</v>
      </c>
      <c r="B640">
        <v>64976624</v>
      </c>
      <c r="C640">
        <v>64978242</v>
      </c>
      <c r="D640">
        <v>29107444</v>
      </c>
      <c r="E640">
        <v>1</v>
      </c>
      <c r="F640">
        <v>1</v>
      </c>
      <c r="G640">
        <v>1</v>
      </c>
      <c r="H640">
        <v>3</v>
      </c>
      <c r="I640" t="s">
        <v>1010</v>
      </c>
      <c r="J640" t="s">
        <v>1011</v>
      </c>
      <c r="K640" t="s">
        <v>1012</v>
      </c>
      <c r="L640">
        <v>1346</v>
      </c>
      <c r="N640">
        <v>1009</v>
      </c>
      <c r="O640" t="s">
        <v>244</v>
      </c>
      <c r="P640" t="s">
        <v>244</v>
      </c>
      <c r="Q640">
        <v>1</v>
      </c>
      <c r="W640">
        <v>0</v>
      </c>
      <c r="X640">
        <v>-1817527483</v>
      </c>
      <c r="Y640">
        <f t="shared" si="299"/>
        <v>3.8</v>
      </c>
      <c r="AA640">
        <v>6.09</v>
      </c>
      <c r="AB640">
        <v>0</v>
      </c>
      <c r="AC640">
        <v>0</v>
      </c>
      <c r="AD640">
        <v>0</v>
      </c>
      <c r="AE640">
        <v>6.09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3.8</v>
      </c>
      <c r="AU640" t="s">
        <v>3</v>
      </c>
      <c r="AV640">
        <v>0</v>
      </c>
      <c r="AW640">
        <v>2</v>
      </c>
      <c r="AX640">
        <v>64978266</v>
      </c>
      <c r="AY640">
        <v>1</v>
      </c>
      <c r="AZ640">
        <v>0</v>
      </c>
      <c r="BA640">
        <v>638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ROUND(Y640*Source!I501,7)</f>
        <v>11.4</v>
      </c>
      <c r="CY640">
        <f t="shared" si="300"/>
        <v>6.09</v>
      </c>
      <c r="CZ640">
        <f t="shared" si="301"/>
        <v>6.09</v>
      </c>
      <c r="DA640">
        <f t="shared" si="302"/>
        <v>1</v>
      </c>
      <c r="DB640">
        <f t="shared" si="303"/>
        <v>23.14</v>
      </c>
      <c r="DC640">
        <f t="shared" si="304"/>
        <v>0</v>
      </c>
      <c r="DD640" t="s">
        <v>3</v>
      </c>
      <c r="DE640" t="s">
        <v>3</v>
      </c>
      <c r="DF640">
        <f t="shared" si="291"/>
        <v>69.430000000000007</v>
      </c>
      <c r="DG640">
        <f t="shared" si="288"/>
        <v>0</v>
      </c>
      <c r="DH640">
        <f t="shared" si="289"/>
        <v>0</v>
      </c>
      <c r="DI640">
        <f t="shared" si="251"/>
        <v>0</v>
      </c>
      <c r="DJ640">
        <f t="shared" si="305"/>
        <v>69.430000000000007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ROW(Source!A501)</f>
        <v>501</v>
      </c>
      <c r="B641">
        <v>64976624</v>
      </c>
      <c r="C641">
        <v>64978242</v>
      </c>
      <c r="D641">
        <v>29107681</v>
      </c>
      <c r="E641">
        <v>1</v>
      </c>
      <c r="F641">
        <v>1</v>
      </c>
      <c r="G641">
        <v>1</v>
      </c>
      <c r="H641">
        <v>3</v>
      </c>
      <c r="I641" t="s">
        <v>1034</v>
      </c>
      <c r="J641" t="s">
        <v>1035</v>
      </c>
      <c r="K641" t="s">
        <v>1036</v>
      </c>
      <c r="L641">
        <v>1348</v>
      </c>
      <c r="N641">
        <v>1009</v>
      </c>
      <c r="O641" t="s">
        <v>140</v>
      </c>
      <c r="P641" t="s">
        <v>140</v>
      </c>
      <c r="Q641">
        <v>1000</v>
      </c>
      <c r="W641">
        <v>0</v>
      </c>
      <c r="X641">
        <v>-133285358</v>
      </c>
      <c r="Y641">
        <f t="shared" si="299"/>
        <v>7.9000000000000008E-3</v>
      </c>
      <c r="AA641">
        <v>40500</v>
      </c>
      <c r="AB641">
        <v>0</v>
      </c>
      <c r="AC641">
        <v>0</v>
      </c>
      <c r="AD641">
        <v>0</v>
      </c>
      <c r="AE641">
        <v>40500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7.9000000000000008E-3</v>
      </c>
      <c r="AU641" t="s">
        <v>3</v>
      </c>
      <c r="AV641">
        <v>0</v>
      </c>
      <c r="AW641">
        <v>2</v>
      </c>
      <c r="AX641">
        <v>64978267</v>
      </c>
      <c r="AY641">
        <v>1</v>
      </c>
      <c r="AZ641">
        <v>0</v>
      </c>
      <c r="BA641">
        <v>639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ROUND(Y641*Source!I501,7)</f>
        <v>2.3699999999999999E-2</v>
      </c>
      <c r="CY641">
        <f t="shared" si="300"/>
        <v>40500</v>
      </c>
      <c r="CZ641">
        <f t="shared" si="301"/>
        <v>40500</v>
      </c>
      <c r="DA641">
        <f t="shared" si="302"/>
        <v>1</v>
      </c>
      <c r="DB641">
        <f t="shared" si="303"/>
        <v>319.95</v>
      </c>
      <c r="DC641">
        <f t="shared" si="304"/>
        <v>0</v>
      </c>
      <c r="DD641" t="s">
        <v>3</v>
      </c>
      <c r="DE641" t="s">
        <v>3</v>
      </c>
      <c r="DF641">
        <f t="shared" si="291"/>
        <v>959.85</v>
      </c>
      <c r="DG641">
        <f t="shared" si="288"/>
        <v>0</v>
      </c>
      <c r="DH641">
        <f t="shared" si="289"/>
        <v>0</v>
      </c>
      <c r="DI641">
        <f t="shared" ref="DI641:DI704" si="306">ROUND(ROUND(AH641,2)*CX641,2)</f>
        <v>0</v>
      </c>
      <c r="DJ641">
        <f t="shared" si="305"/>
        <v>959.85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ROW(Source!A501)</f>
        <v>501</v>
      </c>
      <c r="B642">
        <v>64976624</v>
      </c>
      <c r="C642">
        <v>64978242</v>
      </c>
      <c r="D642">
        <v>29157436</v>
      </c>
      <c r="E642">
        <v>1</v>
      </c>
      <c r="F642">
        <v>1</v>
      </c>
      <c r="G642">
        <v>1</v>
      </c>
      <c r="H642">
        <v>3</v>
      </c>
      <c r="I642" t="s">
        <v>1037</v>
      </c>
      <c r="J642" t="s">
        <v>1038</v>
      </c>
      <c r="K642" t="s">
        <v>1039</v>
      </c>
      <c r="L642">
        <v>1348</v>
      </c>
      <c r="N642">
        <v>1009</v>
      </c>
      <c r="O642" t="s">
        <v>140</v>
      </c>
      <c r="P642" t="s">
        <v>140</v>
      </c>
      <c r="Q642">
        <v>1000</v>
      </c>
      <c r="W642">
        <v>0</v>
      </c>
      <c r="X642">
        <v>570325225</v>
      </c>
      <c r="Y642">
        <f t="shared" si="299"/>
        <v>4.0000000000000002E-4</v>
      </c>
      <c r="AA642">
        <v>37517.01</v>
      </c>
      <c r="AB642">
        <v>0</v>
      </c>
      <c r="AC642">
        <v>0</v>
      </c>
      <c r="AD642">
        <v>0</v>
      </c>
      <c r="AE642">
        <v>37517.01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4.0000000000000002E-4</v>
      </c>
      <c r="AU642" t="s">
        <v>3</v>
      </c>
      <c r="AV642">
        <v>0</v>
      </c>
      <c r="AW642">
        <v>2</v>
      </c>
      <c r="AX642">
        <v>64978268</v>
      </c>
      <c r="AY642">
        <v>1</v>
      </c>
      <c r="AZ642">
        <v>0</v>
      </c>
      <c r="BA642">
        <v>640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ROUND(Y642*Source!I501,7)</f>
        <v>1.1999999999999999E-3</v>
      </c>
      <c r="CY642">
        <f t="shared" si="300"/>
        <v>37517.01</v>
      </c>
      <c r="CZ642">
        <f t="shared" si="301"/>
        <v>37517.01</v>
      </c>
      <c r="DA642">
        <f t="shared" si="302"/>
        <v>1</v>
      </c>
      <c r="DB642">
        <f t="shared" si="303"/>
        <v>15.01</v>
      </c>
      <c r="DC642">
        <f t="shared" si="304"/>
        <v>0</v>
      </c>
      <c r="DD642" t="s">
        <v>3</v>
      </c>
      <c r="DE642" t="s">
        <v>3</v>
      </c>
      <c r="DF642">
        <f t="shared" si="291"/>
        <v>45.02</v>
      </c>
      <c r="DG642">
        <f t="shared" si="288"/>
        <v>0</v>
      </c>
      <c r="DH642">
        <f t="shared" si="289"/>
        <v>0</v>
      </c>
      <c r="DI642">
        <f t="shared" si="306"/>
        <v>0</v>
      </c>
      <c r="DJ642">
        <f t="shared" si="305"/>
        <v>45.02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ROW(Source!A501)</f>
        <v>501</v>
      </c>
      <c r="B643">
        <v>64976624</v>
      </c>
      <c r="C643">
        <v>64978242</v>
      </c>
      <c r="D643">
        <v>29158011</v>
      </c>
      <c r="E643">
        <v>1</v>
      </c>
      <c r="F643">
        <v>1</v>
      </c>
      <c r="G643">
        <v>1</v>
      </c>
      <c r="H643">
        <v>3</v>
      </c>
      <c r="I643" t="s">
        <v>1040</v>
      </c>
      <c r="J643" t="s">
        <v>1041</v>
      </c>
      <c r="K643" t="s">
        <v>1042</v>
      </c>
      <c r="L643">
        <v>1346</v>
      </c>
      <c r="N643">
        <v>1009</v>
      </c>
      <c r="O643" t="s">
        <v>244</v>
      </c>
      <c r="P643" t="s">
        <v>244</v>
      </c>
      <c r="Q643">
        <v>1</v>
      </c>
      <c r="W643">
        <v>0</v>
      </c>
      <c r="X643">
        <v>-993947972</v>
      </c>
      <c r="Y643">
        <f t="shared" si="299"/>
        <v>0.57999999999999996</v>
      </c>
      <c r="AA643">
        <v>68.27</v>
      </c>
      <c r="AB643">
        <v>0</v>
      </c>
      <c r="AC643">
        <v>0</v>
      </c>
      <c r="AD643">
        <v>0</v>
      </c>
      <c r="AE643">
        <v>68.27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0.57999999999999996</v>
      </c>
      <c r="AU643" t="s">
        <v>3</v>
      </c>
      <c r="AV643">
        <v>0</v>
      </c>
      <c r="AW643">
        <v>2</v>
      </c>
      <c r="AX643">
        <v>64978269</v>
      </c>
      <c r="AY643">
        <v>1</v>
      </c>
      <c r="AZ643">
        <v>0</v>
      </c>
      <c r="BA643">
        <v>641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ROUND(Y643*Source!I501,7)</f>
        <v>1.74</v>
      </c>
      <c r="CY643">
        <f t="shared" si="300"/>
        <v>68.27</v>
      </c>
      <c r="CZ643">
        <f t="shared" si="301"/>
        <v>68.27</v>
      </c>
      <c r="DA643">
        <f t="shared" si="302"/>
        <v>1</v>
      </c>
      <c r="DB643">
        <f t="shared" si="303"/>
        <v>39.6</v>
      </c>
      <c r="DC643">
        <f t="shared" si="304"/>
        <v>0</v>
      </c>
      <c r="DD643" t="s">
        <v>3</v>
      </c>
      <c r="DE643" t="s">
        <v>3</v>
      </c>
      <c r="DF643">
        <f t="shared" si="291"/>
        <v>118.79</v>
      </c>
      <c r="DG643">
        <f t="shared" si="288"/>
        <v>0</v>
      </c>
      <c r="DH643">
        <f t="shared" si="289"/>
        <v>0</v>
      </c>
      <c r="DI643">
        <f t="shared" si="306"/>
        <v>0</v>
      </c>
      <c r="DJ643">
        <f t="shared" si="305"/>
        <v>118.79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ROW(Source!A501)</f>
        <v>501</v>
      </c>
      <c r="B644">
        <v>64976624</v>
      </c>
      <c r="C644">
        <v>64978242</v>
      </c>
      <c r="D644">
        <v>29171808</v>
      </c>
      <c r="E644">
        <v>1</v>
      </c>
      <c r="F644">
        <v>1</v>
      </c>
      <c r="G644">
        <v>1</v>
      </c>
      <c r="H644">
        <v>3</v>
      </c>
      <c r="I644" t="s">
        <v>1013</v>
      </c>
      <c r="J644" t="s">
        <v>1014</v>
      </c>
      <c r="K644" t="s">
        <v>1015</v>
      </c>
      <c r="L644">
        <v>1374</v>
      </c>
      <c r="N644">
        <v>1013</v>
      </c>
      <c r="O644" t="s">
        <v>1016</v>
      </c>
      <c r="P644" t="s">
        <v>1016</v>
      </c>
      <c r="Q644">
        <v>1</v>
      </c>
      <c r="W644">
        <v>0</v>
      </c>
      <c r="X644">
        <v>-915781824</v>
      </c>
      <c r="Y644">
        <f t="shared" si="299"/>
        <v>24.2</v>
      </c>
      <c r="AA644">
        <v>1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24.2</v>
      </c>
      <c r="AU644" t="s">
        <v>3</v>
      </c>
      <c r="AV644">
        <v>0</v>
      </c>
      <c r="AW644">
        <v>2</v>
      </c>
      <c r="AX644">
        <v>64978270</v>
      </c>
      <c r="AY644">
        <v>1</v>
      </c>
      <c r="AZ644">
        <v>0</v>
      </c>
      <c r="BA644">
        <v>642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ROUND(Y644*Source!I501,7)</f>
        <v>72.599999999999994</v>
      </c>
      <c r="CY644">
        <f t="shared" si="300"/>
        <v>1</v>
      </c>
      <c r="CZ644">
        <f t="shared" si="301"/>
        <v>1</v>
      </c>
      <c r="DA644">
        <f t="shared" si="302"/>
        <v>1</v>
      </c>
      <c r="DB644">
        <f t="shared" si="303"/>
        <v>24.2</v>
      </c>
      <c r="DC644">
        <f t="shared" si="304"/>
        <v>0</v>
      </c>
      <c r="DD644" t="s">
        <v>3</v>
      </c>
      <c r="DE644" t="s">
        <v>3</v>
      </c>
      <c r="DF644">
        <f t="shared" si="291"/>
        <v>72.599999999999994</v>
      </c>
      <c r="DG644">
        <f t="shared" si="288"/>
        <v>0</v>
      </c>
      <c r="DH644">
        <f t="shared" si="289"/>
        <v>0</v>
      </c>
      <c r="DI644">
        <f t="shared" si="306"/>
        <v>0</v>
      </c>
      <c r="DJ644">
        <f t="shared" si="305"/>
        <v>72.599999999999994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ROW(Source!A502)</f>
        <v>502</v>
      </c>
      <c r="B645">
        <v>64976622</v>
      </c>
      <c r="C645">
        <v>64978242</v>
      </c>
      <c r="D645">
        <v>29372988</v>
      </c>
      <c r="E645">
        <v>1</v>
      </c>
      <c r="F645">
        <v>1</v>
      </c>
      <c r="G645">
        <v>1</v>
      </c>
      <c r="H645">
        <v>1</v>
      </c>
      <c r="I645" t="s">
        <v>1017</v>
      </c>
      <c r="J645" t="s">
        <v>3</v>
      </c>
      <c r="K645" t="s">
        <v>1018</v>
      </c>
      <c r="L645">
        <v>1369</v>
      </c>
      <c r="N645">
        <v>1013</v>
      </c>
      <c r="O645" t="s">
        <v>976</v>
      </c>
      <c r="P645" t="s">
        <v>976</v>
      </c>
      <c r="Q645">
        <v>1</v>
      </c>
      <c r="W645">
        <v>0</v>
      </c>
      <c r="X645">
        <v>-1569667371</v>
      </c>
      <c r="Y645">
        <f>(AT645*ROUND((1.05*1.2),7))</f>
        <v>137.46599999999998</v>
      </c>
      <c r="AA645">
        <v>0</v>
      </c>
      <c r="AB645">
        <v>0</v>
      </c>
      <c r="AC645">
        <v>0</v>
      </c>
      <c r="AD645">
        <v>11.09</v>
      </c>
      <c r="AE645">
        <v>0</v>
      </c>
      <c r="AF645">
        <v>0</v>
      </c>
      <c r="AG645">
        <v>0</v>
      </c>
      <c r="AH645">
        <v>11.09</v>
      </c>
      <c r="AI645">
        <v>1</v>
      </c>
      <c r="AJ645">
        <v>1</v>
      </c>
      <c r="AK645">
        <v>1</v>
      </c>
      <c r="AL645">
        <v>1</v>
      </c>
      <c r="AM645">
        <v>5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109.1</v>
      </c>
      <c r="AU645" t="s">
        <v>548</v>
      </c>
      <c r="AV645">
        <v>1</v>
      </c>
      <c r="AW645">
        <v>2</v>
      </c>
      <c r="AX645">
        <v>64978257</v>
      </c>
      <c r="AY645">
        <v>1</v>
      </c>
      <c r="AZ645">
        <v>0</v>
      </c>
      <c r="BA645">
        <v>643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U645">
        <f>ROUND(AT645*Source!I502*AH645*AL645,2)</f>
        <v>3629.76</v>
      </c>
      <c r="CV645">
        <f>ROUND(Y645*Source!I502,7)</f>
        <v>412.39800000000002</v>
      </c>
      <c r="CW645">
        <v>0</v>
      </c>
      <c r="CX645">
        <f>ROUND(Y645*Source!I502,7)</f>
        <v>412.39800000000002</v>
      </c>
      <c r="CY645">
        <f>AD645</f>
        <v>11.09</v>
      </c>
      <c r="CZ645">
        <f>AH645</f>
        <v>11.09</v>
      </c>
      <c r="DA645">
        <f>AL645</f>
        <v>1</v>
      </c>
      <c r="DB645">
        <f>ROUND((ROUND(AT645*CZ645,2)*ROUND((1.05*1.2),7)),2)</f>
        <v>1524.5</v>
      </c>
      <c r="DC645">
        <f>ROUND((ROUND(AT645*AG645,2)*ROUND((1.05*1.2),7)),2)</f>
        <v>0</v>
      </c>
      <c r="DD645" t="s">
        <v>3</v>
      </c>
      <c r="DE645" t="s">
        <v>3</v>
      </c>
      <c r="DF645">
        <f t="shared" si="291"/>
        <v>0</v>
      </c>
      <c r="DG645">
        <f t="shared" si="288"/>
        <v>0</v>
      </c>
      <c r="DH645">
        <f t="shared" si="289"/>
        <v>0</v>
      </c>
      <c r="DI645">
        <f t="shared" si="306"/>
        <v>4573.49</v>
      </c>
      <c r="DJ645">
        <f>DI645</f>
        <v>4573.49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ROW(Source!A502)</f>
        <v>502</v>
      </c>
      <c r="B646">
        <v>64976622</v>
      </c>
      <c r="C646">
        <v>64978242</v>
      </c>
      <c r="D646">
        <v>121548</v>
      </c>
      <c r="E646">
        <v>1</v>
      </c>
      <c r="F646">
        <v>1</v>
      </c>
      <c r="G646">
        <v>1</v>
      </c>
      <c r="H646">
        <v>1</v>
      </c>
      <c r="I646" t="s">
        <v>37</v>
      </c>
      <c r="J646" t="s">
        <v>3</v>
      </c>
      <c r="K646" t="s">
        <v>977</v>
      </c>
      <c r="L646">
        <v>608254</v>
      </c>
      <c r="N646">
        <v>1013</v>
      </c>
      <c r="O646" t="s">
        <v>978</v>
      </c>
      <c r="P646" t="s">
        <v>978</v>
      </c>
      <c r="Q646">
        <v>1</v>
      </c>
      <c r="W646">
        <v>0</v>
      </c>
      <c r="X646">
        <v>-185737400</v>
      </c>
      <c r="Y646">
        <f t="shared" ref="Y646:Y652" si="307">(AT646*ROUND(1.2,7))</f>
        <v>0.64800000000000002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5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0.54</v>
      </c>
      <c r="AU646" t="s">
        <v>30</v>
      </c>
      <c r="AV646">
        <v>2</v>
      </c>
      <c r="AW646">
        <v>2</v>
      </c>
      <c r="AX646">
        <v>64978258</v>
      </c>
      <c r="AY646">
        <v>1</v>
      </c>
      <c r="AZ646">
        <v>0</v>
      </c>
      <c r="BA646">
        <v>644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ROUND(Y646*Source!I502,7)</f>
        <v>1.944</v>
      </c>
      <c r="CY646">
        <f>AD646</f>
        <v>0</v>
      </c>
      <c r="CZ646">
        <f>AH646</f>
        <v>0</v>
      </c>
      <c r="DA646">
        <f>AL646</f>
        <v>1</v>
      </c>
      <c r="DB646">
        <f t="shared" ref="DB646:DB652" si="308">ROUND((ROUND(AT646*CZ646,2)*ROUND(1.2,7)),2)</f>
        <v>0</v>
      </c>
      <c r="DC646">
        <f t="shared" ref="DC646:DC652" si="309">ROUND((ROUND(AT646*AG646,2)*ROUND(1.2,7)),2)</f>
        <v>0</v>
      </c>
      <c r="DD646" t="s">
        <v>3</v>
      </c>
      <c r="DE646" t="s">
        <v>3</v>
      </c>
      <c r="DF646">
        <f t="shared" si="291"/>
        <v>0</v>
      </c>
      <c r="DG646">
        <f t="shared" si="288"/>
        <v>0</v>
      </c>
      <c r="DH646">
        <f t="shared" si="289"/>
        <v>0</v>
      </c>
      <c r="DI646">
        <f t="shared" si="306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ROW(Source!A502)</f>
        <v>502</v>
      </c>
      <c r="B647">
        <v>64976622</v>
      </c>
      <c r="C647">
        <v>64978242</v>
      </c>
      <c r="D647">
        <v>29172381</v>
      </c>
      <c r="E647">
        <v>1</v>
      </c>
      <c r="F647">
        <v>1</v>
      </c>
      <c r="G647">
        <v>1</v>
      </c>
      <c r="H647">
        <v>2</v>
      </c>
      <c r="I647" t="s">
        <v>1201</v>
      </c>
      <c r="J647" t="s">
        <v>1202</v>
      </c>
      <c r="K647" t="s">
        <v>1203</v>
      </c>
      <c r="L647">
        <v>1368</v>
      </c>
      <c r="N647">
        <v>1011</v>
      </c>
      <c r="O647" t="s">
        <v>982</v>
      </c>
      <c r="P647" t="s">
        <v>982</v>
      </c>
      <c r="Q647">
        <v>1</v>
      </c>
      <c r="W647">
        <v>0</v>
      </c>
      <c r="X647">
        <v>-1845053453</v>
      </c>
      <c r="Y647">
        <f t="shared" si="307"/>
        <v>0.64800000000000002</v>
      </c>
      <c r="AA647">
        <v>0</v>
      </c>
      <c r="AB647">
        <v>3052.01</v>
      </c>
      <c r="AC647">
        <v>908.59</v>
      </c>
      <c r="AD647">
        <v>0</v>
      </c>
      <c r="AE647">
        <v>0</v>
      </c>
      <c r="AF647">
        <v>271.29000000000002</v>
      </c>
      <c r="AG647">
        <v>17.84</v>
      </c>
      <c r="AH647">
        <v>0</v>
      </c>
      <c r="AI647">
        <v>1</v>
      </c>
      <c r="AJ647">
        <v>11.25</v>
      </c>
      <c r="AK647">
        <v>50.93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0.54</v>
      </c>
      <c r="AU647" t="s">
        <v>30</v>
      </c>
      <c r="AV647">
        <v>0</v>
      </c>
      <c r="AW647">
        <v>2</v>
      </c>
      <c r="AX647">
        <v>64978259</v>
      </c>
      <c r="AY647">
        <v>1</v>
      </c>
      <c r="AZ647">
        <v>0</v>
      </c>
      <c r="BA647">
        <v>645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ROUND(Y647*Source!I502*DO647,7)</f>
        <v>0</v>
      </c>
      <c r="CX647">
        <f>ROUND(Y647*Source!I502,7)</f>
        <v>1.944</v>
      </c>
      <c r="CY647">
        <f t="shared" ref="CY647:CY652" si="310">AB647</f>
        <v>3052.01</v>
      </c>
      <c r="CZ647">
        <f t="shared" ref="CZ647:CZ652" si="311">AF647</f>
        <v>271.29000000000002</v>
      </c>
      <c r="DA647">
        <f t="shared" ref="DA647:DA652" si="312">AJ647</f>
        <v>11.25</v>
      </c>
      <c r="DB647">
        <f t="shared" si="308"/>
        <v>175.8</v>
      </c>
      <c r="DC647">
        <f t="shared" si="309"/>
        <v>11.56</v>
      </c>
      <c r="DD647" t="s">
        <v>3</v>
      </c>
      <c r="DE647" t="s">
        <v>3</v>
      </c>
      <c r="DF647">
        <f t="shared" si="291"/>
        <v>0</v>
      </c>
      <c r="DG647">
        <f t="shared" ref="DG647:DG652" si="313">ROUND(ROUND(AF647*AJ647,2)*CX647,2)</f>
        <v>5933.11</v>
      </c>
      <c r="DH647">
        <f t="shared" ref="DH647:DH652" si="314">ROUND(ROUND(AG647*AK647,2)*CX647,2)</f>
        <v>1766.3</v>
      </c>
      <c r="DI647">
        <f t="shared" si="306"/>
        <v>0</v>
      </c>
      <c r="DJ647">
        <f t="shared" ref="DJ647:DJ652" si="315">DG647</f>
        <v>5933.11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ROW(Source!A502)</f>
        <v>502</v>
      </c>
      <c r="B648">
        <v>64976622</v>
      </c>
      <c r="C648">
        <v>64978242</v>
      </c>
      <c r="D648">
        <v>29173572</v>
      </c>
      <c r="E648">
        <v>1</v>
      </c>
      <c r="F648">
        <v>1</v>
      </c>
      <c r="G648">
        <v>1</v>
      </c>
      <c r="H648">
        <v>2</v>
      </c>
      <c r="I648" t="s">
        <v>1019</v>
      </c>
      <c r="J648" t="s">
        <v>1020</v>
      </c>
      <c r="K648" t="s">
        <v>1021</v>
      </c>
      <c r="L648">
        <v>1368</v>
      </c>
      <c r="N648">
        <v>1011</v>
      </c>
      <c r="O648" t="s">
        <v>982</v>
      </c>
      <c r="P648" t="s">
        <v>982</v>
      </c>
      <c r="Q648">
        <v>1</v>
      </c>
      <c r="W648">
        <v>0</v>
      </c>
      <c r="X648">
        <v>610758536</v>
      </c>
      <c r="Y648">
        <f t="shared" si="307"/>
        <v>0.192</v>
      </c>
      <c r="AA648">
        <v>0</v>
      </c>
      <c r="AB648">
        <v>19.11</v>
      </c>
      <c r="AC648">
        <v>0</v>
      </c>
      <c r="AD648">
        <v>0</v>
      </c>
      <c r="AE648">
        <v>0</v>
      </c>
      <c r="AF648">
        <v>3.5</v>
      </c>
      <c r="AG648">
        <v>0</v>
      </c>
      <c r="AH648">
        <v>0</v>
      </c>
      <c r="AI648">
        <v>1</v>
      </c>
      <c r="AJ648">
        <v>5.46</v>
      </c>
      <c r="AK648">
        <v>50.93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0.16</v>
      </c>
      <c r="AU648" t="s">
        <v>30</v>
      </c>
      <c r="AV648">
        <v>0</v>
      </c>
      <c r="AW648">
        <v>2</v>
      </c>
      <c r="AX648">
        <v>64978260</v>
      </c>
      <c r="AY648">
        <v>1</v>
      </c>
      <c r="AZ648">
        <v>0</v>
      </c>
      <c r="BA648">
        <v>646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f>ROUND(Y648*Source!I502*DO648,7)</f>
        <v>0</v>
      </c>
      <c r="CX648">
        <f>ROUND(Y648*Source!I502,7)</f>
        <v>0.57599999999999996</v>
      </c>
      <c r="CY648">
        <f t="shared" si="310"/>
        <v>19.11</v>
      </c>
      <c r="CZ648">
        <f t="shared" si="311"/>
        <v>3.5</v>
      </c>
      <c r="DA648">
        <f t="shared" si="312"/>
        <v>5.46</v>
      </c>
      <c r="DB648">
        <f t="shared" si="308"/>
        <v>0.67</v>
      </c>
      <c r="DC648">
        <f t="shared" si="309"/>
        <v>0</v>
      </c>
      <c r="DD648" t="s">
        <v>3</v>
      </c>
      <c r="DE648" t="s">
        <v>3</v>
      </c>
      <c r="DF648">
        <f t="shared" si="291"/>
        <v>0</v>
      </c>
      <c r="DG648">
        <f t="shared" si="313"/>
        <v>11.01</v>
      </c>
      <c r="DH648">
        <f t="shared" si="314"/>
        <v>0</v>
      </c>
      <c r="DI648">
        <f t="shared" si="306"/>
        <v>0</v>
      </c>
      <c r="DJ648">
        <f t="shared" si="315"/>
        <v>11.01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ROW(Source!A502)</f>
        <v>502</v>
      </c>
      <c r="B649">
        <v>64976622</v>
      </c>
      <c r="C649">
        <v>64978242</v>
      </c>
      <c r="D649">
        <v>29174507</v>
      </c>
      <c r="E649">
        <v>1</v>
      </c>
      <c r="F649">
        <v>1</v>
      </c>
      <c r="G649">
        <v>1</v>
      </c>
      <c r="H649">
        <v>2</v>
      </c>
      <c r="I649" t="s">
        <v>1025</v>
      </c>
      <c r="J649" t="s">
        <v>1026</v>
      </c>
      <c r="K649" t="s">
        <v>1027</v>
      </c>
      <c r="L649">
        <v>1368</v>
      </c>
      <c r="N649">
        <v>1011</v>
      </c>
      <c r="O649" t="s">
        <v>982</v>
      </c>
      <c r="P649" t="s">
        <v>982</v>
      </c>
      <c r="Q649">
        <v>1</v>
      </c>
      <c r="W649">
        <v>0</v>
      </c>
      <c r="X649">
        <v>-144556207</v>
      </c>
      <c r="Y649">
        <f t="shared" si="307"/>
        <v>4.0919999999999996</v>
      </c>
      <c r="AA649">
        <v>0</v>
      </c>
      <c r="AB649">
        <v>19.850000000000001</v>
      </c>
      <c r="AC649">
        <v>0</v>
      </c>
      <c r="AD649">
        <v>0</v>
      </c>
      <c r="AE649">
        <v>0</v>
      </c>
      <c r="AF649">
        <v>5.13</v>
      </c>
      <c r="AG649">
        <v>0</v>
      </c>
      <c r="AH649">
        <v>0</v>
      </c>
      <c r="AI649">
        <v>1</v>
      </c>
      <c r="AJ649">
        <v>3.87</v>
      </c>
      <c r="AK649">
        <v>50.93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3.41</v>
      </c>
      <c r="AU649" t="s">
        <v>30</v>
      </c>
      <c r="AV649">
        <v>0</v>
      </c>
      <c r="AW649">
        <v>2</v>
      </c>
      <c r="AX649">
        <v>64978261</v>
      </c>
      <c r="AY649">
        <v>1</v>
      </c>
      <c r="AZ649">
        <v>0</v>
      </c>
      <c r="BA649">
        <v>647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ROUND(Y649*Source!I502*DO649,7)</f>
        <v>0</v>
      </c>
      <c r="CX649">
        <f>ROUND(Y649*Source!I502,7)</f>
        <v>12.276</v>
      </c>
      <c r="CY649">
        <f t="shared" si="310"/>
        <v>19.850000000000001</v>
      </c>
      <c r="CZ649">
        <f t="shared" si="311"/>
        <v>5.13</v>
      </c>
      <c r="DA649">
        <f t="shared" si="312"/>
        <v>3.87</v>
      </c>
      <c r="DB649">
        <f t="shared" si="308"/>
        <v>20.99</v>
      </c>
      <c r="DC649">
        <f t="shared" si="309"/>
        <v>0</v>
      </c>
      <c r="DD649" t="s">
        <v>3</v>
      </c>
      <c r="DE649" t="s">
        <v>3</v>
      </c>
      <c r="DF649">
        <f t="shared" si="291"/>
        <v>0</v>
      </c>
      <c r="DG649">
        <f t="shared" si="313"/>
        <v>243.68</v>
      </c>
      <c r="DH649">
        <f t="shared" si="314"/>
        <v>0</v>
      </c>
      <c r="DI649">
        <f t="shared" si="306"/>
        <v>0</v>
      </c>
      <c r="DJ649">
        <f t="shared" si="315"/>
        <v>243.68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ROW(Source!A502)</f>
        <v>502</v>
      </c>
      <c r="B650">
        <v>64976622</v>
      </c>
      <c r="C650">
        <v>64978242</v>
      </c>
      <c r="D650">
        <v>29174594</v>
      </c>
      <c r="E650">
        <v>1</v>
      </c>
      <c r="F650">
        <v>1</v>
      </c>
      <c r="G650">
        <v>1</v>
      </c>
      <c r="H650">
        <v>2</v>
      </c>
      <c r="I650" t="s">
        <v>995</v>
      </c>
      <c r="J650" t="s">
        <v>996</v>
      </c>
      <c r="K650" t="s">
        <v>997</v>
      </c>
      <c r="L650">
        <v>1368</v>
      </c>
      <c r="N650">
        <v>1011</v>
      </c>
      <c r="O650" t="s">
        <v>982</v>
      </c>
      <c r="P650" t="s">
        <v>982</v>
      </c>
      <c r="Q650">
        <v>1</v>
      </c>
      <c r="W650">
        <v>0</v>
      </c>
      <c r="X650">
        <v>-2100826969</v>
      </c>
      <c r="Y650">
        <f t="shared" si="307"/>
        <v>0.22799999999999998</v>
      </c>
      <c r="AA650">
        <v>0</v>
      </c>
      <c r="AB650">
        <v>13.04</v>
      </c>
      <c r="AC650">
        <v>0</v>
      </c>
      <c r="AD650">
        <v>0</v>
      </c>
      <c r="AE650">
        <v>0</v>
      </c>
      <c r="AF650">
        <v>3.31</v>
      </c>
      <c r="AG650">
        <v>0</v>
      </c>
      <c r="AH650">
        <v>0</v>
      </c>
      <c r="AI650">
        <v>1</v>
      </c>
      <c r="AJ650">
        <v>3.94</v>
      </c>
      <c r="AK650">
        <v>50.93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0.19</v>
      </c>
      <c r="AU650" t="s">
        <v>30</v>
      </c>
      <c r="AV650">
        <v>0</v>
      </c>
      <c r="AW650">
        <v>2</v>
      </c>
      <c r="AX650">
        <v>64978262</v>
      </c>
      <c r="AY650">
        <v>1</v>
      </c>
      <c r="AZ650">
        <v>0</v>
      </c>
      <c r="BA650">
        <v>648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ROUND(Y650*Source!I502*DO650,7)</f>
        <v>0</v>
      </c>
      <c r="CX650">
        <f>ROUND(Y650*Source!I502,7)</f>
        <v>0.68400000000000005</v>
      </c>
      <c r="CY650">
        <f t="shared" si="310"/>
        <v>13.04</v>
      </c>
      <c r="CZ650">
        <f t="shared" si="311"/>
        <v>3.31</v>
      </c>
      <c r="DA650">
        <f t="shared" si="312"/>
        <v>3.94</v>
      </c>
      <c r="DB650">
        <f t="shared" si="308"/>
        <v>0.76</v>
      </c>
      <c r="DC650">
        <f t="shared" si="309"/>
        <v>0</v>
      </c>
      <c r="DD650" t="s">
        <v>3</v>
      </c>
      <c r="DE650" t="s">
        <v>3</v>
      </c>
      <c r="DF650">
        <f t="shared" si="291"/>
        <v>0</v>
      </c>
      <c r="DG650">
        <f t="shared" si="313"/>
        <v>8.92</v>
      </c>
      <c r="DH650">
        <f t="shared" si="314"/>
        <v>0</v>
      </c>
      <c r="DI650">
        <f t="shared" si="306"/>
        <v>0</v>
      </c>
      <c r="DJ650">
        <f t="shared" si="315"/>
        <v>8.92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ROW(Source!A502)</f>
        <v>502</v>
      </c>
      <c r="B651">
        <v>64976622</v>
      </c>
      <c r="C651">
        <v>64978242</v>
      </c>
      <c r="D651">
        <v>29174689</v>
      </c>
      <c r="E651">
        <v>1</v>
      </c>
      <c r="F651">
        <v>1</v>
      </c>
      <c r="G651">
        <v>1</v>
      </c>
      <c r="H651">
        <v>2</v>
      </c>
      <c r="I651" t="s">
        <v>1028</v>
      </c>
      <c r="J651" t="s">
        <v>1029</v>
      </c>
      <c r="K651" t="s">
        <v>1030</v>
      </c>
      <c r="L651">
        <v>1368</v>
      </c>
      <c r="N651">
        <v>1011</v>
      </c>
      <c r="O651" t="s">
        <v>982</v>
      </c>
      <c r="P651" t="s">
        <v>982</v>
      </c>
      <c r="Q651">
        <v>1</v>
      </c>
      <c r="W651">
        <v>0</v>
      </c>
      <c r="X651">
        <v>-592654397</v>
      </c>
      <c r="Y651">
        <f t="shared" si="307"/>
        <v>0.39600000000000002</v>
      </c>
      <c r="AA651">
        <v>0</v>
      </c>
      <c r="AB651">
        <v>6.25</v>
      </c>
      <c r="AC651">
        <v>0</v>
      </c>
      <c r="AD651">
        <v>0</v>
      </c>
      <c r="AE651">
        <v>0</v>
      </c>
      <c r="AF651">
        <v>1.1100000000000001</v>
      </c>
      <c r="AG651">
        <v>0</v>
      </c>
      <c r="AH651">
        <v>0</v>
      </c>
      <c r="AI651">
        <v>1</v>
      </c>
      <c r="AJ651">
        <v>5.63</v>
      </c>
      <c r="AK651">
        <v>50.93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0.33</v>
      </c>
      <c r="AU651" t="s">
        <v>30</v>
      </c>
      <c r="AV651">
        <v>0</v>
      </c>
      <c r="AW651">
        <v>2</v>
      </c>
      <c r="AX651">
        <v>64978263</v>
      </c>
      <c r="AY651">
        <v>1</v>
      </c>
      <c r="AZ651">
        <v>0</v>
      </c>
      <c r="BA651">
        <v>649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f>ROUND(Y651*Source!I502*DO651,7)</f>
        <v>0</v>
      </c>
      <c r="CX651">
        <f>ROUND(Y651*Source!I502,7)</f>
        <v>1.1879999999999999</v>
      </c>
      <c r="CY651">
        <f t="shared" si="310"/>
        <v>6.25</v>
      </c>
      <c r="CZ651">
        <f t="shared" si="311"/>
        <v>1.1100000000000001</v>
      </c>
      <c r="DA651">
        <f t="shared" si="312"/>
        <v>5.63</v>
      </c>
      <c r="DB651">
        <f t="shared" si="308"/>
        <v>0.44</v>
      </c>
      <c r="DC651">
        <f t="shared" si="309"/>
        <v>0</v>
      </c>
      <c r="DD651" t="s">
        <v>3</v>
      </c>
      <c r="DE651" t="s">
        <v>3</v>
      </c>
      <c r="DF651">
        <f t="shared" si="291"/>
        <v>0</v>
      </c>
      <c r="DG651">
        <f t="shared" si="313"/>
        <v>7.43</v>
      </c>
      <c r="DH651">
        <f t="shared" si="314"/>
        <v>0</v>
      </c>
      <c r="DI651">
        <f t="shared" si="306"/>
        <v>0</v>
      </c>
      <c r="DJ651">
        <f t="shared" si="315"/>
        <v>7.43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ROW(Source!A502)</f>
        <v>502</v>
      </c>
      <c r="B652">
        <v>64976622</v>
      </c>
      <c r="C652">
        <v>64978242</v>
      </c>
      <c r="D652">
        <v>29174920</v>
      </c>
      <c r="E652">
        <v>1</v>
      </c>
      <c r="F652">
        <v>1</v>
      </c>
      <c r="G652">
        <v>1</v>
      </c>
      <c r="H652">
        <v>2</v>
      </c>
      <c r="I652" t="s">
        <v>1001</v>
      </c>
      <c r="J652" t="s">
        <v>1002</v>
      </c>
      <c r="K652" t="s">
        <v>1003</v>
      </c>
      <c r="L652">
        <v>1368</v>
      </c>
      <c r="N652">
        <v>1011</v>
      </c>
      <c r="O652" t="s">
        <v>982</v>
      </c>
      <c r="P652" t="s">
        <v>982</v>
      </c>
      <c r="Q652">
        <v>1</v>
      </c>
      <c r="W652">
        <v>0</v>
      </c>
      <c r="X652">
        <v>636925770</v>
      </c>
      <c r="Y652">
        <f t="shared" si="307"/>
        <v>2.1840000000000002</v>
      </c>
      <c r="AA652">
        <v>0</v>
      </c>
      <c r="AB652">
        <v>2179.5500000000002</v>
      </c>
      <c r="AC652">
        <v>590.79</v>
      </c>
      <c r="AD652">
        <v>0</v>
      </c>
      <c r="AE652">
        <v>0</v>
      </c>
      <c r="AF652">
        <v>109.47</v>
      </c>
      <c r="AG652">
        <v>11.6</v>
      </c>
      <c r="AH652">
        <v>0</v>
      </c>
      <c r="AI652">
        <v>1</v>
      </c>
      <c r="AJ652">
        <v>19.91</v>
      </c>
      <c r="AK652">
        <v>50.93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1.82</v>
      </c>
      <c r="AU652" t="s">
        <v>30</v>
      </c>
      <c r="AV652">
        <v>0</v>
      </c>
      <c r="AW652">
        <v>2</v>
      </c>
      <c r="AX652">
        <v>64978264</v>
      </c>
      <c r="AY652">
        <v>1</v>
      </c>
      <c r="AZ652">
        <v>0</v>
      </c>
      <c r="BA652">
        <v>650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ROUND(Y652*Source!I502*DO652,7)</f>
        <v>0</v>
      </c>
      <c r="CX652">
        <f>ROUND(Y652*Source!I502,7)</f>
        <v>6.5519999999999996</v>
      </c>
      <c r="CY652">
        <f t="shared" si="310"/>
        <v>2179.5500000000002</v>
      </c>
      <c r="CZ652">
        <f t="shared" si="311"/>
        <v>109.47</v>
      </c>
      <c r="DA652">
        <f t="shared" si="312"/>
        <v>19.91</v>
      </c>
      <c r="DB652">
        <f t="shared" si="308"/>
        <v>239.09</v>
      </c>
      <c r="DC652">
        <f t="shared" si="309"/>
        <v>25.33</v>
      </c>
      <c r="DD652" t="s">
        <v>3</v>
      </c>
      <c r="DE652" t="s">
        <v>3</v>
      </c>
      <c r="DF652">
        <f t="shared" si="291"/>
        <v>0</v>
      </c>
      <c r="DG652">
        <f t="shared" si="313"/>
        <v>14280.41</v>
      </c>
      <c r="DH652">
        <f t="shared" si="314"/>
        <v>3870.86</v>
      </c>
      <c r="DI652">
        <f t="shared" si="306"/>
        <v>0</v>
      </c>
      <c r="DJ652">
        <f t="shared" si="315"/>
        <v>14280.41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ROW(Source!A502)</f>
        <v>502</v>
      </c>
      <c r="B653">
        <v>64976622</v>
      </c>
      <c r="C653">
        <v>64978242</v>
      </c>
      <c r="D653">
        <v>29107800</v>
      </c>
      <c r="E653">
        <v>1</v>
      </c>
      <c r="F653">
        <v>1</v>
      </c>
      <c r="G653">
        <v>1</v>
      </c>
      <c r="H653">
        <v>3</v>
      </c>
      <c r="I653" t="s">
        <v>1031</v>
      </c>
      <c r="J653" t="s">
        <v>1032</v>
      </c>
      <c r="K653" t="s">
        <v>1033</v>
      </c>
      <c r="L653">
        <v>1346</v>
      </c>
      <c r="N653">
        <v>1009</v>
      </c>
      <c r="O653" t="s">
        <v>244</v>
      </c>
      <c r="P653" t="s">
        <v>244</v>
      </c>
      <c r="Q653">
        <v>1</v>
      </c>
      <c r="W653">
        <v>0</v>
      </c>
      <c r="X653">
        <v>644139035</v>
      </c>
      <c r="Y653">
        <f t="shared" ref="Y653:Y658" si="316">AT653</f>
        <v>0.56999999999999995</v>
      </c>
      <c r="AA653">
        <v>114.66</v>
      </c>
      <c r="AB653">
        <v>0</v>
      </c>
      <c r="AC653">
        <v>0</v>
      </c>
      <c r="AD653">
        <v>0</v>
      </c>
      <c r="AE653">
        <v>1.81</v>
      </c>
      <c r="AF653">
        <v>0</v>
      </c>
      <c r="AG653">
        <v>0</v>
      </c>
      <c r="AH653">
        <v>0</v>
      </c>
      <c r="AI653">
        <v>63.35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0.56999999999999995</v>
      </c>
      <c r="AU653" t="s">
        <v>3</v>
      </c>
      <c r="AV653">
        <v>0</v>
      </c>
      <c r="AW653">
        <v>2</v>
      </c>
      <c r="AX653">
        <v>64978265</v>
      </c>
      <c r="AY653">
        <v>1</v>
      </c>
      <c r="AZ653">
        <v>0</v>
      </c>
      <c r="BA653">
        <v>651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ROUND(Y653*Source!I502,7)</f>
        <v>1.71</v>
      </c>
      <c r="CY653">
        <f t="shared" ref="CY653:CY658" si="317">AA653</f>
        <v>114.66</v>
      </c>
      <c r="CZ653">
        <f t="shared" ref="CZ653:CZ658" si="318">AE653</f>
        <v>1.81</v>
      </c>
      <c r="DA653">
        <f t="shared" ref="DA653:DA658" si="319">AI653</f>
        <v>63.35</v>
      </c>
      <c r="DB653">
        <f t="shared" ref="DB653:DB658" si="320">ROUND(ROUND(AT653*CZ653,2),2)</f>
        <v>1.03</v>
      </c>
      <c r="DC653">
        <f t="shared" ref="DC653:DC658" si="321">ROUND(ROUND(AT653*AG653,2),2)</f>
        <v>0</v>
      </c>
      <c r="DD653" t="s">
        <v>3</v>
      </c>
      <c r="DE653" t="s">
        <v>3</v>
      </c>
      <c r="DF653">
        <f t="shared" ref="DF653:DF658" si="322">ROUND(ROUND(AE653*AI653,2)*CX653,2)</f>
        <v>196.07</v>
      </c>
      <c r="DG653">
        <f t="shared" ref="DG653:DG673" si="323">ROUND(ROUND(AF653,2)*CX653,2)</f>
        <v>0</v>
      </c>
      <c r="DH653">
        <f t="shared" ref="DH653:DH673" si="324">ROUND(ROUND(AG653,2)*CX653,2)</f>
        <v>0</v>
      </c>
      <c r="DI653">
        <f t="shared" si="306"/>
        <v>0</v>
      </c>
      <c r="DJ653">
        <f t="shared" ref="DJ653:DJ658" si="325">DF653</f>
        <v>196.07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ROW(Source!A502)</f>
        <v>502</v>
      </c>
      <c r="B654">
        <v>64976622</v>
      </c>
      <c r="C654">
        <v>64978242</v>
      </c>
      <c r="D654">
        <v>29107444</v>
      </c>
      <c r="E654">
        <v>1</v>
      </c>
      <c r="F654">
        <v>1</v>
      </c>
      <c r="G654">
        <v>1</v>
      </c>
      <c r="H654">
        <v>3</v>
      </c>
      <c r="I654" t="s">
        <v>1010</v>
      </c>
      <c r="J654" t="s">
        <v>1011</v>
      </c>
      <c r="K654" t="s">
        <v>1012</v>
      </c>
      <c r="L654">
        <v>1346</v>
      </c>
      <c r="N654">
        <v>1009</v>
      </c>
      <c r="O654" t="s">
        <v>244</v>
      </c>
      <c r="P654" t="s">
        <v>244</v>
      </c>
      <c r="Q654">
        <v>1</v>
      </c>
      <c r="W654">
        <v>0</v>
      </c>
      <c r="X654">
        <v>-1817527483</v>
      </c>
      <c r="Y654">
        <f t="shared" si="316"/>
        <v>3.8</v>
      </c>
      <c r="AA654">
        <v>50.55</v>
      </c>
      <c r="AB654">
        <v>0</v>
      </c>
      <c r="AC654">
        <v>0</v>
      </c>
      <c r="AD654">
        <v>0</v>
      </c>
      <c r="AE654">
        <v>6.09</v>
      </c>
      <c r="AF654">
        <v>0</v>
      </c>
      <c r="AG654">
        <v>0</v>
      </c>
      <c r="AH654">
        <v>0</v>
      </c>
      <c r="AI654">
        <v>8.3000000000000007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3.8</v>
      </c>
      <c r="AU654" t="s">
        <v>3</v>
      </c>
      <c r="AV654">
        <v>0</v>
      </c>
      <c r="AW654">
        <v>2</v>
      </c>
      <c r="AX654">
        <v>64978266</v>
      </c>
      <c r="AY654">
        <v>1</v>
      </c>
      <c r="AZ654">
        <v>0</v>
      </c>
      <c r="BA654">
        <v>652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ROUND(Y654*Source!I502,7)</f>
        <v>11.4</v>
      </c>
      <c r="CY654">
        <f t="shared" si="317"/>
        <v>50.55</v>
      </c>
      <c r="CZ654">
        <f t="shared" si="318"/>
        <v>6.09</v>
      </c>
      <c r="DA654">
        <f t="shared" si="319"/>
        <v>8.3000000000000007</v>
      </c>
      <c r="DB654">
        <f t="shared" si="320"/>
        <v>23.14</v>
      </c>
      <c r="DC654">
        <f t="shared" si="321"/>
        <v>0</v>
      </c>
      <c r="DD654" t="s">
        <v>3</v>
      </c>
      <c r="DE654" t="s">
        <v>3</v>
      </c>
      <c r="DF654">
        <f t="shared" si="322"/>
        <v>576.27</v>
      </c>
      <c r="DG654">
        <f t="shared" si="323"/>
        <v>0</v>
      </c>
      <c r="DH654">
        <f t="shared" si="324"/>
        <v>0</v>
      </c>
      <c r="DI654">
        <f t="shared" si="306"/>
        <v>0</v>
      </c>
      <c r="DJ654">
        <f t="shared" si="325"/>
        <v>576.27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ROW(Source!A502)</f>
        <v>502</v>
      </c>
      <c r="B655">
        <v>64976622</v>
      </c>
      <c r="C655">
        <v>64978242</v>
      </c>
      <c r="D655">
        <v>29107681</v>
      </c>
      <c r="E655">
        <v>1</v>
      </c>
      <c r="F655">
        <v>1</v>
      </c>
      <c r="G655">
        <v>1</v>
      </c>
      <c r="H655">
        <v>3</v>
      </c>
      <c r="I655" t="s">
        <v>1034</v>
      </c>
      <c r="J655" t="s">
        <v>1035</v>
      </c>
      <c r="K655" t="s">
        <v>1036</v>
      </c>
      <c r="L655">
        <v>1348</v>
      </c>
      <c r="N655">
        <v>1009</v>
      </c>
      <c r="O655" t="s">
        <v>140</v>
      </c>
      <c r="P655" t="s">
        <v>140</v>
      </c>
      <c r="Q655">
        <v>1000</v>
      </c>
      <c r="W655">
        <v>0</v>
      </c>
      <c r="X655">
        <v>-133285358</v>
      </c>
      <c r="Y655">
        <f t="shared" si="316"/>
        <v>7.9000000000000008E-3</v>
      </c>
      <c r="AA655">
        <v>328455</v>
      </c>
      <c r="AB655">
        <v>0</v>
      </c>
      <c r="AC655">
        <v>0</v>
      </c>
      <c r="AD655">
        <v>0</v>
      </c>
      <c r="AE655">
        <v>40500</v>
      </c>
      <c r="AF655">
        <v>0</v>
      </c>
      <c r="AG655">
        <v>0</v>
      </c>
      <c r="AH655">
        <v>0</v>
      </c>
      <c r="AI655">
        <v>8.11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7.9000000000000008E-3</v>
      </c>
      <c r="AU655" t="s">
        <v>3</v>
      </c>
      <c r="AV655">
        <v>0</v>
      </c>
      <c r="AW655">
        <v>2</v>
      </c>
      <c r="AX655">
        <v>64978267</v>
      </c>
      <c r="AY655">
        <v>1</v>
      </c>
      <c r="AZ655">
        <v>0</v>
      </c>
      <c r="BA655">
        <v>653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ROUND(Y655*Source!I502,7)</f>
        <v>2.3699999999999999E-2</v>
      </c>
      <c r="CY655">
        <f t="shared" si="317"/>
        <v>328455</v>
      </c>
      <c r="CZ655">
        <f t="shared" si="318"/>
        <v>40500</v>
      </c>
      <c r="DA655">
        <f t="shared" si="319"/>
        <v>8.11</v>
      </c>
      <c r="DB655">
        <f t="shared" si="320"/>
        <v>319.95</v>
      </c>
      <c r="DC655">
        <f t="shared" si="321"/>
        <v>0</v>
      </c>
      <c r="DD655" t="s">
        <v>3</v>
      </c>
      <c r="DE655" t="s">
        <v>3</v>
      </c>
      <c r="DF655">
        <f t="shared" si="322"/>
        <v>7784.38</v>
      </c>
      <c r="DG655">
        <f t="shared" si="323"/>
        <v>0</v>
      </c>
      <c r="DH655">
        <f t="shared" si="324"/>
        <v>0</v>
      </c>
      <c r="DI655">
        <f t="shared" si="306"/>
        <v>0</v>
      </c>
      <c r="DJ655">
        <f t="shared" si="325"/>
        <v>7784.38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ROW(Source!A502)</f>
        <v>502</v>
      </c>
      <c r="B656">
        <v>64976622</v>
      </c>
      <c r="C656">
        <v>64978242</v>
      </c>
      <c r="D656">
        <v>29157436</v>
      </c>
      <c r="E656">
        <v>1</v>
      </c>
      <c r="F656">
        <v>1</v>
      </c>
      <c r="G656">
        <v>1</v>
      </c>
      <c r="H656">
        <v>3</v>
      </c>
      <c r="I656" t="s">
        <v>1037</v>
      </c>
      <c r="J656" t="s">
        <v>1038</v>
      </c>
      <c r="K656" t="s">
        <v>1039</v>
      </c>
      <c r="L656">
        <v>1348</v>
      </c>
      <c r="N656">
        <v>1009</v>
      </c>
      <c r="O656" t="s">
        <v>140</v>
      </c>
      <c r="P656" t="s">
        <v>140</v>
      </c>
      <c r="Q656">
        <v>1000</v>
      </c>
      <c r="W656">
        <v>0</v>
      </c>
      <c r="X656">
        <v>570325225</v>
      </c>
      <c r="Y656">
        <f t="shared" si="316"/>
        <v>4.0000000000000002E-4</v>
      </c>
      <c r="AA656">
        <v>1275953.51</v>
      </c>
      <c r="AB656">
        <v>0</v>
      </c>
      <c r="AC656">
        <v>0</v>
      </c>
      <c r="AD656">
        <v>0</v>
      </c>
      <c r="AE656">
        <v>37517.01</v>
      </c>
      <c r="AF656">
        <v>0</v>
      </c>
      <c r="AG656">
        <v>0</v>
      </c>
      <c r="AH656">
        <v>0</v>
      </c>
      <c r="AI656">
        <v>34.01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4.0000000000000002E-4</v>
      </c>
      <c r="AU656" t="s">
        <v>3</v>
      </c>
      <c r="AV656">
        <v>0</v>
      </c>
      <c r="AW656">
        <v>2</v>
      </c>
      <c r="AX656">
        <v>64978268</v>
      </c>
      <c r="AY656">
        <v>1</v>
      </c>
      <c r="AZ656">
        <v>0</v>
      </c>
      <c r="BA656">
        <v>654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ROUND(Y656*Source!I502,7)</f>
        <v>1.1999999999999999E-3</v>
      </c>
      <c r="CY656">
        <f t="shared" si="317"/>
        <v>1275953.51</v>
      </c>
      <c r="CZ656">
        <f t="shared" si="318"/>
        <v>37517.01</v>
      </c>
      <c r="DA656">
        <f t="shared" si="319"/>
        <v>34.01</v>
      </c>
      <c r="DB656">
        <f t="shared" si="320"/>
        <v>15.01</v>
      </c>
      <c r="DC656">
        <f t="shared" si="321"/>
        <v>0</v>
      </c>
      <c r="DD656" t="s">
        <v>3</v>
      </c>
      <c r="DE656" t="s">
        <v>3</v>
      </c>
      <c r="DF656">
        <f t="shared" si="322"/>
        <v>1531.14</v>
      </c>
      <c r="DG656">
        <f t="shared" si="323"/>
        <v>0</v>
      </c>
      <c r="DH656">
        <f t="shared" si="324"/>
        <v>0</v>
      </c>
      <c r="DI656">
        <f t="shared" si="306"/>
        <v>0</v>
      </c>
      <c r="DJ656">
        <f t="shared" si="325"/>
        <v>1531.14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ROW(Source!A502)</f>
        <v>502</v>
      </c>
      <c r="B657">
        <v>64976622</v>
      </c>
      <c r="C657">
        <v>64978242</v>
      </c>
      <c r="D657">
        <v>29158011</v>
      </c>
      <c r="E657">
        <v>1</v>
      </c>
      <c r="F657">
        <v>1</v>
      </c>
      <c r="G657">
        <v>1</v>
      </c>
      <c r="H657">
        <v>3</v>
      </c>
      <c r="I657" t="s">
        <v>1040</v>
      </c>
      <c r="J657" t="s">
        <v>1041</v>
      </c>
      <c r="K657" t="s">
        <v>1042</v>
      </c>
      <c r="L657">
        <v>1346</v>
      </c>
      <c r="N657">
        <v>1009</v>
      </c>
      <c r="O657" t="s">
        <v>244</v>
      </c>
      <c r="P657" t="s">
        <v>244</v>
      </c>
      <c r="Q657">
        <v>1</v>
      </c>
      <c r="W657">
        <v>0</v>
      </c>
      <c r="X657">
        <v>-993947972</v>
      </c>
      <c r="Y657">
        <f t="shared" si="316"/>
        <v>0.57999999999999996</v>
      </c>
      <c r="AA657">
        <v>765.99</v>
      </c>
      <c r="AB657">
        <v>0</v>
      </c>
      <c r="AC657">
        <v>0</v>
      </c>
      <c r="AD657">
        <v>0</v>
      </c>
      <c r="AE657">
        <v>68.27</v>
      </c>
      <c r="AF657">
        <v>0</v>
      </c>
      <c r="AG657">
        <v>0</v>
      </c>
      <c r="AH657">
        <v>0</v>
      </c>
      <c r="AI657">
        <v>11.22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0.57999999999999996</v>
      </c>
      <c r="AU657" t="s">
        <v>3</v>
      </c>
      <c r="AV657">
        <v>0</v>
      </c>
      <c r="AW657">
        <v>2</v>
      </c>
      <c r="AX657">
        <v>64978269</v>
      </c>
      <c r="AY657">
        <v>1</v>
      </c>
      <c r="AZ657">
        <v>0</v>
      </c>
      <c r="BA657">
        <v>655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ROUND(Y657*Source!I502,7)</f>
        <v>1.74</v>
      </c>
      <c r="CY657">
        <f t="shared" si="317"/>
        <v>765.99</v>
      </c>
      <c r="CZ657">
        <f t="shared" si="318"/>
        <v>68.27</v>
      </c>
      <c r="DA657">
        <f t="shared" si="319"/>
        <v>11.22</v>
      </c>
      <c r="DB657">
        <f t="shared" si="320"/>
        <v>39.6</v>
      </c>
      <c r="DC657">
        <f t="shared" si="321"/>
        <v>0</v>
      </c>
      <c r="DD657" t="s">
        <v>3</v>
      </c>
      <c r="DE657" t="s">
        <v>3</v>
      </c>
      <c r="DF657">
        <f t="shared" si="322"/>
        <v>1332.82</v>
      </c>
      <c r="DG657">
        <f t="shared" si="323"/>
        <v>0</v>
      </c>
      <c r="DH657">
        <f t="shared" si="324"/>
        <v>0</v>
      </c>
      <c r="DI657">
        <f t="shared" si="306"/>
        <v>0</v>
      </c>
      <c r="DJ657">
        <f t="shared" si="325"/>
        <v>1332.82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ROW(Source!A502)</f>
        <v>502</v>
      </c>
      <c r="B658">
        <v>64976622</v>
      </c>
      <c r="C658">
        <v>64978242</v>
      </c>
      <c r="D658">
        <v>29171808</v>
      </c>
      <c r="E658">
        <v>1</v>
      </c>
      <c r="F658">
        <v>1</v>
      </c>
      <c r="G658">
        <v>1</v>
      </c>
      <c r="H658">
        <v>3</v>
      </c>
      <c r="I658" t="s">
        <v>1013</v>
      </c>
      <c r="J658" t="s">
        <v>1014</v>
      </c>
      <c r="K658" t="s">
        <v>1015</v>
      </c>
      <c r="L658">
        <v>1374</v>
      </c>
      <c r="N658">
        <v>1013</v>
      </c>
      <c r="O658" t="s">
        <v>1016</v>
      </c>
      <c r="P658" t="s">
        <v>1016</v>
      </c>
      <c r="Q658">
        <v>1</v>
      </c>
      <c r="W658">
        <v>0</v>
      </c>
      <c r="X658">
        <v>-915781824</v>
      </c>
      <c r="Y658">
        <f t="shared" si="316"/>
        <v>24.2</v>
      </c>
      <c r="AA658">
        <v>9.2200000000000006</v>
      </c>
      <c r="AB658">
        <v>0</v>
      </c>
      <c r="AC658">
        <v>0</v>
      </c>
      <c r="AD658">
        <v>0</v>
      </c>
      <c r="AE658">
        <v>1</v>
      </c>
      <c r="AF658">
        <v>0</v>
      </c>
      <c r="AG658">
        <v>0</v>
      </c>
      <c r="AH658">
        <v>0</v>
      </c>
      <c r="AI658">
        <v>9.2200000000000006</v>
      </c>
      <c r="AJ658">
        <v>1</v>
      </c>
      <c r="AK658">
        <v>1</v>
      </c>
      <c r="AL658">
        <v>1</v>
      </c>
      <c r="AM658">
        <v>5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24.2</v>
      </c>
      <c r="AU658" t="s">
        <v>3</v>
      </c>
      <c r="AV658">
        <v>0</v>
      </c>
      <c r="AW658">
        <v>2</v>
      </c>
      <c r="AX658">
        <v>64978270</v>
      </c>
      <c r="AY658">
        <v>1</v>
      </c>
      <c r="AZ658">
        <v>0</v>
      </c>
      <c r="BA658">
        <v>656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ROUND(Y658*Source!I502,7)</f>
        <v>72.599999999999994</v>
      </c>
      <c r="CY658">
        <f t="shared" si="317"/>
        <v>9.2200000000000006</v>
      </c>
      <c r="CZ658">
        <f t="shared" si="318"/>
        <v>1</v>
      </c>
      <c r="DA658">
        <f t="shared" si="319"/>
        <v>9.2200000000000006</v>
      </c>
      <c r="DB658">
        <f t="shared" si="320"/>
        <v>24.2</v>
      </c>
      <c r="DC658">
        <f t="shared" si="321"/>
        <v>0</v>
      </c>
      <c r="DD658" t="s">
        <v>3</v>
      </c>
      <c r="DE658" t="s">
        <v>3</v>
      </c>
      <c r="DF658">
        <f t="shared" si="322"/>
        <v>669.37</v>
      </c>
      <c r="DG658">
        <f t="shared" si="323"/>
        <v>0</v>
      </c>
      <c r="DH658">
        <f t="shared" si="324"/>
        <v>0</v>
      </c>
      <c r="DI658">
        <f t="shared" si="306"/>
        <v>0</v>
      </c>
      <c r="DJ658">
        <f t="shared" si="325"/>
        <v>669.37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ROW(Source!A505)</f>
        <v>505</v>
      </c>
      <c r="B659">
        <v>64976624</v>
      </c>
      <c r="C659">
        <v>64978272</v>
      </c>
      <c r="D659">
        <v>29362762</v>
      </c>
      <c r="E659">
        <v>1</v>
      </c>
      <c r="F659">
        <v>1</v>
      </c>
      <c r="G659">
        <v>1</v>
      </c>
      <c r="H659">
        <v>1</v>
      </c>
      <c r="I659" t="s">
        <v>974</v>
      </c>
      <c r="J659" t="s">
        <v>3</v>
      </c>
      <c r="K659" t="s">
        <v>975</v>
      </c>
      <c r="L659">
        <v>1369</v>
      </c>
      <c r="N659">
        <v>1013</v>
      </c>
      <c r="O659" t="s">
        <v>976</v>
      </c>
      <c r="P659" t="s">
        <v>976</v>
      </c>
      <c r="Q659">
        <v>1</v>
      </c>
      <c r="W659">
        <v>0</v>
      </c>
      <c r="X659">
        <v>604758886</v>
      </c>
      <c r="Y659">
        <f>(AT659*ROUND((1.05*1.2),7))</f>
        <v>17.765999999999998</v>
      </c>
      <c r="AA659">
        <v>0</v>
      </c>
      <c r="AB659">
        <v>0</v>
      </c>
      <c r="AC659">
        <v>0</v>
      </c>
      <c r="AD659">
        <v>9.6199999999999992</v>
      </c>
      <c r="AE659">
        <v>0</v>
      </c>
      <c r="AF659">
        <v>0</v>
      </c>
      <c r="AG659">
        <v>0</v>
      </c>
      <c r="AH659">
        <v>9.6199999999999992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14.1</v>
      </c>
      <c r="AU659" t="s">
        <v>548</v>
      </c>
      <c r="AV659">
        <v>1</v>
      </c>
      <c r="AW659">
        <v>2</v>
      </c>
      <c r="AX659">
        <v>64978286</v>
      </c>
      <c r="AY659">
        <v>1</v>
      </c>
      <c r="AZ659">
        <v>0</v>
      </c>
      <c r="BA659">
        <v>657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U659">
        <f>ROUND(AT659*Source!I505*AH659*AL659,2)</f>
        <v>135.63999999999999</v>
      </c>
      <c r="CV659">
        <f>ROUND(Y659*Source!I505,7)</f>
        <v>17.765999999999998</v>
      </c>
      <c r="CW659">
        <v>0</v>
      </c>
      <c r="CX659">
        <f>ROUND(Y659*Source!I505,7)</f>
        <v>17.765999999999998</v>
      </c>
      <c r="CY659">
        <f>AD659</f>
        <v>9.6199999999999992</v>
      </c>
      <c r="CZ659">
        <f>AH659</f>
        <v>9.6199999999999992</v>
      </c>
      <c r="DA659">
        <f>AL659</f>
        <v>1</v>
      </c>
      <c r="DB659">
        <f>ROUND((ROUND(AT659*CZ659,2)*ROUND((1.05*1.2),7)),2)</f>
        <v>170.91</v>
      </c>
      <c r="DC659">
        <f>ROUND((ROUND(AT659*AG659,2)*ROUND((1.05*1.2),7)),2)</f>
        <v>0</v>
      </c>
      <c r="DD659" t="s">
        <v>3</v>
      </c>
      <c r="DE659" t="s">
        <v>3</v>
      </c>
      <c r="DF659">
        <f t="shared" ref="DF659:DF677" si="326">ROUND(ROUND(AE659,2)*CX659,2)</f>
        <v>0</v>
      </c>
      <c r="DG659">
        <f t="shared" si="323"/>
        <v>0</v>
      </c>
      <c r="DH659">
        <f t="shared" si="324"/>
        <v>0</v>
      </c>
      <c r="DI659">
        <f t="shared" si="306"/>
        <v>170.91</v>
      </c>
      <c r="DJ659">
        <f>DI659</f>
        <v>170.91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ROW(Source!A505)</f>
        <v>505</v>
      </c>
      <c r="B660">
        <v>64976624</v>
      </c>
      <c r="C660">
        <v>64978272</v>
      </c>
      <c r="D660">
        <v>121548</v>
      </c>
      <c r="E660">
        <v>1</v>
      </c>
      <c r="F660">
        <v>1</v>
      </c>
      <c r="G660">
        <v>1</v>
      </c>
      <c r="H660">
        <v>1</v>
      </c>
      <c r="I660" t="s">
        <v>37</v>
      </c>
      <c r="J660" t="s">
        <v>3</v>
      </c>
      <c r="K660" t="s">
        <v>977</v>
      </c>
      <c r="L660">
        <v>608254</v>
      </c>
      <c r="N660">
        <v>1013</v>
      </c>
      <c r="O660" t="s">
        <v>978</v>
      </c>
      <c r="P660" t="s">
        <v>978</v>
      </c>
      <c r="Q660">
        <v>1</v>
      </c>
      <c r="W660">
        <v>0</v>
      </c>
      <c r="X660">
        <v>-185737400</v>
      </c>
      <c r="Y660">
        <f>(AT660*ROUND(1.2,7))</f>
        <v>5.3159999999999998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4.43</v>
      </c>
      <c r="AU660" t="s">
        <v>30</v>
      </c>
      <c r="AV660">
        <v>2</v>
      </c>
      <c r="AW660">
        <v>2</v>
      </c>
      <c r="AX660">
        <v>64978287</v>
      </c>
      <c r="AY660">
        <v>1</v>
      </c>
      <c r="AZ660">
        <v>0</v>
      </c>
      <c r="BA660">
        <v>658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ROUND(Y660*Source!I505,7)</f>
        <v>5.3159999999999998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ROUND((ROUND(AT660*CZ660,2)*ROUND(1.2,7)),2)</f>
        <v>0</v>
      </c>
      <c r="DC660">
        <f>ROUND((ROUND(AT660*AG660,2)*ROUND(1.2,7)),2)</f>
        <v>0</v>
      </c>
      <c r="DD660" t="s">
        <v>3</v>
      </c>
      <c r="DE660" t="s">
        <v>3</v>
      </c>
      <c r="DF660">
        <f t="shared" si="326"/>
        <v>0</v>
      </c>
      <c r="DG660">
        <f t="shared" si="323"/>
        <v>0</v>
      </c>
      <c r="DH660">
        <f t="shared" si="324"/>
        <v>0</v>
      </c>
      <c r="DI660">
        <f t="shared" si="306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ROW(Source!A505)</f>
        <v>505</v>
      </c>
      <c r="B661">
        <v>64976624</v>
      </c>
      <c r="C661">
        <v>64978272</v>
      </c>
      <c r="D661">
        <v>29172362</v>
      </c>
      <c r="E661">
        <v>1</v>
      </c>
      <c r="F661">
        <v>1</v>
      </c>
      <c r="G661">
        <v>1</v>
      </c>
      <c r="H661">
        <v>2</v>
      </c>
      <c r="I661" t="s">
        <v>1060</v>
      </c>
      <c r="J661" t="s">
        <v>1061</v>
      </c>
      <c r="K661" t="s">
        <v>1062</v>
      </c>
      <c r="L661">
        <v>1368</v>
      </c>
      <c r="N661">
        <v>1011</v>
      </c>
      <c r="O661" t="s">
        <v>982</v>
      </c>
      <c r="P661" t="s">
        <v>982</v>
      </c>
      <c r="Q661">
        <v>1</v>
      </c>
      <c r="W661">
        <v>0</v>
      </c>
      <c r="X661">
        <v>783836208</v>
      </c>
      <c r="Y661">
        <f>(AT661*ROUND(1.2,7))</f>
        <v>3.48</v>
      </c>
      <c r="AA661">
        <v>0</v>
      </c>
      <c r="AB661">
        <v>134.65</v>
      </c>
      <c r="AC661">
        <v>13.5</v>
      </c>
      <c r="AD661">
        <v>0</v>
      </c>
      <c r="AE661">
        <v>0</v>
      </c>
      <c r="AF661">
        <v>134.65</v>
      </c>
      <c r="AG661">
        <v>13.5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2.9</v>
      </c>
      <c r="AU661" t="s">
        <v>30</v>
      </c>
      <c r="AV661">
        <v>0</v>
      </c>
      <c r="AW661">
        <v>2</v>
      </c>
      <c r="AX661">
        <v>64978288</v>
      </c>
      <c r="AY661">
        <v>1</v>
      </c>
      <c r="AZ661">
        <v>0</v>
      </c>
      <c r="BA661">
        <v>659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f>ROUND(Y661*Source!I505*DO661,7)</f>
        <v>0</v>
      </c>
      <c r="CX661">
        <f>ROUND(Y661*Source!I505,7)</f>
        <v>3.48</v>
      </c>
      <c r="CY661">
        <f>AB661</f>
        <v>134.65</v>
      </c>
      <c r="CZ661">
        <f>AF661</f>
        <v>134.65</v>
      </c>
      <c r="DA661">
        <f>AJ661</f>
        <v>1</v>
      </c>
      <c r="DB661">
        <f>ROUND((ROUND(AT661*CZ661,2)*ROUND(1.2,7)),2)</f>
        <v>468.59</v>
      </c>
      <c r="DC661">
        <f>ROUND((ROUND(AT661*AG661,2)*ROUND(1.2,7)),2)</f>
        <v>46.98</v>
      </c>
      <c r="DD661" t="s">
        <v>3</v>
      </c>
      <c r="DE661" t="s">
        <v>3</v>
      </c>
      <c r="DF661">
        <f t="shared" si="326"/>
        <v>0</v>
      </c>
      <c r="DG661">
        <f t="shared" si="323"/>
        <v>468.58</v>
      </c>
      <c r="DH661">
        <f t="shared" si="324"/>
        <v>46.98</v>
      </c>
      <c r="DI661">
        <f t="shared" si="306"/>
        <v>0</v>
      </c>
      <c r="DJ661">
        <f>DG661</f>
        <v>468.58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ROW(Source!A505)</f>
        <v>505</v>
      </c>
      <c r="B662">
        <v>64976624</v>
      </c>
      <c r="C662">
        <v>64978272</v>
      </c>
      <c r="D662">
        <v>29172548</v>
      </c>
      <c r="E662">
        <v>1</v>
      </c>
      <c r="F662">
        <v>1</v>
      </c>
      <c r="G662">
        <v>1</v>
      </c>
      <c r="H662">
        <v>2</v>
      </c>
      <c r="I662" t="s">
        <v>1204</v>
      </c>
      <c r="J662" t="s">
        <v>1205</v>
      </c>
      <c r="K662" t="s">
        <v>1206</v>
      </c>
      <c r="L662">
        <v>1368</v>
      </c>
      <c r="N662">
        <v>1011</v>
      </c>
      <c r="O662" t="s">
        <v>982</v>
      </c>
      <c r="P662" t="s">
        <v>982</v>
      </c>
      <c r="Q662">
        <v>1</v>
      </c>
      <c r="W662">
        <v>0</v>
      </c>
      <c r="X662">
        <v>-1325543980</v>
      </c>
      <c r="Y662">
        <f>(AT662*ROUND(1.2,7))</f>
        <v>1.8359999999999999</v>
      </c>
      <c r="AA662">
        <v>0</v>
      </c>
      <c r="AB662">
        <v>31.14</v>
      </c>
      <c r="AC662">
        <v>10.06</v>
      </c>
      <c r="AD662">
        <v>0</v>
      </c>
      <c r="AE662">
        <v>0</v>
      </c>
      <c r="AF662">
        <v>31.14</v>
      </c>
      <c r="AG662">
        <v>10.06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1.53</v>
      </c>
      <c r="AU662" t="s">
        <v>30</v>
      </c>
      <c r="AV662">
        <v>0</v>
      </c>
      <c r="AW662">
        <v>2</v>
      </c>
      <c r="AX662">
        <v>64978289</v>
      </c>
      <c r="AY662">
        <v>1</v>
      </c>
      <c r="AZ662">
        <v>0</v>
      </c>
      <c r="BA662">
        <v>660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ROUND(Y662*Source!I505*DO662,7)</f>
        <v>0</v>
      </c>
      <c r="CX662">
        <f>ROUND(Y662*Source!I505,7)</f>
        <v>1.8360000000000001</v>
      </c>
      <c r="CY662">
        <f>AB662</f>
        <v>31.14</v>
      </c>
      <c r="CZ662">
        <f>AF662</f>
        <v>31.14</v>
      </c>
      <c r="DA662">
        <f>AJ662</f>
        <v>1</v>
      </c>
      <c r="DB662">
        <f>ROUND((ROUND(AT662*CZ662,2)*ROUND(1.2,7)),2)</f>
        <v>57.17</v>
      </c>
      <c r="DC662">
        <f>ROUND((ROUND(AT662*AG662,2)*ROUND(1.2,7)),2)</f>
        <v>18.47</v>
      </c>
      <c r="DD662" t="s">
        <v>3</v>
      </c>
      <c r="DE662" t="s">
        <v>3</v>
      </c>
      <c r="DF662">
        <f t="shared" si="326"/>
        <v>0</v>
      </c>
      <c r="DG662">
        <f t="shared" si="323"/>
        <v>57.17</v>
      </c>
      <c r="DH662">
        <f t="shared" si="324"/>
        <v>18.47</v>
      </c>
      <c r="DI662">
        <f t="shared" si="306"/>
        <v>0</v>
      </c>
      <c r="DJ662">
        <f>DG662</f>
        <v>57.17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ROW(Source!A505)</f>
        <v>505</v>
      </c>
      <c r="B663">
        <v>64976624</v>
      </c>
      <c r="C663">
        <v>64978272</v>
      </c>
      <c r="D663">
        <v>29172657</v>
      </c>
      <c r="E663">
        <v>1</v>
      </c>
      <c r="F663">
        <v>1</v>
      </c>
      <c r="G663">
        <v>1</v>
      </c>
      <c r="H663">
        <v>2</v>
      </c>
      <c r="I663" t="s">
        <v>1121</v>
      </c>
      <c r="J663" t="s">
        <v>1122</v>
      </c>
      <c r="K663" t="s">
        <v>1123</v>
      </c>
      <c r="L663">
        <v>1368</v>
      </c>
      <c r="N663">
        <v>1011</v>
      </c>
      <c r="O663" t="s">
        <v>982</v>
      </c>
      <c r="P663" t="s">
        <v>982</v>
      </c>
      <c r="Q663">
        <v>1</v>
      </c>
      <c r="W663">
        <v>0</v>
      </c>
      <c r="X663">
        <v>1474986261</v>
      </c>
      <c r="Y663">
        <f>(AT663*ROUND(1.2,7))</f>
        <v>3.2880000000000003</v>
      </c>
      <c r="AA663">
        <v>0</v>
      </c>
      <c r="AB663">
        <v>8.1</v>
      </c>
      <c r="AC663">
        <v>0</v>
      </c>
      <c r="AD663">
        <v>0</v>
      </c>
      <c r="AE663">
        <v>0</v>
      </c>
      <c r="AF663">
        <v>8.1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2.74</v>
      </c>
      <c r="AU663" t="s">
        <v>30</v>
      </c>
      <c r="AV663">
        <v>0</v>
      </c>
      <c r="AW663">
        <v>2</v>
      </c>
      <c r="AX663">
        <v>64978290</v>
      </c>
      <c r="AY663">
        <v>1</v>
      </c>
      <c r="AZ663">
        <v>0</v>
      </c>
      <c r="BA663">
        <v>661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ROUND(Y663*Source!I505*DO663,7)</f>
        <v>0</v>
      </c>
      <c r="CX663">
        <f>ROUND(Y663*Source!I505,7)</f>
        <v>3.2879999999999998</v>
      </c>
      <c r="CY663">
        <f>AB663</f>
        <v>8.1</v>
      </c>
      <c r="CZ663">
        <f>AF663</f>
        <v>8.1</v>
      </c>
      <c r="DA663">
        <f>AJ663</f>
        <v>1</v>
      </c>
      <c r="DB663">
        <f>ROUND((ROUND(AT663*CZ663,2)*ROUND(1.2,7)),2)</f>
        <v>26.63</v>
      </c>
      <c r="DC663">
        <f>ROUND((ROUND(AT663*AG663,2)*ROUND(1.2,7)),2)</f>
        <v>0</v>
      </c>
      <c r="DD663" t="s">
        <v>3</v>
      </c>
      <c r="DE663" t="s">
        <v>3</v>
      </c>
      <c r="DF663">
        <f t="shared" si="326"/>
        <v>0</v>
      </c>
      <c r="DG663">
        <f t="shared" si="323"/>
        <v>26.63</v>
      </c>
      <c r="DH663">
        <f t="shared" si="324"/>
        <v>0</v>
      </c>
      <c r="DI663">
        <f t="shared" si="306"/>
        <v>0</v>
      </c>
      <c r="DJ663">
        <f>DG663</f>
        <v>26.63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ROW(Source!A505)</f>
        <v>505</v>
      </c>
      <c r="B664">
        <v>64976624</v>
      </c>
      <c r="C664">
        <v>64978272</v>
      </c>
      <c r="D664">
        <v>29174913</v>
      </c>
      <c r="E664">
        <v>1</v>
      </c>
      <c r="F664">
        <v>1</v>
      </c>
      <c r="G664">
        <v>1</v>
      </c>
      <c r="H664">
        <v>2</v>
      </c>
      <c r="I664" t="s">
        <v>1054</v>
      </c>
      <c r="J664" t="s">
        <v>1055</v>
      </c>
      <c r="K664" t="s">
        <v>1056</v>
      </c>
      <c r="L664">
        <v>1368</v>
      </c>
      <c r="N664">
        <v>1011</v>
      </c>
      <c r="O664" t="s">
        <v>982</v>
      </c>
      <c r="P664" t="s">
        <v>982</v>
      </c>
      <c r="Q664">
        <v>1</v>
      </c>
      <c r="W664">
        <v>0</v>
      </c>
      <c r="X664">
        <v>1230759911</v>
      </c>
      <c r="Y664">
        <f>(AT664*ROUND(1.2,7))</f>
        <v>0.48</v>
      </c>
      <c r="AA664">
        <v>0</v>
      </c>
      <c r="AB664">
        <v>87.17</v>
      </c>
      <c r="AC664">
        <v>11.6</v>
      </c>
      <c r="AD664">
        <v>0</v>
      </c>
      <c r="AE664">
        <v>0</v>
      </c>
      <c r="AF664">
        <v>87.17</v>
      </c>
      <c r="AG664">
        <v>11.6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0.4</v>
      </c>
      <c r="AU664" t="s">
        <v>30</v>
      </c>
      <c r="AV664">
        <v>0</v>
      </c>
      <c r="AW664">
        <v>2</v>
      </c>
      <c r="AX664">
        <v>64978291</v>
      </c>
      <c r="AY664">
        <v>1</v>
      </c>
      <c r="AZ664">
        <v>0</v>
      </c>
      <c r="BA664">
        <v>662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ROUND(Y664*Source!I505*DO664,7)</f>
        <v>0</v>
      </c>
      <c r="CX664">
        <f>ROUND(Y664*Source!I505,7)</f>
        <v>0.48</v>
      </c>
      <c r="CY664">
        <f>AB664</f>
        <v>87.17</v>
      </c>
      <c r="CZ664">
        <f>AF664</f>
        <v>87.17</v>
      </c>
      <c r="DA664">
        <f>AJ664</f>
        <v>1</v>
      </c>
      <c r="DB664">
        <f>ROUND((ROUND(AT664*CZ664,2)*ROUND(1.2,7)),2)</f>
        <v>41.84</v>
      </c>
      <c r="DC664">
        <f>ROUND((ROUND(AT664*AG664,2)*ROUND(1.2,7)),2)</f>
        <v>5.57</v>
      </c>
      <c r="DD664" t="s">
        <v>3</v>
      </c>
      <c r="DE664" t="s">
        <v>3</v>
      </c>
      <c r="DF664">
        <f t="shared" si="326"/>
        <v>0</v>
      </c>
      <c r="DG664">
        <f t="shared" si="323"/>
        <v>41.84</v>
      </c>
      <c r="DH664">
        <f t="shared" si="324"/>
        <v>5.57</v>
      </c>
      <c r="DI664">
        <f t="shared" si="306"/>
        <v>0</v>
      </c>
      <c r="DJ664">
        <f>DG664</f>
        <v>41.84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ROW(Source!A505)</f>
        <v>505</v>
      </c>
      <c r="B665">
        <v>64976624</v>
      </c>
      <c r="C665">
        <v>64978272</v>
      </c>
      <c r="D665">
        <v>29108284</v>
      </c>
      <c r="E665">
        <v>1</v>
      </c>
      <c r="F665">
        <v>1</v>
      </c>
      <c r="G665">
        <v>1</v>
      </c>
      <c r="H665">
        <v>3</v>
      </c>
      <c r="I665" t="s">
        <v>1207</v>
      </c>
      <c r="J665" t="s">
        <v>1208</v>
      </c>
      <c r="K665" t="s">
        <v>1209</v>
      </c>
      <c r="L665">
        <v>1330</v>
      </c>
      <c r="N665">
        <v>1005</v>
      </c>
      <c r="O665" t="s">
        <v>1210</v>
      </c>
      <c r="P665" t="s">
        <v>1210</v>
      </c>
      <c r="Q665">
        <v>10</v>
      </c>
      <c r="W665">
        <v>0</v>
      </c>
      <c r="X665">
        <v>-497579280</v>
      </c>
      <c r="Y665">
        <f t="shared" ref="Y665:Y671" si="327">AT665</f>
        <v>6.3E-2</v>
      </c>
      <c r="AA665">
        <v>79.099999999999994</v>
      </c>
      <c r="AB665">
        <v>0</v>
      </c>
      <c r="AC665">
        <v>0</v>
      </c>
      <c r="AD665">
        <v>0</v>
      </c>
      <c r="AE665">
        <v>79.099999999999994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6.3E-2</v>
      </c>
      <c r="AU665" t="s">
        <v>3</v>
      </c>
      <c r="AV665">
        <v>0</v>
      </c>
      <c r="AW665">
        <v>2</v>
      </c>
      <c r="AX665">
        <v>64978292</v>
      </c>
      <c r="AY665">
        <v>1</v>
      </c>
      <c r="AZ665">
        <v>0</v>
      </c>
      <c r="BA665">
        <v>663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ROUND(Y665*Source!I505,7)</f>
        <v>6.3E-2</v>
      </c>
      <c r="CY665">
        <f t="shared" ref="CY665:CY671" si="328">AA665</f>
        <v>79.099999999999994</v>
      </c>
      <c r="CZ665">
        <f t="shared" ref="CZ665:CZ671" si="329">AE665</f>
        <v>79.099999999999994</v>
      </c>
      <c r="DA665">
        <f t="shared" ref="DA665:DA671" si="330">AI665</f>
        <v>1</v>
      </c>
      <c r="DB665">
        <f t="shared" ref="DB665:DB671" si="331">ROUND(ROUND(AT665*CZ665,2),2)</f>
        <v>4.9800000000000004</v>
      </c>
      <c r="DC665">
        <f t="shared" ref="DC665:DC671" si="332">ROUND(ROUND(AT665*AG665,2),2)</f>
        <v>0</v>
      </c>
      <c r="DD665" t="s">
        <v>3</v>
      </c>
      <c r="DE665" t="s">
        <v>3</v>
      </c>
      <c r="DF665">
        <f t="shared" si="326"/>
        <v>4.9800000000000004</v>
      </c>
      <c r="DG665">
        <f t="shared" si="323"/>
        <v>0</v>
      </c>
      <c r="DH665">
        <f t="shared" si="324"/>
        <v>0</v>
      </c>
      <c r="DI665">
        <f t="shared" si="306"/>
        <v>0</v>
      </c>
      <c r="DJ665">
        <f t="shared" ref="DJ665:DJ671" si="333">DF665</f>
        <v>4.9800000000000004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ROW(Source!A505)</f>
        <v>505</v>
      </c>
      <c r="B666">
        <v>64976624</v>
      </c>
      <c r="C666">
        <v>64978272</v>
      </c>
      <c r="D666">
        <v>29113386</v>
      </c>
      <c r="E666">
        <v>1</v>
      </c>
      <c r="F666">
        <v>1</v>
      </c>
      <c r="G666">
        <v>1</v>
      </c>
      <c r="H666">
        <v>3</v>
      </c>
      <c r="I666" t="s">
        <v>1211</v>
      </c>
      <c r="J666" t="s">
        <v>1212</v>
      </c>
      <c r="K666" t="s">
        <v>1213</v>
      </c>
      <c r="L666">
        <v>1348</v>
      </c>
      <c r="N666">
        <v>1009</v>
      </c>
      <c r="O666" t="s">
        <v>140</v>
      </c>
      <c r="P666" t="s">
        <v>140</v>
      </c>
      <c r="Q666">
        <v>1000</v>
      </c>
      <c r="W666">
        <v>0</v>
      </c>
      <c r="X666">
        <v>-1452013394</v>
      </c>
      <c r="Y666">
        <f t="shared" si="327"/>
        <v>1.0999999999999999E-2</v>
      </c>
      <c r="AA666">
        <v>5000.01</v>
      </c>
      <c r="AB666">
        <v>0</v>
      </c>
      <c r="AC666">
        <v>0</v>
      </c>
      <c r="AD666">
        <v>0</v>
      </c>
      <c r="AE666">
        <v>5000.01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1.0999999999999999E-2</v>
      </c>
      <c r="AU666" t="s">
        <v>3</v>
      </c>
      <c r="AV666">
        <v>0</v>
      </c>
      <c r="AW666">
        <v>2</v>
      </c>
      <c r="AX666">
        <v>64978293</v>
      </c>
      <c r="AY666">
        <v>1</v>
      </c>
      <c r="AZ666">
        <v>0</v>
      </c>
      <c r="BA666">
        <v>664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ROUND(Y666*Source!I505,7)</f>
        <v>1.0999999999999999E-2</v>
      </c>
      <c r="CY666">
        <f t="shared" si="328"/>
        <v>5000.01</v>
      </c>
      <c r="CZ666">
        <f t="shared" si="329"/>
        <v>5000.01</v>
      </c>
      <c r="DA666">
        <f t="shared" si="330"/>
        <v>1</v>
      </c>
      <c r="DB666">
        <f t="shared" si="331"/>
        <v>55</v>
      </c>
      <c r="DC666">
        <f t="shared" si="332"/>
        <v>0</v>
      </c>
      <c r="DD666" t="s">
        <v>3</v>
      </c>
      <c r="DE666" t="s">
        <v>3</v>
      </c>
      <c r="DF666">
        <f t="shared" si="326"/>
        <v>55</v>
      </c>
      <c r="DG666">
        <f t="shared" si="323"/>
        <v>0</v>
      </c>
      <c r="DH666">
        <f t="shared" si="324"/>
        <v>0</v>
      </c>
      <c r="DI666">
        <f t="shared" si="306"/>
        <v>0</v>
      </c>
      <c r="DJ666">
        <f t="shared" si="333"/>
        <v>55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ROW(Source!A505)</f>
        <v>505</v>
      </c>
      <c r="B667">
        <v>64976624</v>
      </c>
      <c r="C667">
        <v>64978272</v>
      </c>
      <c r="D667">
        <v>29113980</v>
      </c>
      <c r="E667">
        <v>1</v>
      </c>
      <c r="F667">
        <v>1</v>
      </c>
      <c r="G667">
        <v>1</v>
      </c>
      <c r="H667">
        <v>3</v>
      </c>
      <c r="I667" t="s">
        <v>1063</v>
      </c>
      <c r="J667" t="s">
        <v>1064</v>
      </c>
      <c r="K667" t="s">
        <v>1065</v>
      </c>
      <c r="L667">
        <v>1346</v>
      </c>
      <c r="N667">
        <v>1009</v>
      </c>
      <c r="O667" t="s">
        <v>244</v>
      </c>
      <c r="P667" t="s">
        <v>244</v>
      </c>
      <c r="Q667">
        <v>1</v>
      </c>
      <c r="W667">
        <v>0</v>
      </c>
      <c r="X667">
        <v>-1805966371</v>
      </c>
      <c r="Y667">
        <f t="shared" si="327"/>
        <v>2.2000000000000002</v>
      </c>
      <c r="AA667">
        <v>14.31</v>
      </c>
      <c r="AB667">
        <v>0</v>
      </c>
      <c r="AC667">
        <v>0</v>
      </c>
      <c r="AD667">
        <v>0</v>
      </c>
      <c r="AE667">
        <v>14.31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2.2000000000000002</v>
      </c>
      <c r="AU667" t="s">
        <v>3</v>
      </c>
      <c r="AV667">
        <v>0</v>
      </c>
      <c r="AW667">
        <v>2</v>
      </c>
      <c r="AX667">
        <v>64978294</v>
      </c>
      <c r="AY667">
        <v>1</v>
      </c>
      <c r="AZ667">
        <v>0</v>
      </c>
      <c r="BA667">
        <v>665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ROUND(Y667*Source!I505,7)</f>
        <v>2.2000000000000002</v>
      </c>
      <c r="CY667">
        <f t="shared" si="328"/>
        <v>14.31</v>
      </c>
      <c r="CZ667">
        <f t="shared" si="329"/>
        <v>14.31</v>
      </c>
      <c r="DA667">
        <f t="shared" si="330"/>
        <v>1</v>
      </c>
      <c r="DB667">
        <f t="shared" si="331"/>
        <v>31.48</v>
      </c>
      <c r="DC667">
        <f t="shared" si="332"/>
        <v>0</v>
      </c>
      <c r="DD667" t="s">
        <v>3</v>
      </c>
      <c r="DE667" t="s">
        <v>3</v>
      </c>
      <c r="DF667">
        <f t="shared" si="326"/>
        <v>31.48</v>
      </c>
      <c r="DG667">
        <f t="shared" si="323"/>
        <v>0</v>
      </c>
      <c r="DH667">
        <f t="shared" si="324"/>
        <v>0</v>
      </c>
      <c r="DI667">
        <f t="shared" si="306"/>
        <v>0</v>
      </c>
      <c r="DJ667">
        <f t="shared" si="333"/>
        <v>31.48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ROW(Source!A505)</f>
        <v>505</v>
      </c>
      <c r="B668">
        <v>64976624</v>
      </c>
      <c r="C668">
        <v>64978272</v>
      </c>
      <c r="D668">
        <v>29114246</v>
      </c>
      <c r="E668">
        <v>1</v>
      </c>
      <c r="F668">
        <v>1</v>
      </c>
      <c r="G668">
        <v>1</v>
      </c>
      <c r="H668">
        <v>3</v>
      </c>
      <c r="I668" t="s">
        <v>1142</v>
      </c>
      <c r="J668" t="s">
        <v>1143</v>
      </c>
      <c r="K668" t="s">
        <v>720</v>
      </c>
      <c r="L668">
        <v>1346</v>
      </c>
      <c r="N668">
        <v>1009</v>
      </c>
      <c r="O668" t="s">
        <v>244</v>
      </c>
      <c r="P668" t="s">
        <v>244</v>
      </c>
      <c r="Q668">
        <v>1</v>
      </c>
      <c r="W668">
        <v>0</v>
      </c>
      <c r="X668">
        <v>30920770</v>
      </c>
      <c r="Y668">
        <f t="shared" si="327"/>
        <v>8.1</v>
      </c>
      <c r="AA668">
        <v>9.0399999999999991</v>
      </c>
      <c r="AB668">
        <v>0</v>
      </c>
      <c r="AC668">
        <v>0</v>
      </c>
      <c r="AD668">
        <v>0</v>
      </c>
      <c r="AE668">
        <v>9.0399999999999991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8.1</v>
      </c>
      <c r="AU668" t="s">
        <v>3</v>
      </c>
      <c r="AV668">
        <v>0</v>
      </c>
      <c r="AW668">
        <v>2</v>
      </c>
      <c r="AX668">
        <v>64978295</v>
      </c>
      <c r="AY668">
        <v>1</v>
      </c>
      <c r="AZ668">
        <v>0</v>
      </c>
      <c r="BA668">
        <v>666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ROUND(Y668*Source!I505,7)</f>
        <v>8.1</v>
      </c>
      <c r="CY668">
        <f t="shared" si="328"/>
        <v>9.0399999999999991</v>
      </c>
      <c r="CZ668">
        <f t="shared" si="329"/>
        <v>9.0399999999999991</v>
      </c>
      <c r="DA668">
        <f t="shared" si="330"/>
        <v>1</v>
      </c>
      <c r="DB668">
        <f t="shared" si="331"/>
        <v>73.22</v>
      </c>
      <c r="DC668">
        <f t="shared" si="332"/>
        <v>0</v>
      </c>
      <c r="DD668" t="s">
        <v>3</v>
      </c>
      <c r="DE668" t="s">
        <v>3</v>
      </c>
      <c r="DF668">
        <f t="shared" si="326"/>
        <v>73.22</v>
      </c>
      <c r="DG668">
        <f t="shared" si="323"/>
        <v>0</v>
      </c>
      <c r="DH668">
        <f t="shared" si="324"/>
        <v>0</v>
      </c>
      <c r="DI668">
        <f t="shared" si="306"/>
        <v>0</v>
      </c>
      <c r="DJ668">
        <f t="shared" si="333"/>
        <v>73.22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ROW(Source!A505)</f>
        <v>505</v>
      </c>
      <c r="B669">
        <v>64976624</v>
      </c>
      <c r="C669">
        <v>64978272</v>
      </c>
      <c r="D669">
        <v>29110426</v>
      </c>
      <c r="E669">
        <v>1</v>
      </c>
      <c r="F669">
        <v>1</v>
      </c>
      <c r="G669">
        <v>1</v>
      </c>
      <c r="H669">
        <v>3</v>
      </c>
      <c r="I669" t="s">
        <v>1130</v>
      </c>
      <c r="J669" t="s">
        <v>1131</v>
      </c>
      <c r="K669" t="s">
        <v>1132</v>
      </c>
      <c r="L669">
        <v>1346</v>
      </c>
      <c r="N669">
        <v>1009</v>
      </c>
      <c r="O669" t="s">
        <v>244</v>
      </c>
      <c r="P669" t="s">
        <v>244</v>
      </c>
      <c r="Q669">
        <v>1</v>
      </c>
      <c r="W669">
        <v>0</v>
      </c>
      <c r="X669">
        <v>-1768004575</v>
      </c>
      <c r="Y669">
        <f t="shared" si="327"/>
        <v>0.11</v>
      </c>
      <c r="AA669">
        <v>28.67</v>
      </c>
      <c r="AB669">
        <v>0</v>
      </c>
      <c r="AC669">
        <v>0</v>
      </c>
      <c r="AD669">
        <v>0</v>
      </c>
      <c r="AE669">
        <v>28.67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0.11</v>
      </c>
      <c r="AU669" t="s">
        <v>3</v>
      </c>
      <c r="AV669">
        <v>0</v>
      </c>
      <c r="AW669">
        <v>2</v>
      </c>
      <c r="AX669">
        <v>64978296</v>
      </c>
      <c r="AY669">
        <v>1</v>
      </c>
      <c r="AZ669">
        <v>0</v>
      </c>
      <c r="BA669">
        <v>667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ROUND(Y669*Source!I505,7)</f>
        <v>0.11</v>
      </c>
      <c r="CY669">
        <f t="shared" si="328"/>
        <v>28.67</v>
      </c>
      <c r="CZ669">
        <f t="shared" si="329"/>
        <v>28.67</v>
      </c>
      <c r="DA669">
        <f t="shared" si="330"/>
        <v>1</v>
      </c>
      <c r="DB669">
        <f t="shared" si="331"/>
        <v>3.15</v>
      </c>
      <c r="DC669">
        <f t="shared" si="332"/>
        <v>0</v>
      </c>
      <c r="DD669" t="s">
        <v>3</v>
      </c>
      <c r="DE669" t="s">
        <v>3</v>
      </c>
      <c r="DF669">
        <f t="shared" si="326"/>
        <v>3.15</v>
      </c>
      <c r="DG669">
        <f t="shared" si="323"/>
        <v>0</v>
      </c>
      <c r="DH669">
        <f t="shared" si="324"/>
        <v>0</v>
      </c>
      <c r="DI669">
        <f t="shared" si="306"/>
        <v>0</v>
      </c>
      <c r="DJ669">
        <f t="shared" si="333"/>
        <v>3.15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ROW(Source!A505)</f>
        <v>505</v>
      </c>
      <c r="B670">
        <v>64976624</v>
      </c>
      <c r="C670">
        <v>64978272</v>
      </c>
      <c r="D670">
        <v>29107778</v>
      </c>
      <c r="E670">
        <v>1</v>
      </c>
      <c r="F670">
        <v>1</v>
      </c>
      <c r="G670">
        <v>1</v>
      </c>
      <c r="H670">
        <v>3</v>
      </c>
      <c r="I670" t="s">
        <v>1214</v>
      </c>
      <c r="J670" t="s">
        <v>1215</v>
      </c>
      <c r="K670" t="s">
        <v>1216</v>
      </c>
      <c r="L670">
        <v>1044</v>
      </c>
      <c r="N670">
        <v>1013</v>
      </c>
      <c r="O670" t="s">
        <v>1217</v>
      </c>
      <c r="P670" t="s">
        <v>1217</v>
      </c>
      <c r="Q670">
        <v>1</v>
      </c>
      <c r="W670">
        <v>0</v>
      </c>
      <c r="X670">
        <v>-711377392</v>
      </c>
      <c r="Y670">
        <f t="shared" si="327"/>
        <v>0.01</v>
      </c>
      <c r="AA670">
        <v>32.21</v>
      </c>
      <c r="AB670">
        <v>0</v>
      </c>
      <c r="AC670">
        <v>0</v>
      </c>
      <c r="AD670">
        <v>0</v>
      </c>
      <c r="AE670">
        <v>32.21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0.01</v>
      </c>
      <c r="AU670" t="s">
        <v>3</v>
      </c>
      <c r="AV670">
        <v>0</v>
      </c>
      <c r="AW670">
        <v>2</v>
      </c>
      <c r="AX670">
        <v>64978297</v>
      </c>
      <c r="AY670">
        <v>1</v>
      </c>
      <c r="AZ670">
        <v>0</v>
      </c>
      <c r="BA670">
        <v>668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ROUND(Y670*Source!I505,7)</f>
        <v>0.01</v>
      </c>
      <c r="CY670">
        <f t="shared" si="328"/>
        <v>32.21</v>
      </c>
      <c r="CZ670">
        <f t="shared" si="329"/>
        <v>32.21</v>
      </c>
      <c r="DA670">
        <f t="shared" si="330"/>
        <v>1</v>
      </c>
      <c r="DB670">
        <f t="shared" si="331"/>
        <v>0.32</v>
      </c>
      <c r="DC670">
        <f t="shared" si="332"/>
        <v>0</v>
      </c>
      <c r="DD670" t="s">
        <v>3</v>
      </c>
      <c r="DE670" t="s">
        <v>3</v>
      </c>
      <c r="DF670">
        <f t="shared" si="326"/>
        <v>0.32</v>
      </c>
      <c r="DG670">
        <f t="shared" si="323"/>
        <v>0</v>
      </c>
      <c r="DH670">
        <f t="shared" si="324"/>
        <v>0</v>
      </c>
      <c r="DI670">
        <f t="shared" si="306"/>
        <v>0</v>
      </c>
      <c r="DJ670">
        <f t="shared" si="333"/>
        <v>0.32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ROW(Source!A505)</f>
        <v>505</v>
      </c>
      <c r="B671">
        <v>64976624</v>
      </c>
      <c r="C671">
        <v>64978272</v>
      </c>
      <c r="D671">
        <v>29171808</v>
      </c>
      <c r="E671">
        <v>1</v>
      </c>
      <c r="F671">
        <v>1</v>
      </c>
      <c r="G671">
        <v>1</v>
      </c>
      <c r="H671">
        <v>3</v>
      </c>
      <c r="I671" t="s">
        <v>1013</v>
      </c>
      <c r="J671" t="s">
        <v>1014</v>
      </c>
      <c r="K671" t="s">
        <v>1015</v>
      </c>
      <c r="L671">
        <v>1374</v>
      </c>
      <c r="N671">
        <v>1013</v>
      </c>
      <c r="O671" t="s">
        <v>1016</v>
      </c>
      <c r="P671" t="s">
        <v>1016</v>
      </c>
      <c r="Q671">
        <v>1</v>
      </c>
      <c r="W671">
        <v>0</v>
      </c>
      <c r="X671">
        <v>-915781824</v>
      </c>
      <c r="Y671">
        <f t="shared" si="327"/>
        <v>2.71</v>
      </c>
      <c r="AA671">
        <v>1</v>
      </c>
      <c r="AB671">
        <v>0</v>
      </c>
      <c r="AC671">
        <v>0</v>
      </c>
      <c r="AD671">
        <v>0</v>
      </c>
      <c r="AE671">
        <v>1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2.71</v>
      </c>
      <c r="AU671" t="s">
        <v>3</v>
      </c>
      <c r="AV671">
        <v>0</v>
      </c>
      <c r="AW671">
        <v>2</v>
      </c>
      <c r="AX671">
        <v>64978298</v>
      </c>
      <c r="AY671">
        <v>1</v>
      </c>
      <c r="AZ671">
        <v>0</v>
      </c>
      <c r="BA671">
        <v>669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ROUND(Y671*Source!I505,7)</f>
        <v>2.71</v>
      </c>
      <c r="CY671">
        <f t="shared" si="328"/>
        <v>1</v>
      </c>
      <c r="CZ671">
        <f t="shared" si="329"/>
        <v>1</v>
      </c>
      <c r="DA671">
        <f t="shared" si="330"/>
        <v>1</v>
      </c>
      <c r="DB671">
        <f t="shared" si="331"/>
        <v>2.71</v>
      </c>
      <c r="DC671">
        <f t="shared" si="332"/>
        <v>0</v>
      </c>
      <c r="DD671" t="s">
        <v>3</v>
      </c>
      <c r="DE671" t="s">
        <v>3</v>
      </c>
      <c r="DF671">
        <f t="shared" si="326"/>
        <v>2.71</v>
      </c>
      <c r="DG671">
        <f t="shared" si="323"/>
        <v>0</v>
      </c>
      <c r="DH671">
        <f t="shared" si="324"/>
        <v>0</v>
      </c>
      <c r="DI671">
        <f t="shared" si="306"/>
        <v>0</v>
      </c>
      <c r="DJ671">
        <f t="shared" si="333"/>
        <v>2.71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ROW(Source!A506)</f>
        <v>506</v>
      </c>
      <c r="B672">
        <v>64976622</v>
      </c>
      <c r="C672">
        <v>64978272</v>
      </c>
      <c r="D672">
        <v>29362762</v>
      </c>
      <c r="E672">
        <v>1</v>
      </c>
      <c r="F672">
        <v>1</v>
      </c>
      <c r="G672">
        <v>1</v>
      </c>
      <c r="H672">
        <v>1</v>
      </c>
      <c r="I672" t="s">
        <v>974</v>
      </c>
      <c r="J672" t="s">
        <v>3</v>
      </c>
      <c r="K672" t="s">
        <v>975</v>
      </c>
      <c r="L672">
        <v>1369</v>
      </c>
      <c r="N672">
        <v>1013</v>
      </c>
      <c r="O672" t="s">
        <v>976</v>
      </c>
      <c r="P672" t="s">
        <v>976</v>
      </c>
      <c r="Q672">
        <v>1</v>
      </c>
      <c r="W672">
        <v>0</v>
      </c>
      <c r="X672">
        <v>604758886</v>
      </c>
      <c r="Y672">
        <f>(AT672*ROUND((1.05*1.2),7))</f>
        <v>17.765999999999998</v>
      </c>
      <c r="AA672">
        <v>0</v>
      </c>
      <c r="AB672">
        <v>0</v>
      </c>
      <c r="AC672">
        <v>0</v>
      </c>
      <c r="AD672">
        <v>9.6199999999999992</v>
      </c>
      <c r="AE672">
        <v>0</v>
      </c>
      <c r="AF672">
        <v>0</v>
      </c>
      <c r="AG672">
        <v>0</v>
      </c>
      <c r="AH672">
        <v>9.6199999999999992</v>
      </c>
      <c r="AI672">
        <v>1</v>
      </c>
      <c r="AJ672">
        <v>1</v>
      </c>
      <c r="AK672">
        <v>1</v>
      </c>
      <c r="AL672">
        <v>1</v>
      </c>
      <c r="AM672">
        <v>5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14.1</v>
      </c>
      <c r="AU672" t="s">
        <v>548</v>
      </c>
      <c r="AV672">
        <v>1</v>
      </c>
      <c r="AW672">
        <v>2</v>
      </c>
      <c r="AX672">
        <v>64978286</v>
      </c>
      <c r="AY672">
        <v>1</v>
      </c>
      <c r="AZ672">
        <v>0</v>
      </c>
      <c r="BA672">
        <v>670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U672">
        <f>ROUND(AT672*Source!I506*AH672*AL672,2)</f>
        <v>135.63999999999999</v>
      </c>
      <c r="CV672">
        <f>ROUND(Y672*Source!I506,7)</f>
        <v>17.765999999999998</v>
      </c>
      <c r="CW672">
        <v>0</v>
      </c>
      <c r="CX672">
        <f>ROUND(Y672*Source!I506,7)</f>
        <v>17.765999999999998</v>
      </c>
      <c r="CY672">
        <f>AD672</f>
        <v>9.6199999999999992</v>
      </c>
      <c r="CZ672">
        <f>AH672</f>
        <v>9.6199999999999992</v>
      </c>
      <c r="DA672">
        <f>AL672</f>
        <v>1</v>
      </c>
      <c r="DB672">
        <f>ROUND((ROUND(AT672*CZ672,2)*ROUND((1.05*1.2),7)),2)</f>
        <v>170.91</v>
      </c>
      <c r="DC672">
        <f>ROUND((ROUND(AT672*AG672,2)*ROUND((1.05*1.2),7)),2)</f>
        <v>0</v>
      </c>
      <c r="DD672" t="s">
        <v>3</v>
      </c>
      <c r="DE672" t="s">
        <v>3</v>
      </c>
      <c r="DF672">
        <f t="shared" si="326"/>
        <v>0</v>
      </c>
      <c r="DG672">
        <f t="shared" si="323"/>
        <v>0</v>
      </c>
      <c r="DH672">
        <f t="shared" si="324"/>
        <v>0</v>
      </c>
      <c r="DI672">
        <f t="shared" si="306"/>
        <v>170.91</v>
      </c>
      <c r="DJ672">
        <f>DI672</f>
        <v>170.91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ROW(Source!A506)</f>
        <v>506</v>
      </c>
      <c r="B673">
        <v>64976622</v>
      </c>
      <c r="C673">
        <v>64978272</v>
      </c>
      <c r="D673">
        <v>121548</v>
      </c>
      <c r="E673">
        <v>1</v>
      </c>
      <c r="F673">
        <v>1</v>
      </c>
      <c r="G673">
        <v>1</v>
      </c>
      <c r="H673">
        <v>1</v>
      </c>
      <c r="I673" t="s">
        <v>37</v>
      </c>
      <c r="J673" t="s">
        <v>3</v>
      </c>
      <c r="K673" t="s">
        <v>977</v>
      </c>
      <c r="L673">
        <v>608254</v>
      </c>
      <c r="N673">
        <v>1013</v>
      </c>
      <c r="O673" t="s">
        <v>978</v>
      </c>
      <c r="P673" t="s">
        <v>978</v>
      </c>
      <c r="Q673">
        <v>1</v>
      </c>
      <c r="W673">
        <v>0</v>
      </c>
      <c r="X673">
        <v>-185737400</v>
      </c>
      <c r="Y673">
        <f>(AT673*ROUND(1.2,7))</f>
        <v>5.3159999999999998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5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4.43</v>
      </c>
      <c r="AU673" t="s">
        <v>30</v>
      </c>
      <c r="AV673">
        <v>2</v>
      </c>
      <c r="AW673">
        <v>2</v>
      </c>
      <c r="AX673">
        <v>64978287</v>
      </c>
      <c r="AY673">
        <v>1</v>
      </c>
      <c r="AZ673">
        <v>0</v>
      </c>
      <c r="BA673">
        <v>671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ROUND(Y673*Source!I506,7)</f>
        <v>5.3159999999999998</v>
      </c>
      <c r="CY673">
        <f>AD673</f>
        <v>0</v>
      </c>
      <c r="CZ673">
        <f>AH673</f>
        <v>0</v>
      </c>
      <c r="DA673">
        <f>AL673</f>
        <v>1</v>
      </c>
      <c r="DB673">
        <f>ROUND((ROUND(AT673*CZ673,2)*ROUND(1.2,7)),2)</f>
        <v>0</v>
      </c>
      <c r="DC673">
        <f>ROUND((ROUND(AT673*AG673,2)*ROUND(1.2,7)),2)</f>
        <v>0</v>
      </c>
      <c r="DD673" t="s">
        <v>3</v>
      </c>
      <c r="DE673" t="s">
        <v>3</v>
      </c>
      <c r="DF673">
        <f t="shared" si="326"/>
        <v>0</v>
      </c>
      <c r="DG673">
        <f t="shared" si="323"/>
        <v>0</v>
      </c>
      <c r="DH673">
        <f t="shared" si="324"/>
        <v>0</v>
      </c>
      <c r="DI673">
        <f t="shared" si="306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ROW(Source!A506)</f>
        <v>506</v>
      </c>
      <c r="B674">
        <v>64976622</v>
      </c>
      <c r="C674">
        <v>64978272</v>
      </c>
      <c r="D674">
        <v>29172362</v>
      </c>
      <c r="E674">
        <v>1</v>
      </c>
      <c r="F674">
        <v>1</v>
      </c>
      <c r="G674">
        <v>1</v>
      </c>
      <c r="H674">
        <v>2</v>
      </c>
      <c r="I674" t="s">
        <v>1060</v>
      </c>
      <c r="J674" t="s">
        <v>1061</v>
      </c>
      <c r="K674" t="s">
        <v>1062</v>
      </c>
      <c r="L674">
        <v>1368</v>
      </c>
      <c r="N674">
        <v>1011</v>
      </c>
      <c r="O674" t="s">
        <v>982</v>
      </c>
      <c r="P674" t="s">
        <v>982</v>
      </c>
      <c r="Q674">
        <v>1</v>
      </c>
      <c r="W674">
        <v>0</v>
      </c>
      <c r="X674">
        <v>783836208</v>
      </c>
      <c r="Y674">
        <f>(AT674*ROUND(1.2,7))</f>
        <v>3.48</v>
      </c>
      <c r="AA674">
        <v>0</v>
      </c>
      <c r="AB674">
        <v>1485.19</v>
      </c>
      <c r="AC674">
        <v>687.56</v>
      </c>
      <c r="AD674">
        <v>0</v>
      </c>
      <c r="AE674">
        <v>0</v>
      </c>
      <c r="AF674">
        <v>134.65</v>
      </c>
      <c r="AG674">
        <v>13.5</v>
      </c>
      <c r="AH674">
        <v>0</v>
      </c>
      <c r="AI674">
        <v>1</v>
      </c>
      <c r="AJ674">
        <v>11.03</v>
      </c>
      <c r="AK674">
        <v>50.93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2.9</v>
      </c>
      <c r="AU674" t="s">
        <v>30</v>
      </c>
      <c r="AV674">
        <v>0</v>
      </c>
      <c r="AW674">
        <v>2</v>
      </c>
      <c r="AX674">
        <v>64978288</v>
      </c>
      <c r="AY674">
        <v>1</v>
      </c>
      <c r="AZ674">
        <v>0</v>
      </c>
      <c r="BA674">
        <v>672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ROUND(Y674*Source!I506*DO674,7)</f>
        <v>0</v>
      </c>
      <c r="CX674">
        <f>ROUND(Y674*Source!I506,7)</f>
        <v>3.48</v>
      </c>
      <c r="CY674">
        <f>AB674</f>
        <v>1485.19</v>
      </c>
      <c r="CZ674">
        <f>AF674</f>
        <v>134.65</v>
      </c>
      <c r="DA674">
        <f>AJ674</f>
        <v>11.03</v>
      </c>
      <c r="DB674">
        <f>ROUND((ROUND(AT674*CZ674,2)*ROUND(1.2,7)),2)</f>
        <v>468.59</v>
      </c>
      <c r="DC674">
        <f>ROUND((ROUND(AT674*AG674,2)*ROUND(1.2,7)),2)</f>
        <v>46.98</v>
      </c>
      <c r="DD674" t="s">
        <v>3</v>
      </c>
      <c r="DE674" t="s">
        <v>3</v>
      </c>
      <c r="DF674">
        <f t="shared" si="326"/>
        <v>0</v>
      </c>
      <c r="DG674">
        <f>ROUND(ROUND(AF674*AJ674,2)*CX674,2)</f>
        <v>5168.46</v>
      </c>
      <c r="DH674">
        <f>ROUND(ROUND(AG674*AK674,2)*CX674,2)</f>
        <v>2392.71</v>
      </c>
      <c r="DI674">
        <f t="shared" si="306"/>
        <v>0</v>
      </c>
      <c r="DJ674">
        <f>DG674</f>
        <v>5168.46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ROW(Source!A506)</f>
        <v>506</v>
      </c>
      <c r="B675">
        <v>64976622</v>
      </c>
      <c r="C675">
        <v>64978272</v>
      </c>
      <c r="D675">
        <v>29172548</v>
      </c>
      <c r="E675">
        <v>1</v>
      </c>
      <c r="F675">
        <v>1</v>
      </c>
      <c r="G675">
        <v>1</v>
      </c>
      <c r="H675">
        <v>2</v>
      </c>
      <c r="I675" t="s">
        <v>1204</v>
      </c>
      <c r="J675" t="s">
        <v>1205</v>
      </c>
      <c r="K675" t="s">
        <v>1206</v>
      </c>
      <c r="L675">
        <v>1368</v>
      </c>
      <c r="N675">
        <v>1011</v>
      </c>
      <c r="O675" t="s">
        <v>982</v>
      </c>
      <c r="P675" t="s">
        <v>982</v>
      </c>
      <c r="Q675">
        <v>1</v>
      </c>
      <c r="W675">
        <v>0</v>
      </c>
      <c r="X675">
        <v>-1325543980</v>
      </c>
      <c r="Y675">
        <f>(AT675*ROUND(1.2,7))</f>
        <v>1.8359999999999999</v>
      </c>
      <c r="AA675">
        <v>0</v>
      </c>
      <c r="AB675">
        <v>650.51</v>
      </c>
      <c r="AC675">
        <v>512.36</v>
      </c>
      <c r="AD675">
        <v>0</v>
      </c>
      <c r="AE675">
        <v>0</v>
      </c>
      <c r="AF675">
        <v>31.14</v>
      </c>
      <c r="AG675">
        <v>10.06</v>
      </c>
      <c r="AH675">
        <v>0</v>
      </c>
      <c r="AI675">
        <v>1</v>
      </c>
      <c r="AJ675">
        <v>20.89</v>
      </c>
      <c r="AK675">
        <v>50.93</v>
      </c>
      <c r="AL675">
        <v>1</v>
      </c>
      <c r="AM675">
        <v>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1.53</v>
      </c>
      <c r="AU675" t="s">
        <v>30</v>
      </c>
      <c r="AV675">
        <v>0</v>
      </c>
      <c r="AW675">
        <v>2</v>
      </c>
      <c r="AX675">
        <v>64978289</v>
      </c>
      <c r="AY675">
        <v>1</v>
      </c>
      <c r="AZ675">
        <v>0</v>
      </c>
      <c r="BA675">
        <v>673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ROUND(Y675*Source!I506*DO675,7)</f>
        <v>0</v>
      </c>
      <c r="CX675">
        <f>ROUND(Y675*Source!I506,7)</f>
        <v>1.8360000000000001</v>
      </c>
      <c r="CY675">
        <f>AB675</f>
        <v>650.51</v>
      </c>
      <c r="CZ675">
        <f>AF675</f>
        <v>31.14</v>
      </c>
      <c r="DA675">
        <f>AJ675</f>
        <v>20.89</v>
      </c>
      <c r="DB675">
        <f>ROUND((ROUND(AT675*CZ675,2)*ROUND(1.2,7)),2)</f>
        <v>57.17</v>
      </c>
      <c r="DC675">
        <f>ROUND((ROUND(AT675*AG675,2)*ROUND(1.2,7)),2)</f>
        <v>18.47</v>
      </c>
      <c r="DD675" t="s">
        <v>3</v>
      </c>
      <c r="DE675" t="s">
        <v>3</v>
      </c>
      <c r="DF675">
        <f t="shared" si="326"/>
        <v>0</v>
      </c>
      <c r="DG675">
        <f>ROUND(ROUND(AF675*AJ675,2)*CX675,2)</f>
        <v>1194.3399999999999</v>
      </c>
      <c r="DH675">
        <f>ROUND(ROUND(AG675*AK675,2)*CX675,2)</f>
        <v>940.69</v>
      </c>
      <c r="DI675">
        <f t="shared" si="306"/>
        <v>0</v>
      </c>
      <c r="DJ675">
        <f>DG675</f>
        <v>1194.3399999999999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ROW(Source!A506)</f>
        <v>506</v>
      </c>
      <c r="B676">
        <v>64976622</v>
      </c>
      <c r="C676">
        <v>64978272</v>
      </c>
      <c r="D676">
        <v>29172657</v>
      </c>
      <c r="E676">
        <v>1</v>
      </c>
      <c r="F676">
        <v>1</v>
      </c>
      <c r="G676">
        <v>1</v>
      </c>
      <c r="H676">
        <v>2</v>
      </c>
      <c r="I676" t="s">
        <v>1121</v>
      </c>
      <c r="J676" t="s">
        <v>1122</v>
      </c>
      <c r="K676" t="s">
        <v>1123</v>
      </c>
      <c r="L676">
        <v>1368</v>
      </c>
      <c r="N676">
        <v>1011</v>
      </c>
      <c r="O676" t="s">
        <v>982</v>
      </c>
      <c r="P676" t="s">
        <v>982</v>
      </c>
      <c r="Q676">
        <v>1</v>
      </c>
      <c r="W676">
        <v>0</v>
      </c>
      <c r="X676">
        <v>1474986261</v>
      </c>
      <c r="Y676">
        <f>(AT676*ROUND(1.2,7))</f>
        <v>3.2880000000000003</v>
      </c>
      <c r="AA676">
        <v>0</v>
      </c>
      <c r="AB676">
        <v>67.150000000000006</v>
      </c>
      <c r="AC676">
        <v>0</v>
      </c>
      <c r="AD676">
        <v>0</v>
      </c>
      <c r="AE676">
        <v>0</v>
      </c>
      <c r="AF676">
        <v>8.1</v>
      </c>
      <c r="AG676">
        <v>0</v>
      </c>
      <c r="AH676">
        <v>0</v>
      </c>
      <c r="AI676">
        <v>1</v>
      </c>
      <c r="AJ676">
        <v>8.2899999999999991</v>
      </c>
      <c r="AK676">
        <v>50.93</v>
      </c>
      <c r="AL676">
        <v>1</v>
      </c>
      <c r="AM676">
        <v>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2.74</v>
      </c>
      <c r="AU676" t="s">
        <v>30</v>
      </c>
      <c r="AV676">
        <v>0</v>
      </c>
      <c r="AW676">
        <v>2</v>
      </c>
      <c r="AX676">
        <v>64978290</v>
      </c>
      <c r="AY676">
        <v>1</v>
      </c>
      <c r="AZ676">
        <v>0</v>
      </c>
      <c r="BA676">
        <v>674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f>ROUND(Y676*Source!I506*DO676,7)</f>
        <v>0</v>
      </c>
      <c r="CX676">
        <f>ROUND(Y676*Source!I506,7)</f>
        <v>3.2879999999999998</v>
      </c>
      <c r="CY676">
        <f>AB676</f>
        <v>67.150000000000006</v>
      </c>
      <c r="CZ676">
        <f>AF676</f>
        <v>8.1</v>
      </c>
      <c r="DA676">
        <f>AJ676</f>
        <v>8.2899999999999991</v>
      </c>
      <c r="DB676">
        <f>ROUND((ROUND(AT676*CZ676,2)*ROUND(1.2,7)),2)</f>
        <v>26.63</v>
      </c>
      <c r="DC676">
        <f>ROUND((ROUND(AT676*AG676,2)*ROUND(1.2,7)),2)</f>
        <v>0</v>
      </c>
      <c r="DD676" t="s">
        <v>3</v>
      </c>
      <c r="DE676" t="s">
        <v>3</v>
      </c>
      <c r="DF676">
        <f t="shared" si="326"/>
        <v>0</v>
      </c>
      <c r="DG676">
        <f>ROUND(ROUND(AF676*AJ676,2)*CX676,2)</f>
        <v>220.79</v>
      </c>
      <c r="DH676">
        <f>ROUND(ROUND(AG676*AK676,2)*CX676,2)</f>
        <v>0</v>
      </c>
      <c r="DI676">
        <f t="shared" si="306"/>
        <v>0</v>
      </c>
      <c r="DJ676">
        <f>DG676</f>
        <v>220.79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ROW(Source!A506)</f>
        <v>506</v>
      </c>
      <c r="B677">
        <v>64976622</v>
      </c>
      <c r="C677">
        <v>64978272</v>
      </c>
      <c r="D677">
        <v>29174913</v>
      </c>
      <c r="E677">
        <v>1</v>
      </c>
      <c r="F677">
        <v>1</v>
      </c>
      <c r="G677">
        <v>1</v>
      </c>
      <c r="H677">
        <v>2</v>
      </c>
      <c r="I677" t="s">
        <v>1054</v>
      </c>
      <c r="J677" t="s">
        <v>1055</v>
      </c>
      <c r="K677" t="s">
        <v>1056</v>
      </c>
      <c r="L677">
        <v>1368</v>
      </c>
      <c r="N677">
        <v>1011</v>
      </c>
      <c r="O677" t="s">
        <v>982</v>
      </c>
      <c r="P677" t="s">
        <v>982</v>
      </c>
      <c r="Q677">
        <v>1</v>
      </c>
      <c r="W677">
        <v>0</v>
      </c>
      <c r="X677">
        <v>1230759911</v>
      </c>
      <c r="Y677">
        <f>(AT677*ROUND(1.2,7))</f>
        <v>0.48</v>
      </c>
      <c r="AA677">
        <v>0</v>
      </c>
      <c r="AB677">
        <v>2113</v>
      </c>
      <c r="AC677">
        <v>590.79</v>
      </c>
      <c r="AD677">
        <v>0</v>
      </c>
      <c r="AE677">
        <v>0</v>
      </c>
      <c r="AF677">
        <v>87.17</v>
      </c>
      <c r="AG677">
        <v>11.6</v>
      </c>
      <c r="AH677">
        <v>0</v>
      </c>
      <c r="AI677">
        <v>1</v>
      </c>
      <c r="AJ677">
        <v>24.24</v>
      </c>
      <c r="AK677">
        <v>50.93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0.4</v>
      </c>
      <c r="AU677" t="s">
        <v>30</v>
      </c>
      <c r="AV677">
        <v>0</v>
      </c>
      <c r="AW677">
        <v>2</v>
      </c>
      <c r="AX677">
        <v>64978291</v>
      </c>
      <c r="AY677">
        <v>1</v>
      </c>
      <c r="AZ677">
        <v>0</v>
      </c>
      <c r="BA677">
        <v>675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ROUND(Y677*Source!I506*DO677,7)</f>
        <v>0</v>
      </c>
      <c r="CX677">
        <f>ROUND(Y677*Source!I506,7)</f>
        <v>0.48</v>
      </c>
      <c r="CY677">
        <f>AB677</f>
        <v>2113</v>
      </c>
      <c r="CZ677">
        <f>AF677</f>
        <v>87.17</v>
      </c>
      <c r="DA677">
        <f>AJ677</f>
        <v>24.24</v>
      </c>
      <c r="DB677">
        <f>ROUND((ROUND(AT677*CZ677,2)*ROUND(1.2,7)),2)</f>
        <v>41.84</v>
      </c>
      <c r="DC677">
        <f>ROUND((ROUND(AT677*AG677,2)*ROUND(1.2,7)),2)</f>
        <v>5.57</v>
      </c>
      <c r="DD677" t="s">
        <v>3</v>
      </c>
      <c r="DE677" t="s">
        <v>3</v>
      </c>
      <c r="DF677">
        <f t="shared" si="326"/>
        <v>0</v>
      </c>
      <c r="DG677">
        <f>ROUND(ROUND(AF677*AJ677,2)*CX677,2)</f>
        <v>1014.24</v>
      </c>
      <c r="DH677">
        <f>ROUND(ROUND(AG677*AK677,2)*CX677,2)</f>
        <v>283.58</v>
      </c>
      <c r="DI677">
        <f t="shared" si="306"/>
        <v>0</v>
      </c>
      <c r="DJ677">
        <f>DG677</f>
        <v>1014.24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ROW(Source!A506)</f>
        <v>506</v>
      </c>
      <c r="B678">
        <v>64976622</v>
      </c>
      <c r="C678">
        <v>64978272</v>
      </c>
      <c r="D678">
        <v>29108284</v>
      </c>
      <c r="E678">
        <v>1</v>
      </c>
      <c r="F678">
        <v>1</v>
      </c>
      <c r="G678">
        <v>1</v>
      </c>
      <c r="H678">
        <v>3</v>
      </c>
      <c r="I678" t="s">
        <v>1207</v>
      </c>
      <c r="J678" t="s">
        <v>1208</v>
      </c>
      <c r="K678" t="s">
        <v>1209</v>
      </c>
      <c r="L678">
        <v>1330</v>
      </c>
      <c r="N678">
        <v>1005</v>
      </c>
      <c r="O678" t="s">
        <v>1210</v>
      </c>
      <c r="P678" t="s">
        <v>1210</v>
      </c>
      <c r="Q678">
        <v>10</v>
      </c>
      <c r="W678">
        <v>0</v>
      </c>
      <c r="X678">
        <v>-497579280</v>
      </c>
      <c r="Y678">
        <f t="shared" ref="Y678:Y684" si="334">AT678</f>
        <v>6.3E-2</v>
      </c>
      <c r="AA678">
        <v>620.94000000000005</v>
      </c>
      <c r="AB678">
        <v>0</v>
      </c>
      <c r="AC678">
        <v>0</v>
      </c>
      <c r="AD678">
        <v>0</v>
      </c>
      <c r="AE678">
        <v>79.099999999999994</v>
      </c>
      <c r="AF678">
        <v>0</v>
      </c>
      <c r="AG678">
        <v>0</v>
      </c>
      <c r="AH678">
        <v>0</v>
      </c>
      <c r="AI678">
        <v>7.85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6.3E-2</v>
      </c>
      <c r="AU678" t="s">
        <v>3</v>
      </c>
      <c r="AV678">
        <v>0</v>
      </c>
      <c r="AW678">
        <v>2</v>
      </c>
      <c r="AX678">
        <v>64978292</v>
      </c>
      <c r="AY678">
        <v>1</v>
      </c>
      <c r="AZ678">
        <v>0</v>
      </c>
      <c r="BA678">
        <v>676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ROUND(Y678*Source!I506,7)</f>
        <v>6.3E-2</v>
      </c>
      <c r="CY678">
        <f t="shared" ref="CY678:CY684" si="335">AA678</f>
        <v>620.94000000000005</v>
      </c>
      <c r="CZ678">
        <f t="shared" ref="CZ678:CZ684" si="336">AE678</f>
        <v>79.099999999999994</v>
      </c>
      <c r="DA678">
        <f t="shared" ref="DA678:DA684" si="337">AI678</f>
        <v>7.85</v>
      </c>
      <c r="DB678">
        <f t="shared" ref="DB678:DB684" si="338">ROUND(ROUND(AT678*CZ678,2),2)</f>
        <v>4.9800000000000004</v>
      </c>
      <c r="DC678">
        <f t="shared" ref="DC678:DC684" si="339">ROUND(ROUND(AT678*AG678,2),2)</f>
        <v>0</v>
      </c>
      <c r="DD678" t="s">
        <v>3</v>
      </c>
      <c r="DE678" t="s">
        <v>3</v>
      </c>
      <c r="DF678">
        <f t="shared" ref="DF678:DF684" si="340">ROUND(ROUND(AE678*AI678,2)*CX678,2)</f>
        <v>39.119999999999997</v>
      </c>
      <c r="DG678">
        <f t="shared" ref="DG678:DG701" si="341">ROUND(ROUND(AF678,2)*CX678,2)</f>
        <v>0</v>
      </c>
      <c r="DH678">
        <f t="shared" ref="DH678:DH701" si="342">ROUND(ROUND(AG678,2)*CX678,2)</f>
        <v>0</v>
      </c>
      <c r="DI678">
        <f t="shared" si="306"/>
        <v>0</v>
      </c>
      <c r="DJ678">
        <f t="shared" ref="DJ678:DJ684" si="343">DF678</f>
        <v>39.119999999999997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ROW(Source!A506)</f>
        <v>506</v>
      </c>
      <c r="B679">
        <v>64976622</v>
      </c>
      <c r="C679">
        <v>64978272</v>
      </c>
      <c r="D679">
        <v>29113386</v>
      </c>
      <c r="E679">
        <v>1</v>
      </c>
      <c r="F679">
        <v>1</v>
      </c>
      <c r="G679">
        <v>1</v>
      </c>
      <c r="H679">
        <v>3</v>
      </c>
      <c r="I679" t="s">
        <v>1211</v>
      </c>
      <c r="J679" t="s">
        <v>1212</v>
      </c>
      <c r="K679" t="s">
        <v>1213</v>
      </c>
      <c r="L679">
        <v>1348</v>
      </c>
      <c r="N679">
        <v>1009</v>
      </c>
      <c r="O679" t="s">
        <v>140</v>
      </c>
      <c r="P679" t="s">
        <v>140</v>
      </c>
      <c r="Q679">
        <v>1000</v>
      </c>
      <c r="W679">
        <v>0</v>
      </c>
      <c r="X679">
        <v>-1452013394</v>
      </c>
      <c r="Y679">
        <f t="shared" si="334"/>
        <v>1.0999999999999999E-2</v>
      </c>
      <c r="AA679">
        <v>67050.13</v>
      </c>
      <c r="AB679">
        <v>0</v>
      </c>
      <c r="AC679">
        <v>0</v>
      </c>
      <c r="AD679">
        <v>0</v>
      </c>
      <c r="AE679">
        <v>5000.01</v>
      </c>
      <c r="AF679">
        <v>0</v>
      </c>
      <c r="AG679">
        <v>0</v>
      </c>
      <c r="AH679">
        <v>0</v>
      </c>
      <c r="AI679">
        <v>13.41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1.0999999999999999E-2</v>
      </c>
      <c r="AU679" t="s">
        <v>3</v>
      </c>
      <c r="AV679">
        <v>0</v>
      </c>
      <c r="AW679">
        <v>2</v>
      </c>
      <c r="AX679">
        <v>64978293</v>
      </c>
      <c r="AY679">
        <v>1</v>
      </c>
      <c r="AZ679">
        <v>0</v>
      </c>
      <c r="BA679">
        <v>677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ROUND(Y679*Source!I506,7)</f>
        <v>1.0999999999999999E-2</v>
      </c>
      <c r="CY679">
        <f t="shared" si="335"/>
        <v>67050.13</v>
      </c>
      <c r="CZ679">
        <f t="shared" si="336"/>
        <v>5000.01</v>
      </c>
      <c r="DA679">
        <f t="shared" si="337"/>
        <v>13.41</v>
      </c>
      <c r="DB679">
        <f t="shared" si="338"/>
        <v>55</v>
      </c>
      <c r="DC679">
        <f t="shared" si="339"/>
        <v>0</v>
      </c>
      <c r="DD679" t="s">
        <v>3</v>
      </c>
      <c r="DE679" t="s">
        <v>3</v>
      </c>
      <c r="DF679">
        <f t="shared" si="340"/>
        <v>737.55</v>
      </c>
      <c r="DG679">
        <f t="shared" si="341"/>
        <v>0</v>
      </c>
      <c r="DH679">
        <f t="shared" si="342"/>
        <v>0</v>
      </c>
      <c r="DI679">
        <f t="shared" si="306"/>
        <v>0</v>
      </c>
      <c r="DJ679">
        <f t="shared" si="343"/>
        <v>737.55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ROW(Source!A506)</f>
        <v>506</v>
      </c>
      <c r="B680">
        <v>64976622</v>
      </c>
      <c r="C680">
        <v>64978272</v>
      </c>
      <c r="D680">
        <v>29113980</v>
      </c>
      <c r="E680">
        <v>1</v>
      </c>
      <c r="F680">
        <v>1</v>
      </c>
      <c r="G680">
        <v>1</v>
      </c>
      <c r="H680">
        <v>3</v>
      </c>
      <c r="I680" t="s">
        <v>1063</v>
      </c>
      <c r="J680" t="s">
        <v>1064</v>
      </c>
      <c r="K680" t="s">
        <v>1065</v>
      </c>
      <c r="L680">
        <v>1346</v>
      </c>
      <c r="N680">
        <v>1009</v>
      </c>
      <c r="O680" t="s">
        <v>244</v>
      </c>
      <c r="P680" t="s">
        <v>244</v>
      </c>
      <c r="Q680">
        <v>1</v>
      </c>
      <c r="W680">
        <v>0</v>
      </c>
      <c r="X680">
        <v>-1805966371</v>
      </c>
      <c r="Y680">
        <f t="shared" si="334"/>
        <v>2.2000000000000002</v>
      </c>
      <c r="AA680">
        <v>177.01</v>
      </c>
      <c r="AB680">
        <v>0</v>
      </c>
      <c r="AC680">
        <v>0</v>
      </c>
      <c r="AD680">
        <v>0</v>
      </c>
      <c r="AE680">
        <v>14.31</v>
      </c>
      <c r="AF680">
        <v>0</v>
      </c>
      <c r="AG680">
        <v>0</v>
      </c>
      <c r="AH680">
        <v>0</v>
      </c>
      <c r="AI680">
        <v>12.37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2.2000000000000002</v>
      </c>
      <c r="AU680" t="s">
        <v>3</v>
      </c>
      <c r="AV680">
        <v>0</v>
      </c>
      <c r="AW680">
        <v>2</v>
      </c>
      <c r="AX680">
        <v>64978294</v>
      </c>
      <c r="AY680">
        <v>1</v>
      </c>
      <c r="AZ680">
        <v>0</v>
      </c>
      <c r="BA680">
        <v>678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ROUND(Y680*Source!I506,7)</f>
        <v>2.2000000000000002</v>
      </c>
      <c r="CY680">
        <f t="shared" si="335"/>
        <v>177.01</v>
      </c>
      <c r="CZ680">
        <f t="shared" si="336"/>
        <v>14.31</v>
      </c>
      <c r="DA680">
        <f t="shared" si="337"/>
        <v>12.37</v>
      </c>
      <c r="DB680">
        <f t="shared" si="338"/>
        <v>31.48</v>
      </c>
      <c r="DC680">
        <f t="shared" si="339"/>
        <v>0</v>
      </c>
      <c r="DD680" t="s">
        <v>3</v>
      </c>
      <c r="DE680" t="s">
        <v>3</v>
      </c>
      <c r="DF680">
        <f t="shared" si="340"/>
        <v>389.42</v>
      </c>
      <c r="DG680">
        <f t="shared" si="341"/>
        <v>0</v>
      </c>
      <c r="DH680">
        <f t="shared" si="342"/>
        <v>0</v>
      </c>
      <c r="DI680">
        <f t="shared" si="306"/>
        <v>0</v>
      </c>
      <c r="DJ680">
        <f t="shared" si="343"/>
        <v>389.42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ROW(Source!A506)</f>
        <v>506</v>
      </c>
      <c r="B681">
        <v>64976622</v>
      </c>
      <c r="C681">
        <v>64978272</v>
      </c>
      <c r="D681">
        <v>29114246</v>
      </c>
      <c r="E681">
        <v>1</v>
      </c>
      <c r="F681">
        <v>1</v>
      </c>
      <c r="G681">
        <v>1</v>
      </c>
      <c r="H681">
        <v>3</v>
      </c>
      <c r="I681" t="s">
        <v>1142</v>
      </c>
      <c r="J681" t="s">
        <v>1143</v>
      </c>
      <c r="K681" t="s">
        <v>720</v>
      </c>
      <c r="L681">
        <v>1346</v>
      </c>
      <c r="N681">
        <v>1009</v>
      </c>
      <c r="O681" t="s">
        <v>244</v>
      </c>
      <c r="P681" t="s">
        <v>244</v>
      </c>
      <c r="Q681">
        <v>1</v>
      </c>
      <c r="W681">
        <v>0</v>
      </c>
      <c r="X681">
        <v>30920770</v>
      </c>
      <c r="Y681">
        <f t="shared" si="334"/>
        <v>8.1</v>
      </c>
      <c r="AA681">
        <v>151.87</v>
      </c>
      <c r="AB681">
        <v>0</v>
      </c>
      <c r="AC681">
        <v>0</v>
      </c>
      <c r="AD681">
        <v>0</v>
      </c>
      <c r="AE681">
        <v>9.0399999999999991</v>
      </c>
      <c r="AF681">
        <v>0</v>
      </c>
      <c r="AG681">
        <v>0</v>
      </c>
      <c r="AH681">
        <v>0</v>
      </c>
      <c r="AI681">
        <v>16.8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8.1</v>
      </c>
      <c r="AU681" t="s">
        <v>3</v>
      </c>
      <c r="AV681">
        <v>0</v>
      </c>
      <c r="AW681">
        <v>2</v>
      </c>
      <c r="AX681">
        <v>64978295</v>
      </c>
      <c r="AY681">
        <v>1</v>
      </c>
      <c r="AZ681">
        <v>0</v>
      </c>
      <c r="BA681">
        <v>679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ROUND(Y681*Source!I506,7)</f>
        <v>8.1</v>
      </c>
      <c r="CY681">
        <f t="shared" si="335"/>
        <v>151.87</v>
      </c>
      <c r="CZ681">
        <f t="shared" si="336"/>
        <v>9.0399999999999991</v>
      </c>
      <c r="DA681">
        <f t="shared" si="337"/>
        <v>16.8</v>
      </c>
      <c r="DB681">
        <f t="shared" si="338"/>
        <v>73.22</v>
      </c>
      <c r="DC681">
        <f t="shared" si="339"/>
        <v>0</v>
      </c>
      <c r="DD681" t="s">
        <v>3</v>
      </c>
      <c r="DE681" t="s">
        <v>3</v>
      </c>
      <c r="DF681">
        <f t="shared" si="340"/>
        <v>1230.1500000000001</v>
      </c>
      <c r="DG681">
        <f t="shared" si="341"/>
        <v>0</v>
      </c>
      <c r="DH681">
        <f t="shared" si="342"/>
        <v>0</v>
      </c>
      <c r="DI681">
        <f t="shared" si="306"/>
        <v>0</v>
      </c>
      <c r="DJ681">
        <f t="shared" si="343"/>
        <v>1230.1500000000001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ROW(Source!A506)</f>
        <v>506</v>
      </c>
      <c r="B682">
        <v>64976622</v>
      </c>
      <c r="C682">
        <v>64978272</v>
      </c>
      <c r="D682">
        <v>29110426</v>
      </c>
      <c r="E682">
        <v>1</v>
      </c>
      <c r="F682">
        <v>1</v>
      </c>
      <c r="G682">
        <v>1</v>
      </c>
      <c r="H682">
        <v>3</v>
      </c>
      <c r="I682" t="s">
        <v>1130</v>
      </c>
      <c r="J682" t="s">
        <v>1131</v>
      </c>
      <c r="K682" t="s">
        <v>1132</v>
      </c>
      <c r="L682">
        <v>1346</v>
      </c>
      <c r="N682">
        <v>1009</v>
      </c>
      <c r="O682" t="s">
        <v>244</v>
      </c>
      <c r="P682" t="s">
        <v>244</v>
      </c>
      <c r="Q682">
        <v>1</v>
      </c>
      <c r="W682">
        <v>0</v>
      </c>
      <c r="X682">
        <v>-1768004575</v>
      </c>
      <c r="Y682">
        <f t="shared" si="334"/>
        <v>0.11</v>
      </c>
      <c r="AA682">
        <v>76.84</v>
      </c>
      <c r="AB682">
        <v>0</v>
      </c>
      <c r="AC682">
        <v>0</v>
      </c>
      <c r="AD682">
        <v>0</v>
      </c>
      <c r="AE682">
        <v>28.67</v>
      </c>
      <c r="AF682">
        <v>0</v>
      </c>
      <c r="AG682">
        <v>0</v>
      </c>
      <c r="AH682">
        <v>0</v>
      </c>
      <c r="AI682">
        <v>2.68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0.11</v>
      </c>
      <c r="AU682" t="s">
        <v>3</v>
      </c>
      <c r="AV682">
        <v>0</v>
      </c>
      <c r="AW682">
        <v>2</v>
      </c>
      <c r="AX682">
        <v>64978296</v>
      </c>
      <c r="AY682">
        <v>1</v>
      </c>
      <c r="AZ682">
        <v>0</v>
      </c>
      <c r="BA682">
        <v>680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ROUND(Y682*Source!I506,7)</f>
        <v>0.11</v>
      </c>
      <c r="CY682">
        <f t="shared" si="335"/>
        <v>76.84</v>
      </c>
      <c r="CZ682">
        <f t="shared" si="336"/>
        <v>28.67</v>
      </c>
      <c r="DA682">
        <f t="shared" si="337"/>
        <v>2.68</v>
      </c>
      <c r="DB682">
        <f t="shared" si="338"/>
        <v>3.15</v>
      </c>
      <c r="DC682">
        <f t="shared" si="339"/>
        <v>0</v>
      </c>
      <c r="DD682" t="s">
        <v>3</v>
      </c>
      <c r="DE682" t="s">
        <v>3</v>
      </c>
      <c r="DF682">
        <f t="shared" si="340"/>
        <v>8.4499999999999993</v>
      </c>
      <c r="DG682">
        <f t="shared" si="341"/>
        <v>0</v>
      </c>
      <c r="DH682">
        <f t="shared" si="342"/>
        <v>0</v>
      </c>
      <c r="DI682">
        <f t="shared" si="306"/>
        <v>0</v>
      </c>
      <c r="DJ682">
        <f t="shared" si="343"/>
        <v>8.4499999999999993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ROW(Source!A506)</f>
        <v>506</v>
      </c>
      <c r="B683">
        <v>64976622</v>
      </c>
      <c r="C683">
        <v>64978272</v>
      </c>
      <c r="D683">
        <v>29107778</v>
      </c>
      <c r="E683">
        <v>1</v>
      </c>
      <c r="F683">
        <v>1</v>
      </c>
      <c r="G683">
        <v>1</v>
      </c>
      <c r="H683">
        <v>3</v>
      </c>
      <c r="I683" t="s">
        <v>1214</v>
      </c>
      <c r="J683" t="s">
        <v>1215</v>
      </c>
      <c r="K683" t="s">
        <v>1216</v>
      </c>
      <c r="L683">
        <v>1044</v>
      </c>
      <c r="N683">
        <v>1013</v>
      </c>
      <c r="O683" t="s">
        <v>1217</v>
      </c>
      <c r="P683" t="s">
        <v>1217</v>
      </c>
      <c r="Q683">
        <v>1</v>
      </c>
      <c r="W683">
        <v>0</v>
      </c>
      <c r="X683">
        <v>-711377392</v>
      </c>
      <c r="Y683">
        <f t="shared" si="334"/>
        <v>0.01</v>
      </c>
      <c r="AA683">
        <v>163.30000000000001</v>
      </c>
      <c r="AB683">
        <v>0</v>
      </c>
      <c r="AC683">
        <v>0</v>
      </c>
      <c r="AD683">
        <v>0</v>
      </c>
      <c r="AE683">
        <v>32.21</v>
      </c>
      <c r="AF683">
        <v>0</v>
      </c>
      <c r="AG683">
        <v>0</v>
      </c>
      <c r="AH683">
        <v>0</v>
      </c>
      <c r="AI683">
        <v>5.07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0.01</v>
      </c>
      <c r="AU683" t="s">
        <v>3</v>
      </c>
      <c r="AV683">
        <v>0</v>
      </c>
      <c r="AW683">
        <v>2</v>
      </c>
      <c r="AX683">
        <v>64978297</v>
      </c>
      <c r="AY683">
        <v>1</v>
      </c>
      <c r="AZ683">
        <v>0</v>
      </c>
      <c r="BA683">
        <v>681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ROUND(Y683*Source!I506,7)</f>
        <v>0.01</v>
      </c>
      <c r="CY683">
        <f t="shared" si="335"/>
        <v>163.30000000000001</v>
      </c>
      <c r="CZ683">
        <f t="shared" si="336"/>
        <v>32.21</v>
      </c>
      <c r="DA683">
        <f t="shared" si="337"/>
        <v>5.07</v>
      </c>
      <c r="DB683">
        <f t="shared" si="338"/>
        <v>0.32</v>
      </c>
      <c r="DC683">
        <f t="shared" si="339"/>
        <v>0</v>
      </c>
      <c r="DD683" t="s">
        <v>3</v>
      </c>
      <c r="DE683" t="s">
        <v>3</v>
      </c>
      <c r="DF683">
        <f t="shared" si="340"/>
        <v>1.63</v>
      </c>
      <c r="DG683">
        <f t="shared" si="341"/>
        <v>0</v>
      </c>
      <c r="DH683">
        <f t="shared" si="342"/>
        <v>0</v>
      </c>
      <c r="DI683">
        <f t="shared" si="306"/>
        <v>0</v>
      </c>
      <c r="DJ683">
        <f t="shared" si="343"/>
        <v>1.63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ROW(Source!A506)</f>
        <v>506</v>
      </c>
      <c r="B684">
        <v>64976622</v>
      </c>
      <c r="C684">
        <v>64978272</v>
      </c>
      <c r="D684">
        <v>29171808</v>
      </c>
      <c r="E684">
        <v>1</v>
      </c>
      <c r="F684">
        <v>1</v>
      </c>
      <c r="G684">
        <v>1</v>
      </c>
      <c r="H684">
        <v>3</v>
      </c>
      <c r="I684" t="s">
        <v>1013</v>
      </c>
      <c r="J684" t="s">
        <v>1014</v>
      </c>
      <c r="K684" t="s">
        <v>1015</v>
      </c>
      <c r="L684">
        <v>1374</v>
      </c>
      <c r="N684">
        <v>1013</v>
      </c>
      <c r="O684" t="s">
        <v>1016</v>
      </c>
      <c r="P684" t="s">
        <v>1016</v>
      </c>
      <c r="Q684">
        <v>1</v>
      </c>
      <c r="W684">
        <v>0</v>
      </c>
      <c r="X684">
        <v>-915781824</v>
      </c>
      <c r="Y684">
        <f t="shared" si="334"/>
        <v>2.71</v>
      </c>
      <c r="AA684">
        <v>9.2200000000000006</v>
      </c>
      <c r="AB684">
        <v>0</v>
      </c>
      <c r="AC684">
        <v>0</v>
      </c>
      <c r="AD684">
        <v>0</v>
      </c>
      <c r="AE684">
        <v>1</v>
      </c>
      <c r="AF684">
        <v>0</v>
      </c>
      <c r="AG684">
        <v>0</v>
      </c>
      <c r="AH684">
        <v>0</v>
      </c>
      <c r="AI684">
        <v>9.2200000000000006</v>
      </c>
      <c r="AJ684">
        <v>1</v>
      </c>
      <c r="AK684">
        <v>1</v>
      </c>
      <c r="AL684">
        <v>1</v>
      </c>
      <c r="AM684">
        <v>5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2.71</v>
      </c>
      <c r="AU684" t="s">
        <v>3</v>
      </c>
      <c r="AV684">
        <v>0</v>
      </c>
      <c r="AW684">
        <v>2</v>
      </c>
      <c r="AX684">
        <v>64978298</v>
      </c>
      <c r="AY684">
        <v>1</v>
      </c>
      <c r="AZ684">
        <v>0</v>
      </c>
      <c r="BA684">
        <v>682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ROUND(Y684*Source!I506,7)</f>
        <v>2.71</v>
      </c>
      <c r="CY684">
        <f t="shared" si="335"/>
        <v>9.2200000000000006</v>
      </c>
      <c r="CZ684">
        <f t="shared" si="336"/>
        <v>1</v>
      </c>
      <c r="DA684">
        <f t="shared" si="337"/>
        <v>9.2200000000000006</v>
      </c>
      <c r="DB684">
        <f t="shared" si="338"/>
        <v>2.71</v>
      </c>
      <c r="DC684">
        <f t="shared" si="339"/>
        <v>0</v>
      </c>
      <c r="DD684" t="s">
        <v>3</v>
      </c>
      <c r="DE684" t="s">
        <v>3</v>
      </c>
      <c r="DF684">
        <f t="shared" si="340"/>
        <v>24.99</v>
      </c>
      <c r="DG684">
        <f t="shared" si="341"/>
        <v>0</v>
      </c>
      <c r="DH684">
        <f t="shared" si="342"/>
        <v>0</v>
      </c>
      <c r="DI684">
        <f t="shared" si="306"/>
        <v>0</v>
      </c>
      <c r="DJ684">
        <f t="shared" si="343"/>
        <v>24.99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ROW(Source!A507)</f>
        <v>507</v>
      </c>
      <c r="B685">
        <v>64976624</v>
      </c>
      <c r="C685">
        <v>64978299</v>
      </c>
      <c r="D685">
        <v>29364679</v>
      </c>
      <c r="E685">
        <v>1</v>
      </c>
      <c r="F685">
        <v>1</v>
      </c>
      <c r="G685">
        <v>1</v>
      </c>
      <c r="H685">
        <v>1</v>
      </c>
      <c r="I685" t="s">
        <v>1218</v>
      </c>
      <c r="J685" t="s">
        <v>3</v>
      </c>
      <c r="K685" t="s">
        <v>1219</v>
      </c>
      <c r="L685">
        <v>1369</v>
      </c>
      <c r="N685">
        <v>1013</v>
      </c>
      <c r="O685" t="s">
        <v>976</v>
      </c>
      <c r="P685" t="s">
        <v>976</v>
      </c>
      <c r="Q685">
        <v>1</v>
      </c>
      <c r="W685">
        <v>0</v>
      </c>
      <c r="X685">
        <v>931378261</v>
      </c>
      <c r="Y685">
        <f>(AT685*ROUND(1.2,7))</f>
        <v>0.624</v>
      </c>
      <c r="AA685">
        <v>0</v>
      </c>
      <c r="AB685">
        <v>0</v>
      </c>
      <c r="AC685">
        <v>0</v>
      </c>
      <c r="AD685">
        <v>9.92</v>
      </c>
      <c r="AE685">
        <v>0</v>
      </c>
      <c r="AF685">
        <v>0</v>
      </c>
      <c r="AG685">
        <v>0</v>
      </c>
      <c r="AH685">
        <v>9.92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0.52</v>
      </c>
      <c r="AU685" t="s">
        <v>30</v>
      </c>
      <c r="AV685">
        <v>1</v>
      </c>
      <c r="AW685">
        <v>2</v>
      </c>
      <c r="AX685">
        <v>64978303</v>
      </c>
      <c r="AY685">
        <v>1</v>
      </c>
      <c r="AZ685">
        <v>0</v>
      </c>
      <c r="BA685">
        <v>683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U685">
        <f>ROUND(AT685*Source!I507*AH685*AL685,2)</f>
        <v>46.43</v>
      </c>
      <c r="CV685">
        <f>ROUND(Y685*Source!I507,7)</f>
        <v>5.6159999999999997</v>
      </c>
      <c r="CW685">
        <v>0</v>
      </c>
      <c r="CX685">
        <f>ROUND(Y685*Source!I507,7)</f>
        <v>5.6159999999999997</v>
      </c>
      <c r="CY685">
        <f>AD685</f>
        <v>9.92</v>
      </c>
      <c r="CZ685">
        <f>AH685</f>
        <v>9.92</v>
      </c>
      <c r="DA685">
        <f>AL685</f>
        <v>1</v>
      </c>
      <c r="DB685">
        <f>ROUND((ROUND(AT685*CZ685,2)*ROUND(1.2,7)),2)</f>
        <v>6.19</v>
      </c>
      <c r="DC685">
        <f>ROUND((ROUND(AT685*AG685,2)*ROUND(1.2,7)),2)</f>
        <v>0</v>
      </c>
      <c r="DD685" t="s">
        <v>3</v>
      </c>
      <c r="DE685" t="s">
        <v>3</v>
      </c>
      <c r="DF685">
        <f>ROUND(ROUND(AE685,2)*CX685,2)</f>
        <v>0</v>
      </c>
      <c r="DG685">
        <f t="shared" si="341"/>
        <v>0</v>
      </c>
      <c r="DH685">
        <f t="shared" si="342"/>
        <v>0</v>
      </c>
      <c r="DI685">
        <f t="shared" si="306"/>
        <v>55.71</v>
      </c>
      <c r="DJ685">
        <f>DI685</f>
        <v>55.71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ROW(Source!A507)</f>
        <v>507</v>
      </c>
      <c r="B686">
        <v>64976624</v>
      </c>
      <c r="C686">
        <v>64978299</v>
      </c>
      <c r="D686">
        <v>29114248</v>
      </c>
      <c r="E686">
        <v>1</v>
      </c>
      <c r="F686">
        <v>1</v>
      </c>
      <c r="G686">
        <v>1</v>
      </c>
      <c r="H686">
        <v>3</v>
      </c>
      <c r="I686" t="s">
        <v>1220</v>
      </c>
      <c r="J686" t="s">
        <v>1221</v>
      </c>
      <c r="K686" t="s">
        <v>1222</v>
      </c>
      <c r="L686">
        <v>1346</v>
      </c>
      <c r="N686">
        <v>1009</v>
      </c>
      <c r="O686" t="s">
        <v>244</v>
      </c>
      <c r="P686" t="s">
        <v>244</v>
      </c>
      <c r="Q686">
        <v>1</v>
      </c>
      <c r="W686">
        <v>0</v>
      </c>
      <c r="X686">
        <v>432912396</v>
      </c>
      <c r="Y686">
        <f>AT686</f>
        <v>3.5000000000000003E-2</v>
      </c>
      <c r="AA686">
        <v>22.55</v>
      </c>
      <c r="AB686">
        <v>0</v>
      </c>
      <c r="AC686">
        <v>0</v>
      </c>
      <c r="AD686">
        <v>0</v>
      </c>
      <c r="AE686">
        <v>22.55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3.5000000000000003E-2</v>
      </c>
      <c r="AU686" t="s">
        <v>3</v>
      </c>
      <c r="AV686">
        <v>0</v>
      </c>
      <c r="AW686">
        <v>2</v>
      </c>
      <c r="AX686">
        <v>64978304</v>
      </c>
      <c r="AY686">
        <v>1</v>
      </c>
      <c r="AZ686">
        <v>0</v>
      </c>
      <c r="BA686">
        <v>684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ROUND(Y686*Source!I507,7)</f>
        <v>0.315</v>
      </c>
      <c r="CY686">
        <f>AA686</f>
        <v>22.55</v>
      </c>
      <c r="CZ686">
        <f>AE686</f>
        <v>22.55</v>
      </c>
      <c r="DA686">
        <f>AI686</f>
        <v>1</v>
      </c>
      <c r="DB686">
        <f>ROUND(ROUND(AT686*CZ686,2),2)</f>
        <v>0.79</v>
      </c>
      <c r="DC686">
        <f>ROUND(ROUND(AT686*AG686,2),2)</f>
        <v>0</v>
      </c>
      <c r="DD686" t="s">
        <v>3</v>
      </c>
      <c r="DE686" t="s">
        <v>3</v>
      </c>
      <c r="DF686">
        <f>ROUND(ROUND(AE686,2)*CX686,2)</f>
        <v>7.1</v>
      </c>
      <c r="DG686">
        <f t="shared" si="341"/>
        <v>0</v>
      </c>
      <c r="DH686">
        <f t="shared" si="342"/>
        <v>0</v>
      </c>
      <c r="DI686">
        <f t="shared" si="306"/>
        <v>0</v>
      </c>
      <c r="DJ686">
        <f>DF686</f>
        <v>7.1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ROW(Source!A507)</f>
        <v>507</v>
      </c>
      <c r="B687">
        <v>64976624</v>
      </c>
      <c r="C687">
        <v>64978299</v>
      </c>
      <c r="D687">
        <v>29171808</v>
      </c>
      <c r="E687">
        <v>1</v>
      </c>
      <c r="F687">
        <v>1</v>
      </c>
      <c r="G687">
        <v>1</v>
      </c>
      <c r="H687">
        <v>3</v>
      </c>
      <c r="I687" t="s">
        <v>1013</v>
      </c>
      <c r="J687" t="s">
        <v>1014</v>
      </c>
      <c r="K687" t="s">
        <v>1015</v>
      </c>
      <c r="L687">
        <v>1374</v>
      </c>
      <c r="N687">
        <v>1013</v>
      </c>
      <c r="O687" t="s">
        <v>1016</v>
      </c>
      <c r="P687" t="s">
        <v>1016</v>
      </c>
      <c r="Q687">
        <v>1</v>
      </c>
      <c r="W687">
        <v>0</v>
      </c>
      <c r="X687">
        <v>-915781824</v>
      </c>
      <c r="Y687">
        <f>AT687</f>
        <v>0.1</v>
      </c>
      <c r="AA687">
        <v>1</v>
      </c>
      <c r="AB687">
        <v>0</v>
      </c>
      <c r="AC687">
        <v>0</v>
      </c>
      <c r="AD687">
        <v>0</v>
      </c>
      <c r="AE687">
        <v>1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0.1</v>
      </c>
      <c r="AU687" t="s">
        <v>3</v>
      </c>
      <c r="AV687">
        <v>0</v>
      </c>
      <c r="AW687">
        <v>2</v>
      </c>
      <c r="AX687">
        <v>64978305</v>
      </c>
      <c r="AY687">
        <v>1</v>
      </c>
      <c r="AZ687">
        <v>0</v>
      </c>
      <c r="BA687">
        <v>685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ROUND(Y687*Source!I507,7)</f>
        <v>0.9</v>
      </c>
      <c r="CY687">
        <f>AA687</f>
        <v>1</v>
      </c>
      <c r="CZ687">
        <f>AE687</f>
        <v>1</v>
      </c>
      <c r="DA687">
        <f>AI687</f>
        <v>1</v>
      </c>
      <c r="DB687">
        <f>ROUND(ROUND(AT687*CZ687,2),2)</f>
        <v>0.1</v>
      </c>
      <c r="DC687">
        <f>ROUND(ROUND(AT687*AG687,2),2)</f>
        <v>0</v>
      </c>
      <c r="DD687" t="s">
        <v>3</v>
      </c>
      <c r="DE687" t="s">
        <v>3</v>
      </c>
      <c r="DF687">
        <f>ROUND(ROUND(AE687,2)*CX687,2)</f>
        <v>0.9</v>
      </c>
      <c r="DG687">
        <f t="shared" si="341"/>
        <v>0</v>
      </c>
      <c r="DH687">
        <f t="shared" si="342"/>
        <v>0</v>
      </c>
      <c r="DI687">
        <f t="shared" si="306"/>
        <v>0</v>
      </c>
      <c r="DJ687">
        <f>DF687</f>
        <v>0.9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ROW(Source!A508)</f>
        <v>508</v>
      </c>
      <c r="B688">
        <v>64976622</v>
      </c>
      <c r="C688">
        <v>64978299</v>
      </c>
      <c r="D688">
        <v>29364679</v>
      </c>
      <c r="E688">
        <v>1</v>
      </c>
      <c r="F688">
        <v>1</v>
      </c>
      <c r="G688">
        <v>1</v>
      </c>
      <c r="H688">
        <v>1</v>
      </c>
      <c r="I688" t="s">
        <v>1218</v>
      </c>
      <c r="J688" t="s">
        <v>3</v>
      </c>
      <c r="K688" t="s">
        <v>1219</v>
      </c>
      <c r="L688">
        <v>1369</v>
      </c>
      <c r="N688">
        <v>1013</v>
      </c>
      <c r="O688" t="s">
        <v>976</v>
      </c>
      <c r="P688" t="s">
        <v>976</v>
      </c>
      <c r="Q688">
        <v>1</v>
      </c>
      <c r="W688">
        <v>0</v>
      </c>
      <c r="X688">
        <v>931378261</v>
      </c>
      <c r="Y688">
        <f>(AT688*ROUND(1.2,7))</f>
        <v>0.624</v>
      </c>
      <c r="AA688">
        <v>0</v>
      </c>
      <c r="AB688">
        <v>0</v>
      </c>
      <c r="AC688">
        <v>0</v>
      </c>
      <c r="AD688">
        <v>9.92</v>
      </c>
      <c r="AE688">
        <v>0</v>
      </c>
      <c r="AF688">
        <v>0</v>
      </c>
      <c r="AG688">
        <v>0</v>
      </c>
      <c r="AH688">
        <v>9.92</v>
      </c>
      <c r="AI688">
        <v>1</v>
      </c>
      <c r="AJ688">
        <v>1</v>
      </c>
      <c r="AK688">
        <v>1</v>
      </c>
      <c r="AL688">
        <v>1</v>
      </c>
      <c r="AM688">
        <v>5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0.52</v>
      </c>
      <c r="AU688" t="s">
        <v>30</v>
      </c>
      <c r="AV688">
        <v>1</v>
      </c>
      <c r="AW688">
        <v>2</v>
      </c>
      <c r="AX688">
        <v>64978303</v>
      </c>
      <c r="AY688">
        <v>1</v>
      </c>
      <c r="AZ688">
        <v>0</v>
      </c>
      <c r="BA688">
        <v>686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U688">
        <f>ROUND(AT688*Source!I508*AH688*AL688,2)</f>
        <v>46.43</v>
      </c>
      <c r="CV688">
        <f>ROUND(Y688*Source!I508,7)</f>
        <v>5.6159999999999997</v>
      </c>
      <c r="CW688">
        <v>0</v>
      </c>
      <c r="CX688">
        <f>ROUND(Y688*Source!I508,7)</f>
        <v>5.6159999999999997</v>
      </c>
      <c r="CY688">
        <f>AD688</f>
        <v>9.92</v>
      </c>
      <c r="CZ688">
        <f>AH688</f>
        <v>9.92</v>
      </c>
      <c r="DA688">
        <f>AL688</f>
        <v>1</v>
      </c>
      <c r="DB688">
        <f>ROUND((ROUND(AT688*CZ688,2)*ROUND(1.2,7)),2)</f>
        <v>6.19</v>
      </c>
      <c r="DC688">
        <f>ROUND((ROUND(AT688*AG688,2)*ROUND(1.2,7)),2)</f>
        <v>0</v>
      </c>
      <c r="DD688" t="s">
        <v>3</v>
      </c>
      <c r="DE688" t="s">
        <v>3</v>
      </c>
      <c r="DF688">
        <f>ROUND(ROUND(AE688,2)*CX688,2)</f>
        <v>0</v>
      </c>
      <c r="DG688">
        <f t="shared" si="341"/>
        <v>0</v>
      </c>
      <c r="DH688">
        <f t="shared" si="342"/>
        <v>0</v>
      </c>
      <c r="DI688">
        <f t="shared" si="306"/>
        <v>55.71</v>
      </c>
      <c r="DJ688">
        <f>DI688</f>
        <v>55.71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ROW(Source!A508)</f>
        <v>508</v>
      </c>
      <c r="B689">
        <v>64976622</v>
      </c>
      <c r="C689">
        <v>64978299</v>
      </c>
      <c r="D689">
        <v>29114248</v>
      </c>
      <c r="E689">
        <v>1</v>
      </c>
      <c r="F689">
        <v>1</v>
      </c>
      <c r="G689">
        <v>1</v>
      </c>
      <c r="H689">
        <v>3</v>
      </c>
      <c r="I689" t="s">
        <v>1220</v>
      </c>
      <c r="J689" t="s">
        <v>1221</v>
      </c>
      <c r="K689" t="s">
        <v>1222</v>
      </c>
      <c r="L689">
        <v>1346</v>
      </c>
      <c r="N689">
        <v>1009</v>
      </c>
      <c r="O689" t="s">
        <v>244</v>
      </c>
      <c r="P689" t="s">
        <v>244</v>
      </c>
      <c r="Q689">
        <v>1</v>
      </c>
      <c r="W689">
        <v>0</v>
      </c>
      <c r="X689">
        <v>432912396</v>
      </c>
      <c r="Y689">
        <f>AT689</f>
        <v>3.5000000000000003E-2</v>
      </c>
      <c r="AA689">
        <v>172.51</v>
      </c>
      <c r="AB689">
        <v>0</v>
      </c>
      <c r="AC689">
        <v>0</v>
      </c>
      <c r="AD689">
        <v>0</v>
      </c>
      <c r="AE689">
        <v>22.55</v>
      </c>
      <c r="AF689">
        <v>0</v>
      </c>
      <c r="AG689">
        <v>0</v>
      </c>
      <c r="AH689">
        <v>0</v>
      </c>
      <c r="AI689">
        <v>7.65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3.5000000000000003E-2</v>
      </c>
      <c r="AU689" t="s">
        <v>3</v>
      </c>
      <c r="AV689">
        <v>0</v>
      </c>
      <c r="AW689">
        <v>2</v>
      </c>
      <c r="AX689">
        <v>64978304</v>
      </c>
      <c r="AY689">
        <v>1</v>
      </c>
      <c r="AZ689">
        <v>0</v>
      </c>
      <c r="BA689">
        <v>687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ROUND(Y689*Source!I508,7)</f>
        <v>0.315</v>
      </c>
      <c r="CY689">
        <f>AA689</f>
        <v>172.51</v>
      </c>
      <c r="CZ689">
        <f>AE689</f>
        <v>22.55</v>
      </c>
      <c r="DA689">
        <f>AI689</f>
        <v>7.65</v>
      </c>
      <c r="DB689">
        <f>ROUND(ROUND(AT689*CZ689,2),2)</f>
        <v>0.79</v>
      </c>
      <c r="DC689">
        <f>ROUND(ROUND(AT689*AG689,2),2)</f>
        <v>0</v>
      </c>
      <c r="DD689" t="s">
        <v>3</v>
      </c>
      <c r="DE689" t="s">
        <v>3</v>
      </c>
      <c r="DF689">
        <f>ROUND(ROUND(AE689*AI689,2)*CX689,2)</f>
        <v>54.34</v>
      </c>
      <c r="DG689">
        <f t="shared" si="341"/>
        <v>0</v>
      </c>
      <c r="DH689">
        <f t="shared" si="342"/>
        <v>0</v>
      </c>
      <c r="DI689">
        <f t="shared" si="306"/>
        <v>0</v>
      </c>
      <c r="DJ689">
        <f>DF689</f>
        <v>54.34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ROW(Source!A508)</f>
        <v>508</v>
      </c>
      <c r="B690">
        <v>64976622</v>
      </c>
      <c r="C690">
        <v>64978299</v>
      </c>
      <c r="D690">
        <v>29171808</v>
      </c>
      <c r="E690">
        <v>1</v>
      </c>
      <c r="F690">
        <v>1</v>
      </c>
      <c r="G690">
        <v>1</v>
      </c>
      <c r="H690">
        <v>3</v>
      </c>
      <c r="I690" t="s">
        <v>1013</v>
      </c>
      <c r="J690" t="s">
        <v>1014</v>
      </c>
      <c r="K690" t="s">
        <v>1015</v>
      </c>
      <c r="L690">
        <v>1374</v>
      </c>
      <c r="N690">
        <v>1013</v>
      </c>
      <c r="O690" t="s">
        <v>1016</v>
      </c>
      <c r="P690" t="s">
        <v>1016</v>
      </c>
      <c r="Q690">
        <v>1</v>
      </c>
      <c r="W690">
        <v>0</v>
      </c>
      <c r="X690">
        <v>-915781824</v>
      </c>
      <c r="Y690">
        <f>AT690</f>
        <v>0.1</v>
      </c>
      <c r="AA690">
        <v>9.2200000000000006</v>
      </c>
      <c r="AB690">
        <v>0</v>
      </c>
      <c r="AC690">
        <v>0</v>
      </c>
      <c r="AD690">
        <v>0</v>
      </c>
      <c r="AE690">
        <v>1</v>
      </c>
      <c r="AF690">
        <v>0</v>
      </c>
      <c r="AG690">
        <v>0</v>
      </c>
      <c r="AH690">
        <v>0</v>
      </c>
      <c r="AI690">
        <v>9.2200000000000006</v>
      </c>
      <c r="AJ690">
        <v>1</v>
      </c>
      <c r="AK690">
        <v>1</v>
      </c>
      <c r="AL690">
        <v>1</v>
      </c>
      <c r="AM690">
        <v>5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0.1</v>
      </c>
      <c r="AU690" t="s">
        <v>3</v>
      </c>
      <c r="AV690">
        <v>0</v>
      </c>
      <c r="AW690">
        <v>2</v>
      </c>
      <c r="AX690">
        <v>64978305</v>
      </c>
      <c r="AY690">
        <v>1</v>
      </c>
      <c r="AZ690">
        <v>0</v>
      </c>
      <c r="BA690">
        <v>688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ROUND(Y690*Source!I508,7)</f>
        <v>0.9</v>
      </c>
      <c r="CY690">
        <f>AA690</f>
        <v>9.2200000000000006</v>
      </c>
      <c r="CZ690">
        <f>AE690</f>
        <v>1</v>
      </c>
      <c r="DA690">
        <f>AI690</f>
        <v>9.2200000000000006</v>
      </c>
      <c r="DB690">
        <f>ROUND(ROUND(AT690*CZ690,2),2)</f>
        <v>0.1</v>
      </c>
      <c r="DC690">
        <f>ROUND(ROUND(AT690*AG690,2),2)</f>
        <v>0</v>
      </c>
      <c r="DD690" t="s">
        <v>3</v>
      </c>
      <c r="DE690" t="s">
        <v>3</v>
      </c>
      <c r="DF690">
        <f>ROUND(ROUND(AE690*AI690,2)*CX690,2)</f>
        <v>8.3000000000000007</v>
      </c>
      <c r="DG690">
        <f t="shared" si="341"/>
        <v>0</v>
      </c>
      <c r="DH690">
        <f t="shared" si="342"/>
        <v>0</v>
      </c>
      <c r="DI690">
        <f t="shared" si="306"/>
        <v>0</v>
      </c>
      <c r="DJ690">
        <f>DF690</f>
        <v>8.3000000000000007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ROW(Source!A511)</f>
        <v>511</v>
      </c>
      <c r="B691">
        <v>64976624</v>
      </c>
      <c r="C691">
        <v>64978307</v>
      </c>
      <c r="D691">
        <v>29362762</v>
      </c>
      <c r="E691">
        <v>1</v>
      </c>
      <c r="F691">
        <v>1</v>
      </c>
      <c r="G691">
        <v>1</v>
      </c>
      <c r="H691">
        <v>1</v>
      </c>
      <c r="I691" t="s">
        <v>974</v>
      </c>
      <c r="J691" t="s">
        <v>3</v>
      </c>
      <c r="K691" t="s">
        <v>975</v>
      </c>
      <c r="L691">
        <v>1369</v>
      </c>
      <c r="N691">
        <v>1013</v>
      </c>
      <c r="O691" t="s">
        <v>976</v>
      </c>
      <c r="P691" t="s">
        <v>976</v>
      </c>
      <c r="Q691">
        <v>1</v>
      </c>
      <c r="W691">
        <v>0</v>
      </c>
      <c r="X691">
        <v>604758886</v>
      </c>
      <c r="Y691">
        <f>(AT691*ROUND((1.25*1.2),7))</f>
        <v>12.555</v>
      </c>
      <c r="AA691">
        <v>0</v>
      </c>
      <c r="AB691">
        <v>0</v>
      </c>
      <c r="AC691">
        <v>0</v>
      </c>
      <c r="AD691">
        <v>9.6199999999999992</v>
      </c>
      <c r="AE691">
        <v>0</v>
      </c>
      <c r="AF691">
        <v>0</v>
      </c>
      <c r="AG691">
        <v>0</v>
      </c>
      <c r="AH691">
        <v>9.6199999999999992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8.3699999999999992</v>
      </c>
      <c r="AU691" t="s">
        <v>581</v>
      </c>
      <c r="AV691">
        <v>1</v>
      </c>
      <c r="AW691">
        <v>2</v>
      </c>
      <c r="AX691">
        <v>64978317</v>
      </c>
      <c r="AY691">
        <v>1</v>
      </c>
      <c r="AZ691">
        <v>0</v>
      </c>
      <c r="BA691">
        <v>689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U691">
        <f>ROUND(AT691*Source!I511*AH691*AL691,2)</f>
        <v>80.52</v>
      </c>
      <c r="CV691">
        <f>ROUND(Y691*Source!I511,7)</f>
        <v>12.555</v>
      </c>
      <c r="CW691">
        <v>0</v>
      </c>
      <c r="CX691">
        <f>ROUND(Y691*Source!I511,7)</f>
        <v>12.555</v>
      </c>
      <c r="CY691">
        <f>AD691</f>
        <v>9.6199999999999992</v>
      </c>
      <c r="CZ691">
        <f>AH691</f>
        <v>9.6199999999999992</v>
      </c>
      <c r="DA691">
        <f>AL691</f>
        <v>1</v>
      </c>
      <c r="DB691">
        <f>ROUND((ROUND(AT691*CZ691,2)*ROUND((1.25*1.2),7)),2)</f>
        <v>120.78</v>
      </c>
      <c r="DC691">
        <f>ROUND((ROUND(AT691*AG691,2)*ROUND((1.25*1.2),7)),2)</f>
        <v>0</v>
      </c>
      <c r="DD691" t="s">
        <v>3</v>
      </c>
      <c r="DE691" t="s">
        <v>3</v>
      </c>
      <c r="DF691">
        <f t="shared" ref="DF691:DF706" si="344">ROUND(ROUND(AE691,2)*CX691,2)</f>
        <v>0</v>
      </c>
      <c r="DG691">
        <f t="shared" si="341"/>
        <v>0</v>
      </c>
      <c r="DH691">
        <f t="shared" si="342"/>
        <v>0</v>
      </c>
      <c r="DI691">
        <f t="shared" si="306"/>
        <v>120.78</v>
      </c>
      <c r="DJ691">
        <f>DI691</f>
        <v>120.78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ROW(Source!A511)</f>
        <v>511</v>
      </c>
      <c r="B692">
        <v>64976624</v>
      </c>
      <c r="C692">
        <v>64978307</v>
      </c>
      <c r="D692">
        <v>121548</v>
      </c>
      <c r="E692">
        <v>1</v>
      </c>
      <c r="F692">
        <v>1</v>
      </c>
      <c r="G692">
        <v>1</v>
      </c>
      <c r="H692">
        <v>1</v>
      </c>
      <c r="I692" t="s">
        <v>37</v>
      </c>
      <c r="J692" t="s">
        <v>3</v>
      </c>
      <c r="K692" t="s">
        <v>977</v>
      </c>
      <c r="L692">
        <v>608254</v>
      </c>
      <c r="N692">
        <v>1013</v>
      </c>
      <c r="O692" t="s">
        <v>978</v>
      </c>
      <c r="P692" t="s">
        <v>978</v>
      </c>
      <c r="Q692">
        <v>1</v>
      </c>
      <c r="W692">
        <v>0</v>
      </c>
      <c r="X692">
        <v>-185737400</v>
      </c>
      <c r="Y692">
        <f t="shared" ref="Y692:Y697" si="345">(AT692*ROUND(1.2,7))</f>
        <v>4.5720000000000001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3.81</v>
      </c>
      <c r="AU692" t="s">
        <v>30</v>
      </c>
      <c r="AV692">
        <v>2</v>
      </c>
      <c r="AW692">
        <v>2</v>
      </c>
      <c r="AX692">
        <v>64978318</v>
      </c>
      <c r="AY692">
        <v>1</v>
      </c>
      <c r="AZ692">
        <v>0</v>
      </c>
      <c r="BA692">
        <v>690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ROUND(Y692*Source!I511,7)</f>
        <v>4.5720000000000001</v>
      </c>
      <c r="CY692">
        <f>AD692</f>
        <v>0</v>
      </c>
      <c r="CZ692">
        <f>AH692</f>
        <v>0</v>
      </c>
      <c r="DA692">
        <f>AL692</f>
        <v>1</v>
      </c>
      <c r="DB692">
        <f t="shared" ref="DB692:DB697" si="346">ROUND((ROUND(AT692*CZ692,2)*ROUND(1.2,7)),2)</f>
        <v>0</v>
      </c>
      <c r="DC692">
        <f t="shared" ref="DC692:DC697" si="347">ROUND((ROUND(AT692*AG692,2)*ROUND(1.2,7)),2)</f>
        <v>0</v>
      </c>
      <c r="DD692" t="s">
        <v>3</v>
      </c>
      <c r="DE692" t="s">
        <v>3</v>
      </c>
      <c r="DF692">
        <f t="shared" si="344"/>
        <v>0</v>
      </c>
      <c r="DG692">
        <f t="shared" si="341"/>
        <v>0</v>
      </c>
      <c r="DH692">
        <f t="shared" si="342"/>
        <v>0</v>
      </c>
      <c r="DI692">
        <f t="shared" si="306"/>
        <v>0</v>
      </c>
      <c r="DJ692">
        <f>DI692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ROW(Source!A511)</f>
        <v>511</v>
      </c>
      <c r="B693">
        <v>64976624</v>
      </c>
      <c r="C693">
        <v>64978307</v>
      </c>
      <c r="D693">
        <v>29172362</v>
      </c>
      <c r="E693">
        <v>1</v>
      </c>
      <c r="F693">
        <v>1</v>
      </c>
      <c r="G693">
        <v>1</v>
      </c>
      <c r="H693">
        <v>2</v>
      </c>
      <c r="I693" t="s">
        <v>1060</v>
      </c>
      <c r="J693" t="s">
        <v>1061</v>
      </c>
      <c r="K693" t="s">
        <v>1062</v>
      </c>
      <c r="L693">
        <v>1368</v>
      </c>
      <c r="N693">
        <v>1011</v>
      </c>
      <c r="O693" t="s">
        <v>982</v>
      </c>
      <c r="P693" t="s">
        <v>982</v>
      </c>
      <c r="Q693">
        <v>1</v>
      </c>
      <c r="W693">
        <v>0</v>
      </c>
      <c r="X693">
        <v>783836208</v>
      </c>
      <c r="Y693">
        <f t="shared" si="345"/>
        <v>0.14399999999999999</v>
      </c>
      <c r="AA693">
        <v>0</v>
      </c>
      <c r="AB693">
        <v>134.65</v>
      </c>
      <c r="AC693">
        <v>13.5</v>
      </c>
      <c r="AD693">
        <v>0</v>
      </c>
      <c r="AE693">
        <v>0</v>
      </c>
      <c r="AF693">
        <v>134.65</v>
      </c>
      <c r="AG693">
        <v>13.5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0.12</v>
      </c>
      <c r="AU693" t="s">
        <v>30</v>
      </c>
      <c r="AV693">
        <v>0</v>
      </c>
      <c r="AW693">
        <v>2</v>
      </c>
      <c r="AX693">
        <v>64978319</v>
      </c>
      <c r="AY693">
        <v>1</v>
      </c>
      <c r="AZ693">
        <v>0</v>
      </c>
      <c r="BA693">
        <v>691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ROUND(Y693*Source!I511*DO693,7)</f>
        <v>0</v>
      </c>
      <c r="CX693">
        <f>ROUND(Y693*Source!I511,7)</f>
        <v>0.14399999999999999</v>
      </c>
      <c r="CY693">
        <f>AB693</f>
        <v>134.65</v>
      </c>
      <c r="CZ693">
        <f>AF693</f>
        <v>134.65</v>
      </c>
      <c r="DA693">
        <f>AJ693</f>
        <v>1</v>
      </c>
      <c r="DB693">
        <f t="shared" si="346"/>
        <v>19.39</v>
      </c>
      <c r="DC693">
        <f t="shared" si="347"/>
        <v>1.94</v>
      </c>
      <c r="DD693" t="s">
        <v>3</v>
      </c>
      <c r="DE693" t="s">
        <v>3</v>
      </c>
      <c r="DF693">
        <f t="shared" si="344"/>
        <v>0</v>
      </c>
      <c r="DG693">
        <f t="shared" si="341"/>
        <v>19.39</v>
      </c>
      <c r="DH693">
        <f t="shared" si="342"/>
        <v>1.94</v>
      </c>
      <c r="DI693">
        <f t="shared" si="306"/>
        <v>0</v>
      </c>
      <c r="DJ693">
        <f>DG693</f>
        <v>19.39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ROW(Source!A511)</f>
        <v>511</v>
      </c>
      <c r="B694">
        <v>64976624</v>
      </c>
      <c r="C694">
        <v>64978307</v>
      </c>
      <c r="D694">
        <v>29172498</v>
      </c>
      <c r="E694">
        <v>1</v>
      </c>
      <c r="F694">
        <v>1</v>
      </c>
      <c r="G694">
        <v>1</v>
      </c>
      <c r="H694">
        <v>2</v>
      </c>
      <c r="I694" t="s">
        <v>1223</v>
      </c>
      <c r="J694" t="s">
        <v>1224</v>
      </c>
      <c r="K694" t="s">
        <v>1225</v>
      </c>
      <c r="L694">
        <v>1368</v>
      </c>
      <c r="N694">
        <v>1011</v>
      </c>
      <c r="O694" t="s">
        <v>982</v>
      </c>
      <c r="P694" t="s">
        <v>982</v>
      </c>
      <c r="Q694">
        <v>1</v>
      </c>
      <c r="W694">
        <v>0</v>
      </c>
      <c r="X694">
        <v>-426164714</v>
      </c>
      <c r="Y694">
        <f t="shared" si="345"/>
        <v>5.4359999999999999</v>
      </c>
      <c r="AA694">
        <v>0</v>
      </c>
      <c r="AB694">
        <v>2.37</v>
      </c>
      <c r="AC694">
        <v>0</v>
      </c>
      <c r="AD694">
        <v>0</v>
      </c>
      <c r="AE694">
        <v>0</v>
      </c>
      <c r="AF694">
        <v>2.37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4.53</v>
      </c>
      <c r="AU694" t="s">
        <v>30</v>
      </c>
      <c r="AV694">
        <v>0</v>
      </c>
      <c r="AW694">
        <v>2</v>
      </c>
      <c r="AX694">
        <v>64978320</v>
      </c>
      <c r="AY694">
        <v>1</v>
      </c>
      <c r="AZ694">
        <v>0</v>
      </c>
      <c r="BA694">
        <v>692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ROUND(Y694*Source!I511*DO694,7)</f>
        <v>0</v>
      </c>
      <c r="CX694">
        <f>ROUND(Y694*Source!I511,7)</f>
        <v>5.4359999999999999</v>
      </c>
      <c r="CY694">
        <f>AB694</f>
        <v>2.37</v>
      </c>
      <c r="CZ694">
        <f>AF694</f>
        <v>2.37</v>
      </c>
      <c r="DA694">
        <f>AJ694</f>
        <v>1</v>
      </c>
      <c r="DB694">
        <f t="shared" si="346"/>
        <v>12.89</v>
      </c>
      <c r="DC694">
        <f t="shared" si="347"/>
        <v>0</v>
      </c>
      <c r="DD694" t="s">
        <v>3</v>
      </c>
      <c r="DE694" t="s">
        <v>3</v>
      </c>
      <c r="DF694">
        <f t="shared" si="344"/>
        <v>0</v>
      </c>
      <c r="DG694">
        <f t="shared" si="341"/>
        <v>12.88</v>
      </c>
      <c r="DH694">
        <f t="shared" si="342"/>
        <v>0</v>
      </c>
      <c r="DI694">
        <f t="shared" si="306"/>
        <v>0</v>
      </c>
      <c r="DJ694">
        <f>DG694</f>
        <v>12.88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ROW(Source!A511)</f>
        <v>511</v>
      </c>
      <c r="B695">
        <v>64976624</v>
      </c>
      <c r="C695">
        <v>64978307</v>
      </c>
      <c r="D695">
        <v>29172548</v>
      </c>
      <c r="E695">
        <v>1</v>
      </c>
      <c r="F695">
        <v>1</v>
      </c>
      <c r="G695">
        <v>1</v>
      </c>
      <c r="H695">
        <v>2</v>
      </c>
      <c r="I695" t="s">
        <v>1204</v>
      </c>
      <c r="J695" t="s">
        <v>1205</v>
      </c>
      <c r="K695" t="s">
        <v>1206</v>
      </c>
      <c r="L695">
        <v>1368</v>
      </c>
      <c r="N695">
        <v>1011</v>
      </c>
      <c r="O695" t="s">
        <v>982</v>
      </c>
      <c r="P695" t="s">
        <v>982</v>
      </c>
      <c r="Q695">
        <v>1</v>
      </c>
      <c r="W695">
        <v>0</v>
      </c>
      <c r="X695">
        <v>-1325543980</v>
      </c>
      <c r="Y695">
        <f t="shared" si="345"/>
        <v>2.1960000000000002</v>
      </c>
      <c r="AA695">
        <v>0</v>
      </c>
      <c r="AB695">
        <v>31.14</v>
      </c>
      <c r="AC695">
        <v>10.06</v>
      </c>
      <c r="AD695">
        <v>0</v>
      </c>
      <c r="AE695">
        <v>0</v>
      </c>
      <c r="AF695">
        <v>31.14</v>
      </c>
      <c r="AG695">
        <v>10.06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1.83</v>
      </c>
      <c r="AU695" t="s">
        <v>30</v>
      </c>
      <c r="AV695">
        <v>0</v>
      </c>
      <c r="AW695">
        <v>2</v>
      </c>
      <c r="AX695">
        <v>64978321</v>
      </c>
      <c r="AY695">
        <v>1</v>
      </c>
      <c r="AZ695">
        <v>0</v>
      </c>
      <c r="BA695">
        <v>693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ROUND(Y695*Source!I511*DO695,7)</f>
        <v>0</v>
      </c>
      <c r="CX695">
        <f>ROUND(Y695*Source!I511,7)</f>
        <v>2.1960000000000002</v>
      </c>
      <c r="CY695">
        <f>AB695</f>
        <v>31.14</v>
      </c>
      <c r="CZ695">
        <f>AF695</f>
        <v>31.14</v>
      </c>
      <c r="DA695">
        <f>AJ695</f>
        <v>1</v>
      </c>
      <c r="DB695">
        <f t="shared" si="346"/>
        <v>68.39</v>
      </c>
      <c r="DC695">
        <f t="shared" si="347"/>
        <v>22.09</v>
      </c>
      <c r="DD695" t="s">
        <v>3</v>
      </c>
      <c r="DE695" t="s">
        <v>3</v>
      </c>
      <c r="DF695">
        <f t="shared" si="344"/>
        <v>0</v>
      </c>
      <c r="DG695">
        <f t="shared" si="341"/>
        <v>68.38</v>
      </c>
      <c r="DH695">
        <f t="shared" si="342"/>
        <v>22.09</v>
      </c>
      <c r="DI695">
        <f t="shared" si="306"/>
        <v>0</v>
      </c>
      <c r="DJ695">
        <f>DG695</f>
        <v>68.38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ROW(Source!A511)</f>
        <v>511</v>
      </c>
      <c r="B696">
        <v>64976624</v>
      </c>
      <c r="C696">
        <v>64978307</v>
      </c>
      <c r="D696">
        <v>29173560</v>
      </c>
      <c r="E696">
        <v>1</v>
      </c>
      <c r="F696">
        <v>1</v>
      </c>
      <c r="G696">
        <v>1</v>
      </c>
      <c r="H696">
        <v>2</v>
      </c>
      <c r="I696" t="s">
        <v>1226</v>
      </c>
      <c r="J696" t="s">
        <v>1227</v>
      </c>
      <c r="K696" t="s">
        <v>1228</v>
      </c>
      <c r="L696">
        <v>1368</v>
      </c>
      <c r="N696">
        <v>1011</v>
      </c>
      <c r="O696" t="s">
        <v>982</v>
      </c>
      <c r="P696" t="s">
        <v>982</v>
      </c>
      <c r="Q696">
        <v>1</v>
      </c>
      <c r="W696">
        <v>0</v>
      </c>
      <c r="X696">
        <v>-1848631069</v>
      </c>
      <c r="Y696">
        <f t="shared" si="345"/>
        <v>2.2320000000000002</v>
      </c>
      <c r="AA696">
        <v>0</v>
      </c>
      <c r="AB696">
        <v>287.99</v>
      </c>
      <c r="AC696">
        <v>11.6</v>
      </c>
      <c r="AD696">
        <v>0</v>
      </c>
      <c r="AE696">
        <v>0</v>
      </c>
      <c r="AF696">
        <v>287.99</v>
      </c>
      <c r="AG696">
        <v>11.6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1.86</v>
      </c>
      <c r="AU696" t="s">
        <v>30</v>
      </c>
      <c r="AV696">
        <v>0</v>
      </c>
      <c r="AW696">
        <v>2</v>
      </c>
      <c r="AX696">
        <v>64978322</v>
      </c>
      <c r="AY696">
        <v>1</v>
      </c>
      <c r="AZ696">
        <v>0</v>
      </c>
      <c r="BA696">
        <v>694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ROUND(Y696*Source!I511*DO696,7)</f>
        <v>0</v>
      </c>
      <c r="CX696">
        <f>ROUND(Y696*Source!I511,7)</f>
        <v>2.2320000000000002</v>
      </c>
      <c r="CY696">
        <f>AB696</f>
        <v>287.99</v>
      </c>
      <c r="CZ696">
        <f>AF696</f>
        <v>287.99</v>
      </c>
      <c r="DA696">
        <f>AJ696</f>
        <v>1</v>
      </c>
      <c r="DB696">
        <f t="shared" si="346"/>
        <v>642.79</v>
      </c>
      <c r="DC696">
        <f t="shared" si="347"/>
        <v>25.9</v>
      </c>
      <c r="DD696" t="s">
        <v>3</v>
      </c>
      <c r="DE696" t="s">
        <v>3</v>
      </c>
      <c r="DF696">
        <f t="shared" si="344"/>
        <v>0</v>
      </c>
      <c r="DG696">
        <f t="shared" si="341"/>
        <v>642.79</v>
      </c>
      <c r="DH696">
        <f t="shared" si="342"/>
        <v>25.89</v>
      </c>
      <c r="DI696">
        <f t="shared" si="306"/>
        <v>0</v>
      </c>
      <c r="DJ696">
        <f>DG696</f>
        <v>642.79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ROW(Source!A511)</f>
        <v>511</v>
      </c>
      <c r="B697">
        <v>64976624</v>
      </c>
      <c r="C697">
        <v>64978307</v>
      </c>
      <c r="D697">
        <v>29174913</v>
      </c>
      <c r="E697">
        <v>1</v>
      </c>
      <c r="F697">
        <v>1</v>
      </c>
      <c r="G697">
        <v>1</v>
      </c>
      <c r="H697">
        <v>2</v>
      </c>
      <c r="I697" t="s">
        <v>1054</v>
      </c>
      <c r="J697" t="s">
        <v>1055</v>
      </c>
      <c r="K697" t="s">
        <v>1056</v>
      </c>
      <c r="L697">
        <v>1368</v>
      </c>
      <c r="N697">
        <v>1011</v>
      </c>
      <c r="O697" t="s">
        <v>982</v>
      </c>
      <c r="P697" t="s">
        <v>982</v>
      </c>
      <c r="Q697">
        <v>1</v>
      </c>
      <c r="W697">
        <v>0</v>
      </c>
      <c r="X697">
        <v>1230759911</v>
      </c>
      <c r="Y697">
        <f t="shared" si="345"/>
        <v>0.14399999999999999</v>
      </c>
      <c r="AA697">
        <v>0</v>
      </c>
      <c r="AB697">
        <v>87.17</v>
      </c>
      <c r="AC697">
        <v>11.6</v>
      </c>
      <c r="AD697">
        <v>0</v>
      </c>
      <c r="AE697">
        <v>0</v>
      </c>
      <c r="AF697">
        <v>87.17</v>
      </c>
      <c r="AG697">
        <v>11.6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0.12</v>
      </c>
      <c r="AU697" t="s">
        <v>30</v>
      </c>
      <c r="AV697">
        <v>0</v>
      </c>
      <c r="AW697">
        <v>2</v>
      </c>
      <c r="AX697">
        <v>64978323</v>
      </c>
      <c r="AY697">
        <v>1</v>
      </c>
      <c r="AZ697">
        <v>0</v>
      </c>
      <c r="BA697">
        <v>695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ROUND(Y697*Source!I511*DO697,7)</f>
        <v>0</v>
      </c>
      <c r="CX697">
        <f>ROUND(Y697*Source!I511,7)</f>
        <v>0.14399999999999999</v>
      </c>
      <c r="CY697">
        <f>AB697</f>
        <v>87.17</v>
      </c>
      <c r="CZ697">
        <f>AF697</f>
        <v>87.17</v>
      </c>
      <c r="DA697">
        <f>AJ697</f>
        <v>1</v>
      </c>
      <c r="DB697">
        <f t="shared" si="346"/>
        <v>12.55</v>
      </c>
      <c r="DC697">
        <f t="shared" si="347"/>
        <v>1.67</v>
      </c>
      <c r="DD697" t="s">
        <v>3</v>
      </c>
      <c r="DE697" t="s">
        <v>3</v>
      </c>
      <c r="DF697">
        <f t="shared" si="344"/>
        <v>0</v>
      </c>
      <c r="DG697">
        <f t="shared" si="341"/>
        <v>12.55</v>
      </c>
      <c r="DH697">
        <f t="shared" si="342"/>
        <v>1.67</v>
      </c>
      <c r="DI697">
        <f t="shared" si="306"/>
        <v>0</v>
      </c>
      <c r="DJ697">
        <f>DG697</f>
        <v>12.55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ROW(Source!A511)</f>
        <v>511</v>
      </c>
      <c r="B698">
        <v>64976624</v>
      </c>
      <c r="C698">
        <v>64978307</v>
      </c>
      <c r="D698">
        <v>29107662</v>
      </c>
      <c r="E698">
        <v>1</v>
      </c>
      <c r="F698">
        <v>1</v>
      </c>
      <c r="G698">
        <v>1</v>
      </c>
      <c r="H698">
        <v>3</v>
      </c>
      <c r="I698" t="s">
        <v>1229</v>
      </c>
      <c r="J698" t="s">
        <v>1230</v>
      </c>
      <c r="K698" t="s">
        <v>1231</v>
      </c>
      <c r="L698">
        <v>1348</v>
      </c>
      <c r="N698">
        <v>1009</v>
      </c>
      <c r="O698" t="s">
        <v>140</v>
      </c>
      <c r="P698" t="s">
        <v>140</v>
      </c>
      <c r="Q698">
        <v>1000</v>
      </c>
      <c r="W698">
        <v>0</v>
      </c>
      <c r="X698">
        <v>1582609659</v>
      </c>
      <c r="Y698">
        <f>AT698</f>
        <v>2.4000000000000001E-4</v>
      </c>
      <c r="AA698">
        <v>17500.009999999998</v>
      </c>
      <c r="AB698">
        <v>0</v>
      </c>
      <c r="AC698">
        <v>0</v>
      </c>
      <c r="AD698">
        <v>0</v>
      </c>
      <c r="AE698">
        <v>17500.009999999998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2.4000000000000001E-4</v>
      </c>
      <c r="AU698" t="s">
        <v>3</v>
      </c>
      <c r="AV698">
        <v>0</v>
      </c>
      <c r="AW698">
        <v>2</v>
      </c>
      <c r="AX698">
        <v>64978324</v>
      </c>
      <c r="AY698">
        <v>1</v>
      </c>
      <c r="AZ698">
        <v>0</v>
      </c>
      <c r="BA698">
        <v>696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ROUND(Y698*Source!I511,7)</f>
        <v>2.4000000000000001E-4</v>
      </c>
      <c r="CY698">
        <f>AA698</f>
        <v>17500.009999999998</v>
      </c>
      <c r="CZ698">
        <f>AE698</f>
        <v>17500.009999999998</v>
      </c>
      <c r="DA698">
        <f>AI698</f>
        <v>1</v>
      </c>
      <c r="DB698">
        <f>ROUND(ROUND(AT698*CZ698,2),2)</f>
        <v>4.2</v>
      </c>
      <c r="DC698">
        <f>ROUND(ROUND(AT698*AG698,2),2)</f>
        <v>0</v>
      </c>
      <c r="DD698" t="s">
        <v>3</v>
      </c>
      <c r="DE698" t="s">
        <v>3</v>
      </c>
      <c r="DF698">
        <f t="shared" si="344"/>
        <v>4.2</v>
      </c>
      <c r="DG698">
        <f t="shared" si="341"/>
        <v>0</v>
      </c>
      <c r="DH698">
        <f t="shared" si="342"/>
        <v>0</v>
      </c>
      <c r="DI698">
        <f t="shared" si="306"/>
        <v>0</v>
      </c>
      <c r="DJ698">
        <f>DF698</f>
        <v>4.2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ROW(Source!A511)</f>
        <v>511</v>
      </c>
      <c r="B699">
        <v>64976624</v>
      </c>
      <c r="C699">
        <v>64978307</v>
      </c>
      <c r="D699">
        <v>29171808</v>
      </c>
      <c r="E699">
        <v>1</v>
      </c>
      <c r="F699">
        <v>1</v>
      </c>
      <c r="G699">
        <v>1</v>
      </c>
      <c r="H699">
        <v>3</v>
      </c>
      <c r="I699" t="s">
        <v>1013</v>
      </c>
      <c r="J699" t="s">
        <v>1014</v>
      </c>
      <c r="K699" t="s">
        <v>1015</v>
      </c>
      <c r="L699">
        <v>1374</v>
      </c>
      <c r="N699">
        <v>1013</v>
      </c>
      <c r="O699" t="s">
        <v>1016</v>
      </c>
      <c r="P699" t="s">
        <v>1016</v>
      </c>
      <c r="Q699">
        <v>1</v>
      </c>
      <c r="W699">
        <v>0</v>
      </c>
      <c r="X699">
        <v>-915781824</v>
      </c>
      <c r="Y699">
        <f>AT699</f>
        <v>1.61</v>
      </c>
      <c r="AA699">
        <v>1</v>
      </c>
      <c r="AB699">
        <v>0</v>
      </c>
      <c r="AC699">
        <v>0</v>
      </c>
      <c r="AD699">
        <v>0</v>
      </c>
      <c r="AE699">
        <v>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1.61</v>
      </c>
      <c r="AU699" t="s">
        <v>3</v>
      </c>
      <c r="AV699">
        <v>0</v>
      </c>
      <c r="AW699">
        <v>2</v>
      </c>
      <c r="AX699">
        <v>64978325</v>
      </c>
      <c r="AY699">
        <v>1</v>
      </c>
      <c r="AZ699">
        <v>0</v>
      </c>
      <c r="BA699">
        <v>697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ROUND(Y699*Source!I511,7)</f>
        <v>1.61</v>
      </c>
      <c r="CY699">
        <f>AA699</f>
        <v>1</v>
      </c>
      <c r="CZ699">
        <f>AE699</f>
        <v>1</v>
      </c>
      <c r="DA699">
        <f>AI699</f>
        <v>1</v>
      </c>
      <c r="DB699">
        <f>ROUND(ROUND(AT699*CZ699,2),2)</f>
        <v>1.61</v>
      </c>
      <c r="DC699">
        <f>ROUND(ROUND(AT699*AG699,2),2)</f>
        <v>0</v>
      </c>
      <c r="DD699" t="s">
        <v>3</v>
      </c>
      <c r="DE699" t="s">
        <v>3</v>
      </c>
      <c r="DF699">
        <f t="shared" si="344"/>
        <v>1.61</v>
      </c>
      <c r="DG699">
        <f t="shared" si="341"/>
        <v>0</v>
      </c>
      <c r="DH699">
        <f t="shared" si="342"/>
        <v>0</v>
      </c>
      <c r="DI699">
        <f t="shared" si="306"/>
        <v>0</v>
      </c>
      <c r="DJ699">
        <f>DF699</f>
        <v>1.61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ROW(Source!A512)</f>
        <v>512</v>
      </c>
      <c r="B700">
        <v>64976622</v>
      </c>
      <c r="C700">
        <v>64978307</v>
      </c>
      <c r="D700">
        <v>29362762</v>
      </c>
      <c r="E700">
        <v>1</v>
      </c>
      <c r="F700">
        <v>1</v>
      </c>
      <c r="G700">
        <v>1</v>
      </c>
      <c r="H700">
        <v>1</v>
      </c>
      <c r="I700" t="s">
        <v>974</v>
      </c>
      <c r="J700" t="s">
        <v>3</v>
      </c>
      <c r="K700" t="s">
        <v>975</v>
      </c>
      <c r="L700">
        <v>1369</v>
      </c>
      <c r="N700">
        <v>1013</v>
      </c>
      <c r="O700" t="s">
        <v>976</v>
      </c>
      <c r="P700" t="s">
        <v>976</v>
      </c>
      <c r="Q700">
        <v>1</v>
      </c>
      <c r="W700">
        <v>0</v>
      </c>
      <c r="X700">
        <v>604758886</v>
      </c>
      <c r="Y700">
        <f>(AT700*ROUND((1.25*1.2),7))</f>
        <v>12.555</v>
      </c>
      <c r="AA700">
        <v>0</v>
      </c>
      <c r="AB700">
        <v>0</v>
      </c>
      <c r="AC700">
        <v>0</v>
      </c>
      <c r="AD700">
        <v>9.6199999999999992</v>
      </c>
      <c r="AE700">
        <v>0</v>
      </c>
      <c r="AF700">
        <v>0</v>
      </c>
      <c r="AG700">
        <v>0</v>
      </c>
      <c r="AH700">
        <v>9.6199999999999992</v>
      </c>
      <c r="AI700">
        <v>1</v>
      </c>
      <c r="AJ700">
        <v>1</v>
      </c>
      <c r="AK700">
        <v>1</v>
      </c>
      <c r="AL700">
        <v>1</v>
      </c>
      <c r="AM700">
        <v>5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8.3699999999999992</v>
      </c>
      <c r="AU700" t="s">
        <v>581</v>
      </c>
      <c r="AV700">
        <v>1</v>
      </c>
      <c r="AW700">
        <v>2</v>
      </c>
      <c r="AX700">
        <v>64978317</v>
      </c>
      <c r="AY700">
        <v>1</v>
      </c>
      <c r="AZ700">
        <v>0</v>
      </c>
      <c r="BA700">
        <v>698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U700">
        <f>ROUND(AT700*Source!I512*AH700*AL700,2)</f>
        <v>80.52</v>
      </c>
      <c r="CV700">
        <f>ROUND(Y700*Source!I512,7)</f>
        <v>12.555</v>
      </c>
      <c r="CW700">
        <v>0</v>
      </c>
      <c r="CX700">
        <f>ROUND(Y700*Source!I512,7)</f>
        <v>12.555</v>
      </c>
      <c r="CY700">
        <f>AD700</f>
        <v>9.6199999999999992</v>
      </c>
      <c r="CZ700">
        <f>AH700</f>
        <v>9.6199999999999992</v>
      </c>
      <c r="DA700">
        <f>AL700</f>
        <v>1</v>
      </c>
      <c r="DB700">
        <f>ROUND((ROUND(AT700*CZ700,2)*ROUND((1.25*1.2),7)),2)</f>
        <v>120.78</v>
      </c>
      <c r="DC700">
        <f>ROUND((ROUND(AT700*AG700,2)*ROUND((1.25*1.2),7)),2)</f>
        <v>0</v>
      </c>
      <c r="DD700" t="s">
        <v>3</v>
      </c>
      <c r="DE700" t="s">
        <v>3</v>
      </c>
      <c r="DF700">
        <f t="shared" si="344"/>
        <v>0</v>
      </c>
      <c r="DG700">
        <f t="shared" si="341"/>
        <v>0</v>
      </c>
      <c r="DH700">
        <f t="shared" si="342"/>
        <v>0</v>
      </c>
      <c r="DI700">
        <f t="shared" si="306"/>
        <v>120.78</v>
      </c>
      <c r="DJ700">
        <f>DI700</f>
        <v>120.78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ROW(Source!A512)</f>
        <v>512</v>
      </c>
      <c r="B701">
        <v>64976622</v>
      </c>
      <c r="C701">
        <v>64978307</v>
      </c>
      <c r="D701">
        <v>121548</v>
      </c>
      <c r="E701">
        <v>1</v>
      </c>
      <c r="F701">
        <v>1</v>
      </c>
      <c r="G701">
        <v>1</v>
      </c>
      <c r="H701">
        <v>1</v>
      </c>
      <c r="I701" t="s">
        <v>37</v>
      </c>
      <c r="J701" t="s">
        <v>3</v>
      </c>
      <c r="K701" t="s">
        <v>977</v>
      </c>
      <c r="L701">
        <v>608254</v>
      </c>
      <c r="N701">
        <v>1013</v>
      </c>
      <c r="O701" t="s">
        <v>978</v>
      </c>
      <c r="P701" t="s">
        <v>978</v>
      </c>
      <c r="Q701">
        <v>1</v>
      </c>
      <c r="W701">
        <v>0</v>
      </c>
      <c r="X701">
        <v>-185737400</v>
      </c>
      <c r="Y701">
        <f t="shared" ref="Y701:Y706" si="348">(AT701*ROUND(1.2,7))</f>
        <v>4.5720000000000001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5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3.81</v>
      </c>
      <c r="AU701" t="s">
        <v>30</v>
      </c>
      <c r="AV701">
        <v>2</v>
      </c>
      <c r="AW701">
        <v>2</v>
      </c>
      <c r="AX701">
        <v>64978318</v>
      </c>
      <c r="AY701">
        <v>1</v>
      </c>
      <c r="AZ701">
        <v>0</v>
      </c>
      <c r="BA701">
        <v>699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ROUND(Y701*Source!I512,7)</f>
        <v>4.5720000000000001</v>
      </c>
      <c r="CY701">
        <f>AD701</f>
        <v>0</v>
      </c>
      <c r="CZ701">
        <f>AH701</f>
        <v>0</v>
      </c>
      <c r="DA701">
        <f>AL701</f>
        <v>1</v>
      </c>
      <c r="DB701">
        <f t="shared" ref="DB701:DB706" si="349">ROUND((ROUND(AT701*CZ701,2)*ROUND(1.2,7)),2)</f>
        <v>0</v>
      </c>
      <c r="DC701">
        <f t="shared" ref="DC701:DC706" si="350">ROUND((ROUND(AT701*AG701,2)*ROUND(1.2,7)),2)</f>
        <v>0</v>
      </c>
      <c r="DD701" t="s">
        <v>3</v>
      </c>
      <c r="DE701" t="s">
        <v>3</v>
      </c>
      <c r="DF701">
        <f t="shared" si="344"/>
        <v>0</v>
      </c>
      <c r="DG701">
        <f t="shared" si="341"/>
        <v>0</v>
      </c>
      <c r="DH701">
        <f t="shared" si="342"/>
        <v>0</v>
      </c>
      <c r="DI701">
        <f t="shared" si="306"/>
        <v>0</v>
      </c>
      <c r="DJ701">
        <f>DI701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ROW(Source!A512)</f>
        <v>512</v>
      </c>
      <c r="B702">
        <v>64976622</v>
      </c>
      <c r="C702">
        <v>64978307</v>
      </c>
      <c r="D702">
        <v>29172362</v>
      </c>
      <c r="E702">
        <v>1</v>
      </c>
      <c r="F702">
        <v>1</v>
      </c>
      <c r="G702">
        <v>1</v>
      </c>
      <c r="H702">
        <v>2</v>
      </c>
      <c r="I702" t="s">
        <v>1060</v>
      </c>
      <c r="J702" t="s">
        <v>1061</v>
      </c>
      <c r="K702" t="s">
        <v>1062</v>
      </c>
      <c r="L702">
        <v>1368</v>
      </c>
      <c r="N702">
        <v>1011</v>
      </c>
      <c r="O702" t="s">
        <v>982</v>
      </c>
      <c r="P702" t="s">
        <v>982</v>
      </c>
      <c r="Q702">
        <v>1</v>
      </c>
      <c r="W702">
        <v>0</v>
      </c>
      <c r="X702">
        <v>783836208</v>
      </c>
      <c r="Y702">
        <f t="shared" si="348"/>
        <v>0.14399999999999999</v>
      </c>
      <c r="AA702">
        <v>0</v>
      </c>
      <c r="AB702">
        <v>1485.19</v>
      </c>
      <c r="AC702">
        <v>687.56</v>
      </c>
      <c r="AD702">
        <v>0</v>
      </c>
      <c r="AE702">
        <v>0</v>
      </c>
      <c r="AF702">
        <v>134.65</v>
      </c>
      <c r="AG702">
        <v>13.5</v>
      </c>
      <c r="AH702">
        <v>0</v>
      </c>
      <c r="AI702">
        <v>1</v>
      </c>
      <c r="AJ702">
        <v>11.03</v>
      </c>
      <c r="AK702">
        <v>50.93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0.12</v>
      </c>
      <c r="AU702" t="s">
        <v>30</v>
      </c>
      <c r="AV702">
        <v>0</v>
      </c>
      <c r="AW702">
        <v>2</v>
      </c>
      <c r="AX702">
        <v>64978319</v>
      </c>
      <c r="AY702">
        <v>1</v>
      </c>
      <c r="AZ702">
        <v>0</v>
      </c>
      <c r="BA702">
        <v>700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ROUND(Y702*Source!I512*DO702,7)</f>
        <v>0</v>
      </c>
      <c r="CX702">
        <f>ROUND(Y702*Source!I512,7)</f>
        <v>0.14399999999999999</v>
      </c>
      <c r="CY702">
        <f>AB702</f>
        <v>1485.19</v>
      </c>
      <c r="CZ702">
        <f>AF702</f>
        <v>134.65</v>
      </c>
      <c r="DA702">
        <f>AJ702</f>
        <v>11.03</v>
      </c>
      <c r="DB702">
        <f t="shared" si="349"/>
        <v>19.39</v>
      </c>
      <c r="DC702">
        <f t="shared" si="350"/>
        <v>1.94</v>
      </c>
      <c r="DD702" t="s">
        <v>3</v>
      </c>
      <c r="DE702" t="s">
        <v>3</v>
      </c>
      <c r="DF702">
        <f t="shared" si="344"/>
        <v>0</v>
      </c>
      <c r="DG702">
        <f>ROUND(ROUND(AF702*AJ702,2)*CX702,2)</f>
        <v>213.87</v>
      </c>
      <c r="DH702">
        <f>ROUND(ROUND(AG702*AK702,2)*CX702,2)</f>
        <v>99.01</v>
      </c>
      <c r="DI702">
        <f t="shared" si="306"/>
        <v>0</v>
      </c>
      <c r="DJ702">
        <f>DG702</f>
        <v>213.87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ROW(Source!A512)</f>
        <v>512</v>
      </c>
      <c r="B703">
        <v>64976622</v>
      </c>
      <c r="C703">
        <v>64978307</v>
      </c>
      <c r="D703">
        <v>29172498</v>
      </c>
      <c r="E703">
        <v>1</v>
      </c>
      <c r="F703">
        <v>1</v>
      </c>
      <c r="G703">
        <v>1</v>
      </c>
      <c r="H703">
        <v>2</v>
      </c>
      <c r="I703" t="s">
        <v>1223</v>
      </c>
      <c r="J703" t="s">
        <v>1224</v>
      </c>
      <c r="K703" t="s">
        <v>1225</v>
      </c>
      <c r="L703">
        <v>1368</v>
      </c>
      <c r="N703">
        <v>1011</v>
      </c>
      <c r="O703" t="s">
        <v>982</v>
      </c>
      <c r="P703" t="s">
        <v>982</v>
      </c>
      <c r="Q703">
        <v>1</v>
      </c>
      <c r="W703">
        <v>0</v>
      </c>
      <c r="X703">
        <v>-426164714</v>
      </c>
      <c r="Y703">
        <f t="shared" si="348"/>
        <v>5.4359999999999999</v>
      </c>
      <c r="AA703">
        <v>0</v>
      </c>
      <c r="AB703">
        <v>12.25</v>
      </c>
      <c r="AC703">
        <v>0</v>
      </c>
      <c r="AD703">
        <v>0</v>
      </c>
      <c r="AE703">
        <v>0</v>
      </c>
      <c r="AF703">
        <v>2.37</v>
      </c>
      <c r="AG703">
        <v>0</v>
      </c>
      <c r="AH703">
        <v>0</v>
      </c>
      <c r="AI703">
        <v>1</v>
      </c>
      <c r="AJ703">
        <v>5.17</v>
      </c>
      <c r="AK703">
        <v>50.93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4.53</v>
      </c>
      <c r="AU703" t="s">
        <v>30</v>
      </c>
      <c r="AV703">
        <v>0</v>
      </c>
      <c r="AW703">
        <v>2</v>
      </c>
      <c r="AX703">
        <v>64978320</v>
      </c>
      <c r="AY703">
        <v>1</v>
      </c>
      <c r="AZ703">
        <v>0</v>
      </c>
      <c r="BA703">
        <v>701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ROUND(Y703*Source!I512*DO703,7)</f>
        <v>0</v>
      </c>
      <c r="CX703">
        <f>ROUND(Y703*Source!I512,7)</f>
        <v>5.4359999999999999</v>
      </c>
      <c r="CY703">
        <f>AB703</f>
        <v>12.25</v>
      </c>
      <c r="CZ703">
        <f>AF703</f>
        <v>2.37</v>
      </c>
      <c r="DA703">
        <f>AJ703</f>
        <v>5.17</v>
      </c>
      <c r="DB703">
        <f t="shared" si="349"/>
        <v>12.89</v>
      </c>
      <c r="DC703">
        <f t="shared" si="350"/>
        <v>0</v>
      </c>
      <c r="DD703" t="s">
        <v>3</v>
      </c>
      <c r="DE703" t="s">
        <v>3</v>
      </c>
      <c r="DF703">
        <f t="shared" si="344"/>
        <v>0</v>
      </c>
      <c r="DG703">
        <f>ROUND(ROUND(AF703*AJ703,2)*CX703,2)</f>
        <v>66.59</v>
      </c>
      <c r="DH703">
        <f>ROUND(ROUND(AG703*AK703,2)*CX703,2)</f>
        <v>0</v>
      </c>
      <c r="DI703">
        <f t="shared" si="306"/>
        <v>0</v>
      </c>
      <c r="DJ703">
        <f>DG703</f>
        <v>66.59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ROW(Source!A512)</f>
        <v>512</v>
      </c>
      <c r="B704">
        <v>64976622</v>
      </c>
      <c r="C704">
        <v>64978307</v>
      </c>
      <c r="D704">
        <v>29172548</v>
      </c>
      <c r="E704">
        <v>1</v>
      </c>
      <c r="F704">
        <v>1</v>
      </c>
      <c r="G704">
        <v>1</v>
      </c>
      <c r="H704">
        <v>2</v>
      </c>
      <c r="I704" t="s">
        <v>1204</v>
      </c>
      <c r="J704" t="s">
        <v>1205</v>
      </c>
      <c r="K704" t="s">
        <v>1206</v>
      </c>
      <c r="L704">
        <v>1368</v>
      </c>
      <c r="N704">
        <v>1011</v>
      </c>
      <c r="O704" t="s">
        <v>982</v>
      </c>
      <c r="P704" t="s">
        <v>982</v>
      </c>
      <c r="Q704">
        <v>1</v>
      </c>
      <c r="W704">
        <v>0</v>
      </c>
      <c r="X704">
        <v>-1325543980</v>
      </c>
      <c r="Y704">
        <f t="shared" si="348"/>
        <v>2.1960000000000002</v>
      </c>
      <c r="AA704">
        <v>0</v>
      </c>
      <c r="AB704">
        <v>650.51</v>
      </c>
      <c r="AC704">
        <v>512.36</v>
      </c>
      <c r="AD704">
        <v>0</v>
      </c>
      <c r="AE704">
        <v>0</v>
      </c>
      <c r="AF704">
        <v>31.14</v>
      </c>
      <c r="AG704">
        <v>10.06</v>
      </c>
      <c r="AH704">
        <v>0</v>
      </c>
      <c r="AI704">
        <v>1</v>
      </c>
      <c r="AJ704">
        <v>20.89</v>
      </c>
      <c r="AK704">
        <v>50.93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1.83</v>
      </c>
      <c r="AU704" t="s">
        <v>30</v>
      </c>
      <c r="AV704">
        <v>0</v>
      </c>
      <c r="AW704">
        <v>2</v>
      </c>
      <c r="AX704">
        <v>64978321</v>
      </c>
      <c r="AY704">
        <v>1</v>
      </c>
      <c r="AZ704">
        <v>0</v>
      </c>
      <c r="BA704">
        <v>702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ROUND(Y704*Source!I512*DO704,7)</f>
        <v>0</v>
      </c>
      <c r="CX704">
        <f>ROUND(Y704*Source!I512,7)</f>
        <v>2.1960000000000002</v>
      </c>
      <c r="CY704">
        <f>AB704</f>
        <v>650.51</v>
      </c>
      <c r="CZ704">
        <f>AF704</f>
        <v>31.14</v>
      </c>
      <c r="DA704">
        <f>AJ704</f>
        <v>20.89</v>
      </c>
      <c r="DB704">
        <f t="shared" si="349"/>
        <v>68.39</v>
      </c>
      <c r="DC704">
        <f t="shared" si="350"/>
        <v>22.09</v>
      </c>
      <c r="DD704" t="s">
        <v>3</v>
      </c>
      <c r="DE704" t="s">
        <v>3</v>
      </c>
      <c r="DF704">
        <f t="shared" si="344"/>
        <v>0</v>
      </c>
      <c r="DG704">
        <f>ROUND(ROUND(AF704*AJ704,2)*CX704,2)</f>
        <v>1428.52</v>
      </c>
      <c r="DH704">
        <f>ROUND(ROUND(AG704*AK704,2)*CX704,2)</f>
        <v>1125.1400000000001</v>
      </c>
      <c r="DI704">
        <f t="shared" si="306"/>
        <v>0</v>
      </c>
      <c r="DJ704">
        <f>DG704</f>
        <v>1428.52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ROW(Source!A512)</f>
        <v>512</v>
      </c>
      <c r="B705">
        <v>64976622</v>
      </c>
      <c r="C705">
        <v>64978307</v>
      </c>
      <c r="D705">
        <v>29173560</v>
      </c>
      <c r="E705">
        <v>1</v>
      </c>
      <c r="F705">
        <v>1</v>
      </c>
      <c r="G705">
        <v>1</v>
      </c>
      <c r="H705">
        <v>2</v>
      </c>
      <c r="I705" t="s">
        <v>1226</v>
      </c>
      <c r="J705" t="s">
        <v>1227</v>
      </c>
      <c r="K705" t="s">
        <v>1228</v>
      </c>
      <c r="L705">
        <v>1368</v>
      </c>
      <c r="N705">
        <v>1011</v>
      </c>
      <c r="O705" t="s">
        <v>982</v>
      </c>
      <c r="P705" t="s">
        <v>982</v>
      </c>
      <c r="Q705">
        <v>1</v>
      </c>
      <c r="W705">
        <v>0</v>
      </c>
      <c r="X705">
        <v>-1848631069</v>
      </c>
      <c r="Y705">
        <f t="shared" si="348"/>
        <v>2.2320000000000002</v>
      </c>
      <c r="AA705">
        <v>0</v>
      </c>
      <c r="AB705">
        <v>2410.48</v>
      </c>
      <c r="AC705">
        <v>590.79</v>
      </c>
      <c r="AD705">
        <v>0</v>
      </c>
      <c r="AE705">
        <v>0</v>
      </c>
      <c r="AF705">
        <v>287.99</v>
      </c>
      <c r="AG705">
        <v>11.6</v>
      </c>
      <c r="AH705">
        <v>0</v>
      </c>
      <c r="AI705">
        <v>1</v>
      </c>
      <c r="AJ705">
        <v>8.3699999999999992</v>
      </c>
      <c r="AK705">
        <v>50.93</v>
      </c>
      <c r="AL705">
        <v>1</v>
      </c>
      <c r="AM705">
        <v>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1.86</v>
      </c>
      <c r="AU705" t="s">
        <v>30</v>
      </c>
      <c r="AV705">
        <v>0</v>
      </c>
      <c r="AW705">
        <v>2</v>
      </c>
      <c r="AX705">
        <v>64978322</v>
      </c>
      <c r="AY705">
        <v>1</v>
      </c>
      <c r="AZ705">
        <v>0</v>
      </c>
      <c r="BA705">
        <v>703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ROUND(Y705*Source!I512*DO705,7)</f>
        <v>0</v>
      </c>
      <c r="CX705">
        <f>ROUND(Y705*Source!I512,7)</f>
        <v>2.2320000000000002</v>
      </c>
      <c r="CY705">
        <f>AB705</f>
        <v>2410.48</v>
      </c>
      <c r="CZ705">
        <f>AF705</f>
        <v>287.99</v>
      </c>
      <c r="DA705">
        <f>AJ705</f>
        <v>8.3699999999999992</v>
      </c>
      <c r="DB705">
        <f t="shared" si="349"/>
        <v>642.79</v>
      </c>
      <c r="DC705">
        <f t="shared" si="350"/>
        <v>25.9</v>
      </c>
      <c r="DD705" t="s">
        <v>3</v>
      </c>
      <c r="DE705" t="s">
        <v>3</v>
      </c>
      <c r="DF705">
        <f t="shared" si="344"/>
        <v>0</v>
      </c>
      <c r="DG705">
        <f>ROUND(ROUND(AF705*AJ705,2)*CX705,2)</f>
        <v>5380.19</v>
      </c>
      <c r="DH705">
        <f>ROUND(ROUND(AG705*AK705,2)*CX705,2)</f>
        <v>1318.64</v>
      </c>
      <c r="DI705">
        <f t="shared" ref="DI705:DI768" si="351">ROUND(ROUND(AH705,2)*CX705,2)</f>
        <v>0</v>
      </c>
      <c r="DJ705">
        <f>DG705</f>
        <v>5380.19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ROW(Source!A512)</f>
        <v>512</v>
      </c>
      <c r="B706">
        <v>64976622</v>
      </c>
      <c r="C706">
        <v>64978307</v>
      </c>
      <c r="D706">
        <v>29174913</v>
      </c>
      <c r="E706">
        <v>1</v>
      </c>
      <c r="F706">
        <v>1</v>
      </c>
      <c r="G706">
        <v>1</v>
      </c>
      <c r="H706">
        <v>2</v>
      </c>
      <c r="I706" t="s">
        <v>1054</v>
      </c>
      <c r="J706" t="s">
        <v>1055</v>
      </c>
      <c r="K706" t="s">
        <v>1056</v>
      </c>
      <c r="L706">
        <v>1368</v>
      </c>
      <c r="N706">
        <v>1011</v>
      </c>
      <c r="O706" t="s">
        <v>982</v>
      </c>
      <c r="P706" t="s">
        <v>982</v>
      </c>
      <c r="Q706">
        <v>1</v>
      </c>
      <c r="W706">
        <v>0</v>
      </c>
      <c r="X706">
        <v>1230759911</v>
      </c>
      <c r="Y706">
        <f t="shared" si="348"/>
        <v>0.14399999999999999</v>
      </c>
      <c r="AA706">
        <v>0</v>
      </c>
      <c r="AB706">
        <v>2113</v>
      </c>
      <c r="AC706">
        <v>590.79</v>
      </c>
      <c r="AD706">
        <v>0</v>
      </c>
      <c r="AE706">
        <v>0</v>
      </c>
      <c r="AF706">
        <v>87.17</v>
      </c>
      <c r="AG706">
        <v>11.6</v>
      </c>
      <c r="AH706">
        <v>0</v>
      </c>
      <c r="AI706">
        <v>1</v>
      </c>
      <c r="AJ706">
        <v>24.24</v>
      </c>
      <c r="AK706">
        <v>50.93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0.12</v>
      </c>
      <c r="AU706" t="s">
        <v>30</v>
      </c>
      <c r="AV706">
        <v>0</v>
      </c>
      <c r="AW706">
        <v>2</v>
      </c>
      <c r="AX706">
        <v>64978323</v>
      </c>
      <c r="AY706">
        <v>1</v>
      </c>
      <c r="AZ706">
        <v>0</v>
      </c>
      <c r="BA706">
        <v>704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ROUND(Y706*Source!I512*DO706,7)</f>
        <v>0</v>
      </c>
      <c r="CX706">
        <f>ROUND(Y706*Source!I512,7)</f>
        <v>0.14399999999999999</v>
      </c>
      <c r="CY706">
        <f>AB706</f>
        <v>2113</v>
      </c>
      <c r="CZ706">
        <f>AF706</f>
        <v>87.17</v>
      </c>
      <c r="DA706">
        <f>AJ706</f>
        <v>24.24</v>
      </c>
      <c r="DB706">
        <f t="shared" si="349"/>
        <v>12.55</v>
      </c>
      <c r="DC706">
        <f t="shared" si="350"/>
        <v>1.67</v>
      </c>
      <c r="DD706" t="s">
        <v>3</v>
      </c>
      <c r="DE706" t="s">
        <v>3</v>
      </c>
      <c r="DF706">
        <f t="shared" si="344"/>
        <v>0</v>
      </c>
      <c r="DG706">
        <f>ROUND(ROUND(AF706*AJ706,2)*CX706,2)</f>
        <v>304.27</v>
      </c>
      <c r="DH706">
        <f>ROUND(ROUND(AG706*AK706,2)*CX706,2)</f>
        <v>85.07</v>
      </c>
      <c r="DI706">
        <f t="shared" si="351"/>
        <v>0</v>
      </c>
      <c r="DJ706">
        <f>DG706</f>
        <v>304.27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ROW(Source!A512)</f>
        <v>512</v>
      </c>
      <c r="B707">
        <v>64976622</v>
      </c>
      <c r="C707">
        <v>64978307</v>
      </c>
      <c r="D707">
        <v>29107662</v>
      </c>
      <c r="E707">
        <v>1</v>
      </c>
      <c r="F707">
        <v>1</v>
      </c>
      <c r="G707">
        <v>1</v>
      </c>
      <c r="H707">
        <v>3</v>
      </c>
      <c r="I707" t="s">
        <v>1229</v>
      </c>
      <c r="J707" t="s">
        <v>1230</v>
      </c>
      <c r="K707" t="s">
        <v>1231</v>
      </c>
      <c r="L707">
        <v>1348</v>
      </c>
      <c r="N707">
        <v>1009</v>
      </c>
      <c r="O707" t="s">
        <v>140</v>
      </c>
      <c r="P707" t="s">
        <v>140</v>
      </c>
      <c r="Q707">
        <v>1000</v>
      </c>
      <c r="W707">
        <v>0</v>
      </c>
      <c r="X707">
        <v>1582609659</v>
      </c>
      <c r="Y707">
        <f>AT707</f>
        <v>2.4000000000000001E-4</v>
      </c>
      <c r="AA707">
        <v>205275.12</v>
      </c>
      <c r="AB707">
        <v>0</v>
      </c>
      <c r="AC707">
        <v>0</v>
      </c>
      <c r="AD707">
        <v>0</v>
      </c>
      <c r="AE707">
        <v>17500.009999999998</v>
      </c>
      <c r="AF707">
        <v>0</v>
      </c>
      <c r="AG707">
        <v>0</v>
      </c>
      <c r="AH707">
        <v>0</v>
      </c>
      <c r="AI707">
        <v>11.73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2.4000000000000001E-4</v>
      </c>
      <c r="AU707" t="s">
        <v>3</v>
      </c>
      <c r="AV707">
        <v>0</v>
      </c>
      <c r="AW707">
        <v>2</v>
      </c>
      <c r="AX707">
        <v>64978324</v>
      </c>
      <c r="AY707">
        <v>1</v>
      </c>
      <c r="AZ707">
        <v>0</v>
      </c>
      <c r="BA707">
        <v>705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ROUND(Y707*Source!I512,7)</f>
        <v>2.4000000000000001E-4</v>
      </c>
      <c r="CY707">
        <f>AA707</f>
        <v>205275.12</v>
      </c>
      <c r="CZ707">
        <f>AE707</f>
        <v>17500.009999999998</v>
      </c>
      <c r="DA707">
        <f>AI707</f>
        <v>11.73</v>
      </c>
      <c r="DB707">
        <f>ROUND(ROUND(AT707*CZ707,2),2)</f>
        <v>4.2</v>
      </c>
      <c r="DC707">
        <f>ROUND(ROUND(AT707*AG707,2),2)</f>
        <v>0</v>
      </c>
      <c r="DD707" t="s">
        <v>3</v>
      </c>
      <c r="DE707" t="s">
        <v>3</v>
      </c>
      <c r="DF707">
        <f>ROUND(ROUND(AE707*AI707,2)*CX707,2)</f>
        <v>49.27</v>
      </c>
      <c r="DG707">
        <f t="shared" ref="DG707:DG717" si="352">ROUND(ROUND(AF707,2)*CX707,2)</f>
        <v>0</v>
      </c>
      <c r="DH707">
        <f t="shared" ref="DH707:DH717" si="353">ROUND(ROUND(AG707,2)*CX707,2)</f>
        <v>0</v>
      </c>
      <c r="DI707">
        <f t="shared" si="351"/>
        <v>0</v>
      </c>
      <c r="DJ707">
        <f>DF707</f>
        <v>49.27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ROW(Source!A512)</f>
        <v>512</v>
      </c>
      <c r="B708">
        <v>64976622</v>
      </c>
      <c r="C708">
        <v>64978307</v>
      </c>
      <c r="D708">
        <v>29171808</v>
      </c>
      <c r="E708">
        <v>1</v>
      </c>
      <c r="F708">
        <v>1</v>
      </c>
      <c r="G708">
        <v>1</v>
      </c>
      <c r="H708">
        <v>3</v>
      </c>
      <c r="I708" t="s">
        <v>1013</v>
      </c>
      <c r="J708" t="s">
        <v>1014</v>
      </c>
      <c r="K708" t="s">
        <v>1015</v>
      </c>
      <c r="L708">
        <v>1374</v>
      </c>
      <c r="N708">
        <v>1013</v>
      </c>
      <c r="O708" t="s">
        <v>1016</v>
      </c>
      <c r="P708" t="s">
        <v>1016</v>
      </c>
      <c r="Q708">
        <v>1</v>
      </c>
      <c r="W708">
        <v>0</v>
      </c>
      <c r="X708">
        <v>-915781824</v>
      </c>
      <c r="Y708">
        <f>AT708</f>
        <v>1.61</v>
      </c>
      <c r="AA708">
        <v>9.2200000000000006</v>
      </c>
      <c r="AB708">
        <v>0</v>
      </c>
      <c r="AC708">
        <v>0</v>
      </c>
      <c r="AD708">
        <v>0</v>
      </c>
      <c r="AE708">
        <v>1</v>
      </c>
      <c r="AF708">
        <v>0</v>
      </c>
      <c r="AG708">
        <v>0</v>
      </c>
      <c r="AH708">
        <v>0</v>
      </c>
      <c r="AI708">
        <v>9.2200000000000006</v>
      </c>
      <c r="AJ708">
        <v>1</v>
      </c>
      <c r="AK708">
        <v>1</v>
      </c>
      <c r="AL708">
        <v>1</v>
      </c>
      <c r="AM708">
        <v>5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1.61</v>
      </c>
      <c r="AU708" t="s">
        <v>3</v>
      </c>
      <c r="AV708">
        <v>0</v>
      </c>
      <c r="AW708">
        <v>2</v>
      </c>
      <c r="AX708">
        <v>64978325</v>
      </c>
      <c r="AY708">
        <v>1</v>
      </c>
      <c r="AZ708">
        <v>0</v>
      </c>
      <c r="BA708">
        <v>706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ROUND(Y708*Source!I512,7)</f>
        <v>1.61</v>
      </c>
      <c r="CY708">
        <f>AA708</f>
        <v>9.2200000000000006</v>
      </c>
      <c r="CZ708">
        <f>AE708</f>
        <v>1</v>
      </c>
      <c r="DA708">
        <f>AI708</f>
        <v>9.2200000000000006</v>
      </c>
      <c r="DB708">
        <f>ROUND(ROUND(AT708*CZ708,2),2)</f>
        <v>1.61</v>
      </c>
      <c r="DC708">
        <f>ROUND(ROUND(AT708*AG708,2),2)</f>
        <v>0</v>
      </c>
      <c r="DD708" t="s">
        <v>3</v>
      </c>
      <c r="DE708" t="s">
        <v>3</v>
      </c>
      <c r="DF708">
        <f>ROUND(ROUND(AE708*AI708,2)*CX708,2)</f>
        <v>14.84</v>
      </c>
      <c r="DG708">
        <f t="shared" si="352"/>
        <v>0</v>
      </c>
      <c r="DH708">
        <f t="shared" si="353"/>
        <v>0</v>
      </c>
      <c r="DI708">
        <f t="shared" si="351"/>
        <v>0</v>
      </c>
      <c r="DJ708">
        <f>DF708</f>
        <v>14.84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ROW(Source!A525)</f>
        <v>525</v>
      </c>
      <c r="B709">
        <v>64976624</v>
      </c>
      <c r="C709">
        <v>64978332</v>
      </c>
      <c r="D709">
        <v>29362762</v>
      </c>
      <c r="E709">
        <v>1</v>
      </c>
      <c r="F709">
        <v>1</v>
      </c>
      <c r="G709">
        <v>1</v>
      </c>
      <c r="H709">
        <v>1</v>
      </c>
      <c r="I709" t="s">
        <v>974</v>
      </c>
      <c r="J709" t="s">
        <v>3</v>
      </c>
      <c r="K709" t="s">
        <v>975</v>
      </c>
      <c r="L709">
        <v>1369</v>
      </c>
      <c r="N709">
        <v>1013</v>
      </c>
      <c r="O709" t="s">
        <v>976</v>
      </c>
      <c r="P709" t="s">
        <v>976</v>
      </c>
      <c r="Q709">
        <v>1</v>
      </c>
      <c r="W709">
        <v>0</v>
      </c>
      <c r="X709">
        <v>604758886</v>
      </c>
      <c r="Y709">
        <f>(AT709*ROUND((1.25*1.2),7))</f>
        <v>8.9849999999999994</v>
      </c>
      <c r="AA709">
        <v>0</v>
      </c>
      <c r="AB709">
        <v>0</v>
      </c>
      <c r="AC709">
        <v>0</v>
      </c>
      <c r="AD709">
        <v>9.6199999999999992</v>
      </c>
      <c r="AE709">
        <v>0</v>
      </c>
      <c r="AF709">
        <v>0</v>
      </c>
      <c r="AG709">
        <v>0</v>
      </c>
      <c r="AH709">
        <v>9.6199999999999992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5.99</v>
      </c>
      <c r="AU709" t="s">
        <v>581</v>
      </c>
      <c r="AV709">
        <v>1</v>
      </c>
      <c r="AW709">
        <v>2</v>
      </c>
      <c r="AX709">
        <v>64978340</v>
      </c>
      <c r="AY709">
        <v>1</v>
      </c>
      <c r="AZ709">
        <v>0</v>
      </c>
      <c r="BA709">
        <v>707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U709">
        <f>ROUND(AT709*Source!I525*AH709*AL709,2)</f>
        <v>172.87</v>
      </c>
      <c r="CV709">
        <f>ROUND(Y709*Source!I525,7)</f>
        <v>26.954999999999998</v>
      </c>
      <c r="CW709">
        <v>0</v>
      </c>
      <c r="CX709">
        <f>ROUND(Y709*Source!I525,7)</f>
        <v>26.954999999999998</v>
      </c>
      <c r="CY709">
        <f>AD709</f>
        <v>9.6199999999999992</v>
      </c>
      <c r="CZ709">
        <f>AH709</f>
        <v>9.6199999999999992</v>
      </c>
      <c r="DA709">
        <f>AL709</f>
        <v>1</v>
      </c>
      <c r="DB709">
        <f>ROUND((ROUND(AT709*CZ709,2)*ROUND((1.25*1.2),7)),2)</f>
        <v>86.43</v>
      </c>
      <c r="DC709">
        <f>ROUND((ROUND(AT709*AG709,2)*ROUND((1.25*1.2),7)),2)</f>
        <v>0</v>
      </c>
      <c r="DD709" t="s">
        <v>3</v>
      </c>
      <c r="DE709" t="s">
        <v>3</v>
      </c>
      <c r="DF709">
        <f t="shared" ref="DF709:DF721" si="354">ROUND(ROUND(AE709,2)*CX709,2)</f>
        <v>0</v>
      </c>
      <c r="DG709">
        <f t="shared" si="352"/>
        <v>0</v>
      </c>
      <c r="DH709">
        <f t="shared" si="353"/>
        <v>0</v>
      </c>
      <c r="DI709">
        <f t="shared" si="351"/>
        <v>259.31</v>
      </c>
      <c r="DJ709">
        <f>DI709</f>
        <v>259.31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ROW(Source!A525)</f>
        <v>525</v>
      </c>
      <c r="B710">
        <v>64976624</v>
      </c>
      <c r="C710">
        <v>64978332</v>
      </c>
      <c r="D710">
        <v>121548</v>
      </c>
      <c r="E710">
        <v>1</v>
      </c>
      <c r="F710">
        <v>1</v>
      </c>
      <c r="G710">
        <v>1</v>
      </c>
      <c r="H710">
        <v>1</v>
      </c>
      <c r="I710" t="s">
        <v>37</v>
      </c>
      <c r="J710" t="s">
        <v>3</v>
      </c>
      <c r="K710" t="s">
        <v>977</v>
      </c>
      <c r="L710">
        <v>608254</v>
      </c>
      <c r="N710">
        <v>1013</v>
      </c>
      <c r="O710" t="s">
        <v>978</v>
      </c>
      <c r="P710" t="s">
        <v>978</v>
      </c>
      <c r="Q710">
        <v>1</v>
      </c>
      <c r="W710">
        <v>0</v>
      </c>
      <c r="X710">
        <v>-185737400</v>
      </c>
      <c r="Y710">
        <f>(AT710*ROUND(1.2,7))</f>
        <v>2.0760000000000001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1.73</v>
      </c>
      <c r="AU710" t="s">
        <v>30</v>
      </c>
      <c r="AV710">
        <v>2</v>
      </c>
      <c r="AW710">
        <v>2</v>
      </c>
      <c r="AX710">
        <v>64978341</v>
      </c>
      <c r="AY710">
        <v>1</v>
      </c>
      <c r="AZ710">
        <v>0</v>
      </c>
      <c r="BA710">
        <v>708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ROUND(Y710*Source!I525,7)</f>
        <v>6.2279999999999998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ROUND((ROUND(AT710*CZ710,2)*ROUND(1.2,7)),2)</f>
        <v>0</v>
      </c>
      <c r="DC710">
        <f>ROUND((ROUND(AT710*AG710,2)*ROUND(1.2,7)),2)</f>
        <v>0</v>
      </c>
      <c r="DD710" t="s">
        <v>3</v>
      </c>
      <c r="DE710" t="s">
        <v>3</v>
      </c>
      <c r="DF710">
        <f t="shared" si="354"/>
        <v>0</v>
      </c>
      <c r="DG710">
        <f t="shared" si="352"/>
        <v>0</v>
      </c>
      <c r="DH710">
        <f t="shared" si="353"/>
        <v>0</v>
      </c>
      <c r="DI710">
        <f t="shared" si="351"/>
        <v>0</v>
      </c>
      <c r="DJ710">
        <f>DI710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ROW(Source!A525)</f>
        <v>525</v>
      </c>
      <c r="B711">
        <v>64976624</v>
      </c>
      <c r="C711">
        <v>64978332</v>
      </c>
      <c r="D711">
        <v>29172362</v>
      </c>
      <c r="E711">
        <v>1</v>
      </c>
      <c r="F711">
        <v>1</v>
      </c>
      <c r="G711">
        <v>1</v>
      </c>
      <c r="H711">
        <v>2</v>
      </c>
      <c r="I711" t="s">
        <v>1060</v>
      </c>
      <c r="J711" t="s">
        <v>1061</v>
      </c>
      <c r="K711" t="s">
        <v>1062</v>
      </c>
      <c r="L711">
        <v>1368</v>
      </c>
      <c r="N711">
        <v>1011</v>
      </c>
      <c r="O711" t="s">
        <v>982</v>
      </c>
      <c r="P711" t="s">
        <v>982</v>
      </c>
      <c r="Q711">
        <v>1</v>
      </c>
      <c r="W711">
        <v>0</v>
      </c>
      <c r="X711">
        <v>783836208</v>
      </c>
      <c r="Y711">
        <f>(AT711*ROUND(1.2,7))</f>
        <v>0.26400000000000001</v>
      </c>
      <c r="AA711">
        <v>0</v>
      </c>
      <c r="AB711">
        <v>134.65</v>
      </c>
      <c r="AC711">
        <v>13.5</v>
      </c>
      <c r="AD711">
        <v>0</v>
      </c>
      <c r="AE711">
        <v>0</v>
      </c>
      <c r="AF711">
        <v>134.65</v>
      </c>
      <c r="AG711">
        <v>13.5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0.22</v>
      </c>
      <c r="AU711" t="s">
        <v>30</v>
      </c>
      <c r="AV711">
        <v>0</v>
      </c>
      <c r="AW711">
        <v>2</v>
      </c>
      <c r="AX711">
        <v>64978342</v>
      </c>
      <c r="AY711">
        <v>1</v>
      </c>
      <c r="AZ711">
        <v>0</v>
      </c>
      <c r="BA711">
        <v>709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f>ROUND(Y711*Source!I525*DO711,7)</f>
        <v>0</v>
      </c>
      <c r="CX711">
        <f>ROUND(Y711*Source!I525,7)</f>
        <v>0.79200000000000004</v>
      </c>
      <c r="CY711">
        <f>AB711</f>
        <v>134.65</v>
      </c>
      <c r="CZ711">
        <f>AF711</f>
        <v>134.65</v>
      </c>
      <c r="DA711">
        <f>AJ711</f>
        <v>1</v>
      </c>
      <c r="DB711">
        <f>ROUND((ROUND(AT711*CZ711,2)*ROUND(1.2,7)),2)</f>
        <v>35.54</v>
      </c>
      <c r="DC711">
        <f>ROUND((ROUND(AT711*AG711,2)*ROUND(1.2,7)),2)</f>
        <v>3.56</v>
      </c>
      <c r="DD711" t="s">
        <v>3</v>
      </c>
      <c r="DE711" t="s">
        <v>3</v>
      </c>
      <c r="DF711">
        <f t="shared" si="354"/>
        <v>0</v>
      </c>
      <c r="DG711">
        <f t="shared" si="352"/>
        <v>106.64</v>
      </c>
      <c r="DH711">
        <f t="shared" si="353"/>
        <v>10.69</v>
      </c>
      <c r="DI711">
        <f t="shared" si="351"/>
        <v>0</v>
      </c>
      <c r="DJ711">
        <f>DG711</f>
        <v>106.64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ROW(Source!A525)</f>
        <v>525</v>
      </c>
      <c r="B712">
        <v>64976624</v>
      </c>
      <c r="C712">
        <v>64978332</v>
      </c>
      <c r="D712">
        <v>29172520</v>
      </c>
      <c r="E712">
        <v>1</v>
      </c>
      <c r="F712">
        <v>1</v>
      </c>
      <c r="G712">
        <v>1</v>
      </c>
      <c r="H712">
        <v>2</v>
      </c>
      <c r="I712" t="s">
        <v>1232</v>
      </c>
      <c r="J712" t="s">
        <v>1233</v>
      </c>
      <c r="K712" t="s">
        <v>1234</v>
      </c>
      <c r="L712">
        <v>1368</v>
      </c>
      <c r="N712">
        <v>1011</v>
      </c>
      <c r="O712" t="s">
        <v>982</v>
      </c>
      <c r="P712" t="s">
        <v>982</v>
      </c>
      <c r="Q712">
        <v>1</v>
      </c>
      <c r="W712">
        <v>0</v>
      </c>
      <c r="X712">
        <v>-1784920055</v>
      </c>
      <c r="Y712">
        <f>(AT712*ROUND(1.2,7))</f>
        <v>1.6440000000000001</v>
      </c>
      <c r="AA712">
        <v>0</v>
      </c>
      <c r="AB712">
        <v>131.44</v>
      </c>
      <c r="AC712">
        <v>11.6</v>
      </c>
      <c r="AD712">
        <v>0</v>
      </c>
      <c r="AE712">
        <v>0</v>
      </c>
      <c r="AF712">
        <v>131.44</v>
      </c>
      <c r="AG712">
        <v>11.6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1.37</v>
      </c>
      <c r="AU712" t="s">
        <v>30</v>
      </c>
      <c r="AV712">
        <v>0</v>
      </c>
      <c r="AW712">
        <v>2</v>
      </c>
      <c r="AX712">
        <v>64978343</v>
      </c>
      <c r="AY712">
        <v>1</v>
      </c>
      <c r="AZ712">
        <v>0</v>
      </c>
      <c r="BA712">
        <v>710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f>ROUND(Y712*Source!I525*DO712,7)</f>
        <v>0</v>
      </c>
      <c r="CX712">
        <f>ROUND(Y712*Source!I525,7)</f>
        <v>4.9320000000000004</v>
      </c>
      <c r="CY712">
        <f>AB712</f>
        <v>131.44</v>
      </c>
      <c r="CZ712">
        <f>AF712</f>
        <v>131.44</v>
      </c>
      <c r="DA712">
        <f>AJ712</f>
        <v>1</v>
      </c>
      <c r="DB712">
        <f>ROUND((ROUND(AT712*CZ712,2)*ROUND(1.2,7)),2)</f>
        <v>216.08</v>
      </c>
      <c r="DC712">
        <f>ROUND((ROUND(AT712*AG712,2)*ROUND(1.2,7)),2)</f>
        <v>19.07</v>
      </c>
      <c r="DD712" t="s">
        <v>3</v>
      </c>
      <c r="DE712" t="s">
        <v>3</v>
      </c>
      <c r="DF712">
        <f t="shared" si="354"/>
        <v>0</v>
      </c>
      <c r="DG712">
        <f t="shared" si="352"/>
        <v>648.26</v>
      </c>
      <c r="DH712">
        <f t="shared" si="353"/>
        <v>57.21</v>
      </c>
      <c r="DI712">
        <f t="shared" si="351"/>
        <v>0</v>
      </c>
      <c r="DJ712">
        <f>DG712</f>
        <v>648.26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ROW(Source!A525)</f>
        <v>525</v>
      </c>
      <c r="B713">
        <v>64976624</v>
      </c>
      <c r="C713">
        <v>64978332</v>
      </c>
      <c r="D713">
        <v>29172548</v>
      </c>
      <c r="E713">
        <v>1</v>
      </c>
      <c r="F713">
        <v>1</v>
      </c>
      <c r="G713">
        <v>1</v>
      </c>
      <c r="H713">
        <v>2</v>
      </c>
      <c r="I713" t="s">
        <v>1204</v>
      </c>
      <c r="J713" t="s">
        <v>1205</v>
      </c>
      <c r="K713" t="s">
        <v>1206</v>
      </c>
      <c r="L713">
        <v>1368</v>
      </c>
      <c r="N713">
        <v>1011</v>
      </c>
      <c r="O713" t="s">
        <v>982</v>
      </c>
      <c r="P713" t="s">
        <v>982</v>
      </c>
      <c r="Q713">
        <v>1</v>
      </c>
      <c r="W713">
        <v>0</v>
      </c>
      <c r="X713">
        <v>-1325543980</v>
      </c>
      <c r="Y713">
        <f>(AT713*ROUND(1.2,7))</f>
        <v>0.16800000000000001</v>
      </c>
      <c r="AA713">
        <v>0</v>
      </c>
      <c r="AB713">
        <v>31.14</v>
      </c>
      <c r="AC713">
        <v>10.06</v>
      </c>
      <c r="AD713">
        <v>0</v>
      </c>
      <c r="AE713">
        <v>0</v>
      </c>
      <c r="AF713">
        <v>31.14</v>
      </c>
      <c r="AG713">
        <v>10.06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0.14000000000000001</v>
      </c>
      <c r="AU713" t="s">
        <v>30</v>
      </c>
      <c r="AV713">
        <v>0</v>
      </c>
      <c r="AW713">
        <v>2</v>
      </c>
      <c r="AX713">
        <v>64978344</v>
      </c>
      <c r="AY713">
        <v>1</v>
      </c>
      <c r="AZ713">
        <v>0</v>
      </c>
      <c r="BA713">
        <v>711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ROUND(Y713*Source!I525*DO713,7)</f>
        <v>0</v>
      </c>
      <c r="CX713">
        <f>ROUND(Y713*Source!I525,7)</f>
        <v>0.504</v>
      </c>
      <c r="CY713">
        <f>AB713</f>
        <v>31.14</v>
      </c>
      <c r="CZ713">
        <f>AF713</f>
        <v>31.14</v>
      </c>
      <c r="DA713">
        <f>AJ713</f>
        <v>1</v>
      </c>
      <c r="DB713">
        <f>ROUND((ROUND(AT713*CZ713,2)*ROUND(1.2,7)),2)</f>
        <v>5.23</v>
      </c>
      <c r="DC713">
        <f>ROUND((ROUND(AT713*AG713,2)*ROUND(1.2,7)),2)</f>
        <v>1.69</v>
      </c>
      <c r="DD713" t="s">
        <v>3</v>
      </c>
      <c r="DE713" t="s">
        <v>3</v>
      </c>
      <c r="DF713">
        <f t="shared" si="354"/>
        <v>0</v>
      </c>
      <c r="DG713">
        <f t="shared" si="352"/>
        <v>15.69</v>
      </c>
      <c r="DH713">
        <f t="shared" si="353"/>
        <v>5.07</v>
      </c>
      <c r="DI713">
        <f t="shared" si="351"/>
        <v>0</v>
      </c>
      <c r="DJ713">
        <f>DG713</f>
        <v>15.69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ROW(Source!A525)</f>
        <v>525</v>
      </c>
      <c r="B714">
        <v>64976624</v>
      </c>
      <c r="C714">
        <v>64978332</v>
      </c>
      <c r="D714">
        <v>29174913</v>
      </c>
      <c r="E714">
        <v>1</v>
      </c>
      <c r="F714">
        <v>1</v>
      </c>
      <c r="G714">
        <v>1</v>
      </c>
      <c r="H714">
        <v>2</v>
      </c>
      <c r="I714" t="s">
        <v>1054</v>
      </c>
      <c r="J714" t="s">
        <v>1055</v>
      </c>
      <c r="K714" t="s">
        <v>1056</v>
      </c>
      <c r="L714">
        <v>1368</v>
      </c>
      <c r="N714">
        <v>1011</v>
      </c>
      <c r="O714" t="s">
        <v>982</v>
      </c>
      <c r="P714" t="s">
        <v>982</v>
      </c>
      <c r="Q714">
        <v>1</v>
      </c>
      <c r="W714">
        <v>0</v>
      </c>
      <c r="X714">
        <v>1230759911</v>
      </c>
      <c r="Y714">
        <f>(AT714*ROUND(1.2,7))</f>
        <v>0.20400000000000001</v>
      </c>
      <c r="AA714">
        <v>0</v>
      </c>
      <c r="AB714">
        <v>87.17</v>
      </c>
      <c r="AC714">
        <v>11.6</v>
      </c>
      <c r="AD714">
        <v>0</v>
      </c>
      <c r="AE714">
        <v>0</v>
      </c>
      <c r="AF714">
        <v>87.17</v>
      </c>
      <c r="AG714">
        <v>11.6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0.17</v>
      </c>
      <c r="AU714" t="s">
        <v>30</v>
      </c>
      <c r="AV714">
        <v>0</v>
      </c>
      <c r="AW714">
        <v>2</v>
      </c>
      <c r="AX714">
        <v>64978345</v>
      </c>
      <c r="AY714">
        <v>1</v>
      </c>
      <c r="AZ714">
        <v>0</v>
      </c>
      <c r="BA714">
        <v>712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f>ROUND(Y714*Source!I525*DO714,7)</f>
        <v>0</v>
      </c>
      <c r="CX714">
        <f>ROUND(Y714*Source!I525,7)</f>
        <v>0.61199999999999999</v>
      </c>
      <c r="CY714">
        <f>AB714</f>
        <v>87.17</v>
      </c>
      <c r="CZ714">
        <f>AF714</f>
        <v>87.17</v>
      </c>
      <c r="DA714">
        <f>AJ714</f>
        <v>1</v>
      </c>
      <c r="DB714">
        <f>ROUND((ROUND(AT714*CZ714,2)*ROUND(1.2,7)),2)</f>
        <v>17.78</v>
      </c>
      <c r="DC714">
        <f>ROUND((ROUND(AT714*AG714,2)*ROUND(1.2,7)),2)</f>
        <v>2.36</v>
      </c>
      <c r="DD714" t="s">
        <v>3</v>
      </c>
      <c r="DE714" t="s">
        <v>3</v>
      </c>
      <c r="DF714">
        <f t="shared" si="354"/>
        <v>0</v>
      </c>
      <c r="DG714">
        <f t="shared" si="352"/>
        <v>53.35</v>
      </c>
      <c r="DH714">
        <f t="shared" si="353"/>
        <v>7.1</v>
      </c>
      <c r="DI714">
        <f t="shared" si="351"/>
        <v>0</v>
      </c>
      <c r="DJ714">
        <f>DG714</f>
        <v>53.35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ROW(Source!A525)</f>
        <v>525</v>
      </c>
      <c r="B715">
        <v>64976624</v>
      </c>
      <c r="C715">
        <v>64978332</v>
      </c>
      <c r="D715">
        <v>29171808</v>
      </c>
      <c r="E715">
        <v>1</v>
      </c>
      <c r="F715">
        <v>1</v>
      </c>
      <c r="G715">
        <v>1</v>
      </c>
      <c r="H715">
        <v>3</v>
      </c>
      <c r="I715" t="s">
        <v>1013</v>
      </c>
      <c r="J715" t="s">
        <v>1014</v>
      </c>
      <c r="K715" t="s">
        <v>1015</v>
      </c>
      <c r="L715">
        <v>1374</v>
      </c>
      <c r="N715">
        <v>1013</v>
      </c>
      <c r="O715" t="s">
        <v>1016</v>
      </c>
      <c r="P715" t="s">
        <v>1016</v>
      </c>
      <c r="Q715">
        <v>1</v>
      </c>
      <c r="W715">
        <v>0</v>
      </c>
      <c r="X715">
        <v>-915781824</v>
      </c>
      <c r="Y715">
        <f>AT715</f>
        <v>1.1499999999999999</v>
      </c>
      <c r="AA715">
        <v>1</v>
      </c>
      <c r="AB715">
        <v>0</v>
      </c>
      <c r="AC715">
        <v>0</v>
      </c>
      <c r="AD715">
        <v>0</v>
      </c>
      <c r="AE715">
        <v>1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0</v>
      </c>
      <c r="AQ715">
        <v>0</v>
      </c>
      <c r="AR715">
        <v>0</v>
      </c>
      <c r="AS715" t="s">
        <v>3</v>
      </c>
      <c r="AT715">
        <v>1.1499999999999999</v>
      </c>
      <c r="AU715" t="s">
        <v>3</v>
      </c>
      <c r="AV715">
        <v>0</v>
      </c>
      <c r="AW715">
        <v>2</v>
      </c>
      <c r="AX715">
        <v>64978346</v>
      </c>
      <c r="AY715">
        <v>1</v>
      </c>
      <c r="AZ715">
        <v>0</v>
      </c>
      <c r="BA715">
        <v>713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ROUND(Y715*Source!I525,7)</f>
        <v>3.45</v>
      </c>
      <c r="CY715">
        <f>AA715</f>
        <v>1</v>
      </c>
      <c r="CZ715">
        <f>AE715</f>
        <v>1</v>
      </c>
      <c r="DA715">
        <f>AI715</f>
        <v>1</v>
      </c>
      <c r="DB715">
        <f>ROUND(ROUND(AT715*CZ715,2),2)</f>
        <v>1.1499999999999999</v>
      </c>
      <c r="DC715">
        <f>ROUND(ROUND(AT715*AG715,2),2)</f>
        <v>0</v>
      </c>
      <c r="DD715" t="s">
        <v>3</v>
      </c>
      <c r="DE715" t="s">
        <v>3</v>
      </c>
      <c r="DF715">
        <f t="shared" si="354"/>
        <v>3.45</v>
      </c>
      <c r="DG715">
        <f t="shared" si="352"/>
        <v>0</v>
      </c>
      <c r="DH715">
        <f t="shared" si="353"/>
        <v>0</v>
      </c>
      <c r="DI715">
        <f t="shared" si="351"/>
        <v>0</v>
      </c>
      <c r="DJ715">
        <f>DF715</f>
        <v>3.45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ROW(Source!A526)</f>
        <v>526</v>
      </c>
      <c r="B716">
        <v>64976622</v>
      </c>
      <c r="C716">
        <v>64978332</v>
      </c>
      <c r="D716">
        <v>29362762</v>
      </c>
      <c r="E716">
        <v>1</v>
      </c>
      <c r="F716">
        <v>1</v>
      </c>
      <c r="G716">
        <v>1</v>
      </c>
      <c r="H716">
        <v>1</v>
      </c>
      <c r="I716" t="s">
        <v>974</v>
      </c>
      <c r="J716" t="s">
        <v>3</v>
      </c>
      <c r="K716" t="s">
        <v>975</v>
      </c>
      <c r="L716">
        <v>1369</v>
      </c>
      <c r="N716">
        <v>1013</v>
      </c>
      <c r="O716" t="s">
        <v>976</v>
      </c>
      <c r="P716" t="s">
        <v>976</v>
      </c>
      <c r="Q716">
        <v>1</v>
      </c>
      <c r="W716">
        <v>0</v>
      </c>
      <c r="X716">
        <v>604758886</v>
      </c>
      <c r="Y716">
        <f>(AT716*ROUND((1.25*1.2),7))</f>
        <v>8.9849999999999994</v>
      </c>
      <c r="AA716">
        <v>0</v>
      </c>
      <c r="AB716">
        <v>0</v>
      </c>
      <c r="AC716">
        <v>0</v>
      </c>
      <c r="AD716">
        <v>9.6199999999999992</v>
      </c>
      <c r="AE716">
        <v>0</v>
      </c>
      <c r="AF716">
        <v>0</v>
      </c>
      <c r="AG716">
        <v>0</v>
      </c>
      <c r="AH716">
        <v>9.6199999999999992</v>
      </c>
      <c r="AI716">
        <v>1</v>
      </c>
      <c r="AJ716">
        <v>1</v>
      </c>
      <c r="AK716">
        <v>1</v>
      </c>
      <c r="AL716">
        <v>1</v>
      </c>
      <c r="AM716">
        <v>5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5.99</v>
      </c>
      <c r="AU716" t="s">
        <v>581</v>
      </c>
      <c r="AV716">
        <v>1</v>
      </c>
      <c r="AW716">
        <v>2</v>
      </c>
      <c r="AX716">
        <v>64978340</v>
      </c>
      <c r="AY716">
        <v>1</v>
      </c>
      <c r="AZ716">
        <v>0</v>
      </c>
      <c r="BA716">
        <v>714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U716">
        <f>ROUND(AT716*Source!I526*AH716*AL716,2)</f>
        <v>172.87</v>
      </c>
      <c r="CV716">
        <f>ROUND(Y716*Source!I526,7)</f>
        <v>26.954999999999998</v>
      </c>
      <c r="CW716">
        <v>0</v>
      </c>
      <c r="CX716">
        <f>ROUND(Y716*Source!I526,7)</f>
        <v>26.954999999999998</v>
      </c>
      <c r="CY716">
        <f>AD716</f>
        <v>9.6199999999999992</v>
      </c>
      <c r="CZ716">
        <f>AH716</f>
        <v>9.6199999999999992</v>
      </c>
      <c r="DA716">
        <f>AL716</f>
        <v>1</v>
      </c>
      <c r="DB716">
        <f>ROUND((ROUND(AT716*CZ716,2)*ROUND((1.25*1.2),7)),2)</f>
        <v>86.43</v>
      </c>
      <c r="DC716">
        <f>ROUND((ROUND(AT716*AG716,2)*ROUND((1.25*1.2),7)),2)</f>
        <v>0</v>
      </c>
      <c r="DD716" t="s">
        <v>3</v>
      </c>
      <c r="DE716" t="s">
        <v>3</v>
      </c>
      <c r="DF716">
        <f t="shared" si="354"/>
        <v>0</v>
      </c>
      <c r="DG716">
        <f t="shared" si="352"/>
        <v>0</v>
      </c>
      <c r="DH716">
        <f t="shared" si="353"/>
        <v>0</v>
      </c>
      <c r="DI716">
        <f t="shared" si="351"/>
        <v>259.31</v>
      </c>
      <c r="DJ716">
        <f>DI716</f>
        <v>259.31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ROW(Source!A526)</f>
        <v>526</v>
      </c>
      <c r="B717">
        <v>64976622</v>
      </c>
      <c r="C717">
        <v>64978332</v>
      </c>
      <c r="D717">
        <v>121548</v>
      </c>
      <c r="E717">
        <v>1</v>
      </c>
      <c r="F717">
        <v>1</v>
      </c>
      <c r="G717">
        <v>1</v>
      </c>
      <c r="H717">
        <v>1</v>
      </c>
      <c r="I717" t="s">
        <v>37</v>
      </c>
      <c r="J717" t="s">
        <v>3</v>
      </c>
      <c r="K717" t="s">
        <v>977</v>
      </c>
      <c r="L717">
        <v>608254</v>
      </c>
      <c r="N717">
        <v>1013</v>
      </c>
      <c r="O717" t="s">
        <v>978</v>
      </c>
      <c r="P717" t="s">
        <v>978</v>
      </c>
      <c r="Q717">
        <v>1</v>
      </c>
      <c r="W717">
        <v>0</v>
      </c>
      <c r="X717">
        <v>-185737400</v>
      </c>
      <c r="Y717">
        <f>(AT717*ROUND(1.2,7))</f>
        <v>2.0760000000000001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5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1.73</v>
      </c>
      <c r="AU717" t="s">
        <v>30</v>
      </c>
      <c r="AV717">
        <v>2</v>
      </c>
      <c r="AW717">
        <v>2</v>
      </c>
      <c r="AX717">
        <v>64978341</v>
      </c>
      <c r="AY717">
        <v>1</v>
      </c>
      <c r="AZ717">
        <v>0</v>
      </c>
      <c r="BA717">
        <v>715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ROUND(Y717*Source!I526,7)</f>
        <v>6.2279999999999998</v>
      </c>
      <c r="CY717">
        <f>AD717</f>
        <v>0</v>
      </c>
      <c r="CZ717">
        <f>AH717</f>
        <v>0</v>
      </c>
      <c r="DA717">
        <f>AL717</f>
        <v>1</v>
      </c>
      <c r="DB717">
        <f>ROUND((ROUND(AT717*CZ717,2)*ROUND(1.2,7)),2)</f>
        <v>0</v>
      </c>
      <c r="DC717">
        <f>ROUND((ROUND(AT717*AG717,2)*ROUND(1.2,7)),2)</f>
        <v>0</v>
      </c>
      <c r="DD717" t="s">
        <v>3</v>
      </c>
      <c r="DE717" t="s">
        <v>3</v>
      </c>
      <c r="DF717">
        <f t="shared" si="354"/>
        <v>0</v>
      </c>
      <c r="DG717">
        <f t="shared" si="352"/>
        <v>0</v>
      </c>
      <c r="DH717">
        <f t="shared" si="353"/>
        <v>0</v>
      </c>
      <c r="DI717">
        <f t="shared" si="351"/>
        <v>0</v>
      </c>
      <c r="DJ717">
        <f>DI717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ROW(Source!A526)</f>
        <v>526</v>
      </c>
      <c r="B718">
        <v>64976622</v>
      </c>
      <c r="C718">
        <v>64978332</v>
      </c>
      <c r="D718">
        <v>29172362</v>
      </c>
      <c r="E718">
        <v>1</v>
      </c>
      <c r="F718">
        <v>1</v>
      </c>
      <c r="G718">
        <v>1</v>
      </c>
      <c r="H718">
        <v>2</v>
      </c>
      <c r="I718" t="s">
        <v>1060</v>
      </c>
      <c r="J718" t="s">
        <v>1061</v>
      </c>
      <c r="K718" t="s">
        <v>1062</v>
      </c>
      <c r="L718">
        <v>1368</v>
      </c>
      <c r="N718">
        <v>1011</v>
      </c>
      <c r="O718" t="s">
        <v>982</v>
      </c>
      <c r="P718" t="s">
        <v>982</v>
      </c>
      <c r="Q718">
        <v>1</v>
      </c>
      <c r="W718">
        <v>0</v>
      </c>
      <c r="X718">
        <v>783836208</v>
      </c>
      <c r="Y718">
        <f>(AT718*ROUND(1.2,7))</f>
        <v>0.26400000000000001</v>
      </c>
      <c r="AA718">
        <v>0</v>
      </c>
      <c r="AB718">
        <v>1485.19</v>
      </c>
      <c r="AC718">
        <v>687.56</v>
      </c>
      <c r="AD718">
        <v>0</v>
      </c>
      <c r="AE718">
        <v>0</v>
      </c>
      <c r="AF718">
        <v>134.65</v>
      </c>
      <c r="AG718">
        <v>13.5</v>
      </c>
      <c r="AH718">
        <v>0</v>
      </c>
      <c r="AI718">
        <v>1</v>
      </c>
      <c r="AJ718">
        <v>11.03</v>
      </c>
      <c r="AK718">
        <v>50.93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0.22</v>
      </c>
      <c r="AU718" t="s">
        <v>30</v>
      </c>
      <c r="AV718">
        <v>0</v>
      </c>
      <c r="AW718">
        <v>2</v>
      </c>
      <c r="AX718">
        <v>64978342</v>
      </c>
      <c r="AY718">
        <v>1</v>
      </c>
      <c r="AZ718">
        <v>0</v>
      </c>
      <c r="BA718">
        <v>716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ROUND(Y718*Source!I526*DO718,7)</f>
        <v>0</v>
      </c>
      <c r="CX718">
        <f>ROUND(Y718*Source!I526,7)</f>
        <v>0.79200000000000004</v>
      </c>
      <c r="CY718">
        <f>AB718</f>
        <v>1485.19</v>
      </c>
      <c r="CZ718">
        <f>AF718</f>
        <v>134.65</v>
      </c>
      <c r="DA718">
        <f>AJ718</f>
        <v>11.03</v>
      </c>
      <c r="DB718">
        <f>ROUND((ROUND(AT718*CZ718,2)*ROUND(1.2,7)),2)</f>
        <v>35.54</v>
      </c>
      <c r="DC718">
        <f>ROUND((ROUND(AT718*AG718,2)*ROUND(1.2,7)),2)</f>
        <v>3.56</v>
      </c>
      <c r="DD718" t="s">
        <v>3</v>
      </c>
      <c r="DE718" t="s">
        <v>3</v>
      </c>
      <c r="DF718">
        <f t="shared" si="354"/>
        <v>0</v>
      </c>
      <c r="DG718">
        <f>ROUND(ROUND(AF718*AJ718,2)*CX718,2)</f>
        <v>1176.27</v>
      </c>
      <c r="DH718">
        <f>ROUND(ROUND(AG718*AK718,2)*CX718,2)</f>
        <v>544.54999999999995</v>
      </c>
      <c r="DI718">
        <f t="shared" si="351"/>
        <v>0</v>
      </c>
      <c r="DJ718">
        <f>DG718</f>
        <v>1176.27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ROW(Source!A526)</f>
        <v>526</v>
      </c>
      <c r="B719">
        <v>64976622</v>
      </c>
      <c r="C719">
        <v>64978332</v>
      </c>
      <c r="D719">
        <v>29172520</v>
      </c>
      <c r="E719">
        <v>1</v>
      </c>
      <c r="F719">
        <v>1</v>
      </c>
      <c r="G719">
        <v>1</v>
      </c>
      <c r="H719">
        <v>2</v>
      </c>
      <c r="I719" t="s">
        <v>1232</v>
      </c>
      <c r="J719" t="s">
        <v>1233</v>
      </c>
      <c r="K719" t="s">
        <v>1234</v>
      </c>
      <c r="L719">
        <v>1368</v>
      </c>
      <c r="N719">
        <v>1011</v>
      </c>
      <c r="O719" t="s">
        <v>982</v>
      </c>
      <c r="P719" t="s">
        <v>982</v>
      </c>
      <c r="Q719">
        <v>1</v>
      </c>
      <c r="W719">
        <v>0</v>
      </c>
      <c r="X719">
        <v>-1784920055</v>
      </c>
      <c r="Y719">
        <f>(AT719*ROUND(1.2,7))</f>
        <v>1.6440000000000001</v>
      </c>
      <c r="AA719">
        <v>0</v>
      </c>
      <c r="AB719">
        <v>1000.26</v>
      </c>
      <c r="AC719">
        <v>590.79</v>
      </c>
      <c r="AD719">
        <v>0</v>
      </c>
      <c r="AE719">
        <v>0</v>
      </c>
      <c r="AF719">
        <v>131.44</v>
      </c>
      <c r="AG719">
        <v>11.6</v>
      </c>
      <c r="AH719">
        <v>0</v>
      </c>
      <c r="AI719">
        <v>1</v>
      </c>
      <c r="AJ719">
        <v>7.61</v>
      </c>
      <c r="AK719">
        <v>50.93</v>
      </c>
      <c r="AL719">
        <v>1</v>
      </c>
      <c r="AM719">
        <v>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1.37</v>
      </c>
      <c r="AU719" t="s">
        <v>30</v>
      </c>
      <c r="AV719">
        <v>0</v>
      </c>
      <c r="AW719">
        <v>2</v>
      </c>
      <c r="AX719">
        <v>64978343</v>
      </c>
      <c r="AY719">
        <v>1</v>
      </c>
      <c r="AZ719">
        <v>0</v>
      </c>
      <c r="BA719">
        <v>717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ROUND(Y719*Source!I526*DO719,7)</f>
        <v>0</v>
      </c>
      <c r="CX719">
        <f>ROUND(Y719*Source!I526,7)</f>
        <v>4.9320000000000004</v>
      </c>
      <c r="CY719">
        <f>AB719</f>
        <v>1000.26</v>
      </c>
      <c r="CZ719">
        <f>AF719</f>
        <v>131.44</v>
      </c>
      <c r="DA719">
        <f>AJ719</f>
        <v>7.61</v>
      </c>
      <c r="DB719">
        <f>ROUND((ROUND(AT719*CZ719,2)*ROUND(1.2,7)),2)</f>
        <v>216.08</v>
      </c>
      <c r="DC719">
        <f>ROUND((ROUND(AT719*AG719,2)*ROUND(1.2,7)),2)</f>
        <v>19.07</v>
      </c>
      <c r="DD719" t="s">
        <v>3</v>
      </c>
      <c r="DE719" t="s">
        <v>3</v>
      </c>
      <c r="DF719">
        <f t="shared" si="354"/>
        <v>0</v>
      </c>
      <c r="DG719">
        <f>ROUND(ROUND(AF719*AJ719,2)*CX719,2)</f>
        <v>4933.28</v>
      </c>
      <c r="DH719">
        <f>ROUND(ROUND(AG719*AK719,2)*CX719,2)</f>
        <v>2913.78</v>
      </c>
      <c r="DI719">
        <f t="shared" si="351"/>
        <v>0</v>
      </c>
      <c r="DJ719">
        <f>DG719</f>
        <v>4933.28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ROW(Source!A526)</f>
        <v>526</v>
      </c>
      <c r="B720">
        <v>64976622</v>
      </c>
      <c r="C720">
        <v>64978332</v>
      </c>
      <c r="D720">
        <v>29172548</v>
      </c>
      <c r="E720">
        <v>1</v>
      </c>
      <c r="F720">
        <v>1</v>
      </c>
      <c r="G720">
        <v>1</v>
      </c>
      <c r="H720">
        <v>2</v>
      </c>
      <c r="I720" t="s">
        <v>1204</v>
      </c>
      <c r="J720" t="s">
        <v>1205</v>
      </c>
      <c r="K720" t="s">
        <v>1206</v>
      </c>
      <c r="L720">
        <v>1368</v>
      </c>
      <c r="N720">
        <v>1011</v>
      </c>
      <c r="O720" t="s">
        <v>982</v>
      </c>
      <c r="P720" t="s">
        <v>982</v>
      </c>
      <c r="Q720">
        <v>1</v>
      </c>
      <c r="W720">
        <v>0</v>
      </c>
      <c r="X720">
        <v>-1325543980</v>
      </c>
      <c r="Y720">
        <f>(AT720*ROUND(1.2,7))</f>
        <v>0.16800000000000001</v>
      </c>
      <c r="AA720">
        <v>0</v>
      </c>
      <c r="AB720">
        <v>650.51</v>
      </c>
      <c r="AC720">
        <v>512.36</v>
      </c>
      <c r="AD720">
        <v>0</v>
      </c>
      <c r="AE720">
        <v>0</v>
      </c>
      <c r="AF720">
        <v>31.14</v>
      </c>
      <c r="AG720">
        <v>10.06</v>
      </c>
      <c r="AH720">
        <v>0</v>
      </c>
      <c r="AI720">
        <v>1</v>
      </c>
      <c r="AJ720">
        <v>20.89</v>
      </c>
      <c r="AK720">
        <v>50.93</v>
      </c>
      <c r="AL720">
        <v>1</v>
      </c>
      <c r="AM720">
        <v>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0.14000000000000001</v>
      </c>
      <c r="AU720" t="s">
        <v>30</v>
      </c>
      <c r="AV720">
        <v>0</v>
      </c>
      <c r="AW720">
        <v>2</v>
      </c>
      <c r="AX720">
        <v>64978344</v>
      </c>
      <c r="AY720">
        <v>1</v>
      </c>
      <c r="AZ720">
        <v>0</v>
      </c>
      <c r="BA720">
        <v>718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f>ROUND(Y720*Source!I526*DO720,7)</f>
        <v>0</v>
      </c>
      <c r="CX720">
        <f>ROUND(Y720*Source!I526,7)</f>
        <v>0.504</v>
      </c>
      <c r="CY720">
        <f>AB720</f>
        <v>650.51</v>
      </c>
      <c r="CZ720">
        <f>AF720</f>
        <v>31.14</v>
      </c>
      <c r="DA720">
        <f>AJ720</f>
        <v>20.89</v>
      </c>
      <c r="DB720">
        <f>ROUND((ROUND(AT720*CZ720,2)*ROUND(1.2,7)),2)</f>
        <v>5.23</v>
      </c>
      <c r="DC720">
        <f>ROUND((ROUND(AT720*AG720,2)*ROUND(1.2,7)),2)</f>
        <v>1.69</v>
      </c>
      <c r="DD720" t="s">
        <v>3</v>
      </c>
      <c r="DE720" t="s">
        <v>3</v>
      </c>
      <c r="DF720">
        <f t="shared" si="354"/>
        <v>0</v>
      </c>
      <c r="DG720">
        <f>ROUND(ROUND(AF720*AJ720,2)*CX720,2)</f>
        <v>327.86</v>
      </c>
      <c r="DH720">
        <f>ROUND(ROUND(AG720*AK720,2)*CX720,2)</f>
        <v>258.23</v>
      </c>
      <c r="DI720">
        <f t="shared" si="351"/>
        <v>0</v>
      </c>
      <c r="DJ720">
        <f>DG720</f>
        <v>327.86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ROW(Source!A526)</f>
        <v>526</v>
      </c>
      <c r="B721">
        <v>64976622</v>
      </c>
      <c r="C721">
        <v>64978332</v>
      </c>
      <c r="D721">
        <v>29174913</v>
      </c>
      <c r="E721">
        <v>1</v>
      </c>
      <c r="F721">
        <v>1</v>
      </c>
      <c r="G721">
        <v>1</v>
      </c>
      <c r="H721">
        <v>2</v>
      </c>
      <c r="I721" t="s">
        <v>1054</v>
      </c>
      <c r="J721" t="s">
        <v>1055</v>
      </c>
      <c r="K721" t="s">
        <v>1056</v>
      </c>
      <c r="L721">
        <v>1368</v>
      </c>
      <c r="N721">
        <v>1011</v>
      </c>
      <c r="O721" t="s">
        <v>982</v>
      </c>
      <c r="P721" t="s">
        <v>982</v>
      </c>
      <c r="Q721">
        <v>1</v>
      </c>
      <c r="W721">
        <v>0</v>
      </c>
      <c r="X721">
        <v>1230759911</v>
      </c>
      <c r="Y721">
        <f>(AT721*ROUND(1.2,7))</f>
        <v>0.20400000000000001</v>
      </c>
      <c r="AA721">
        <v>0</v>
      </c>
      <c r="AB721">
        <v>2113</v>
      </c>
      <c r="AC721">
        <v>590.79</v>
      </c>
      <c r="AD721">
        <v>0</v>
      </c>
      <c r="AE721">
        <v>0</v>
      </c>
      <c r="AF721">
        <v>87.17</v>
      </c>
      <c r="AG721">
        <v>11.6</v>
      </c>
      <c r="AH721">
        <v>0</v>
      </c>
      <c r="AI721">
        <v>1</v>
      </c>
      <c r="AJ721">
        <v>24.24</v>
      </c>
      <c r="AK721">
        <v>50.93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0.17</v>
      </c>
      <c r="AU721" t="s">
        <v>30</v>
      </c>
      <c r="AV721">
        <v>0</v>
      </c>
      <c r="AW721">
        <v>2</v>
      </c>
      <c r="AX721">
        <v>64978345</v>
      </c>
      <c r="AY721">
        <v>1</v>
      </c>
      <c r="AZ721">
        <v>0</v>
      </c>
      <c r="BA721">
        <v>719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ROUND(Y721*Source!I526*DO721,7)</f>
        <v>0</v>
      </c>
      <c r="CX721">
        <f>ROUND(Y721*Source!I526,7)</f>
        <v>0.61199999999999999</v>
      </c>
      <c r="CY721">
        <f>AB721</f>
        <v>2113</v>
      </c>
      <c r="CZ721">
        <f>AF721</f>
        <v>87.17</v>
      </c>
      <c r="DA721">
        <f>AJ721</f>
        <v>24.24</v>
      </c>
      <c r="DB721">
        <f>ROUND((ROUND(AT721*CZ721,2)*ROUND(1.2,7)),2)</f>
        <v>17.78</v>
      </c>
      <c r="DC721">
        <f>ROUND((ROUND(AT721*AG721,2)*ROUND(1.2,7)),2)</f>
        <v>2.36</v>
      </c>
      <c r="DD721" t="s">
        <v>3</v>
      </c>
      <c r="DE721" t="s">
        <v>3</v>
      </c>
      <c r="DF721">
        <f t="shared" si="354"/>
        <v>0</v>
      </c>
      <c r="DG721">
        <f>ROUND(ROUND(AF721*AJ721,2)*CX721,2)</f>
        <v>1293.1600000000001</v>
      </c>
      <c r="DH721">
        <f>ROUND(ROUND(AG721*AK721,2)*CX721,2)</f>
        <v>361.56</v>
      </c>
      <c r="DI721">
        <f t="shared" si="351"/>
        <v>0</v>
      </c>
      <c r="DJ721">
        <f>DG721</f>
        <v>1293.1600000000001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ROW(Source!A526)</f>
        <v>526</v>
      </c>
      <c r="B722">
        <v>64976622</v>
      </c>
      <c r="C722">
        <v>64978332</v>
      </c>
      <c r="D722">
        <v>29171808</v>
      </c>
      <c r="E722">
        <v>1</v>
      </c>
      <c r="F722">
        <v>1</v>
      </c>
      <c r="G722">
        <v>1</v>
      </c>
      <c r="H722">
        <v>3</v>
      </c>
      <c r="I722" t="s">
        <v>1013</v>
      </c>
      <c r="J722" t="s">
        <v>1014</v>
      </c>
      <c r="K722" t="s">
        <v>1015</v>
      </c>
      <c r="L722">
        <v>1374</v>
      </c>
      <c r="N722">
        <v>1013</v>
      </c>
      <c r="O722" t="s">
        <v>1016</v>
      </c>
      <c r="P722" t="s">
        <v>1016</v>
      </c>
      <c r="Q722">
        <v>1</v>
      </c>
      <c r="W722">
        <v>0</v>
      </c>
      <c r="X722">
        <v>-915781824</v>
      </c>
      <c r="Y722">
        <f>AT722</f>
        <v>1.1499999999999999</v>
      </c>
      <c r="AA722">
        <v>9.2200000000000006</v>
      </c>
      <c r="AB722">
        <v>0</v>
      </c>
      <c r="AC722">
        <v>0</v>
      </c>
      <c r="AD722">
        <v>0</v>
      </c>
      <c r="AE722">
        <v>1</v>
      </c>
      <c r="AF722">
        <v>0</v>
      </c>
      <c r="AG722">
        <v>0</v>
      </c>
      <c r="AH722">
        <v>0</v>
      </c>
      <c r="AI722">
        <v>9.2200000000000006</v>
      </c>
      <c r="AJ722">
        <v>1</v>
      </c>
      <c r="AK722">
        <v>1</v>
      </c>
      <c r="AL722">
        <v>1</v>
      </c>
      <c r="AM722">
        <v>5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1.1499999999999999</v>
      </c>
      <c r="AU722" t="s">
        <v>3</v>
      </c>
      <c r="AV722">
        <v>0</v>
      </c>
      <c r="AW722">
        <v>2</v>
      </c>
      <c r="AX722">
        <v>64978346</v>
      </c>
      <c r="AY722">
        <v>1</v>
      </c>
      <c r="AZ722">
        <v>0</v>
      </c>
      <c r="BA722">
        <v>720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ROUND(Y722*Source!I526,7)</f>
        <v>3.45</v>
      </c>
      <c r="CY722">
        <f>AA722</f>
        <v>9.2200000000000006</v>
      </c>
      <c r="CZ722">
        <f>AE722</f>
        <v>1</v>
      </c>
      <c r="DA722">
        <f>AI722</f>
        <v>9.2200000000000006</v>
      </c>
      <c r="DB722">
        <f>ROUND(ROUND(AT722*CZ722,2),2)</f>
        <v>1.1499999999999999</v>
      </c>
      <c r="DC722">
        <f>ROUND(ROUND(AT722*AG722,2),2)</f>
        <v>0</v>
      </c>
      <c r="DD722" t="s">
        <v>3</v>
      </c>
      <c r="DE722" t="s">
        <v>3</v>
      </c>
      <c r="DF722">
        <f>ROUND(ROUND(AE722*AI722,2)*CX722,2)</f>
        <v>31.81</v>
      </c>
      <c r="DG722">
        <f t="shared" ref="DG722:DG737" si="355">ROUND(ROUND(AF722,2)*CX722,2)</f>
        <v>0</v>
      </c>
      <c r="DH722">
        <f t="shared" ref="DH722:DH737" si="356">ROUND(ROUND(AG722,2)*CX722,2)</f>
        <v>0</v>
      </c>
      <c r="DI722">
        <f t="shared" si="351"/>
        <v>0</v>
      </c>
      <c r="DJ722">
        <f>DF722</f>
        <v>31.81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ROW(Source!A527)</f>
        <v>527</v>
      </c>
      <c r="B723">
        <v>64976624</v>
      </c>
      <c r="C723">
        <v>64978347</v>
      </c>
      <c r="D723">
        <v>18408291</v>
      </c>
      <c r="E723">
        <v>1</v>
      </c>
      <c r="F723">
        <v>1</v>
      </c>
      <c r="G723">
        <v>1</v>
      </c>
      <c r="H723">
        <v>1</v>
      </c>
      <c r="I723" t="s">
        <v>1076</v>
      </c>
      <c r="J723" t="s">
        <v>3</v>
      </c>
      <c r="K723" t="s">
        <v>1077</v>
      </c>
      <c r="L723">
        <v>1369</v>
      </c>
      <c r="N723">
        <v>1013</v>
      </c>
      <c r="O723" t="s">
        <v>976</v>
      </c>
      <c r="P723" t="s">
        <v>976</v>
      </c>
      <c r="Q723">
        <v>1</v>
      </c>
      <c r="W723">
        <v>0</v>
      </c>
      <c r="X723">
        <v>1933892413</v>
      </c>
      <c r="Y723">
        <f t="shared" ref="Y723:Y730" si="357">(AT723*ROUND(1.2,7))</f>
        <v>8.2799999999999994</v>
      </c>
      <c r="AA723">
        <v>0</v>
      </c>
      <c r="AB723">
        <v>0</v>
      </c>
      <c r="AC723">
        <v>0</v>
      </c>
      <c r="AD723">
        <v>8.17</v>
      </c>
      <c r="AE723">
        <v>0</v>
      </c>
      <c r="AF723">
        <v>0</v>
      </c>
      <c r="AG723">
        <v>0</v>
      </c>
      <c r="AH723">
        <v>8.17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6.9</v>
      </c>
      <c r="AU723" t="s">
        <v>30</v>
      </c>
      <c r="AV723">
        <v>1</v>
      </c>
      <c r="AW723">
        <v>2</v>
      </c>
      <c r="AX723">
        <v>64978349</v>
      </c>
      <c r="AY723">
        <v>1</v>
      </c>
      <c r="AZ723">
        <v>0</v>
      </c>
      <c r="BA723">
        <v>721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U723">
        <f>ROUND(AT723*Source!I527*AH723*AL723,2)</f>
        <v>2.27</v>
      </c>
      <c r="CV723">
        <f>ROUND(Y723*Source!I527,7)</f>
        <v>0.33384960000000002</v>
      </c>
      <c r="CW723">
        <v>0</v>
      </c>
      <c r="CX723">
        <f>ROUND(Y723*Source!I527,7)</f>
        <v>0.33384960000000002</v>
      </c>
      <c r="CY723">
        <f>AD723</f>
        <v>8.17</v>
      </c>
      <c r="CZ723">
        <f>AH723</f>
        <v>8.17</v>
      </c>
      <c r="DA723">
        <f>AL723</f>
        <v>1</v>
      </c>
      <c r="DB723">
        <f t="shared" ref="DB723:DB730" si="358">ROUND((ROUND(AT723*CZ723,2)*ROUND(1.2,7)),2)</f>
        <v>67.64</v>
      </c>
      <c r="DC723">
        <f t="shared" ref="DC723:DC730" si="359">ROUND((ROUND(AT723*AG723,2)*ROUND(1.2,7)),2)</f>
        <v>0</v>
      </c>
      <c r="DD723" t="s">
        <v>3</v>
      </c>
      <c r="DE723" t="s">
        <v>3</v>
      </c>
      <c r="DF723">
        <f t="shared" ref="DF723:DF741" si="360">ROUND(ROUND(AE723,2)*CX723,2)</f>
        <v>0</v>
      </c>
      <c r="DG723">
        <f t="shared" si="355"/>
        <v>0</v>
      </c>
      <c r="DH723">
        <f t="shared" si="356"/>
        <v>0</v>
      </c>
      <c r="DI723">
        <f t="shared" si="351"/>
        <v>2.73</v>
      </c>
      <c r="DJ723">
        <f>DI723</f>
        <v>2.73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ROW(Source!A528)</f>
        <v>528</v>
      </c>
      <c r="B724">
        <v>64976622</v>
      </c>
      <c r="C724">
        <v>64978347</v>
      </c>
      <c r="D724">
        <v>18408291</v>
      </c>
      <c r="E724">
        <v>1</v>
      </c>
      <c r="F724">
        <v>1</v>
      </c>
      <c r="G724">
        <v>1</v>
      </c>
      <c r="H724">
        <v>1</v>
      </c>
      <c r="I724" t="s">
        <v>1076</v>
      </c>
      <c r="J724" t="s">
        <v>3</v>
      </c>
      <c r="K724" t="s">
        <v>1077</v>
      </c>
      <c r="L724">
        <v>1369</v>
      </c>
      <c r="N724">
        <v>1013</v>
      </c>
      <c r="O724" t="s">
        <v>976</v>
      </c>
      <c r="P724" t="s">
        <v>976</v>
      </c>
      <c r="Q724">
        <v>1</v>
      </c>
      <c r="W724">
        <v>0</v>
      </c>
      <c r="X724">
        <v>1933892413</v>
      </c>
      <c r="Y724">
        <f t="shared" si="357"/>
        <v>8.2799999999999994</v>
      </c>
      <c r="AA724">
        <v>0</v>
      </c>
      <c r="AB724">
        <v>0</v>
      </c>
      <c r="AC724">
        <v>0</v>
      </c>
      <c r="AD724">
        <v>8.17</v>
      </c>
      <c r="AE724">
        <v>0</v>
      </c>
      <c r="AF724">
        <v>0</v>
      </c>
      <c r="AG724">
        <v>0</v>
      </c>
      <c r="AH724">
        <v>8.17</v>
      </c>
      <c r="AI724">
        <v>1</v>
      </c>
      <c r="AJ724">
        <v>1</v>
      </c>
      <c r="AK724">
        <v>1</v>
      </c>
      <c r="AL724">
        <v>1</v>
      </c>
      <c r="AM724">
        <v>5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6.9</v>
      </c>
      <c r="AU724" t="s">
        <v>30</v>
      </c>
      <c r="AV724">
        <v>1</v>
      </c>
      <c r="AW724">
        <v>2</v>
      </c>
      <c r="AX724">
        <v>64978349</v>
      </c>
      <c r="AY724">
        <v>1</v>
      </c>
      <c r="AZ724">
        <v>0</v>
      </c>
      <c r="BA724">
        <v>722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U724">
        <f>ROUND(AT724*Source!I528*AH724*AL724,2)</f>
        <v>2.27</v>
      </c>
      <c r="CV724">
        <f>ROUND(Y724*Source!I528,7)</f>
        <v>0.33384960000000002</v>
      </c>
      <c r="CW724">
        <v>0</v>
      </c>
      <c r="CX724">
        <f>ROUND(Y724*Source!I528,7)</f>
        <v>0.33384960000000002</v>
      </c>
      <c r="CY724">
        <f>AD724</f>
        <v>8.17</v>
      </c>
      <c r="CZ724">
        <f>AH724</f>
        <v>8.17</v>
      </c>
      <c r="DA724">
        <f>AL724</f>
        <v>1</v>
      </c>
      <c r="DB724">
        <f t="shared" si="358"/>
        <v>67.64</v>
      </c>
      <c r="DC724">
        <f t="shared" si="359"/>
        <v>0</v>
      </c>
      <c r="DD724" t="s">
        <v>3</v>
      </c>
      <c r="DE724" t="s">
        <v>3</v>
      </c>
      <c r="DF724">
        <f t="shared" si="360"/>
        <v>0</v>
      </c>
      <c r="DG724">
        <f t="shared" si="355"/>
        <v>0</v>
      </c>
      <c r="DH724">
        <f t="shared" si="356"/>
        <v>0</v>
      </c>
      <c r="DI724">
        <f t="shared" si="351"/>
        <v>2.73</v>
      </c>
      <c r="DJ724">
        <f>DI724</f>
        <v>2.73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ROW(Source!A541)</f>
        <v>541</v>
      </c>
      <c r="B725">
        <v>64976624</v>
      </c>
      <c r="C725">
        <v>64978356</v>
      </c>
      <c r="D725">
        <v>29361034</v>
      </c>
      <c r="E725">
        <v>1</v>
      </c>
      <c r="F725">
        <v>1</v>
      </c>
      <c r="G725">
        <v>1</v>
      </c>
      <c r="H725">
        <v>1</v>
      </c>
      <c r="I725" t="s">
        <v>1119</v>
      </c>
      <c r="J725" t="s">
        <v>3</v>
      </c>
      <c r="K725" t="s">
        <v>1120</v>
      </c>
      <c r="L725">
        <v>1369</v>
      </c>
      <c r="N725">
        <v>1013</v>
      </c>
      <c r="O725" t="s">
        <v>976</v>
      </c>
      <c r="P725" t="s">
        <v>976</v>
      </c>
      <c r="Q725">
        <v>1</v>
      </c>
      <c r="W725">
        <v>0</v>
      </c>
      <c r="X725">
        <v>184923391</v>
      </c>
      <c r="Y725">
        <f t="shared" si="357"/>
        <v>73.343999999999994</v>
      </c>
      <c r="AA725">
        <v>0</v>
      </c>
      <c r="AB725">
        <v>0</v>
      </c>
      <c r="AC725">
        <v>0</v>
      </c>
      <c r="AD725">
        <v>9.4</v>
      </c>
      <c r="AE725">
        <v>0</v>
      </c>
      <c r="AF725">
        <v>0</v>
      </c>
      <c r="AG725">
        <v>0</v>
      </c>
      <c r="AH725">
        <v>9.4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61.12</v>
      </c>
      <c r="AU725" t="s">
        <v>30</v>
      </c>
      <c r="AV725">
        <v>1</v>
      </c>
      <c r="AW725">
        <v>2</v>
      </c>
      <c r="AX725">
        <v>64978368</v>
      </c>
      <c r="AY725">
        <v>1</v>
      </c>
      <c r="AZ725">
        <v>0</v>
      </c>
      <c r="BA725">
        <v>723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U725">
        <f>ROUND(AT725*Source!I541*AH725*AL725,2)</f>
        <v>22.98</v>
      </c>
      <c r="CV725">
        <f>ROUND(Y725*Source!I541,7)</f>
        <v>2.9337599999999999</v>
      </c>
      <c r="CW725">
        <v>0</v>
      </c>
      <c r="CX725">
        <f>ROUND(Y725*Source!I541,7)</f>
        <v>2.9337599999999999</v>
      </c>
      <c r="CY725">
        <f>AD725</f>
        <v>9.4</v>
      </c>
      <c r="CZ725">
        <f>AH725</f>
        <v>9.4</v>
      </c>
      <c r="DA725">
        <f>AL725</f>
        <v>1</v>
      </c>
      <c r="DB725">
        <f t="shared" si="358"/>
        <v>689.44</v>
      </c>
      <c r="DC725">
        <f t="shared" si="359"/>
        <v>0</v>
      </c>
      <c r="DD725" t="s">
        <v>3</v>
      </c>
      <c r="DE725" t="s">
        <v>3</v>
      </c>
      <c r="DF725">
        <f t="shared" si="360"/>
        <v>0</v>
      </c>
      <c r="DG725">
        <f t="shared" si="355"/>
        <v>0</v>
      </c>
      <c r="DH725">
        <f t="shared" si="356"/>
        <v>0</v>
      </c>
      <c r="DI725">
        <f t="shared" si="351"/>
        <v>27.58</v>
      </c>
      <c r="DJ725">
        <f>DI725</f>
        <v>27.58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ROW(Source!A541)</f>
        <v>541</v>
      </c>
      <c r="B726">
        <v>64976624</v>
      </c>
      <c r="C726">
        <v>64978356</v>
      </c>
      <c r="D726">
        <v>121548</v>
      </c>
      <c r="E726">
        <v>1</v>
      </c>
      <c r="F726">
        <v>1</v>
      </c>
      <c r="G726">
        <v>1</v>
      </c>
      <c r="H726">
        <v>1</v>
      </c>
      <c r="I726" t="s">
        <v>37</v>
      </c>
      <c r="J726" t="s">
        <v>3</v>
      </c>
      <c r="K726" t="s">
        <v>977</v>
      </c>
      <c r="L726">
        <v>608254</v>
      </c>
      <c r="N726">
        <v>1013</v>
      </c>
      <c r="O726" t="s">
        <v>978</v>
      </c>
      <c r="P726" t="s">
        <v>978</v>
      </c>
      <c r="Q726">
        <v>1</v>
      </c>
      <c r="W726">
        <v>0</v>
      </c>
      <c r="X726">
        <v>-185737400</v>
      </c>
      <c r="Y726">
        <f t="shared" si="357"/>
        <v>2.3759999999999999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1.98</v>
      </c>
      <c r="AU726" t="s">
        <v>30</v>
      </c>
      <c r="AV726">
        <v>2</v>
      </c>
      <c r="AW726">
        <v>2</v>
      </c>
      <c r="AX726">
        <v>64978369</v>
      </c>
      <c r="AY726">
        <v>1</v>
      </c>
      <c r="AZ726">
        <v>0</v>
      </c>
      <c r="BA726">
        <v>724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ROUND(Y726*Source!I541,7)</f>
        <v>9.5039999999999999E-2</v>
      </c>
      <c r="CY726">
        <f>AD726</f>
        <v>0</v>
      </c>
      <c r="CZ726">
        <f>AH726</f>
        <v>0</v>
      </c>
      <c r="DA726">
        <f>AL726</f>
        <v>1</v>
      </c>
      <c r="DB726">
        <f t="shared" si="358"/>
        <v>0</v>
      </c>
      <c r="DC726">
        <f t="shared" si="359"/>
        <v>0</v>
      </c>
      <c r="DD726" t="s">
        <v>3</v>
      </c>
      <c r="DE726" t="s">
        <v>3</v>
      </c>
      <c r="DF726">
        <f t="shared" si="360"/>
        <v>0</v>
      </c>
      <c r="DG726">
        <f t="shared" si="355"/>
        <v>0</v>
      </c>
      <c r="DH726">
        <f t="shared" si="356"/>
        <v>0</v>
      </c>
      <c r="DI726">
        <f t="shared" si="351"/>
        <v>0</v>
      </c>
      <c r="DJ726">
        <f>DI726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ROW(Source!A541)</f>
        <v>541</v>
      </c>
      <c r="B727">
        <v>64976624</v>
      </c>
      <c r="C727">
        <v>64978356</v>
      </c>
      <c r="D727">
        <v>29172362</v>
      </c>
      <c r="E727">
        <v>1</v>
      </c>
      <c r="F727">
        <v>1</v>
      </c>
      <c r="G727">
        <v>1</v>
      </c>
      <c r="H727">
        <v>2</v>
      </c>
      <c r="I727" t="s">
        <v>1060</v>
      </c>
      <c r="J727" t="s">
        <v>1061</v>
      </c>
      <c r="K727" t="s">
        <v>1062</v>
      </c>
      <c r="L727">
        <v>1368</v>
      </c>
      <c r="N727">
        <v>1011</v>
      </c>
      <c r="O727" t="s">
        <v>982</v>
      </c>
      <c r="P727" t="s">
        <v>982</v>
      </c>
      <c r="Q727">
        <v>1</v>
      </c>
      <c r="W727">
        <v>0</v>
      </c>
      <c r="X727">
        <v>783836208</v>
      </c>
      <c r="Y727">
        <f t="shared" si="357"/>
        <v>2.3759999999999999</v>
      </c>
      <c r="AA727">
        <v>0</v>
      </c>
      <c r="AB727">
        <v>134.65</v>
      </c>
      <c r="AC727">
        <v>13.5</v>
      </c>
      <c r="AD727">
        <v>0</v>
      </c>
      <c r="AE727">
        <v>0</v>
      </c>
      <c r="AF727">
        <v>134.65</v>
      </c>
      <c r="AG727">
        <v>13.5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1.98</v>
      </c>
      <c r="AU727" t="s">
        <v>30</v>
      </c>
      <c r="AV727">
        <v>0</v>
      </c>
      <c r="AW727">
        <v>2</v>
      </c>
      <c r="AX727">
        <v>64978370</v>
      </c>
      <c r="AY727">
        <v>1</v>
      </c>
      <c r="AZ727">
        <v>0</v>
      </c>
      <c r="BA727">
        <v>725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f>ROUND(Y727*Source!I541*DO727,7)</f>
        <v>0</v>
      </c>
      <c r="CX727">
        <f>ROUND(Y727*Source!I541,7)</f>
        <v>9.5039999999999999E-2</v>
      </c>
      <c r="CY727">
        <f>AB727</f>
        <v>134.65</v>
      </c>
      <c r="CZ727">
        <f>AF727</f>
        <v>134.65</v>
      </c>
      <c r="DA727">
        <f>AJ727</f>
        <v>1</v>
      </c>
      <c r="DB727">
        <f t="shared" si="358"/>
        <v>319.93</v>
      </c>
      <c r="DC727">
        <f t="shared" si="359"/>
        <v>32.08</v>
      </c>
      <c r="DD727" t="s">
        <v>3</v>
      </c>
      <c r="DE727" t="s">
        <v>3</v>
      </c>
      <c r="DF727">
        <f t="shared" si="360"/>
        <v>0</v>
      </c>
      <c r="DG727">
        <f t="shared" si="355"/>
        <v>12.8</v>
      </c>
      <c r="DH727">
        <f t="shared" si="356"/>
        <v>1.28</v>
      </c>
      <c r="DI727">
        <f t="shared" si="351"/>
        <v>0</v>
      </c>
      <c r="DJ727">
        <f>DG727</f>
        <v>12.8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ROW(Source!A541)</f>
        <v>541</v>
      </c>
      <c r="B728">
        <v>64976624</v>
      </c>
      <c r="C728">
        <v>64978356</v>
      </c>
      <c r="D728">
        <v>29172657</v>
      </c>
      <c r="E728">
        <v>1</v>
      </c>
      <c r="F728">
        <v>1</v>
      </c>
      <c r="G728">
        <v>1</v>
      </c>
      <c r="H728">
        <v>2</v>
      </c>
      <c r="I728" t="s">
        <v>1121</v>
      </c>
      <c r="J728" t="s">
        <v>1122</v>
      </c>
      <c r="K728" t="s">
        <v>1123</v>
      </c>
      <c r="L728">
        <v>1368</v>
      </c>
      <c r="N728">
        <v>1011</v>
      </c>
      <c r="O728" t="s">
        <v>982</v>
      </c>
      <c r="P728" t="s">
        <v>982</v>
      </c>
      <c r="Q728">
        <v>1</v>
      </c>
      <c r="W728">
        <v>0</v>
      </c>
      <c r="X728">
        <v>1474986261</v>
      </c>
      <c r="Y728">
        <f t="shared" si="357"/>
        <v>5.9279999999999999</v>
      </c>
      <c r="AA728">
        <v>0</v>
      </c>
      <c r="AB728">
        <v>8.1</v>
      </c>
      <c r="AC728">
        <v>0</v>
      </c>
      <c r="AD728">
        <v>0</v>
      </c>
      <c r="AE728">
        <v>0</v>
      </c>
      <c r="AF728">
        <v>8.1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4.9400000000000004</v>
      </c>
      <c r="AU728" t="s">
        <v>30</v>
      </c>
      <c r="AV728">
        <v>0</v>
      </c>
      <c r="AW728">
        <v>2</v>
      </c>
      <c r="AX728">
        <v>64978371</v>
      </c>
      <c r="AY728">
        <v>1</v>
      </c>
      <c r="AZ728">
        <v>0</v>
      </c>
      <c r="BA728">
        <v>726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f>ROUND(Y728*Source!I541*DO728,7)</f>
        <v>0</v>
      </c>
      <c r="CX728">
        <f>ROUND(Y728*Source!I541,7)</f>
        <v>0.23712</v>
      </c>
      <c r="CY728">
        <f>AB728</f>
        <v>8.1</v>
      </c>
      <c r="CZ728">
        <f>AF728</f>
        <v>8.1</v>
      </c>
      <c r="DA728">
        <f>AJ728</f>
        <v>1</v>
      </c>
      <c r="DB728">
        <f t="shared" si="358"/>
        <v>48.01</v>
      </c>
      <c r="DC728">
        <f t="shared" si="359"/>
        <v>0</v>
      </c>
      <c r="DD728" t="s">
        <v>3</v>
      </c>
      <c r="DE728" t="s">
        <v>3</v>
      </c>
      <c r="DF728">
        <f t="shared" si="360"/>
        <v>0</v>
      </c>
      <c r="DG728">
        <f t="shared" si="355"/>
        <v>1.92</v>
      </c>
      <c r="DH728">
        <f t="shared" si="356"/>
        <v>0</v>
      </c>
      <c r="DI728">
        <f t="shared" si="351"/>
        <v>0</v>
      </c>
      <c r="DJ728">
        <f>DG728</f>
        <v>1.92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ROW(Source!A541)</f>
        <v>541</v>
      </c>
      <c r="B729">
        <v>64976624</v>
      </c>
      <c r="C729">
        <v>64978356</v>
      </c>
      <c r="D729">
        <v>29174500</v>
      </c>
      <c r="E729">
        <v>1</v>
      </c>
      <c r="F729">
        <v>1</v>
      </c>
      <c r="G729">
        <v>1</v>
      </c>
      <c r="H729">
        <v>2</v>
      </c>
      <c r="I729" t="s">
        <v>1124</v>
      </c>
      <c r="J729" t="s">
        <v>1125</v>
      </c>
      <c r="K729" t="s">
        <v>1126</v>
      </c>
      <c r="L729">
        <v>1368</v>
      </c>
      <c r="N729">
        <v>1011</v>
      </c>
      <c r="O729" t="s">
        <v>982</v>
      </c>
      <c r="P729" t="s">
        <v>982</v>
      </c>
      <c r="Q729">
        <v>1</v>
      </c>
      <c r="W729">
        <v>0</v>
      </c>
      <c r="X729">
        <v>-1867053656</v>
      </c>
      <c r="Y729">
        <f t="shared" si="357"/>
        <v>5.8679999999999994</v>
      </c>
      <c r="AA729">
        <v>0</v>
      </c>
      <c r="AB729">
        <v>1.95</v>
      </c>
      <c r="AC729">
        <v>0</v>
      </c>
      <c r="AD729">
        <v>0</v>
      </c>
      <c r="AE729">
        <v>0</v>
      </c>
      <c r="AF729">
        <v>1.95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4.8899999999999997</v>
      </c>
      <c r="AU729" t="s">
        <v>30</v>
      </c>
      <c r="AV729">
        <v>0</v>
      </c>
      <c r="AW729">
        <v>2</v>
      </c>
      <c r="AX729">
        <v>64978372</v>
      </c>
      <c r="AY729">
        <v>1</v>
      </c>
      <c r="AZ729">
        <v>0</v>
      </c>
      <c r="BA729">
        <v>727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ROUND(Y729*Source!I541*DO729,7)</f>
        <v>0</v>
      </c>
      <c r="CX729">
        <f>ROUND(Y729*Source!I541,7)</f>
        <v>0.23472000000000001</v>
      </c>
      <c r="CY729">
        <f>AB729</f>
        <v>1.95</v>
      </c>
      <c r="CZ729">
        <f>AF729</f>
        <v>1.95</v>
      </c>
      <c r="DA729">
        <f>AJ729</f>
        <v>1</v>
      </c>
      <c r="DB729">
        <f t="shared" si="358"/>
        <v>11.45</v>
      </c>
      <c r="DC729">
        <f t="shared" si="359"/>
        <v>0</v>
      </c>
      <c r="DD729" t="s">
        <v>3</v>
      </c>
      <c r="DE729" t="s">
        <v>3</v>
      </c>
      <c r="DF729">
        <f t="shared" si="360"/>
        <v>0</v>
      </c>
      <c r="DG729">
        <f t="shared" si="355"/>
        <v>0.46</v>
      </c>
      <c r="DH729">
        <f t="shared" si="356"/>
        <v>0</v>
      </c>
      <c r="DI729">
        <f t="shared" si="351"/>
        <v>0</v>
      </c>
      <c r="DJ729">
        <f>DG729</f>
        <v>0.46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ROW(Source!A541)</f>
        <v>541</v>
      </c>
      <c r="B730">
        <v>64976624</v>
      </c>
      <c r="C730">
        <v>64978356</v>
      </c>
      <c r="D730">
        <v>29174913</v>
      </c>
      <c r="E730">
        <v>1</v>
      </c>
      <c r="F730">
        <v>1</v>
      </c>
      <c r="G730">
        <v>1</v>
      </c>
      <c r="H730">
        <v>2</v>
      </c>
      <c r="I730" t="s">
        <v>1054</v>
      </c>
      <c r="J730" t="s">
        <v>1055</v>
      </c>
      <c r="K730" t="s">
        <v>1056</v>
      </c>
      <c r="L730">
        <v>1368</v>
      </c>
      <c r="N730">
        <v>1011</v>
      </c>
      <c r="O730" t="s">
        <v>982</v>
      </c>
      <c r="P730" t="s">
        <v>982</v>
      </c>
      <c r="Q730">
        <v>1</v>
      </c>
      <c r="W730">
        <v>0</v>
      </c>
      <c r="X730">
        <v>1230759911</v>
      </c>
      <c r="Y730">
        <f t="shared" si="357"/>
        <v>2.3759999999999999</v>
      </c>
      <c r="AA730">
        <v>0</v>
      </c>
      <c r="AB730">
        <v>87.17</v>
      </c>
      <c r="AC730">
        <v>11.6</v>
      </c>
      <c r="AD730">
        <v>0</v>
      </c>
      <c r="AE730">
        <v>0</v>
      </c>
      <c r="AF730">
        <v>87.17</v>
      </c>
      <c r="AG730">
        <v>11.6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1.98</v>
      </c>
      <c r="AU730" t="s">
        <v>30</v>
      </c>
      <c r="AV730">
        <v>0</v>
      </c>
      <c r="AW730">
        <v>2</v>
      </c>
      <c r="AX730">
        <v>64978373</v>
      </c>
      <c r="AY730">
        <v>1</v>
      </c>
      <c r="AZ730">
        <v>0</v>
      </c>
      <c r="BA730">
        <v>728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ROUND(Y730*Source!I541*DO730,7)</f>
        <v>0</v>
      </c>
      <c r="CX730">
        <f>ROUND(Y730*Source!I541,7)</f>
        <v>9.5039999999999999E-2</v>
      </c>
      <c r="CY730">
        <f>AB730</f>
        <v>87.17</v>
      </c>
      <c r="CZ730">
        <f>AF730</f>
        <v>87.17</v>
      </c>
      <c r="DA730">
        <f>AJ730</f>
        <v>1</v>
      </c>
      <c r="DB730">
        <f t="shared" si="358"/>
        <v>207.12</v>
      </c>
      <c r="DC730">
        <f t="shared" si="359"/>
        <v>27.56</v>
      </c>
      <c r="DD730" t="s">
        <v>3</v>
      </c>
      <c r="DE730" t="s">
        <v>3</v>
      </c>
      <c r="DF730">
        <f t="shared" si="360"/>
        <v>0</v>
      </c>
      <c r="DG730">
        <f t="shared" si="355"/>
        <v>8.2799999999999994</v>
      </c>
      <c r="DH730">
        <f t="shared" si="356"/>
        <v>1.1000000000000001</v>
      </c>
      <c r="DI730">
        <f t="shared" si="351"/>
        <v>0</v>
      </c>
      <c r="DJ730">
        <f>DG730</f>
        <v>8.2799999999999994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ROW(Source!A541)</f>
        <v>541</v>
      </c>
      <c r="B731">
        <v>64976624</v>
      </c>
      <c r="C731">
        <v>64978356</v>
      </c>
      <c r="D731">
        <v>29114269</v>
      </c>
      <c r="E731">
        <v>1</v>
      </c>
      <c r="F731">
        <v>1</v>
      </c>
      <c r="G731">
        <v>1</v>
      </c>
      <c r="H731">
        <v>3</v>
      </c>
      <c r="I731" t="s">
        <v>1127</v>
      </c>
      <c r="J731" t="s">
        <v>1128</v>
      </c>
      <c r="K731" t="s">
        <v>1129</v>
      </c>
      <c r="L731">
        <v>1348</v>
      </c>
      <c r="N731">
        <v>1009</v>
      </c>
      <c r="O731" t="s">
        <v>140</v>
      </c>
      <c r="P731" t="s">
        <v>140</v>
      </c>
      <c r="Q731">
        <v>1000</v>
      </c>
      <c r="W731">
        <v>0</v>
      </c>
      <c r="X731">
        <v>262715373</v>
      </c>
      <c r="Y731">
        <f>AT731</f>
        <v>1.6999999999999999E-3</v>
      </c>
      <c r="AA731">
        <v>12429.99</v>
      </c>
      <c r="AB731">
        <v>0</v>
      </c>
      <c r="AC731">
        <v>0</v>
      </c>
      <c r="AD731">
        <v>0</v>
      </c>
      <c r="AE731">
        <v>12429.99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0</v>
      </c>
      <c r="AQ731">
        <v>0</v>
      </c>
      <c r="AR731">
        <v>0</v>
      </c>
      <c r="AS731" t="s">
        <v>3</v>
      </c>
      <c r="AT731">
        <v>1.6999999999999999E-3</v>
      </c>
      <c r="AU731" t="s">
        <v>3</v>
      </c>
      <c r="AV731">
        <v>0</v>
      </c>
      <c r="AW731">
        <v>2</v>
      </c>
      <c r="AX731">
        <v>64978374</v>
      </c>
      <c r="AY731">
        <v>1</v>
      </c>
      <c r="AZ731">
        <v>0</v>
      </c>
      <c r="BA731">
        <v>729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ROUND(Y731*Source!I541,7)</f>
        <v>6.7999999999999999E-5</v>
      </c>
      <c r="CY731">
        <f>AA731</f>
        <v>12429.99</v>
      </c>
      <c r="CZ731">
        <f>AE731</f>
        <v>12429.99</v>
      </c>
      <c r="DA731">
        <f>AI731</f>
        <v>1</v>
      </c>
      <c r="DB731">
        <f>ROUND(ROUND(AT731*CZ731,2),2)</f>
        <v>21.13</v>
      </c>
      <c r="DC731">
        <f>ROUND(ROUND(AT731*AG731,2),2)</f>
        <v>0</v>
      </c>
      <c r="DD731" t="s">
        <v>3</v>
      </c>
      <c r="DE731" t="s">
        <v>3</v>
      </c>
      <c r="DF731">
        <f t="shared" si="360"/>
        <v>0.85</v>
      </c>
      <c r="DG731">
        <f t="shared" si="355"/>
        <v>0</v>
      </c>
      <c r="DH731">
        <f t="shared" si="356"/>
        <v>0</v>
      </c>
      <c r="DI731">
        <f t="shared" si="351"/>
        <v>0</v>
      </c>
      <c r="DJ731">
        <f>DF731</f>
        <v>0.85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ROW(Source!A541)</f>
        <v>541</v>
      </c>
      <c r="B732">
        <v>64976624</v>
      </c>
      <c r="C732">
        <v>64978356</v>
      </c>
      <c r="D732">
        <v>29113980</v>
      </c>
      <c r="E732">
        <v>1</v>
      </c>
      <c r="F732">
        <v>1</v>
      </c>
      <c r="G732">
        <v>1</v>
      </c>
      <c r="H732">
        <v>3</v>
      </c>
      <c r="I732" t="s">
        <v>1063</v>
      </c>
      <c r="J732" t="s">
        <v>1064</v>
      </c>
      <c r="K732" t="s">
        <v>1065</v>
      </c>
      <c r="L732">
        <v>1346</v>
      </c>
      <c r="N732">
        <v>1009</v>
      </c>
      <c r="O732" t="s">
        <v>244</v>
      </c>
      <c r="P732" t="s">
        <v>244</v>
      </c>
      <c r="Q732">
        <v>1</v>
      </c>
      <c r="W732">
        <v>0</v>
      </c>
      <c r="X732">
        <v>-1805966371</v>
      </c>
      <c r="Y732">
        <f>AT732</f>
        <v>3</v>
      </c>
      <c r="AA732">
        <v>14.31</v>
      </c>
      <c r="AB732">
        <v>0</v>
      </c>
      <c r="AC732">
        <v>0</v>
      </c>
      <c r="AD732">
        <v>0</v>
      </c>
      <c r="AE732">
        <v>14.31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0</v>
      </c>
      <c r="AQ732">
        <v>0</v>
      </c>
      <c r="AR732">
        <v>0</v>
      </c>
      <c r="AS732" t="s">
        <v>3</v>
      </c>
      <c r="AT732">
        <v>3</v>
      </c>
      <c r="AU732" t="s">
        <v>3</v>
      </c>
      <c r="AV732">
        <v>0</v>
      </c>
      <c r="AW732">
        <v>2</v>
      </c>
      <c r="AX732">
        <v>64978375</v>
      </c>
      <c r="AY732">
        <v>1</v>
      </c>
      <c r="AZ732">
        <v>0</v>
      </c>
      <c r="BA732">
        <v>730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ROUND(Y732*Source!I541,7)</f>
        <v>0.12</v>
      </c>
      <c r="CY732">
        <f>AA732</f>
        <v>14.31</v>
      </c>
      <c r="CZ732">
        <f>AE732</f>
        <v>14.31</v>
      </c>
      <c r="DA732">
        <f>AI732</f>
        <v>1</v>
      </c>
      <c r="DB732">
        <f>ROUND(ROUND(AT732*CZ732,2),2)</f>
        <v>42.93</v>
      </c>
      <c r="DC732">
        <f>ROUND(ROUND(AT732*AG732,2),2)</f>
        <v>0</v>
      </c>
      <c r="DD732" t="s">
        <v>3</v>
      </c>
      <c r="DE732" t="s">
        <v>3</v>
      </c>
      <c r="DF732">
        <f t="shared" si="360"/>
        <v>1.72</v>
      </c>
      <c r="DG732">
        <f t="shared" si="355"/>
        <v>0</v>
      </c>
      <c r="DH732">
        <f t="shared" si="356"/>
        <v>0</v>
      </c>
      <c r="DI732">
        <f t="shared" si="351"/>
        <v>0</v>
      </c>
      <c r="DJ732">
        <f>DF732</f>
        <v>1.72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ROW(Source!A541)</f>
        <v>541</v>
      </c>
      <c r="B733">
        <v>64976624</v>
      </c>
      <c r="C733">
        <v>64978356</v>
      </c>
      <c r="D733">
        <v>29110426</v>
      </c>
      <c r="E733">
        <v>1</v>
      </c>
      <c r="F733">
        <v>1</v>
      </c>
      <c r="G733">
        <v>1</v>
      </c>
      <c r="H733">
        <v>3</v>
      </c>
      <c r="I733" t="s">
        <v>1130</v>
      </c>
      <c r="J733" t="s">
        <v>1131</v>
      </c>
      <c r="K733" t="s">
        <v>1132</v>
      </c>
      <c r="L733">
        <v>1346</v>
      </c>
      <c r="N733">
        <v>1009</v>
      </c>
      <c r="O733" t="s">
        <v>244</v>
      </c>
      <c r="P733" t="s">
        <v>244</v>
      </c>
      <c r="Q733">
        <v>1</v>
      </c>
      <c r="W733">
        <v>0</v>
      </c>
      <c r="X733">
        <v>-1768004575</v>
      </c>
      <c r="Y733">
        <f>AT733</f>
        <v>0.1</v>
      </c>
      <c r="AA733">
        <v>28.67</v>
      </c>
      <c r="AB733">
        <v>0</v>
      </c>
      <c r="AC733">
        <v>0</v>
      </c>
      <c r="AD733">
        <v>0</v>
      </c>
      <c r="AE733">
        <v>28.67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0.1</v>
      </c>
      <c r="AU733" t="s">
        <v>3</v>
      </c>
      <c r="AV733">
        <v>0</v>
      </c>
      <c r="AW733">
        <v>2</v>
      </c>
      <c r="AX733">
        <v>64978376</v>
      </c>
      <c r="AY733">
        <v>1</v>
      </c>
      <c r="AZ733">
        <v>0</v>
      </c>
      <c r="BA733">
        <v>731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ROUND(Y733*Source!I541,7)</f>
        <v>4.0000000000000001E-3</v>
      </c>
      <c r="CY733">
        <f>AA733</f>
        <v>28.67</v>
      </c>
      <c r="CZ733">
        <f>AE733</f>
        <v>28.67</v>
      </c>
      <c r="DA733">
        <f>AI733</f>
        <v>1</v>
      </c>
      <c r="DB733">
        <f>ROUND(ROUND(AT733*CZ733,2),2)</f>
        <v>2.87</v>
      </c>
      <c r="DC733">
        <f>ROUND(ROUND(AT733*AG733,2),2)</f>
        <v>0</v>
      </c>
      <c r="DD733" t="s">
        <v>3</v>
      </c>
      <c r="DE733" t="s">
        <v>3</v>
      </c>
      <c r="DF733">
        <f t="shared" si="360"/>
        <v>0.11</v>
      </c>
      <c r="DG733">
        <f t="shared" si="355"/>
        <v>0</v>
      </c>
      <c r="DH733">
        <f t="shared" si="356"/>
        <v>0</v>
      </c>
      <c r="DI733">
        <f t="shared" si="351"/>
        <v>0</v>
      </c>
      <c r="DJ733">
        <f>DF733</f>
        <v>0.11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ROW(Source!A541)</f>
        <v>541</v>
      </c>
      <c r="B734">
        <v>64976624</v>
      </c>
      <c r="C734">
        <v>64978356</v>
      </c>
      <c r="D734">
        <v>29171488</v>
      </c>
      <c r="E734">
        <v>1</v>
      </c>
      <c r="F734">
        <v>1</v>
      </c>
      <c r="G734">
        <v>1</v>
      </c>
      <c r="H734">
        <v>3</v>
      </c>
      <c r="I734" t="s">
        <v>1133</v>
      </c>
      <c r="J734" t="s">
        <v>1134</v>
      </c>
      <c r="K734" t="s">
        <v>1135</v>
      </c>
      <c r="L734">
        <v>1346</v>
      </c>
      <c r="N734">
        <v>1009</v>
      </c>
      <c r="O734" t="s">
        <v>244</v>
      </c>
      <c r="P734" t="s">
        <v>244</v>
      </c>
      <c r="Q734">
        <v>1</v>
      </c>
      <c r="W734">
        <v>0</v>
      </c>
      <c r="X734">
        <v>-1165154911</v>
      </c>
      <c r="Y734">
        <f>AT734</f>
        <v>1.27</v>
      </c>
      <c r="AA734">
        <v>47.57</v>
      </c>
      <c r="AB734">
        <v>0</v>
      </c>
      <c r="AC734">
        <v>0</v>
      </c>
      <c r="AD734">
        <v>0</v>
      </c>
      <c r="AE734">
        <v>47.57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1.27</v>
      </c>
      <c r="AU734" t="s">
        <v>3</v>
      </c>
      <c r="AV734">
        <v>0</v>
      </c>
      <c r="AW734">
        <v>2</v>
      </c>
      <c r="AX734">
        <v>64978377</v>
      </c>
      <c r="AY734">
        <v>1</v>
      </c>
      <c r="AZ734">
        <v>0</v>
      </c>
      <c r="BA734">
        <v>732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ROUND(Y734*Source!I541,7)</f>
        <v>5.0799999999999998E-2</v>
      </c>
      <c r="CY734">
        <f>AA734</f>
        <v>47.57</v>
      </c>
      <c r="CZ734">
        <f>AE734</f>
        <v>47.57</v>
      </c>
      <c r="DA734">
        <f>AI734</f>
        <v>1</v>
      </c>
      <c r="DB734">
        <f>ROUND(ROUND(AT734*CZ734,2),2)</f>
        <v>60.41</v>
      </c>
      <c r="DC734">
        <f>ROUND(ROUND(AT734*AG734,2),2)</f>
        <v>0</v>
      </c>
      <c r="DD734" t="s">
        <v>3</v>
      </c>
      <c r="DE734" t="s">
        <v>3</v>
      </c>
      <c r="DF734">
        <f t="shared" si="360"/>
        <v>2.42</v>
      </c>
      <c r="DG734">
        <f t="shared" si="355"/>
        <v>0</v>
      </c>
      <c r="DH734">
        <f t="shared" si="356"/>
        <v>0</v>
      </c>
      <c r="DI734">
        <f t="shared" si="351"/>
        <v>0</v>
      </c>
      <c r="DJ734">
        <f>DF734</f>
        <v>2.42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ROW(Source!A541)</f>
        <v>541</v>
      </c>
      <c r="B735">
        <v>64976624</v>
      </c>
      <c r="C735">
        <v>64978356</v>
      </c>
      <c r="D735">
        <v>29171808</v>
      </c>
      <c r="E735">
        <v>1</v>
      </c>
      <c r="F735">
        <v>1</v>
      </c>
      <c r="G735">
        <v>1</v>
      </c>
      <c r="H735">
        <v>3</v>
      </c>
      <c r="I735" t="s">
        <v>1013</v>
      </c>
      <c r="J735" t="s">
        <v>1014</v>
      </c>
      <c r="K735" t="s">
        <v>1015</v>
      </c>
      <c r="L735">
        <v>1374</v>
      </c>
      <c r="N735">
        <v>1013</v>
      </c>
      <c r="O735" t="s">
        <v>1016</v>
      </c>
      <c r="P735" t="s">
        <v>1016</v>
      </c>
      <c r="Q735">
        <v>1</v>
      </c>
      <c r="W735">
        <v>0</v>
      </c>
      <c r="X735">
        <v>-915781824</v>
      </c>
      <c r="Y735">
        <f>AT735</f>
        <v>11.49</v>
      </c>
      <c r="AA735">
        <v>1</v>
      </c>
      <c r="AB735">
        <v>0</v>
      </c>
      <c r="AC735">
        <v>0</v>
      </c>
      <c r="AD735">
        <v>0</v>
      </c>
      <c r="AE735">
        <v>1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11.49</v>
      </c>
      <c r="AU735" t="s">
        <v>3</v>
      </c>
      <c r="AV735">
        <v>0</v>
      </c>
      <c r="AW735">
        <v>2</v>
      </c>
      <c r="AX735">
        <v>64978378</v>
      </c>
      <c r="AY735">
        <v>1</v>
      </c>
      <c r="AZ735">
        <v>0</v>
      </c>
      <c r="BA735">
        <v>733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ROUND(Y735*Source!I541,7)</f>
        <v>0.45960000000000001</v>
      </c>
      <c r="CY735">
        <f>AA735</f>
        <v>1</v>
      </c>
      <c r="CZ735">
        <f>AE735</f>
        <v>1</v>
      </c>
      <c r="DA735">
        <f>AI735</f>
        <v>1</v>
      </c>
      <c r="DB735">
        <f>ROUND(ROUND(AT735*CZ735,2),2)</f>
        <v>11.49</v>
      </c>
      <c r="DC735">
        <f>ROUND(ROUND(AT735*AG735,2),2)</f>
        <v>0</v>
      </c>
      <c r="DD735" t="s">
        <v>3</v>
      </c>
      <c r="DE735" t="s">
        <v>3</v>
      </c>
      <c r="DF735">
        <f t="shared" si="360"/>
        <v>0.46</v>
      </c>
      <c r="DG735">
        <f t="shared" si="355"/>
        <v>0</v>
      </c>
      <c r="DH735">
        <f t="shared" si="356"/>
        <v>0</v>
      </c>
      <c r="DI735">
        <f t="shared" si="351"/>
        <v>0</v>
      </c>
      <c r="DJ735">
        <f>DF735</f>
        <v>0.46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ROW(Source!A542)</f>
        <v>542</v>
      </c>
      <c r="B736">
        <v>64976622</v>
      </c>
      <c r="C736">
        <v>64978356</v>
      </c>
      <c r="D736">
        <v>29361034</v>
      </c>
      <c r="E736">
        <v>1</v>
      </c>
      <c r="F736">
        <v>1</v>
      </c>
      <c r="G736">
        <v>1</v>
      </c>
      <c r="H736">
        <v>1</v>
      </c>
      <c r="I736" t="s">
        <v>1119</v>
      </c>
      <c r="J736" t="s">
        <v>3</v>
      </c>
      <c r="K736" t="s">
        <v>1120</v>
      </c>
      <c r="L736">
        <v>1369</v>
      </c>
      <c r="N736">
        <v>1013</v>
      </c>
      <c r="O736" t="s">
        <v>976</v>
      </c>
      <c r="P736" t="s">
        <v>976</v>
      </c>
      <c r="Q736">
        <v>1</v>
      </c>
      <c r="W736">
        <v>0</v>
      </c>
      <c r="X736">
        <v>184923391</v>
      </c>
      <c r="Y736">
        <f t="shared" ref="Y736:Y741" si="361">(AT736*ROUND(1.2,7))</f>
        <v>73.343999999999994</v>
      </c>
      <c r="AA736">
        <v>0</v>
      </c>
      <c r="AB736">
        <v>0</v>
      </c>
      <c r="AC736">
        <v>0</v>
      </c>
      <c r="AD736">
        <v>9.4</v>
      </c>
      <c r="AE736">
        <v>0</v>
      </c>
      <c r="AF736">
        <v>0</v>
      </c>
      <c r="AG736">
        <v>0</v>
      </c>
      <c r="AH736">
        <v>9.4</v>
      </c>
      <c r="AI736">
        <v>1</v>
      </c>
      <c r="AJ736">
        <v>1</v>
      </c>
      <c r="AK736">
        <v>1</v>
      </c>
      <c r="AL736">
        <v>1</v>
      </c>
      <c r="AM736">
        <v>5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61.12</v>
      </c>
      <c r="AU736" t="s">
        <v>30</v>
      </c>
      <c r="AV736">
        <v>1</v>
      </c>
      <c r="AW736">
        <v>2</v>
      </c>
      <c r="AX736">
        <v>64978368</v>
      </c>
      <c r="AY736">
        <v>1</v>
      </c>
      <c r="AZ736">
        <v>0</v>
      </c>
      <c r="BA736">
        <v>734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U736">
        <f>ROUND(AT736*Source!I542*AH736*AL736,2)</f>
        <v>22.98</v>
      </c>
      <c r="CV736">
        <f>ROUND(Y736*Source!I542,7)</f>
        <v>2.9337599999999999</v>
      </c>
      <c r="CW736">
        <v>0</v>
      </c>
      <c r="CX736">
        <f>ROUND(Y736*Source!I542,7)</f>
        <v>2.9337599999999999</v>
      </c>
      <c r="CY736">
        <f>AD736</f>
        <v>9.4</v>
      </c>
      <c r="CZ736">
        <f>AH736</f>
        <v>9.4</v>
      </c>
      <c r="DA736">
        <f>AL736</f>
        <v>1</v>
      </c>
      <c r="DB736">
        <f t="shared" ref="DB736:DB741" si="362">ROUND((ROUND(AT736*CZ736,2)*ROUND(1.2,7)),2)</f>
        <v>689.44</v>
      </c>
      <c r="DC736">
        <f t="shared" ref="DC736:DC741" si="363">ROUND((ROUND(AT736*AG736,2)*ROUND(1.2,7)),2)</f>
        <v>0</v>
      </c>
      <c r="DD736" t="s">
        <v>3</v>
      </c>
      <c r="DE736" t="s">
        <v>3</v>
      </c>
      <c r="DF736">
        <f t="shared" si="360"/>
        <v>0</v>
      </c>
      <c r="DG736">
        <f t="shared" si="355"/>
        <v>0</v>
      </c>
      <c r="DH736">
        <f t="shared" si="356"/>
        <v>0</v>
      </c>
      <c r="DI736">
        <f t="shared" si="351"/>
        <v>27.58</v>
      </c>
      <c r="DJ736">
        <f>DI736</f>
        <v>27.58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ROW(Source!A542)</f>
        <v>542</v>
      </c>
      <c r="B737">
        <v>64976622</v>
      </c>
      <c r="C737">
        <v>64978356</v>
      </c>
      <c r="D737">
        <v>121548</v>
      </c>
      <c r="E737">
        <v>1</v>
      </c>
      <c r="F737">
        <v>1</v>
      </c>
      <c r="G737">
        <v>1</v>
      </c>
      <c r="H737">
        <v>1</v>
      </c>
      <c r="I737" t="s">
        <v>37</v>
      </c>
      <c r="J737" t="s">
        <v>3</v>
      </c>
      <c r="K737" t="s">
        <v>977</v>
      </c>
      <c r="L737">
        <v>608254</v>
      </c>
      <c r="N737">
        <v>1013</v>
      </c>
      <c r="O737" t="s">
        <v>978</v>
      </c>
      <c r="P737" t="s">
        <v>978</v>
      </c>
      <c r="Q737">
        <v>1</v>
      </c>
      <c r="W737">
        <v>0</v>
      </c>
      <c r="X737">
        <v>-185737400</v>
      </c>
      <c r="Y737">
        <f t="shared" si="361"/>
        <v>2.3759999999999999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5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1.98</v>
      </c>
      <c r="AU737" t="s">
        <v>30</v>
      </c>
      <c r="AV737">
        <v>2</v>
      </c>
      <c r="AW737">
        <v>2</v>
      </c>
      <c r="AX737">
        <v>64978369</v>
      </c>
      <c r="AY737">
        <v>1</v>
      </c>
      <c r="AZ737">
        <v>0</v>
      </c>
      <c r="BA737">
        <v>735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ROUND(Y737*Source!I542,7)</f>
        <v>9.5039999999999999E-2</v>
      </c>
      <c r="CY737">
        <f>AD737</f>
        <v>0</v>
      </c>
      <c r="CZ737">
        <f>AH737</f>
        <v>0</v>
      </c>
      <c r="DA737">
        <f>AL737</f>
        <v>1</v>
      </c>
      <c r="DB737">
        <f t="shared" si="362"/>
        <v>0</v>
      </c>
      <c r="DC737">
        <f t="shared" si="363"/>
        <v>0</v>
      </c>
      <c r="DD737" t="s">
        <v>3</v>
      </c>
      <c r="DE737" t="s">
        <v>3</v>
      </c>
      <c r="DF737">
        <f t="shared" si="360"/>
        <v>0</v>
      </c>
      <c r="DG737">
        <f t="shared" si="355"/>
        <v>0</v>
      </c>
      <c r="DH737">
        <f t="shared" si="356"/>
        <v>0</v>
      </c>
      <c r="DI737">
        <f t="shared" si="351"/>
        <v>0</v>
      </c>
      <c r="DJ737">
        <f>DI737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ROW(Source!A542)</f>
        <v>542</v>
      </c>
      <c r="B738">
        <v>64976622</v>
      </c>
      <c r="C738">
        <v>64978356</v>
      </c>
      <c r="D738">
        <v>29172362</v>
      </c>
      <c r="E738">
        <v>1</v>
      </c>
      <c r="F738">
        <v>1</v>
      </c>
      <c r="G738">
        <v>1</v>
      </c>
      <c r="H738">
        <v>2</v>
      </c>
      <c r="I738" t="s">
        <v>1060</v>
      </c>
      <c r="J738" t="s">
        <v>1061</v>
      </c>
      <c r="K738" t="s">
        <v>1062</v>
      </c>
      <c r="L738">
        <v>1368</v>
      </c>
      <c r="N738">
        <v>1011</v>
      </c>
      <c r="O738" t="s">
        <v>982</v>
      </c>
      <c r="P738" t="s">
        <v>982</v>
      </c>
      <c r="Q738">
        <v>1</v>
      </c>
      <c r="W738">
        <v>0</v>
      </c>
      <c r="X738">
        <v>783836208</v>
      </c>
      <c r="Y738">
        <f t="shared" si="361"/>
        <v>2.3759999999999999</v>
      </c>
      <c r="AA738">
        <v>0</v>
      </c>
      <c r="AB738">
        <v>1485.19</v>
      </c>
      <c r="AC738">
        <v>687.56</v>
      </c>
      <c r="AD738">
        <v>0</v>
      </c>
      <c r="AE738">
        <v>0</v>
      </c>
      <c r="AF738">
        <v>134.65</v>
      </c>
      <c r="AG738">
        <v>13.5</v>
      </c>
      <c r="AH738">
        <v>0</v>
      </c>
      <c r="AI738">
        <v>1</v>
      </c>
      <c r="AJ738">
        <v>11.03</v>
      </c>
      <c r="AK738">
        <v>50.93</v>
      </c>
      <c r="AL738">
        <v>1</v>
      </c>
      <c r="AM738">
        <v>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1.98</v>
      </c>
      <c r="AU738" t="s">
        <v>30</v>
      </c>
      <c r="AV738">
        <v>0</v>
      </c>
      <c r="AW738">
        <v>2</v>
      </c>
      <c r="AX738">
        <v>64978370</v>
      </c>
      <c r="AY738">
        <v>1</v>
      </c>
      <c r="AZ738">
        <v>0</v>
      </c>
      <c r="BA738">
        <v>736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f>ROUND(Y738*Source!I542*DO738,7)</f>
        <v>0</v>
      </c>
      <c r="CX738">
        <f>ROUND(Y738*Source!I542,7)</f>
        <v>9.5039999999999999E-2</v>
      </c>
      <c r="CY738">
        <f>AB738</f>
        <v>1485.19</v>
      </c>
      <c r="CZ738">
        <f>AF738</f>
        <v>134.65</v>
      </c>
      <c r="DA738">
        <f>AJ738</f>
        <v>11.03</v>
      </c>
      <c r="DB738">
        <f t="shared" si="362"/>
        <v>319.93</v>
      </c>
      <c r="DC738">
        <f t="shared" si="363"/>
        <v>32.08</v>
      </c>
      <c r="DD738" t="s">
        <v>3</v>
      </c>
      <c r="DE738" t="s">
        <v>3</v>
      </c>
      <c r="DF738">
        <f t="shared" si="360"/>
        <v>0</v>
      </c>
      <c r="DG738">
        <f>ROUND(ROUND(AF738*AJ738,2)*CX738,2)</f>
        <v>141.15</v>
      </c>
      <c r="DH738">
        <f>ROUND(ROUND(AG738*AK738,2)*CX738,2)</f>
        <v>65.349999999999994</v>
      </c>
      <c r="DI738">
        <f t="shared" si="351"/>
        <v>0</v>
      </c>
      <c r="DJ738">
        <f>DG738</f>
        <v>141.15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ROW(Source!A542)</f>
        <v>542</v>
      </c>
      <c r="B739">
        <v>64976622</v>
      </c>
      <c r="C739">
        <v>64978356</v>
      </c>
      <c r="D739">
        <v>29172657</v>
      </c>
      <c r="E739">
        <v>1</v>
      </c>
      <c r="F739">
        <v>1</v>
      </c>
      <c r="G739">
        <v>1</v>
      </c>
      <c r="H739">
        <v>2</v>
      </c>
      <c r="I739" t="s">
        <v>1121</v>
      </c>
      <c r="J739" t="s">
        <v>1122</v>
      </c>
      <c r="K739" t="s">
        <v>1123</v>
      </c>
      <c r="L739">
        <v>1368</v>
      </c>
      <c r="N739">
        <v>1011</v>
      </c>
      <c r="O739" t="s">
        <v>982</v>
      </c>
      <c r="P739" t="s">
        <v>982</v>
      </c>
      <c r="Q739">
        <v>1</v>
      </c>
      <c r="W739">
        <v>0</v>
      </c>
      <c r="X739">
        <v>1474986261</v>
      </c>
      <c r="Y739">
        <f t="shared" si="361"/>
        <v>5.9279999999999999</v>
      </c>
      <c r="AA739">
        <v>0</v>
      </c>
      <c r="AB739">
        <v>67.150000000000006</v>
      </c>
      <c r="AC739">
        <v>0</v>
      </c>
      <c r="AD739">
        <v>0</v>
      </c>
      <c r="AE739">
        <v>0</v>
      </c>
      <c r="AF739">
        <v>8.1</v>
      </c>
      <c r="AG739">
        <v>0</v>
      </c>
      <c r="AH739">
        <v>0</v>
      </c>
      <c r="AI739">
        <v>1</v>
      </c>
      <c r="AJ739">
        <v>8.2899999999999991</v>
      </c>
      <c r="AK739">
        <v>50.93</v>
      </c>
      <c r="AL739">
        <v>1</v>
      </c>
      <c r="AM739">
        <v>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4.9400000000000004</v>
      </c>
      <c r="AU739" t="s">
        <v>30</v>
      </c>
      <c r="AV739">
        <v>0</v>
      </c>
      <c r="AW739">
        <v>2</v>
      </c>
      <c r="AX739">
        <v>64978371</v>
      </c>
      <c r="AY739">
        <v>1</v>
      </c>
      <c r="AZ739">
        <v>0</v>
      </c>
      <c r="BA739">
        <v>737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f>ROUND(Y739*Source!I542*DO739,7)</f>
        <v>0</v>
      </c>
      <c r="CX739">
        <f>ROUND(Y739*Source!I542,7)</f>
        <v>0.23712</v>
      </c>
      <c r="CY739">
        <f>AB739</f>
        <v>67.150000000000006</v>
      </c>
      <c r="CZ739">
        <f>AF739</f>
        <v>8.1</v>
      </c>
      <c r="DA739">
        <f>AJ739</f>
        <v>8.2899999999999991</v>
      </c>
      <c r="DB739">
        <f t="shared" si="362"/>
        <v>48.01</v>
      </c>
      <c r="DC739">
        <f t="shared" si="363"/>
        <v>0</v>
      </c>
      <c r="DD739" t="s">
        <v>3</v>
      </c>
      <c r="DE739" t="s">
        <v>3</v>
      </c>
      <c r="DF739">
        <f t="shared" si="360"/>
        <v>0</v>
      </c>
      <c r="DG739">
        <f>ROUND(ROUND(AF739*AJ739,2)*CX739,2)</f>
        <v>15.92</v>
      </c>
      <c r="DH739">
        <f>ROUND(ROUND(AG739*AK739,2)*CX739,2)</f>
        <v>0</v>
      </c>
      <c r="DI739">
        <f t="shared" si="351"/>
        <v>0</v>
      </c>
      <c r="DJ739">
        <f>DG739</f>
        <v>15.92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ROW(Source!A542)</f>
        <v>542</v>
      </c>
      <c r="B740">
        <v>64976622</v>
      </c>
      <c r="C740">
        <v>64978356</v>
      </c>
      <c r="D740">
        <v>29174500</v>
      </c>
      <c r="E740">
        <v>1</v>
      </c>
      <c r="F740">
        <v>1</v>
      </c>
      <c r="G740">
        <v>1</v>
      </c>
      <c r="H740">
        <v>2</v>
      </c>
      <c r="I740" t="s">
        <v>1124</v>
      </c>
      <c r="J740" t="s">
        <v>1125</v>
      </c>
      <c r="K740" t="s">
        <v>1126</v>
      </c>
      <c r="L740">
        <v>1368</v>
      </c>
      <c r="N740">
        <v>1011</v>
      </c>
      <c r="O740" t="s">
        <v>982</v>
      </c>
      <c r="P740" t="s">
        <v>982</v>
      </c>
      <c r="Q740">
        <v>1</v>
      </c>
      <c r="W740">
        <v>0</v>
      </c>
      <c r="X740">
        <v>-1867053656</v>
      </c>
      <c r="Y740">
        <f t="shared" si="361"/>
        <v>5.8679999999999994</v>
      </c>
      <c r="AA740">
        <v>0</v>
      </c>
      <c r="AB740">
        <v>8.0299999999999994</v>
      </c>
      <c r="AC740">
        <v>0</v>
      </c>
      <c r="AD740">
        <v>0</v>
      </c>
      <c r="AE740">
        <v>0</v>
      </c>
      <c r="AF740">
        <v>1.95</v>
      </c>
      <c r="AG740">
        <v>0</v>
      </c>
      <c r="AH740">
        <v>0</v>
      </c>
      <c r="AI740">
        <v>1</v>
      </c>
      <c r="AJ740">
        <v>4.12</v>
      </c>
      <c r="AK740">
        <v>50.93</v>
      </c>
      <c r="AL740">
        <v>1</v>
      </c>
      <c r="AM740">
        <v>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4.8899999999999997</v>
      </c>
      <c r="AU740" t="s">
        <v>30</v>
      </c>
      <c r="AV740">
        <v>0</v>
      </c>
      <c r="AW740">
        <v>2</v>
      </c>
      <c r="AX740">
        <v>64978372</v>
      </c>
      <c r="AY740">
        <v>1</v>
      </c>
      <c r="AZ740">
        <v>0</v>
      </c>
      <c r="BA740">
        <v>738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ROUND(Y740*Source!I542*DO740,7)</f>
        <v>0</v>
      </c>
      <c r="CX740">
        <f>ROUND(Y740*Source!I542,7)</f>
        <v>0.23472000000000001</v>
      </c>
      <c r="CY740">
        <f>AB740</f>
        <v>8.0299999999999994</v>
      </c>
      <c r="CZ740">
        <f>AF740</f>
        <v>1.95</v>
      </c>
      <c r="DA740">
        <f>AJ740</f>
        <v>4.12</v>
      </c>
      <c r="DB740">
        <f t="shared" si="362"/>
        <v>11.45</v>
      </c>
      <c r="DC740">
        <f t="shared" si="363"/>
        <v>0</v>
      </c>
      <c r="DD740" t="s">
        <v>3</v>
      </c>
      <c r="DE740" t="s">
        <v>3</v>
      </c>
      <c r="DF740">
        <f t="shared" si="360"/>
        <v>0</v>
      </c>
      <c r="DG740">
        <f>ROUND(ROUND(AF740*AJ740,2)*CX740,2)</f>
        <v>1.88</v>
      </c>
      <c r="DH740">
        <f>ROUND(ROUND(AG740*AK740,2)*CX740,2)</f>
        <v>0</v>
      </c>
      <c r="DI740">
        <f t="shared" si="351"/>
        <v>0</v>
      </c>
      <c r="DJ740">
        <f>DG740</f>
        <v>1.88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ROW(Source!A542)</f>
        <v>542</v>
      </c>
      <c r="B741">
        <v>64976622</v>
      </c>
      <c r="C741">
        <v>64978356</v>
      </c>
      <c r="D741">
        <v>29174913</v>
      </c>
      <c r="E741">
        <v>1</v>
      </c>
      <c r="F741">
        <v>1</v>
      </c>
      <c r="G741">
        <v>1</v>
      </c>
      <c r="H741">
        <v>2</v>
      </c>
      <c r="I741" t="s">
        <v>1054</v>
      </c>
      <c r="J741" t="s">
        <v>1055</v>
      </c>
      <c r="K741" t="s">
        <v>1056</v>
      </c>
      <c r="L741">
        <v>1368</v>
      </c>
      <c r="N741">
        <v>1011</v>
      </c>
      <c r="O741" t="s">
        <v>982</v>
      </c>
      <c r="P741" t="s">
        <v>982</v>
      </c>
      <c r="Q741">
        <v>1</v>
      </c>
      <c r="W741">
        <v>0</v>
      </c>
      <c r="X741">
        <v>1230759911</v>
      </c>
      <c r="Y741">
        <f t="shared" si="361"/>
        <v>2.3759999999999999</v>
      </c>
      <c r="AA741">
        <v>0</v>
      </c>
      <c r="AB741">
        <v>2113</v>
      </c>
      <c r="AC741">
        <v>590.79</v>
      </c>
      <c r="AD741">
        <v>0</v>
      </c>
      <c r="AE741">
        <v>0</v>
      </c>
      <c r="AF741">
        <v>87.17</v>
      </c>
      <c r="AG741">
        <v>11.6</v>
      </c>
      <c r="AH741">
        <v>0</v>
      </c>
      <c r="AI741">
        <v>1</v>
      </c>
      <c r="AJ741">
        <v>24.24</v>
      </c>
      <c r="AK741">
        <v>50.93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1.98</v>
      </c>
      <c r="AU741" t="s">
        <v>30</v>
      </c>
      <c r="AV741">
        <v>0</v>
      </c>
      <c r="AW741">
        <v>2</v>
      </c>
      <c r="AX741">
        <v>64978373</v>
      </c>
      <c r="AY741">
        <v>1</v>
      </c>
      <c r="AZ741">
        <v>0</v>
      </c>
      <c r="BA741">
        <v>739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ROUND(Y741*Source!I542*DO741,7)</f>
        <v>0</v>
      </c>
      <c r="CX741">
        <f>ROUND(Y741*Source!I542,7)</f>
        <v>9.5039999999999999E-2</v>
      </c>
      <c r="CY741">
        <f>AB741</f>
        <v>2113</v>
      </c>
      <c r="CZ741">
        <f>AF741</f>
        <v>87.17</v>
      </c>
      <c r="DA741">
        <f>AJ741</f>
        <v>24.24</v>
      </c>
      <c r="DB741">
        <f t="shared" si="362"/>
        <v>207.12</v>
      </c>
      <c r="DC741">
        <f t="shared" si="363"/>
        <v>27.56</v>
      </c>
      <c r="DD741" t="s">
        <v>3</v>
      </c>
      <c r="DE741" t="s">
        <v>3</v>
      </c>
      <c r="DF741">
        <f t="shared" si="360"/>
        <v>0</v>
      </c>
      <c r="DG741">
        <f>ROUND(ROUND(AF741*AJ741,2)*CX741,2)</f>
        <v>200.82</v>
      </c>
      <c r="DH741">
        <f>ROUND(ROUND(AG741*AK741,2)*CX741,2)</f>
        <v>56.15</v>
      </c>
      <c r="DI741">
        <f t="shared" si="351"/>
        <v>0</v>
      </c>
      <c r="DJ741">
        <f>DG741</f>
        <v>200.82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ROW(Source!A542)</f>
        <v>542</v>
      </c>
      <c r="B742">
        <v>64976622</v>
      </c>
      <c r="C742">
        <v>64978356</v>
      </c>
      <c r="D742">
        <v>29114269</v>
      </c>
      <c r="E742">
        <v>1</v>
      </c>
      <c r="F742">
        <v>1</v>
      </c>
      <c r="G742">
        <v>1</v>
      </c>
      <c r="H742">
        <v>3</v>
      </c>
      <c r="I742" t="s">
        <v>1127</v>
      </c>
      <c r="J742" t="s">
        <v>1128</v>
      </c>
      <c r="K742" t="s">
        <v>1129</v>
      </c>
      <c r="L742">
        <v>1348</v>
      </c>
      <c r="N742">
        <v>1009</v>
      </c>
      <c r="O742" t="s">
        <v>140</v>
      </c>
      <c r="P742" t="s">
        <v>140</v>
      </c>
      <c r="Q742">
        <v>1000</v>
      </c>
      <c r="W742">
        <v>0</v>
      </c>
      <c r="X742">
        <v>262715373</v>
      </c>
      <c r="Y742">
        <f>AT742</f>
        <v>1.6999999999999999E-3</v>
      </c>
      <c r="AA742">
        <v>97078.22</v>
      </c>
      <c r="AB742">
        <v>0</v>
      </c>
      <c r="AC742">
        <v>0</v>
      </c>
      <c r="AD742">
        <v>0</v>
      </c>
      <c r="AE742">
        <v>12429.99</v>
      </c>
      <c r="AF742">
        <v>0</v>
      </c>
      <c r="AG742">
        <v>0</v>
      </c>
      <c r="AH742">
        <v>0</v>
      </c>
      <c r="AI742">
        <v>7.81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1</v>
      </c>
      <c r="AP742">
        <v>0</v>
      </c>
      <c r="AQ742">
        <v>0</v>
      </c>
      <c r="AR742">
        <v>0</v>
      </c>
      <c r="AS742" t="s">
        <v>3</v>
      </c>
      <c r="AT742">
        <v>1.6999999999999999E-3</v>
      </c>
      <c r="AU742" t="s">
        <v>3</v>
      </c>
      <c r="AV742">
        <v>0</v>
      </c>
      <c r="AW742">
        <v>2</v>
      </c>
      <c r="AX742">
        <v>64978374</v>
      </c>
      <c r="AY742">
        <v>1</v>
      </c>
      <c r="AZ742">
        <v>0</v>
      </c>
      <c r="BA742">
        <v>740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ROUND(Y742*Source!I542,7)</f>
        <v>6.7999999999999999E-5</v>
      </c>
      <c r="CY742">
        <f>AA742</f>
        <v>97078.22</v>
      </c>
      <c r="CZ742">
        <f>AE742</f>
        <v>12429.99</v>
      </c>
      <c r="DA742">
        <f>AI742</f>
        <v>7.81</v>
      </c>
      <c r="DB742">
        <f>ROUND(ROUND(AT742*CZ742,2),2)</f>
        <v>21.13</v>
      </c>
      <c r="DC742">
        <f>ROUND(ROUND(AT742*AG742,2),2)</f>
        <v>0</v>
      </c>
      <c r="DD742" t="s">
        <v>3</v>
      </c>
      <c r="DE742" t="s">
        <v>3</v>
      </c>
      <c r="DF742">
        <f>ROUND(ROUND(AE742*AI742,2)*CX742,2)</f>
        <v>6.6</v>
      </c>
      <c r="DG742">
        <f t="shared" ref="DG742:DG775" si="364">ROUND(ROUND(AF742,2)*CX742,2)</f>
        <v>0</v>
      </c>
      <c r="DH742">
        <f t="shared" ref="DH742:DH775" si="365">ROUND(ROUND(AG742,2)*CX742,2)</f>
        <v>0</v>
      </c>
      <c r="DI742">
        <f t="shared" si="351"/>
        <v>0</v>
      </c>
      <c r="DJ742">
        <f>DF742</f>
        <v>6.6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ROW(Source!A542)</f>
        <v>542</v>
      </c>
      <c r="B743">
        <v>64976622</v>
      </c>
      <c r="C743">
        <v>64978356</v>
      </c>
      <c r="D743">
        <v>29113980</v>
      </c>
      <c r="E743">
        <v>1</v>
      </c>
      <c r="F743">
        <v>1</v>
      </c>
      <c r="G743">
        <v>1</v>
      </c>
      <c r="H743">
        <v>3</v>
      </c>
      <c r="I743" t="s">
        <v>1063</v>
      </c>
      <c r="J743" t="s">
        <v>1064</v>
      </c>
      <c r="K743" t="s">
        <v>1065</v>
      </c>
      <c r="L743">
        <v>1346</v>
      </c>
      <c r="N743">
        <v>1009</v>
      </c>
      <c r="O743" t="s">
        <v>244</v>
      </c>
      <c r="P743" t="s">
        <v>244</v>
      </c>
      <c r="Q743">
        <v>1</v>
      </c>
      <c r="W743">
        <v>0</v>
      </c>
      <c r="X743">
        <v>-1805966371</v>
      </c>
      <c r="Y743">
        <f>AT743</f>
        <v>3</v>
      </c>
      <c r="AA743">
        <v>177.01</v>
      </c>
      <c r="AB743">
        <v>0</v>
      </c>
      <c r="AC743">
        <v>0</v>
      </c>
      <c r="AD743">
        <v>0</v>
      </c>
      <c r="AE743">
        <v>14.31</v>
      </c>
      <c r="AF743">
        <v>0</v>
      </c>
      <c r="AG743">
        <v>0</v>
      </c>
      <c r="AH743">
        <v>0</v>
      </c>
      <c r="AI743">
        <v>12.37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1</v>
      </c>
      <c r="AP743">
        <v>0</v>
      </c>
      <c r="AQ743">
        <v>0</v>
      </c>
      <c r="AR743">
        <v>0</v>
      </c>
      <c r="AS743" t="s">
        <v>3</v>
      </c>
      <c r="AT743">
        <v>3</v>
      </c>
      <c r="AU743" t="s">
        <v>3</v>
      </c>
      <c r="AV743">
        <v>0</v>
      </c>
      <c r="AW743">
        <v>2</v>
      </c>
      <c r="AX743">
        <v>64978375</v>
      </c>
      <c r="AY743">
        <v>1</v>
      </c>
      <c r="AZ743">
        <v>0</v>
      </c>
      <c r="BA743">
        <v>741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ROUND(Y743*Source!I542,7)</f>
        <v>0.12</v>
      </c>
      <c r="CY743">
        <f>AA743</f>
        <v>177.01</v>
      </c>
      <c r="CZ743">
        <f>AE743</f>
        <v>14.31</v>
      </c>
      <c r="DA743">
        <f>AI743</f>
        <v>12.37</v>
      </c>
      <c r="DB743">
        <f>ROUND(ROUND(AT743*CZ743,2),2)</f>
        <v>42.93</v>
      </c>
      <c r="DC743">
        <f>ROUND(ROUND(AT743*AG743,2),2)</f>
        <v>0</v>
      </c>
      <c r="DD743" t="s">
        <v>3</v>
      </c>
      <c r="DE743" t="s">
        <v>3</v>
      </c>
      <c r="DF743">
        <f>ROUND(ROUND(AE743*AI743,2)*CX743,2)</f>
        <v>21.24</v>
      </c>
      <c r="DG743">
        <f t="shared" si="364"/>
        <v>0</v>
      </c>
      <c r="DH743">
        <f t="shared" si="365"/>
        <v>0</v>
      </c>
      <c r="DI743">
        <f t="shared" si="351"/>
        <v>0</v>
      </c>
      <c r="DJ743">
        <f>DF743</f>
        <v>21.24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ROW(Source!A542)</f>
        <v>542</v>
      </c>
      <c r="B744">
        <v>64976622</v>
      </c>
      <c r="C744">
        <v>64978356</v>
      </c>
      <c r="D744">
        <v>29110426</v>
      </c>
      <c r="E744">
        <v>1</v>
      </c>
      <c r="F744">
        <v>1</v>
      </c>
      <c r="G744">
        <v>1</v>
      </c>
      <c r="H744">
        <v>3</v>
      </c>
      <c r="I744" t="s">
        <v>1130</v>
      </c>
      <c r="J744" t="s">
        <v>1131</v>
      </c>
      <c r="K744" t="s">
        <v>1132</v>
      </c>
      <c r="L744">
        <v>1346</v>
      </c>
      <c r="N744">
        <v>1009</v>
      </c>
      <c r="O744" t="s">
        <v>244</v>
      </c>
      <c r="P744" t="s">
        <v>244</v>
      </c>
      <c r="Q744">
        <v>1</v>
      </c>
      <c r="W744">
        <v>0</v>
      </c>
      <c r="X744">
        <v>-1768004575</v>
      </c>
      <c r="Y744">
        <f>AT744</f>
        <v>0.1</v>
      </c>
      <c r="AA744">
        <v>76.84</v>
      </c>
      <c r="AB744">
        <v>0</v>
      </c>
      <c r="AC744">
        <v>0</v>
      </c>
      <c r="AD744">
        <v>0</v>
      </c>
      <c r="AE744">
        <v>28.67</v>
      </c>
      <c r="AF744">
        <v>0</v>
      </c>
      <c r="AG744">
        <v>0</v>
      </c>
      <c r="AH744">
        <v>0</v>
      </c>
      <c r="AI744">
        <v>2.68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1</v>
      </c>
      <c r="AP744">
        <v>0</v>
      </c>
      <c r="AQ744">
        <v>0</v>
      </c>
      <c r="AR744">
        <v>0</v>
      </c>
      <c r="AS744" t="s">
        <v>3</v>
      </c>
      <c r="AT744">
        <v>0.1</v>
      </c>
      <c r="AU744" t="s">
        <v>3</v>
      </c>
      <c r="AV744">
        <v>0</v>
      </c>
      <c r="AW744">
        <v>2</v>
      </c>
      <c r="AX744">
        <v>64978376</v>
      </c>
      <c r="AY744">
        <v>1</v>
      </c>
      <c r="AZ744">
        <v>0</v>
      </c>
      <c r="BA744">
        <v>742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ROUND(Y744*Source!I542,7)</f>
        <v>4.0000000000000001E-3</v>
      </c>
      <c r="CY744">
        <f>AA744</f>
        <v>76.84</v>
      </c>
      <c r="CZ744">
        <f>AE744</f>
        <v>28.67</v>
      </c>
      <c r="DA744">
        <f>AI744</f>
        <v>2.68</v>
      </c>
      <c r="DB744">
        <f>ROUND(ROUND(AT744*CZ744,2),2)</f>
        <v>2.87</v>
      </c>
      <c r="DC744">
        <f>ROUND(ROUND(AT744*AG744,2),2)</f>
        <v>0</v>
      </c>
      <c r="DD744" t="s">
        <v>3</v>
      </c>
      <c r="DE744" t="s">
        <v>3</v>
      </c>
      <c r="DF744">
        <f>ROUND(ROUND(AE744*AI744,2)*CX744,2)</f>
        <v>0.31</v>
      </c>
      <c r="DG744">
        <f t="shared" si="364"/>
        <v>0</v>
      </c>
      <c r="DH744">
        <f t="shared" si="365"/>
        <v>0</v>
      </c>
      <c r="DI744">
        <f t="shared" si="351"/>
        <v>0</v>
      </c>
      <c r="DJ744">
        <f>DF744</f>
        <v>0.31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ROW(Source!A542)</f>
        <v>542</v>
      </c>
      <c r="B745">
        <v>64976622</v>
      </c>
      <c r="C745">
        <v>64978356</v>
      </c>
      <c r="D745">
        <v>29171488</v>
      </c>
      <c r="E745">
        <v>1</v>
      </c>
      <c r="F745">
        <v>1</v>
      </c>
      <c r="G745">
        <v>1</v>
      </c>
      <c r="H745">
        <v>3</v>
      </c>
      <c r="I745" t="s">
        <v>1133</v>
      </c>
      <c r="J745" t="s">
        <v>1134</v>
      </c>
      <c r="K745" t="s">
        <v>1135</v>
      </c>
      <c r="L745">
        <v>1346</v>
      </c>
      <c r="N745">
        <v>1009</v>
      </c>
      <c r="O745" t="s">
        <v>244</v>
      </c>
      <c r="P745" t="s">
        <v>244</v>
      </c>
      <c r="Q745">
        <v>1</v>
      </c>
      <c r="W745">
        <v>0</v>
      </c>
      <c r="X745">
        <v>-1165154911</v>
      </c>
      <c r="Y745">
        <f>AT745</f>
        <v>1.27</v>
      </c>
      <c r="AA745">
        <v>243.08</v>
      </c>
      <c r="AB745">
        <v>0</v>
      </c>
      <c r="AC745">
        <v>0</v>
      </c>
      <c r="AD745">
        <v>0</v>
      </c>
      <c r="AE745">
        <v>47.57</v>
      </c>
      <c r="AF745">
        <v>0</v>
      </c>
      <c r="AG745">
        <v>0</v>
      </c>
      <c r="AH745">
        <v>0</v>
      </c>
      <c r="AI745">
        <v>5.1100000000000003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1.27</v>
      </c>
      <c r="AU745" t="s">
        <v>3</v>
      </c>
      <c r="AV745">
        <v>0</v>
      </c>
      <c r="AW745">
        <v>2</v>
      </c>
      <c r="AX745">
        <v>64978377</v>
      </c>
      <c r="AY745">
        <v>1</v>
      </c>
      <c r="AZ745">
        <v>0</v>
      </c>
      <c r="BA745">
        <v>743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ROUND(Y745*Source!I542,7)</f>
        <v>5.0799999999999998E-2</v>
      </c>
      <c r="CY745">
        <f>AA745</f>
        <v>243.08</v>
      </c>
      <c r="CZ745">
        <f>AE745</f>
        <v>47.57</v>
      </c>
      <c r="DA745">
        <f>AI745</f>
        <v>5.1100000000000003</v>
      </c>
      <c r="DB745">
        <f>ROUND(ROUND(AT745*CZ745,2),2)</f>
        <v>60.41</v>
      </c>
      <c r="DC745">
        <f>ROUND(ROUND(AT745*AG745,2),2)</f>
        <v>0</v>
      </c>
      <c r="DD745" t="s">
        <v>3</v>
      </c>
      <c r="DE745" t="s">
        <v>3</v>
      </c>
      <c r="DF745">
        <f>ROUND(ROUND(AE745*AI745,2)*CX745,2)</f>
        <v>12.35</v>
      </c>
      <c r="DG745">
        <f t="shared" si="364"/>
        <v>0</v>
      </c>
      <c r="DH745">
        <f t="shared" si="365"/>
        <v>0</v>
      </c>
      <c r="DI745">
        <f t="shared" si="351"/>
        <v>0</v>
      </c>
      <c r="DJ745">
        <f>DF745</f>
        <v>12.35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ROW(Source!A542)</f>
        <v>542</v>
      </c>
      <c r="B746">
        <v>64976622</v>
      </c>
      <c r="C746">
        <v>64978356</v>
      </c>
      <c r="D746">
        <v>29171808</v>
      </c>
      <c r="E746">
        <v>1</v>
      </c>
      <c r="F746">
        <v>1</v>
      </c>
      <c r="G746">
        <v>1</v>
      </c>
      <c r="H746">
        <v>3</v>
      </c>
      <c r="I746" t="s">
        <v>1013</v>
      </c>
      <c r="J746" t="s">
        <v>1014</v>
      </c>
      <c r="K746" t="s">
        <v>1015</v>
      </c>
      <c r="L746">
        <v>1374</v>
      </c>
      <c r="N746">
        <v>1013</v>
      </c>
      <c r="O746" t="s">
        <v>1016</v>
      </c>
      <c r="P746" t="s">
        <v>1016</v>
      </c>
      <c r="Q746">
        <v>1</v>
      </c>
      <c r="W746">
        <v>0</v>
      </c>
      <c r="X746">
        <v>-915781824</v>
      </c>
      <c r="Y746">
        <f>AT746</f>
        <v>11.49</v>
      </c>
      <c r="AA746">
        <v>9.2200000000000006</v>
      </c>
      <c r="AB746">
        <v>0</v>
      </c>
      <c r="AC746">
        <v>0</v>
      </c>
      <c r="AD746">
        <v>0</v>
      </c>
      <c r="AE746">
        <v>1</v>
      </c>
      <c r="AF746">
        <v>0</v>
      </c>
      <c r="AG746">
        <v>0</v>
      </c>
      <c r="AH746">
        <v>0</v>
      </c>
      <c r="AI746">
        <v>9.2200000000000006</v>
      </c>
      <c r="AJ746">
        <v>1</v>
      </c>
      <c r="AK746">
        <v>1</v>
      </c>
      <c r="AL746">
        <v>1</v>
      </c>
      <c r="AM746">
        <v>5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11.49</v>
      </c>
      <c r="AU746" t="s">
        <v>3</v>
      </c>
      <c r="AV746">
        <v>0</v>
      </c>
      <c r="AW746">
        <v>2</v>
      </c>
      <c r="AX746">
        <v>64978378</v>
      </c>
      <c r="AY746">
        <v>1</v>
      </c>
      <c r="AZ746">
        <v>0</v>
      </c>
      <c r="BA746">
        <v>744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ROUND(Y746*Source!I542,7)</f>
        <v>0.45960000000000001</v>
      </c>
      <c r="CY746">
        <f>AA746</f>
        <v>9.2200000000000006</v>
      </c>
      <c r="CZ746">
        <f>AE746</f>
        <v>1</v>
      </c>
      <c r="DA746">
        <f>AI746</f>
        <v>9.2200000000000006</v>
      </c>
      <c r="DB746">
        <f>ROUND(ROUND(AT746*CZ746,2),2)</f>
        <v>11.49</v>
      </c>
      <c r="DC746">
        <f>ROUND(ROUND(AT746*AG746,2),2)</f>
        <v>0</v>
      </c>
      <c r="DD746" t="s">
        <v>3</v>
      </c>
      <c r="DE746" t="s">
        <v>3</v>
      </c>
      <c r="DF746">
        <f>ROUND(ROUND(AE746*AI746,2)*CX746,2)</f>
        <v>4.24</v>
      </c>
      <c r="DG746">
        <f t="shared" si="364"/>
        <v>0</v>
      </c>
      <c r="DH746">
        <f t="shared" si="365"/>
        <v>0</v>
      </c>
      <c r="DI746">
        <f t="shared" si="351"/>
        <v>0</v>
      </c>
      <c r="DJ746">
        <f>DF746</f>
        <v>4.24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ROW(Source!A547)</f>
        <v>547</v>
      </c>
      <c r="B747">
        <v>64976624</v>
      </c>
      <c r="C747">
        <v>64978381</v>
      </c>
      <c r="D747">
        <v>29365789</v>
      </c>
      <c r="E747">
        <v>1</v>
      </c>
      <c r="F747">
        <v>1</v>
      </c>
      <c r="G747">
        <v>1</v>
      </c>
      <c r="H747">
        <v>1</v>
      </c>
      <c r="I747" t="s">
        <v>1235</v>
      </c>
      <c r="J747" t="s">
        <v>3</v>
      </c>
      <c r="K747" t="s">
        <v>1236</v>
      </c>
      <c r="L747">
        <v>1369</v>
      </c>
      <c r="N747">
        <v>1013</v>
      </c>
      <c r="O747" t="s">
        <v>976</v>
      </c>
      <c r="P747" t="s">
        <v>976</v>
      </c>
      <c r="Q747">
        <v>1</v>
      </c>
      <c r="W747">
        <v>0</v>
      </c>
      <c r="X747">
        <v>-857382621</v>
      </c>
      <c r="Y747">
        <f>(AT747*ROUND(1.2,7))</f>
        <v>4.8</v>
      </c>
      <c r="AA747">
        <v>0</v>
      </c>
      <c r="AB747">
        <v>0</v>
      </c>
      <c r="AC747">
        <v>0</v>
      </c>
      <c r="AD747">
        <v>8.5299999999999994</v>
      </c>
      <c r="AE747">
        <v>0</v>
      </c>
      <c r="AF747">
        <v>0</v>
      </c>
      <c r="AG747">
        <v>0</v>
      </c>
      <c r="AH747">
        <v>8.5299999999999994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4</v>
      </c>
      <c r="AU747" t="s">
        <v>30</v>
      </c>
      <c r="AV747">
        <v>1</v>
      </c>
      <c r="AW747">
        <v>2</v>
      </c>
      <c r="AX747">
        <v>64978392</v>
      </c>
      <c r="AY747">
        <v>1</v>
      </c>
      <c r="AZ747">
        <v>0</v>
      </c>
      <c r="BA747">
        <v>745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U747">
        <f>ROUND(AT747*Source!I547*AH747*AL747,2)</f>
        <v>102.36</v>
      </c>
      <c r="CV747">
        <f>ROUND(Y747*Source!I547,7)</f>
        <v>14.4</v>
      </c>
      <c r="CW747">
        <v>0</v>
      </c>
      <c r="CX747">
        <f>ROUND(Y747*Source!I547,7)</f>
        <v>14.4</v>
      </c>
      <c r="CY747">
        <f>AD747</f>
        <v>8.5299999999999994</v>
      </c>
      <c r="CZ747">
        <f>AH747</f>
        <v>8.5299999999999994</v>
      </c>
      <c r="DA747">
        <f>AL747</f>
        <v>1</v>
      </c>
      <c r="DB747">
        <f>ROUND((ROUND(AT747*CZ747,2)*ROUND(1.2,7)),2)</f>
        <v>40.94</v>
      </c>
      <c r="DC747">
        <f>ROUND((ROUND(AT747*AG747,2)*ROUND(1.2,7)),2)</f>
        <v>0</v>
      </c>
      <c r="DD747" t="s">
        <v>3</v>
      </c>
      <c r="DE747" t="s">
        <v>3</v>
      </c>
      <c r="DF747">
        <f t="shared" ref="DF747:DF757" si="366">ROUND(ROUND(AE747,2)*CX747,2)</f>
        <v>0</v>
      </c>
      <c r="DG747">
        <f t="shared" si="364"/>
        <v>0</v>
      </c>
      <c r="DH747">
        <f t="shared" si="365"/>
        <v>0</v>
      </c>
      <c r="DI747">
        <f t="shared" si="351"/>
        <v>122.83</v>
      </c>
      <c r="DJ747">
        <f>DI747</f>
        <v>122.83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ROW(Source!A547)</f>
        <v>547</v>
      </c>
      <c r="B748">
        <v>64976624</v>
      </c>
      <c r="C748">
        <v>64978381</v>
      </c>
      <c r="D748">
        <v>29110546</v>
      </c>
      <c r="E748">
        <v>1</v>
      </c>
      <c r="F748">
        <v>1</v>
      </c>
      <c r="G748">
        <v>1</v>
      </c>
      <c r="H748">
        <v>3</v>
      </c>
      <c r="I748" t="s">
        <v>1136</v>
      </c>
      <c r="J748" t="s">
        <v>1137</v>
      </c>
      <c r="K748" t="s">
        <v>1138</v>
      </c>
      <c r="L748">
        <v>1346</v>
      </c>
      <c r="N748">
        <v>1009</v>
      </c>
      <c r="O748" t="s">
        <v>244</v>
      </c>
      <c r="P748" t="s">
        <v>244</v>
      </c>
      <c r="Q748">
        <v>1</v>
      </c>
      <c r="W748">
        <v>0</v>
      </c>
      <c r="X748">
        <v>2102179917</v>
      </c>
      <c r="Y748">
        <f t="shared" ref="Y748:Y756" si="367">AT748</f>
        <v>0.01</v>
      </c>
      <c r="AA748">
        <v>35.630000000000003</v>
      </c>
      <c r="AB748">
        <v>0</v>
      </c>
      <c r="AC748">
        <v>0</v>
      </c>
      <c r="AD748">
        <v>0</v>
      </c>
      <c r="AE748">
        <v>35.630000000000003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0.01</v>
      </c>
      <c r="AU748" t="s">
        <v>3</v>
      </c>
      <c r="AV748">
        <v>0</v>
      </c>
      <c r="AW748">
        <v>2</v>
      </c>
      <c r="AX748">
        <v>64978393</v>
      </c>
      <c r="AY748">
        <v>1</v>
      </c>
      <c r="AZ748">
        <v>0</v>
      </c>
      <c r="BA748">
        <v>746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ROUND(Y748*Source!I547,7)</f>
        <v>0.03</v>
      </c>
      <c r="CY748">
        <f t="shared" ref="CY748:CY756" si="368">AA748</f>
        <v>35.630000000000003</v>
      </c>
      <c r="CZ748">
        <f t="shared" ref="CZ748:CZ756" si="369">AE748</f>
        <v>35.630000000000003</v>
      </c>
      <c r="DA748">
        <f t="shared" ref="DA748:DA756" si="370">AI748</f>
        <v>1</v>
      </c>
      <c r="DB748">
        <f t="shared" ref="DB748:DB756" si="371">ROUND(ROUND(AT748*CZ748,2),2)</f>
        <v>0.36</v>
      </c>
      <c r="DC748">
        <f t="shared" ref="DC748:DC756" si="372">ROUND(ROUND(AT748*AG748,2),2)</f>
        <v>0</v>
      </c>
      <c r="DD748" t="s">
        <v>3</v>
      </c>
      <c r="DE748" t="s">
        <v>3</v>
      </c>
      <c r="DF748">
        <f t="shared" si="366"/>
        <v>1.07</v>
      </c>
      <c r="DG748">
        <f t="shared" si="364"/>
        <v>0</v>
      </c>
      <c r="DH748">
        <f t="shared" si="365"/>
        <v>0</v>
      </c>
      <c r="DI748">
        <f t="shared" si="351"/>
        <v>0</v>
      </c>
      <c r="DJ748">
        <f t="shared" ref="DJ748:DJ756" si="373">DF748</f>
        <v>1.07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ROW(Source!A547)</f>
        <v>547</v>
      </c>
      <c r="B749">
        <v>64976624</v>
      </c>
      <c r="C749">
        <v>64978381</v>
      </c>
      <c r="D749">
        <v>29107959</v>
      </c>
      <c r="E749">
        <v>1</v>
      </c>
      <c r="F749">
        <v>1</v>
      </c>
      <c r="G749">
        <v>1</v>
      </c>
      <c r="H749">
        <v>3</v>
      </c>
      <c r="I749" t="s">
        <v>1237</v>
      </c>
      <c r="J749" t="s">
        <v>1238</v>
      </c>
      <c r="K749" t="s">
        <v>1239</v>
      </c>
      <c r="L749">
        <v>1346</v>
      </c>
      <c r="N749">
        <v>1009</v>
      </c>
      <c r="O749" t="s">
        <v>244</v>
      </c>
      <c r="P749" t="s">
        <v>244</v>
      </c>
      <c r="Q749">
        <v>1</v>
      </c>
      <c r="W749">
        <v>0</v>
      </c>
      <c r="X749">
        <v>-1808187047</v>
      </c>
      <c r="Y749">
        <f t="shared" si="367"/>
        <v>0.01</v>
      </c>
      <c r="AA749">
        <v>155.01</v>
      </c>
      <c r="AB749">
        <v>0</v>
      </c>
      <c r="AC749">
        <v>0</v>
      </c>
      <c r="AD749">
        <v>0</v>
      </c>
      <c r="AE749">
        <v>155.01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0.01</v>
      </c>
      <c r="AU749" t="s">
        <v>3</v>
      </c>
      <c r="AV749">
        <v>0</v>
      </c>
      <c r="AW749">
        <v>2</v>
      </c>
      <c r="AX749">
        <v>64978394</v>
      </c>
      <c r="AY749">
        <v>1</v>
      </c>
      <c r="AZ749">
        <v>0</v>
      </c>
      <c r="BA749">
        <v>747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ROUND(Y749*Source!I547,7)</f>
        <v>0.03</v>
      </c>
      <c r="CY749">
        <f t="shared" si="368"/>
        <v>155.01</v>
      </c>
      <c r="CZ749">
        <f t="shared" si="369"/>
        <v>155.01</v>
      </c>
      <c r="DA749">
        <f t="shared" si="370"/>
        <v>1</v>
      </c>
      <c r="DB749">
        <f t="shared" si="371"/>
        <v>1.55</v>
      </c>
      <c r="DC749">
        <f t="shared" si="372"/>
        <v>0</v>
      </c>
      <c r="DD749" t="s">
        <v>3</v>
      </c>
      <c r="DE749" t="s">
        <v>3</v>
      </c>
      <c r="DF749">
        <f t="shared" si="366"/>
        <v>4.6500000000000004</v>
      </c>
      <c r="DG749">
        <f t="shared" si="364"/>
        <v>0</v>
      </c>
      <c r="DH749">
        <f t="shared" si="365"/>
        <v>0</v>
      </c>
      <c r="DI749">
        <f t="shared" si="351"/>
        <v>0</v>
      </c>
      <c r="DJ749">
        <f t="shared" si="373"/>
        <v>4.6500000000000004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ROW(Source!A547)</f>
        <v>547</v>
      </c>
      <c r="B750">
        <v>64976624</v>
      </c>
      <c r="C750">
        <v>64978381</v>
      </c>
      <c r="D750">
        <v>29110831</v>
      </c>
      <c r="E750">
        <v>1</v>
      </c>
      <c r="F750">
        <v>1</v>
      </c>
      <c r="G750">
        <v>1</v>
      </c>
      <c r="H750">
        <v>3</v>
      </c>
      <c r="I750" t="s">
        <v>1240</v>
      </c>
      <c r="J750" t="s">
        <v>1241</v>
      </c>
      <c r="K750" t="s">
        <v>1242</v>
      </c>
      <c r="L750">
        <v>1346</v>
      </c>
      <c r="N750">
        <v>1009</v>
      </c>
      <c r="O750" t="s">
        <v>244</v>
      </c>
      <c r="P750" t="s">
        <v>244</v>
      </c>
      <c r="Q750">
        <v>1</v>
      </c>
      <c r="W750">
        <v>0</v>
      </c>
      <c r="X750">
        <v>986031574</v>
      </c>
      <c r="Y750">
        <f t="shared" si="367"/>
        <v>5.0000000000000001E-3</v>
      </c>
      <c r="AA750">
        <v>91.29</v>
      </c>
      <c r="AB750">
        <v>0</v>
      </c>
      <c r="AC750">
        <v>0</v>
      </c>
      <c r="AD750">
        <v>0</v>
      </c>
      <c r="AE750">
        <v>91.29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5.0000000000000001E-3</v>
      </c>
      <c r="AU750" t="s">
        <v>3</v>
      </c>
      <c r="AV750">
        <v>0</v>
      </c>
      <c r="AW750">
        <v>2</v>
      </c>
      <c r="AX750">
        <v>64978395</v>
      </c>
      <c r="AY750">
        <v>1</v>
      </c>
      <c r="AZ750">
        <v>0</v>
      </c>
      <c r="BA750">
        <v>748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ROUND(Y750*Source!I547,7)</f>
        <v>1.4999999999999999E-2</v>
      </c>
      <c r="CY750">
        <f t="shared" si="368"/>
        <v>91.29</v>
      </c>
      <c r="CZ750">
        <f t="shared" si="369"/>
        <v>91.29</v>
      </c>
      <c r="DA750">
        <f t="shared" si="370"/>
        <v>1</v>
      </c>
      <c r="DB750">
        <f t="shared" si="371"/>
        <v>0.46</v>
      </c>
      <c r="DC750">
        <f t="shared" si="372"/>
        <v>0</v>
      </c>
      <c r="DD750" t="s">
        <v>3</v>
      </c>
      <c r="DE750" t="s">
        <v>3</v>
      </c>
      <c r="DF750">
        <f t="shared" si="366"/>
        <v>1.37</v>
      </c>
      <c r="DG750">
        <f t="shared" si="364"/>
        <v>0</v>
      </c>
      <c r="DH750">
        <f t="shared" si="365"/>
        <v>0</v>
      </c>
      <c r="DI750">
        <f t="shared" si="351"/>
        <v>0</v>
      </c>
      <c r="DJ750">
        <f t="shared" si="373"/>
        <v>1.37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ROW(Source!A547)</f>
        <v>547</v>
      </c>
      <c r="B751">
        <v>64976624</v>
      </c>
      <c r="C751">
        <v>64978381</v>
      </c>
      <c r="D751">
        <v>29121773</v>
      </c>
      <c r="E751">
        <v>1</v>
      </c>
      <c r="F751">
        <v>1</v>
      </c>
      <c r="G751">
        <v>1</v>
      </c>
      <c r="H751">
        <v>3</v>
      </c>
      <c r="I751" t="s">
        <v>1243</v>
      </c>
      <c r="J751" t="s">
        <v>1244</v>
      </c>
      <c r="K751" t="s">
        <v>1245</v>
      </c>
      <c r="L751">
        <v>1355</v>
      </c>
      <c r="N751">
        <v>1010</v>
      </c>
      <c r="O751" t="s">
        <v>226</v>
      </c>
      <c r="P751" t="s">
        <v>226</v>
      </c>
      <c r="Q751">
        <v>100</v>
      </c>
      <c r="W751">
        <v>0</v>
      </c>
      <c r="X751">
        <v>2109979633</v>
      </c>
      <c r="Y751">
        <f t="shared" si="367"/>
        <v>0.06</v>
      </c>
      <c r="AA751">
        <v>32.11</v>
      </c>
      <c r="AB751">
        <v>0</v>
      </c>
      <c r="AC751">
        <v>0</v>
      </c>
      <c r="AD751">
        <v>0</v>
      </c>
      <c r="AE751">
        <v>32.11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0.06</v>
      </c>
      <c r="AU751" t="s">
        <v>3</v>
      </c>
      <c r="AV751">
        <v>0</v>
      </c>
      <c r="AW751">
        <v>2</v>
      </c>
      <c r="AX751">
        <v>64978396</v>
      </c>
      <c r="AY751">
        <v>1</v>
      </c>
      <c r="AZ751">
        <v>0</v>
      </c>
      <c r="BA751">
        <v>749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ROUND(Y751*Source!I547,7)</f>
        <v>0.18</v>
      </c>
      <c r="CY751">
        <f t="shared" si="368"/>
        <v>32.11</v>
      </c>
      <c r="CZ751">
        <f t="shared" si="369"/>
        <v>32.11</v>
      </c>
      <c r="DA751">
        <f t="shared" si="370"/>
        <v>1</v>
      </c>
      <c r="DB751">
        <f t="shared" si="371"/>
        <v>1.93</v>
      </c>
      <c r="DC751">
        <f t="shared" si="372"/>
        <v>0</v>
      </c>
      <c r="DD751" t="s">
        <v>3</v>
      </c>
      <c r="DE751" t="s">
        <v>3</v>
      </c>
      <c r="DF751">
        <f t="shared" si="366"/>
        <v>5.78</v>
      </c>
      <c r="DG751">
        <f t="shared" si="364"/>
        <v>0</v>
      </c>
      <c r="DH751">
        <f t="shared" si="365"/>
        <v>0</v>
      </c>
      <c r="DI751">
        <f t="shared" si="351"/>
        <v>0</v>
      </c>
      <c r="DJ751">
        <f t="shared" si="373"/>
        <v>5.78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ROW(Source!A547)</f>
        <v>547</v>
      </c>
      <c r="B752">
        <v>64976624</v>
      </c>
      <c r="C752">
        <v>64978381</v>
      </c>
      <c r="D752">
        <v>29150051</v>
      </c>
      <c r="E752">
        <v>1</v>
      </c>
      <c r="F752">
        <v>1</v>
      </c>
      <c r="G752">
        <v>1</v>
      </c>
      <c r="H752">
        <v>3</v>
      </c>
      <c r="I752" t="s">
        <v>1246</v>
      </c>
      <c r="J752" t="s">
        <v>1247</v>
      </c>
      <c r="K752" t="s">
        <v>1248</v>
      </c>
      <c r="L752">
        <v>1383</v>
      </c>
      <c r="N752">
        <v>1013</v>
      </c>
      <c r="O752" t="s">
        <v>1249</v>
      </c>
      <c r="P752" t="s">
        <v>1249</v>
      </c>
      <c r="Q752">
        <v>1</v>
      </c>
      <c r="W752">
        <v>0</v>
      </c>
      <c r="X752">
        <v>1262479325</v>
      </c>
      <c r="Y752">
        <f t="shared" si="367"/>
        <v>0.06</v>
      </c>
      <c r="AA752">
        <v>0.39</v>
      </c>
      <c r="AB752">
        <v>0</v>
      </c>
      <c r="AC752">
        <v>0</v>
      </c>
      <c r="AD752">
        <v>0</v>
      </c>
      <c r="AE752">
        <v>0.39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0.06</v>
      </c>
      <c r="AU752" t="s">
        <v>3</v>
      </c>
      <c r="AV752">
        <v>0</v>
      </c>
      <c r="AW752">
        <v>2</v>
      </c>
      <c r="AX752">
        <v>64978397</v>
      </c>
      <c r="AY752">
        <v>1</v>
      </c>
      <c r="AZ752">
        <v>0</v>
      </c>
      <c r="BA752">
        <v>750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ROUND(Y752*Source!I547,7)</f>
        <v>0.18</v>
      </c>
      <c r="CY752">
        <f t="shared" si="368"/>
        <v>0.39</v>
      </c>
      <c r="CZ752">
        <f t="shared" si="369"/>
        <v>0.39</v>
      </c>
      <c r="DA752">
        <f t="shared" si="370"/>
        <v>1</v>
      </c>
      <c r="DB752">
        <f t="shared" si="371"/>
        <v>0.02</v>
      </c>
      <c r="DC752">
        <f t="shared" si="372"/>
        <v>0</v>
      </c>
      <c r="DD752" t="s">
        <v>3</v>
      </c>
      <c r="DE752" t="s">
        <v>3</v>
      </c>
      <c r="DF752">
        <f t="shared" si="366"/>
        <v>7.0000000000000007E-2</v>
      </c>
      <c r="DG752">
        <f t="shared" si="364"/>
        <v>0</v>
      </c>
      <c r="DH752">
        <f t="shared" si="365"/>
        <v>0</v>
      </c>
      <c r="DI752">
        <f t="shared" si="351"/>
        <v>0</v>
      </c>
      <c r="DJ752">
        <f t="shared" si="373"/>
        <v>7.0000000000000007E-2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ROW(Source!A547)</f>
        <v>547</v>
      </c>
      <c r="B753">
        <v>64976624</v>
      </c>
      <c r="C753">
        <v>64978381</v>
      </c>
      <c r="D753">
        <v>29158010</v>
      </c>
      <c r="E753">
        <v>1</v>
      </c>
      <c r="F753">
        <v>1</v>
      </c>
      <c r="G753">
        <v>1</v>
      </c>
      <c r="H753">
        <v>3</v>
      </c>
      <c r="I753" t="s">
        <v>1250</v>
      </c>
      <c r="J753" t="s">
        <v>1251</v>
      </c>
      <c r="K753" t="s">
        <v>1252</v>
      </c>
      <c r="L753">
        <v>1346</v>
      </c>
      <c r="N753">
        <v>1009</v>
      </c>
      <c r="O753" t="s">
        <v>244</v>
      </c>
      <c r="P753" t="s">
        <v>244</v>
      </c>
      <c r="Q753">
        <v>1</v>
      </c>
      <c r="W753">
        <v>0</v>
      </c>
      <c r="X753">
        <v>-191194106</v>
      </c>
      <c r="Y753">
        <f t="shared" si="367"/>
        <v>0.01</v>
      </c>
      <c r="AA753">
        <v>65.930000000000007</v>
      </c>
      <c r="AB753">
        <v>0</v>
      </c>
      <c r="AC753">
        <v>0</v>
      </c>
      <c r="AD753">
        <v>0</v>
      </c>
      <c r="AE753">
        <v>65.930000000000007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0.01</v>
      </c>
      <c r="AU753" t="s">
        <v>3</v>
      </c>
      <c r="AV753">
        <v>0</v>
      </c>
      <c r="AW753">
        <v>2</v>
      </c>
      <c r="AX753">
        <v>64978398</v>
      </c>
      <c r="AY753">
        <v>1</v>
      </c>
      <c r="AZ753">
        <v>0</v>
      </c>
      <c r="BA753">
        <v>751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ROUND(Y753*Source!I547,7)</f>
        <v>0.03</v>
      </c>
      <c r="CY753">
        <f t="shared" si="368"/>
        <v>65.930000000000007</v>
      </c>
      <c r="CZ753">
        <f t="shared" si="369"/>
        <v>65.930000000000007</v>
      </c>
      <c r="DA753">
        <f t="shared" si="370"/>
        <v>1</v>
      </c>
      <c r="DB753">
        <f t="shared" si="371"/>
        <v>0.66</v>
      </c>
      <c r="DC753">
        <f t="shared" si="372"/>
        <v>0</v>
      </c>
      <c r="DD753" t="s">
        <v>3</v>
      </c>
      <c r="DE753" t="s">
        <v>3</v>
      </c>
      <c r="DF753">
        <f t="shared" si="366"/>
        <v>1.98</v>
      </c>
      <c r="DG753">
        <f t="shared" si="364"/>
        <v>0</v>
      </c>
      <c r="DH753">
        <f t="shared" si="365"/>
        <v>0</v>
      </c>
      <c r="DI753">
        <f t="shared" si="351"/>
        <v>0</v>
      </c>
      <c r="DJ753">
        <f t="shared" si="373"/>
        <v>1.98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ROW(Source!A547)</f>
        <v>547</v>
      </c>
      <c r="B754">
        <v>64976624</v>
      </c>
      <c r="C754">
        <v>64978381</v>
      </c>
      <c r="D754">
        <v>29171488</v>
      </c>
      <c r="E754">
        <v>1</v>
      </c>
      <c r="F754">
        <v>1</v>
      </c>
      <c r="G754">
        <v>1</v>
      </c>
      <c r="H754">
        <v>3</v>
      </c>
      <c r="I754" t="s">
        <v>1133</v>
      </c>
      <c r="J754" t="s">
        <v>1134</v>
      </c>
      <c r="K754" t="s">
        <v>1135</v>
      </c>
      <c r="L754">
        <v>1346</v>
      </c>
      <c r="N754">
        <v>1009</v>
      </c>
      <c r="O754" t="s">
        <v>244</v>
      </c>
      <c r="P754" t="s">
        <v>244</v>
      </c>
      <c r="Q754">
        <v>1</v>
      </c>
      <c r="W754">
        <v>0</v>
      </c>
      <c r="X754">
        <v>-1165154911</v>
      </c>
      <c r="Y754">
        <f t="shared" si="367"/>
        <v>0.05</v>
      </c>
      <c r="AA754">
        <v>47.57</v>
      </c>
      <c r="AB754">
        <v>0</v>
      </c>
      <c r="AC754">
        <v>0</v>
      </c>
      <c r="AD754">
        <v>0</v>
      </c>
      <c r="AE754">
        <v>47.57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0.05</v>
      </c>
      <c r="AU754" t="s">
        <v>3</v>
      </c>
      <c r="AV754">
        <v>0</v>
      </c>
      <c r="AW754">
        <v>2</v>
      </c>
      <c r="AX754">
        <v>64978399</v>
      </c>
      <c r="AY754">
        <v>1</v>
      </c>
      <c r="AZ754">
        <v>0</v>
      </c>
      <c r="BA754">
        <v>752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ROUND(Y754*Source!I547,7)</f>
        <v>0.15</v>
      </c>
      <c r="CY754">
        <f t="shared" si="368"/>
        <v>47.57</v>
      </c>
      <c r="CZ754">
        <f t="shared" si="369"/>
        <v>47.57</v>
      </c>
      <c r="DA754">
        <f t="shared" si="370"/>
        <v>1</v>
      </c>
      <c r="DB754">
        <f t="shared" si="371"/>
        <v>2.38</v>
      </c>
      <c r="DC754">
        <f t="shared" si="372"/>
        <v>0</v>
      </c>
      <c r="DD754" t="s">
        <v>3</v>
      </c>
      <c r="DE754" t="s">
        <v>3</v>
      </c>
      <c r="DF754">
        <f t="shared" si="366"/>
        <v>7.14</v>
      </c>
      <c r="DG754">
        <f t="shared" si="364"/>
        <v>0</v>
      </c>
      <c r="DH754">
        <f t="shared" si="365"/>
        <v>0</v>
      </c>
      <c r="DI754">
        <f t="shared" si="351"/>
        <v>0</v>
      </c>
      <c r="DJ754">
        <f t="shared" si="373"/>
        <v>7.14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ROW(Source!A547)</f>
        <v>547</v>
      </c>
      <c r="B755">
        <v>64976624</v>
      </c>
      <c r="C755">
        <v>64978381</v>
      </c>
      <c r="D755">
        <v>29171807</v>
      </c>
      <c r="E755">
        <v>1</v>
      </c>
      <c r="F755">
        <v>1</v>
      </c>
      <c r="G755">
        <v>1</v>
      </c>
      <c r="H755">
        <v>3</v>
      </c>
      <c r="I755" t="s">
        <v>647</v>
      </c>
      <c r="J755" t="s">
        <v>649</v>
      </c>
      <c r="K755" t="s">
        <v>648</v>
      </c>
      <c r="L755">
        <v>1348</v>
      </c>
      <c r="N755">
        <v>1009</v>
      </c>
      <c r="O755" t="s">
        <v>140</v>
      </c>
      <c r="P755" t="s">
        <v>140</v>
      </c>
      <c r="Q755">
        <v>1000</v>
      </c>
      <c r="W755">
        <v>0</v>
      </c>
      <c r="X755">
        <v>-1738591883</v>
      </c>
      <c r="Y755">
        <f t="shared" si="367"/>
        <v>1E-3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0</v>
      </c>
      <c r="AN755">
        <v>0</v>
      </c>
      <c r="AO755">
        <v>0</v>
      </c>
      <c r="AP755">
        <v>1</v>
      </c>
      <c r="AQ755">
        <v>0</v>
      </c>
      <c r="AR755">
        <v>0</v>
      </c>
      <c r="AS755" t="s">
        <v>3</v>
      </c>
      <c r="AT755">
        <v>1E-3</v>
      </c>
      <c r="AU755" t="s">
        <v>3</v>
      </c>
      <c r="AV755">
        <v>0</v>
      </c>
      <c r="AW755">
        <v>2</v>
      </c>
      <c r="AX755">
        <v>64978400</v>
      </c>
      <c r="AY755">
        <v>1</v>
      </c>
      <c r="AZ755">
        <v>0</v>
      </c>
      <c r="BA755">
        <v>753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ROUND(Y755*Source!I547,7)</f>
        <v>3.0000000000000001E-3</v>
      </c>
      <c r="CY755">
        <f t="shared" si="368"/>
        <v>0</v>
      </c>
      <c r="CZ755">
        <f t="shared" si="369"/>
        <v>0</v>
      </c>
      <c r="DA755">
        <f t="shared" si="370"/>
        <v>1</v>
      </c>
      <c r="DB755">
        <f t="shared" si="371"/>
        <v>0</v>
      </c>
      <c r="DC755">
        <f t="shared" si="372"/>
        <v>0</v>
      </c>
      <c r="DD755" t="s">
        <v>3</v>
      </c>
      <c r="DE755" t="s">
        <v>3</v>
      </c>
      <c r="DF755">
        <f t="shared" si="366"/>
        <v>0</v>
      </c>
      <c r="DG755">
        <f t="shared" si="364"/>
        <v>0</v>
      </c>
      <c r="DH755">
        <f t="shared" si="365"/>
        <v>0</v>
      </c>
      <c r="DI755">
        <f t="shared" si="351"/>
        <v>0</v>
      </c>
      <c r="DJ755">
        <f t="shared" si="373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ROW(Source!A547)</f>
        <v>547</v>
      </c>
      <c r="B756">
        <v>64976624</v>
      </c>
      <c r="C756">
        <v>64978381</v>
      </c>
      <c r="D756">
        <v>29171808</v>
      </c>
      <c r="E756">
        <v>1</v>
      </c>
      <c r="F756">
        <v>1</v>
      </c>
      <c r="G756">
        <v>1</v>
      </c>
      <c r="H756">
        <v>3</v>
      </c>
      <c r="I756" t="s">
        <v>1013</v>
      </c>
      <c r="J756" t="s">
        <v>1014</v>
      </c>
      <c r="K756" t="s">
        <v>1015</v>
      </c>
      <c r="L756">
        <v>1374</v>
      </c>
      <c r="N756">
        <v>1013</v>
      </c>
      <c r="O756" t="s">
        <v>1016</v>
      </c>
      <c r="P756" t="s">
        <v>1016</v>
      </c>
      <c r="Q756">
        <v>1</v>
      </c>
      <c r="W756">
        <v>0</v>
      </c>
      <c r="X756">
        <v>-915781824</v>
      </c>
      <c r="Y756">
        <f t="shared" si="367"/>
        <v>0.68</v>
      </c>
      <c r="AA756">
        <v>1</v>
      </c>
      <c r="AB756">
        <v>0</v>
      </c>
      <c r="AC756">
        <v>0</v>
      </c>
      <c r="AD756">
        <v>0</v>
      </c>
      <c r="AE756">
        <v>1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0.68</v>
      </c>
      <c r="AU756" t="s">
        <v>3</v>
      </c>
      <c r="AV756">
        <v>0</v>
      </c>
      <c r="AW756">
        <v>2</v>
      </c>
      <c r="AX756">
        <v>64978401</v>
      </c>
      <c r="AY756">
        <v>1</v>
      </c>
      <c r="AZ756">
        <v>0</v>
      </c>
      <c r="BA756">
        <v>754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ROUND(Y756*Source!I547,7)</f>
        <v>2.04</v>
      </c>
      <c r="CY756">
        <f t="shared" si="368"/>
        <v>1</v>
      </c>
      <c r="CZ756">
        <f t="shared" si="369"/>
        <v>1</v>
      </c>
      <c r="DA756">
        <f t="shared" si="370"/>
        <v>1</v>
      </c>
      <c r="DB756">
        <f t="shared" si="371"/>
        <v>0.68</v>
      </c>
      <c r="DC756">
        <f t="shared" si="372"/>
        <v>0</v>
      </c>
      <c r="DD756" t="s">
        <v>3</v>
      </c>
      <c r="DE756" t="s">
        <v>3</v>
      </c>
      <c r="DF756">
        <f t="shared" si="366"/>
        <v>2.04</v>
      </c>
      <c r="DG756">
        <f t="shared" si="364"/>
        <v>0</v>
      </c>
      <c r="DH756">
        <f t="shared" si="365"/>
        <v>0</v>
      </c>
      <c r="DI756">
        <f t="shared" si="351"/>
        <v>0</v>
      </c>
      <c r="DJ756">
        <f t="shared" si="373"/>
        <v>2.04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ROW(Source!A548)</f>
        <v>548</v>
      </c>
      <c r="B757">
        <v>64976622</v>
      </c>
      <c r="C757">
        <v>64978381</v>
      </c>
      <c r="D757">
        <v>29365789</v>
      </c>
      <c r="E757">
        <v>1</v>
      </c>
      <c r="F757">
        <v>1</v>
      </c>
      <c r="G757">
        <v>1</v>
      </c>
      <c r="H757">
        <v>1</v>
      </c>
      <c r="I757" t="s">
        <v>1235</v>
      </c>
      <c r="J757" t="s">
        <v>3</v>
      </c>
      <c r="K757" t="s">
        <v>1236</v>
      </c>
      <c r="L757">
        <v>1369</v>
      </c>
      <c r="N757">
        <v>1013</v>
      </c>
      <c r="O757" t="s">
        <v>976</v>
      </c>
      <c r="P757" t="s">
        <v>976</v>
      </c>
      <c r="Q757">
        <v>1</v>
      </c>
      <c r="W757">
        <v>0</v>
      </c>
      <c r="X757">
        <v>-857382621</v>
      </c>
      <c r="Y757">
        <f>(AT757*ROUND(1.2,7))</f>
        <v>4.8</v>
      </c>
      <c r="AA757">
        <v>0</v>
      </c>
      <c r="AB757">
        <v>0</v>
      </c>
      <c r="AC757">
        <v>0</v>
      </c>
      <c r="AD757">
        <v>8.5299999999999994</v>
      </c>
      <c r="AE757">
        <v>0</v>
      </c>
      <c r="AF757">
        <v>0</v>
      </c>
      <c r="AG757">
        <v>0</v>
      </c>
      <c r="AH757">
        <v>8.5299999999999994</v>
      </c>
      <c r="AI757">
        <v>1</v>
      </c>
      <c r="AJ757">
        <v>1</v>
      </c>
      <c r="AK757">
        <v>1</v>
      </c>
      <c r="AL757">
        <v>1</v>
      </c>
      <c r="AM757">
        <v>5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4</v>
      </c>
      <c r="AU757" t="s">
        <v>30</v>
      </c>
      <c r="AV757">
        <v>1</v>
      </c>
      <c r="AW757">
        <v>2</v>
      </c>
      <c r="AX757">
        <v>64978392</v>
      </c>
      <c r="AY757">
        <v>1</v>
      </c>
      <c r="AZ757">
        <v>0</v>
      </c>
      <c r="BA757">
        <v>755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U757">
        <f>ROUND(AT757*Source!I548*AH757*AL757,2)</f>
        <v>102.36</v>
      </c>
      <c r="CV757">
        <f>ROUND(Y757*Source!I548,7)</f>
        <v>14.4</v>
      </c>
      <c r="CW757">
        <v>0</v>
      </c>
      <c r="CX757">
        <f>ROUND(Y757*Source!I548,7)</f>
        <v>14.4</v>
      </c>
      <c r="CY757">
        <f>AD757</f>
        <v>8.5299999999999994</v>
      </c>
      <c r="CZ757">
        <f>AH757</f>
        <v>8.5299999999999994</v>
      </c>
      <c r="DA757">
        <f>AL757</f>
        <v>1</v>
      </c>
      <c r="DB757">
        <f>ROUND((ROUND(AT757*CZ757,2)*ROUND(1.2,7)),2)</f>
        <v>40.94</v>
      </c>
      <c r="DC757">
        <f>ROUND((ROUND(AT757*AG757,2)*ROUND(1.2,7)),2)</f>
        <v>0</v>
      </c>
      <c r="DD757" t="s">
        <v>3</v>
      </c>
      <c r="DE757" t="s">
        <v>3</v>
      </c>
      <c r="DF757">
        <f t="shared" si="366"/>
        <v>0</v>
      </c>
      <c r="DG757">
        <f t="shared" si="364"/>
        <v>0</v>
      </c>
      <c r="DH757">
        <f t="shared" si="365"/>
        <v>0</v>
      </c>
      <c r="DI757">
        <f t="shared" si="351"/>
        <v>122.83</v>
      </c>
      <c r="DJ757">
        <f>DI757</f>
        <v>122.83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ROW(Source!A548)</f>
        <v>548</v>
      </c>
      <c r="B758">
        <v>64976622</v>
      </c>
      <c r="C758">
        <v>64978381</v>
      </c>
      <c r="D758">
        <v>29110546</v>
      </c>
      <c r="E758">
        <v>1</v>
      </c>
      <c r="F758">
        <v>1</v>
      </c>
      <c r="G758">
        <v>1</v>
      </c>
      <c r="H758">
        <v>3</v>
      </c>
      <c r="I758" t="s">
        <v>1136</v>
      </c>
      <c r="J758" t="s">
        <v>1137</v>
      </c>
      <c r="K758" t="s">
        <v>1138</v>
      </c>
      <c r="L758">
        <v>1346</v>
      </c>
      <c r="N758">
        <v>1009</v>
      </c>
      <c r="O758" t="s">
        <v>244</v>
      </c>
      <c r="P758" t="s">
        <v>244</v>
      </c>
      <c r="Q758">
        <v>1</v>
      </c>
      <c r="W758">
        <v>0</v>
      </c>
      <c r="X758">
        <v>2102179917</v>
      </c>
      <c r="Y758">
        <f t="shared" ref="Y758:Y766" si="374">AT758</f>
        <v>0.01</v>
      </c>
      <c r="AA758">
        <v>191.33</v>
      </c>
      <c r="AB758">
        <v>0</v>
      </c>
      <c r="AC758">
        <v>0</v>
      </c>
      <c r="AD758">
        <v>0</v>
      </c>
      <c r="AE758">
        <v>35.630000000000003</v>
      </c>
      <c r="AF758">
        <v>0</v>
      </c>
      <c r="AG758">
        <v>0</v>
      </c>
      <c r="AH758">
        <v>0</v>
      </c>
      <c r="AI758">
        <v>5.37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0.01</v>
      </c>
      <c r="AU758" t="s">
        <v>3</v>
      </c>
      <c r="AV758">
        <v>0</v>
      </c>
      <c r="AW758">
        <v>2</v>
      </c>
      <c r="AX758">
        <v>64978393</v>
      </c>
      <c r="AY758">
        <v>1</v>
      </c>
      <c r="AZ758">
        <v>0</v>
      </c>
      <c r="BA758">
        <v>756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ROUND(Y758*Source!I548,7)</f>
        <v>0.03</v>
      </c>
      <c r="CY758">
        <f t="shared" ref="CY758:CY766" si="375">AA758</f>
        <v>191.33</v>
      </c>
      <c r="CZ758">
        <f t="shared" ref="CZ758:CZ766" si="376">AE758</f>
        <v>35.630000000000003</v>
      </c>
      <c r="DA758">
        <f t="shared" ref="DA758:DA766" si="377">AI758</f>
        <v>5.37</v>
      </c>
      <c r="DB758">
        <f t="shared" ref="DB758:DB766" si="378">ROUND(ROUND(AT758*CZ758,2),2)</f>
        <v>0.36</v>
      </c>
      <c r="DC758">
        <f t="shared" ref="DC758:DC766" si="379">ROUND(ROUND(AT758*AG758,2),2)</f>
        <v>0</v>
      </c>
      <c r="DD758" t="s">
        <v>3</v>
      </c>
      <c r="DE758" t="s">
        <v>3</v>
      </c>
      <c r="DF758">
        <f t="shared" ref="DF758:DF766" si="380">ROUND(ROUND(AE758*AI758,2)*CX758,2)</f>
        <v>5.74</v>
      </c>
      <c r="DG758">
        <f t="shared" si="364"/>
        <v>0</v>
      </c>
      <c r="DH758">
        <f t="shared" si="365"/>
        <v>0</v>
      </c>
      <c r="DI758">
        <f t="shared" si="351"/>
        <v>0</v>
      </c>
      <c r="DJ758">
        <f t="shared" ref="DJ758:DJ766" si="381">DF758</f>
        <v>5.74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ROW(Source!A548)</f>
        <v>548</v>
      </c>
      <c r="B759">
        <v>64976622</v>
      </c>
      <c r="C759">
        <v>64978381</v>
      </c>
      <c r="D759">
        <v>29107959</v>
      </c>
      <c r="E759">
        <v>1</v>
      </c>
      <c r="F759">
        <v>1</v>
      </c>
      <c r="G759">
        <v>1</v>
      </c>
      <c r="H759">
        <v>3</v>
      </c>
      <c r="I759" t="s">
        <v>1237</v>
      </c>
      <c r="J759" t="s">
        <v>1238</v>
      </c>
      <c r="K759" t="s">
        <v>1239</v>
      </c>
      <c r="L759">
        <v>1346</v>
      </c>
      <c r="N759">
        <v>1009</v>
      </c>
      <c r="O759" t="s">
        <v>244</v>
      </c>
      <c r="P759" t="s">
        <v>244</v>
      </c>
      <c r="Q759">
        <v>1</v>
      </c>
      <c r="W759">
        <v>0</v>
      </c>
      <c r="X759">
        <v>-1808187047</v>
      </c>
      <c r="Y759">
        <f t="shared" si="374"/>
        <v>0.01</v>
      </c>
      <c r="AA759">
        <v>382.87</v>
      </c>
      <c r="AB759">
        <v>0</v>
      </c>
      <c r="AC759">
        <v>0</v>
      </c>
      <c r="AD759">
        <v>0</v>
      </c>
      <c r="AE759">
        <v>155.01</v>
      </c>
      <c r="AF759">
        <v>0</v>
      </c>
      <c r="AG759">
        <v>0</v>
      </c>
      <c r="AH759">
        <v>0</v>
      </c>
      <c r="AI759">
        <v>2.4700000000000002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0.01</v>
      </c>
      <c r="AU759" t="s">
        <v>3</v>
      </c>
      <c r="AV759">
        <v>0</v>
      </c>
      <c r="AW759">
        <v>2</v>
      </c>
      <c r="AX759">
        <v>64978394</v>
      </c>
      <c r="AY759">
        <v>1</v>
      </c>
      <c r="AZ759">
        <v>0</v>
      </c>
      <c r="BA759">
        <v>757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ROUND(Y759*Source!I548,7)</f>
        <v>0.03</v>
      </c>
      <c r="CY759">
        <f t="shared" si="375"/>
        <v>382.87</v>
      </c>
      <c r="CZ759">
        <f t="shared" si="376"/>
        <v>155.01</v>
      </c>
      <c r="DA759">
        <f t="shared" si="377"/>
        <v>2.4700000000000002</v>
      </c>
      <c r="DB759">
        <f t="shared" si="378"/>
        <v>1.55</v>
      </c>
      <c r="DC759">
        <f t="shared" si="379"/>
        <v>0</v>
      </c>
      <c r="DD759" t="s">
        <v>3</v>
      </c>
      <c r="DE759" t="s">
        <v>3</v>
      </c>
      <c r="DF759">
        <f t="shared" si="380"/>
        <v>11.49</v>
      </c>
      <c r="DG759">
        <f t="shared" si="364"/>
        <v>0</v>
      </c>
      <c r="DH759">
        <f t="shared" si="365"/>
        <v>0</v>
      </c>
      <c r="DI759">
        <f t="shared" si="351"/>
        <v>0</v>
      </c>
      <c r="DJ759">
        <f t="shared" si="381"/>
        <v>11.49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ROW(Source!A548)</f>
        <v>548</v>
      </c>
      <c r="B760">
        <v>64976622</v>
      </c>
      <c r="C760">
        <v>64978381</v>
      </c>
      <c r="D760">
        <v>29110831</v>
      </c>
      <c r="E760">
        <v>1</v>
      </c>
      <c r="F760">
        <v>1</v>
      </c>
      <c r="G760">
        <v>1</v>
      </c>
      <c r="H760">
        <v>3</v>
      </c>
      <c r="I760" t="s">
        <v>1240</v>
      </c>
      <c r="J760" t="s">
        <v>1241</v>
      </c>
      <c r="K760" t="s">
        <v>1242</v>
      </c>
      <c r="L760">
        <v>1346</v>
      </c>
      <c r="N760">
        <v>1009</v>
      </c>
      <c r="O760" t="s">
        <v>244</v>
      </c>
      <c r="P760" t="s">
        <v>244</v>
      </c>
      <c r="Q760">
        <v>1</v>
      </c>
      <c r="W760">
        <v>0</v>
      </c>
      <c r="X760">
        <v>986031574</v>
      </c>
      <c r="Y760">
        <f t="shared" si="374"/>
        <v>5.0000000000000001E-3</v>
      </c>
      <c r="AA760">
        <v>405.33</v>
      </c>
      <c r="AB760">
        <v>0</v>
      </c>
      <c r="AC760">
        <v>0</v>
      </c>
      <c r="AD760">
        <v>0</v>
      </c>
      <c r="AE760">
        <v>91.29</v>
      </c>
      <c r="AF760">
        <v>0</v>
      </c>
      <c r="AG760">
        <v>0</v>
      </c>
      <c r="AH760">
        <v>0</v>
      </c>
      <c r="AI760">
        <v>4.4400000000000004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5.0000000000000001E-3</v>
      </c>
      <c r="AU760" t="s">
        <v>3</v>
      </c>
      <c r="AV760">
        <v>0</v>
      </c>
      <c r="AW760">
        <v>2</v>
      </c>
      <c r="AX760">
        <v>64978395</v>
      </c>
      <c r="AY760">
        <v>1</v>
      </c>
      <c r="AZ760">
        <v>0</v>
      </c>
      <c r="BA760">
        <v>758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ROUND(Y760*Source!I548,7)</f>
        <v>1.4999999999999999E-2</v>
      </c>
      <c r="CY760">
        <f t="shared" si="375"/>
        <v>405.33</v>
      </c>
      <c r="CZ760">
        <f t="shared" si="376"/>
        <v>91.29</v>
      </c>
      <c r="DA760">
        <f t="shared" si="377"/>
        <v>4.4400000000000004</v>
      </c>
      <c r="DB760">
        <f t="shared" si="378"/>
        <v>0.46</v>
      </c>
      <c r="DC760">
        <f t="shared" si="379"/>
        <v>0</v>
      </c>
      <c r="DD760" t="s">
        <v>3</v>
      </c>
      <c r="DE760" t="s">
        <v>3</v>
      </c>
      <c r="DF760">
        <f t="shared" si="380"/>
        <v>6.08</v>
      </c>
      <c r="DG760">
        <f t="shared" si="364"/>
        <v>0</v>
      </c>
      <c r="DH760">
        <f t="shared" si="365"/>
        <v>0</v>
      </c>
      <c r="DI760">
        <f t="shared" si="351"/>
        <v>0</v>
      </c>
      <c r="DJ760">
        <f t="shared" si="381"/>
        <v>6.08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ROW(Source!A548)</f>
        <v>548</v>
      </c>
      <c r="B761">
        <v>64976622</v>
      </c>
      <c r="C761">
        <v>64978381</v>
      </c>
      <c r="D761">
        <v>29121773</v>
      </c>
      <c r="E761">
        <v>1</v>
      </c>
      <c r="F761">
        <v>1</v>
      </c>
      <c r="G761">
        <v>1</v>
      </c>
      <c r="H761">
        <v>3</v>
      </c>
      <c r="I761" t="s">
        <v>1243</v>
      </c>
      <c r="J761" t="s">
        <v>1244</v>
      </c>
      <c r="K761" t="s">
        <v>1245</v>
      </c>
      <c r="L761">
        <v>1355</v>
      </c>
      <c r="N761">
        <v>1010</v>
      </c>
      <c r="O761" t="s">
        <v>226</v>
      </c>
      <c r="P761" t="s">
        <v>226</v>
      </c>
      <c r="Q761">
        <v>100</v>
      </c>
      <c r="W761">
        <v>0</v>
      </c>
      <c r="X761">
        <v>2109979633</v>
      </c>
      <c r="Y761">
        <f t="shared" si="374"/>
        <v>0.06</v>
      </c>
      <c r="AA761">
        <v>98.58</v>
      </c>
      <c r="AB761">
        <v>0</v>
      </c>
      <c r="AC761">
        <v>0</v>
      </c>
      <c r="AD761">
        <v>0</v>
      </c>
      <c r="AE761">
        <v>32.11</v>
      </c>
      <c r="AF761">
        <v>0</v>
      </c>
      <c r="AG761">
        <v>0</v>
      </c>
      <c r="AH761">
        <v>0</v>
      </c>
      <c r="AI761">
        <v>3.07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0.06</v>
      </c>
      <c r="AU761" t="s">
        <v>3</v>
      </c>
      <c r="AV761">
        <v>0</v>
      </c>
      <c r="AW761">
        <v>2</v>
      </c>
      <c r="AX761">
        <v>64978396</v>
      </c>
      <c r="AY761">
        <v>1</v>
      </c>
      <c r="AZ761">
        <v>0</v>
      </c>
      <c r="BA761">
        <v>759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ROUND(Y761*Source!I548,7)</f>
        <v>0.18</v>
      </c>
      <c r="CY761">
        <f t="shared" si="375"/>
        <v>98.58</v>
      </c>
      <c r="CZ761">
        <f t="shared" si="376"/>
        <v>32.11</v>
      </c>
      <c r="DA761">
        <f t="shared" si="377"/>
        <v>3.07</v>
      </c>
      <c r="DB761">
        <f t="shared" si="378"/>
        <v>1.93</v>
      </c>
      <c r="DC761">
        <f t="shared" si="379"/>
        <v>0</v>
      </c>
      <c r="DD761" t="s">
        <v>3</v>
      </c>
      <c r="DE761" t="s">
        <v>3</v>
      </c>
      <c r="DF761">
        <f t="shared" si="380"/>
        <v>17.739999999999998</v>
      </c>
      <c r="DG761">
        <f t="shared" si="364"/>
        <v>0</v>
      </c>
      <c r="DH761">
        <f t="shared" si="365"/>
        <v>0</v>
      </c>
      <c r="DI761">
        <f t="shared" si="351"/>
        <v>0</v>
      </c>
      <c r="DJ761">
        <f t="shared" si="381"/>
        <v>17.739999999999998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ROW(Source!A548)</f>
        <v>548</v>
      </c>
      <c r="B762">
        <v>64976622</v>
      </c>
      <c r="C762">
        <v>64978381</v>
      </c>
      <c r="D762">
        <v>29150051</v>
      </c>
      <c r="E762">
        <v>1</v>
      </c>
      <c r="F762">
        <v>1</v>
      </c>
      <c r="G762">
        <v>1</v>
      </c>
      <c r="H762">
        <v>3</v>
      </c>
      <c r="I762" t="s">
        <v>1246</v>
      </c>
      <c r="J762" t="s">
        <v>1247</v>
      </c>
      <c r="K762" t="s">
        <v>1248</v>
      </c>
      <c r="L762">
        <v>1383</v>
      </c>
      <c r="N762">
        <v>1013</v>
      </c>
      <c r="O762" t="s">
        <v>1249</v>
      </c>
      <c r="P762" t="s">
        <v>1249</v>
      </c>
      <c r="Q762">
        <v>1</v>
      </c>
      <c r="W762">
        <v>0</v>
      </c>
      <c r="X762">
        <v>1262479325</v>
      </c>
      <c r="Y762">
        <f t="shared" si="374"/>
        <v>0.06</v>
      </c>
      <c r="AA762">
        <v>5.33</v>
      </c>
      <c r="AB762">
        <v>0</v>
      </c>
      <c r="AC762">
        <v>0</v>
      </c>
      <c r="AD762">
        <v>0</v>
      </c>
      <c r="AE762">
        <v>0.39</v>
      </c>
      <c r="AF762">
        <v>0</v>
      </c>
      <c r="AG762">
        <v>0</v>
      </c>
      <c r="AH762">
        <v>0</v>
      </c>
      <c r="AI762">
        <v>13.67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0.06</v>
      </c>
      <c r="AU762" t="s">
        <v>3</v>
      </c>
      <c r="AV762">
        <v>0</v>
      </c>
      <c r="AW762">
        <v>2</v>
      </c>
      <c r="AX762">
        <v>64978397</v>
      </c>
      <c r="AY762">
        <v>1</v>
      </c>
      <c r="AZ762">
        <v>0</v>
      </c>
      <c r="BA762">
        <v>760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ROUND(Y762*Source!I548,7)</f>
        <v>0.18</v>
      </c>
      <c r="CY762">
        <f t="shared" si="375"/>
        <v>5.33</v>
      </c>
      <c r="CZ762">
        <f t="shared" si="376"/>
        <v>0.39</v>
      </c>
      <c r="DA762">
        <f t="shared" si="377"/>
        <v>13.67</v>
      </c>
      <c r="DB762">
        <f t="shared" si="378"/>
        <v>0.02</v>
      </c>
      <c r="DC762">
        <f t="shared" si="379"/>
        <v>0</v>
      </c>
      <c r="DD762" t="s">
        <v>3</v>
      </c>
      <c r="DE762" t="s">
        <v>3</v>
      </c>
      <c r="DF762">
        <f t="shared" si="380"/>
        <v>0.96</v>
      </c>
      <c r="DG762">
        <f t="shared" si="364"/>
        <v>0</v>
      </c>
      <c r="DH762">
        <f t="shared" si="365"/>
        <v>0</v>
      </c>
      <c r="DI762">
        <f t="shared" si="351"/>
        <v>0</v>
      </c>
      <c r="DJ762">
        <f t="shared" si="381"/>
        <v>0.96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ROW(Source!A548)</f>
        <v>548</v>
      </c>
      <c r="B763">
        <v>64976622</v>
      </c>
      <c r="C763">
        <v>64978381</v>
      </c>
      <c r="D763">
        <v>29158010</v>
      </c>
      <c r="E763">
        <v>1</v>
      </c>
      <c r="F763">
        <v>1</v>
      </c>
      <c r="G763">
        <v>1</v>
      </c>
      <c r="H763">
        <v>3</v>
      </c>
      <c r="I763" t="s">
        <v>1250</v>
      </c>
      <c r="J763" t="s">
        <v>1251</v>
      </c>
      <c r="K763" t="s">
        <v>1252</v>
      </c>
      <c r="L763">
        <v>1346</v>
      </c>
      <c r="N763">
        <v>1009</v>
      </c>
      <c r="O763" t="s">
        <v>244</v>
      </c>
      <c r="P763" t="s">
        <v>244</v>
      </c>
      <c r="Q763">
        <v>1</v>
      </c>
      <c r="W763">
        <v>0</v>
      </c>
      <c r="X763">
        <v>-191194106</v>
      </c>
      <c r="Y763">
        <f t="shared" si="374"/>
        <v>0.01</v>
      </c>
      <c r="AA763">
        <v>897.97</v>
      </c>
      <c r="AB763">
        <v>0</v>
      </c>
      <c r="AC763">
        <v>0</v>
      </c>
      <c r="AD763">
        <v>0</v>
      </c>
      <c r="AE763">
        <v>65.930000000000007</v>
      </c>
      <c r="AF763">
        <v>0</v>
      </c>
      <c r="AG763">
        <v>0</v>
      </c>
      <c r="AH763">
        <v>0</v>
      </c>
      <c r="AI763">
        <v>13.62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0.01</v>
      </c>
      <c r="AU763" t="s">
        <v>3</v>
      </c>
      <c r="AV763">
        <v>0</v>
      </c>
      <c r="AW763">
        <v>2</v>
      </c>
      <c r="AX763">
        <v>64978398</v>
      </c>
      <c r="AY763">
        <v>1</v>
      </c>
      <c r="AZ763">
        <v>0</v>
      </c>
      <c r="BA763">
        <v>761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ROUND(Y763*Source!I548,7)</f>
        <v>0.03</v>
      </c>
      <c r="CY763">
        <f t="shared" si="375"/>
        <v>897.97</v>
      </c>
      <c r="CZ763">
        <f t="shared" si="376"/>
        <v>65.930000000000007</v>
      </c>
      <c r="DA763">
        <f t="shared" si="377"/>
        <v>13.62</v>
      </c>
      <c r="DB763">
        <f t="shared" si="378"/>
        <v>0.66</v>
      </c>
      <c r="DC763">
        <f t="shared" si="379"/>
        <v>0</v>
      </c>
      <c r="DD763" t="s">
        <v>3</v>
      </c>
      <c r="DE763" t="s">
        <v>3</v>
      </c>
      <c r="DF763">
        <f t="shared" si="380"/>
        <v>26.94</v>
      </c>
      <c r="DG763">
        <f t="shared" si="364"/>
        <v>0</v>
      </c>
      <c r="DH763">
        <f t="shared" si="365"/>
        <v>0</v>
      </c>
      <c r="DI763">
        <f t="shared" si="351"/>
        <v>0</v>
      </c>
      <c r="DJ763">
        <f t="shared" si="381"/>
        <v>26.94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ROW(Source!A548)</f>
        <v>548</v>
      </c>
      <c r="B764">
        <v>64976622</v>
      </c>
      <c r="C764">
        <v>64978381</v>
      </c>
      <c r="D764">
        <v>29171488</v>
      </c>
      <c r="E764">
        <v>1</v>
      </c>
      <c r="F764">
        <v>1</v>
      </c>
      <c r="G764">
        <v>1</v>
      </c>
      <c r="H764">
        <v>3</v>
      </c>
      <c r="I764" t="s">
        <v>1133</v>
      </c>
      <c r="J764" t="s">
        <v>1134</v>
      </c>
      <c r="K764" t="s">
        <v>1135</v>
      </c>
      <c r="L764">
        <v>1346</v>
      </c>
      <c r="N764">
        <v>1009</v>
      </c>
      <c r="O764" t="s">
        <v>244</v>
      </c>
      <c r="P764" t="s">
        <v>244</v>
      </c>
      <c r="Q764">
        <v>1</v>
      </c>
      <c r="W764">
        <v>0</v>
      </c>
      <c r="X764">
        <v>-1165154911</v>
      </c>
      <c r="Y764">
        <f t="shared" si="374"/>
        <v>0.05</v>
      </c>
      <c r="AA764">
        <v>243.08</v>
      </c>
      <c r="AB764">
        <v>0</v>
      </c>
      <c r="AC764">
        <v>0</v>
      </c>
      <c r="AD764">
        <v>0</v>
      </c>
      <c r="AE764">
        <v>47.57</v>
      </c>
      <c r="AF764">
        <v>0</v>
      </c>
      <c r="AG764">
        <v>0</v>
      </c>
      <c r="AH764">
        <v>0</v>
      </c>
      <c r="AI764">
        <v>5.1100000000000003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0.05</v>
      </c>
      <c r="AU764" t="s">
        <v>3</v>
      </c>
      <c r="AV764">
        <v>0</v>
      </c>
      <c r="AW764">
        <v>2</v>
      </c>
      <c r="AX764">
        <v>64978399</v>
      </c>
      <c r="AY764">
        <v>1</v>
      </c>
      <c r="AZ764">
        <v>0</v>
      </c>
      <c r="BA764">
        <v>762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ROUND(Y764*Source!I548,7)</f>
        <v>0.15</v>
      </c>
      <c r="CY764">
        <f t="shared" si="375"/>
        <v>243.08</v>
      </c>
      <c r="CZ764">
        <f t="shared" si="376"/>
        <v>47.57</v>
      </c>
      <c r="DA764">
        <f t="shared" si="377"/>
        <v>5.1100000000000003</v>
      </c>
      <c r="DB764">
        <f t="shared" si="378"/>
        <v>2.38</v>
      </c>
      <c r="DC764">
        <f t="shared" si="379"/>
        <v>0</v>
      </c>
      <c r="DD764" t="s">
        <v>3</v>
      </c>
      <c r="DE764" t="s">
        <v>3</v>
      </c>
      <c r="DF764">
        <f t="shared" si="380"/>
        <v>36.46</v>
      </c>
      <c r="DG764">
        <f t="shared" si="364"/>
        <v>0</v>
      </c>
      <c r="DH764">
        <f t="shared" si="365"/>
        <v>0</v>
      </c>
      <c r="DI764">
        <f t="shared" si="351"/>
        <v>0</v>
      </c>
      <c r="DJ764">
        <f t="shared" si="381"/>
        <v>36.46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ROW(Source!A548)</f>
        <v>548</v>
      </c>
      <c r="B765">
        <v>64976622</v>
      </c>
      <c r="C765">
        <v>64978381</v>
      </c>
      <c r="D765">
        <v>29171807</v>
      </c>
      <c r="E765">
        <v>1</v>
      </c>
      <c r="F765">
        <v>1</v>
      </c>
      <c r="G765">
        <v>1</v>
      </c>
      <c r="H765">
        <v>3</v>
      </c>
      <c r="I765" t="s">
        <v>647</v>
      </c>
      <c r="J765" t="s">
        <v>649</v>
      </c>
      <c r="K765" t="s">
        <v>648</v>
      </c>
      <c r="L765">
        <v>1348</v>
      </c>
      <c r="N765">
        <v>1009</v>
      </c>
      <c r="O765" t="s">
        <v>140</v>
      </c>
      <c r="P765" t="s">
        <v>140</v>
      </c>
      <c r="Q765">
        <v>1000</v>
      </c>
      <c r="W765">
        <v>0</v>
      </c>
      <c r="X765">
        <v>-1738591883</v>
      </c>
      <c r="Y765">
        <f t="shared" si="374"/>
        <v>1E-3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9.2200000000000006</v>
      </c>
      <c r="AJ765">
        <v>1</v>
      </c>
      <c r="AK765">
        <v>1</v>
      </c>
      <c r="AL765">
        <v>1</v>
      </c>
      <c r="AM765">
        <v>0</v>
      </c>
      <c r="AN765">
        <v>0</v>
      </c>
      <c r="AO765">
        <v>0</v>
      </c>
      <c r="AP765">
        <v>1</v>
      </c>
      <c r="AQ765">
        <v>0</v>
      </c>
      <c r="AR765">
        <v>0</v>
      </c>
      <c r="AS765" t="s">
        <v>3</v>
      </c>
      <c r="AT765">
        <v>1E-3</v>
      </c>
      <c r="AU765" t="s">
        <v>3</v>
      </c>
      <c r="AV765">
        <v>0</v>
      </c>
      <c r="AW765">
        <v>2</v>
      </c>
      <c r="AX765">
        <v>64978400</v>
      </c>
      <c r="AY765">
        <v>1</v>
      </c>
      <c r="AZ765">
        <v>0</v>
      </c>
      <c r="BA765">
        <v>763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ROUND(Y765*Source!I548,7)</f>
        <v>3.0000000000000001E-3</v>
      </c>
      <c r="CY765">
        <f t="shared" si="375"/>
        <v>0</v>
      </c>
      <c r="CZ765">
        <f t="shared" si="376"/>
        <v>0</v>
      </c>
      <c r="DA765">
        <f t="shared" si="377"/>
        <v>9.2200000000000006</v>
      </c>
      <c r="DB765">
        <f t="shared" si="378"/>
        <v>0</v>
      </c>
      <c r="DC765">
        <f t="shared" si="379"/>
        <v>0</v>
      </c>
      <c r="DD765" t="s">
        <v>3</v>
      </c>
      <c r="DE765" t="s">
        <v>3</v>
      </c>
      <c r="DF765">
        <f t="shared" si="380"/>
        <v>0</v>
      </c>
      <c r="DG765">
        <f t="shared" si="364"/>
        <v>0</v>
      </c>
      <c r="DH765">
        <f t="shared" si="365"/>
        <v>0</v>
      </c>
      <c r="DI765">
        <f t="shared" si="351"/>
        <v>0</v>
      </c>
      <c r="DJ765">
        <f t="shared" si="381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ROW(Source!A548)</f>
        <v>548</v>
      </c>
      <c r="B766">
        <v>64976622</v>
      </c>
      <c r="C766">
        <v>64978381</v>
      </c>
      <c r="D766">
        <v>29171808</v>
      </c>
      <c r="E766">
        <v>1</v>
      </c>
      <c r="F766">
        <v>1</v>
      </c>
      <c r="G766">
        <v>1</v>
      </c>
      <c r="H766">
        <v>3</v>
      </c>
      <c r="I766" t="s">
        <v>1013</v>
      </c>
      <c r="J766" t="s">
        <v>1014</v>
      </c>
      <c r="K766" t="s">
        <v>1015</v>
      </c>
      <c r="L766">
        <v>1374</v>
      </c>
      <c r="N766">
        <v>1013</v>
      </c>
      <c r="O766" t="s">
        <v>1016</v>
      </c>
      <c r="P766" t="s">
        <v>1016</v>
      </c>
      <c r="Q766">
        <v>1</v>
      </c>
      <c r="W766">
        <v>0</v>
      </c>
      <c r="X766">
        <v>-915781824</v>
      </c>
      <c r="Y766">
        <f t="shared" si="374"/>
        <v>0.68</v>
      </c>
      <c r="AA766">
        <v>9.2200000000000006</v>
      </c>
      <c r="AB766">
        <v>0</v>
      </c>
      <c r="AC766">
        <v>0</v>
      </c>
      <c r="AD766">
        <v>0</v>
      </c>
      <c r="AE766">
        <v>1</v>
      </c>
      <c r="AF766">
        <v>0</v>
      </c>
      <c r="AG766">
        <v>0</v>
      </c>
      <c r="AH766">
        <v>0</v>
      </c>
      <c r="AI766">
        <v>9.2200000000000006</v>
      </c>
      <c r="AJ766">
        <v>1</v>
      </c>
      <c r="AK766">
        <v>1</v>
      </c>
      <c r="AL766">
        <v>1</v>
      </c>
      <c r="AM766">
        <v>5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0.68</v>
      </c>
      <c r="AU766" t="s">
        <v>3</v>
      </c>
      <c r="AV766">
        <v>0</v>
      </c>
      <c r="AW766">
        <v>2</v>
      </c>
      <c r="AX766">
        <v>64978401</v>
      </c>
      <c r="AY766">
        <v>1</v>
      </c>
      <c r="AZ766">
        <v>0</v>
      </c>
      <c r="BA766">
        <v>764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ROUND(Y766*Source!I548,7)</f>
        <v>2.04</v>
      </c>
      <c r="CY766">
        <f t="shared" si="375"/>
        <v>9.2200000000000006</v>
      </c>
      <c r="CZ766">
        <f t="shared" si="376"/>
        <v>1</v>
      </c>
      <c r="DA766">
        <f t="shared" si="377"/>
        <v>9.2200000000000006</v>
      </c>
      <c r="DB766">
        <f t="shared" si="378"/>
        <v>0.68</v>
      </c>
      <c r="DC766">
        <f t="shared" si="379"/>
        <v>0</v>
      </c>
      <c r="DD766" t="s">
        <v>3</v>
      </c>
      <c r="DE766" t="s">
        <v>3</v>
      </c>
      <c r="DF766">
        <f t="shared" si="380"/>
        <v>18.809999999999999</v>
      </c>
      <c r="DG766">
        <f t="shared" si="364"/>
        <v>0</v>
      </c>
      <c r="DH766">
        <f t="shared" si="365"/>
        <v>0</v>
      </c>
      <c r="DI766">
        <f t="shared" si="351"/>
        <v>0</v>
      </c>
      <c r="DJ766">
        <f t="shared" si="381"/>
        <v>18.809999999999999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ROW(Source!A553)</f>
        <v>553</v>
      </c>
      <c r="B767">
        <v>64976624</v>
      </c>
      <c r="C767">
        <v>64978404</v>
      </c>
      <c r="D767">
        <v>18407546</v>
      </c>
      <c r="E767">
        <v>1</v>
      </c>
      <c r="F767">
        <v>1</v>
      </c>
      <c r="G767">
        <v>1</v>
      </c>
      <c r="H767">
        <v>1</v>
      </c>
      <c r="I767" t="s">
        <v>1043</v>
      </c>
      <c r="J767" t="s">
        <v>3</v>
      </c>
      <c r="K767" t="s">
        <v>1044</v>
      </c>
      <c r="L767">
        <v>1369</v>
      </c>
      <c r="N767">
        <v>1013</v>
      </c>
      <c r="O767" t="s">
        <v>976</v>
      </c>
      <c r="P767" t="s">
        <v>976</v>
      </c>
      <c r="Q767">
        <v>1</v>
      </c>
      <c r="W767">
        <v>0</v>
      </c>
      <c r="X767">
        <v>1709986911</v>
      </c>
      <c r="Y767">
        <f t="shared" ref="Y767:Y772" si="382">(AT767*ROUND(1.2,7))</f>
        <v>46.404000000000003</v>
      </c>
      <c r="AA767">
        <v>0</v>
      </c>
      <c r="AB767">
        <v>0</v>
      </c>
      <c r="AC767">
        <v>0</v>
      </c>
      <c r="AD767">
        <v>9.4</v>
      </c>
      <c r="AE767">
        <v>0</v>
      </c>
      <c r="AF767">
        <v>0</v>
      </c>
      <c r="AG767">
        <v>0</v>
      </c>
      <c r="AH767">
        <v>9.4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38.67</v>
      </c>
      <c r="AU767" t="s">
        <v>30</v>
      </c>
      <c r="AV767">
        <v>1</v>
      </c>
      <c r="AW767">
        <v>2</v>
      </c>
      <c r="AX767">
        <v>64978412</v>
      </c>
      <c r="AY767">
        <v>1</v>
      </c>
      <c r="AZ767">
        <v>0</v>
      </c>
      <c r="BA767">
        <v>765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U767">
        <f>ROUND(AT767*Source!I553*AH767*AL767,2)</f>
        <v>10.9</v>
      </c>
      <c r="CV767">
        <f>ROUND(Y767*Source!I553,7)</f>
        <v>1.39212</v>
      </c>
      <c r="CW767">
        <v>0</v>
      </c>
      <c r="CX767">
        <f>ROUND(Y767*Source!I553,7)</f>
        <v>1.39212</v>
      </c>
      <c r="CY767">
        <f>AD767</f>
        <v>9.4</v>
      </c>
      <c r="CZ767">
        <f>AH767</f>
        <v>9.4</v>
      </c>
      <c r="DA767">
        <f>AL767</f>
        <v>1</v>
      </c>
      <c r="DB767">
        <f t="shared" ref="DB767:DB772" si="383">ROUND((ROUND(AT767*CZ767,2)*ROUND(1.2,7)),2)</f>
        <v>436.2</v>
      </c>
      <c r="DC767">
        <f t="shared" ref="DC767:DC772" si="384">ROUND((ROUND(AT767*AG767,2)*ROUND(1.2,7)),2)</f>
        <v>0</v>
      </c>
      <c r="DD767" t="s">
        <v>3</v>
      </c>
      <c r="DE767" t="s">
        <v>3</v>
      </c>
      <c r="DF767">
        <f t="shared" ref="DF767:DF779" si="385">ROUND(ROUND(AE767,2)*CX767,2)</f>
        <v>0</v>
      </c>
      <c r="DG767">
        <f t="shared" si="364"/>
        <v>0</v>
      </c>
      <c r="DH767">
        <f t="shared" si="365"/>
        <v>0</v>
      </c>
      <c r="DI767">
        <f t="shared" si="351"/>
        <v>13.09</v>
      </c>
      <c r="DJ767">
        <f>DI767</f>
        <v>13.09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ROW(Source!A553)</f>
        <v>553</v>
      </c>
      <c r="B768">
        <v>64976624</v>
      </c>
      <c r="C768">
        <v>64978404</v>
      </c>
      <c r="D768">
        <v>121548</v>
      </c>
      <c r="E768">
        <v>1</v>
      </c>
      <c r="F768">
        <v>1</v>
      </c>
      <c r="G768">
        <v>1</v>
      </c>
      <c r="H768">
        <v>1</v>
      </c>
      <c r="I768" t="s">
        <v>37</v>
      </c>
      <c r="J768" t="s">
        <v>3</v>
      </c>
      <c r="K768" t="s">
        <v>977</v>
      </c>
      <c r="L768">
        <v>608254</v>
      </c>
      <c r="N768">
        <v>1013</v>
      </c>
      <c r="O768" t="s">
        <v>978</v>
      </c>
      <c r="P768" t="s">
        <v>978</v>
      </c>
      <c r="Q768">
        <v>1</v>
      </c>
      <c r="W768">
        <v>0</v>
      </c>
      <c r="X768">
        <v>-185737400</v>
      </c>
      <c r="Y768">
        <f t="shared" si="382"/>
        <v>20.675999999999998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17.23</v>
      </c>
      <c r="AU768" t="s">
        <v>30</v>
      </c>
      <c r="AV768">
        <v>2</v>
      </c>
      <c r="AW768">
        <v>2</v>
      </c>
      <c r="AX768">
        <v>64978413</v>
      </c>
      <c r="AY768">
        <v>1</v>
      </c>
      <c r="AZ768">
        <v>0</v>
      </c>
      <c r="BA768">
        <v>766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ROUND(Y768*Source!I553,7)</f>
        <v>0.62028000000000005</v>
      </c>
      <c r="CY768">
        <f>AD768</f>
        <v>0</v>
      </c>
      <c r="CZ768">
        <f>AH768</f>
        <v>0</v>
      </c>
      <c r="DA768">
        <f>AL768</f>
        <v>1</v>
      </c>
      <c r="DB768">
        <f t="shared" si="383"/>
        <v>0</v>
      </c>
      <c r="DC768">
        <f t="shared" si="384"/>
        <v>0</v>
      </c>
      <c r="DD768" t="s">
        <v>3</v>
      </c>
      <c r="DE768" t="s">
        <v>3</v>
      </c>
      <c r="DF768">
        <f t="shared" si="385"/>
        <v>0</v>
      </c>
      <c r="DG768">
        <f t="shared" si="364"/>
        <v>0</v>
      </c>
      <c r="DH768">
        <f t="shared" si="365"/>
        <v>0</v>
      </c>
      <c r="DI768">
        <f t="shared" si="351"/>
        <v>0</v>
      </c>
      <c r="DJ768">
        <f>DI768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ROW(Source!A553)</f>
        <v>553</v>
      </c>
      <c r="B769">
        <v>64976624</v>
      </c>
      <c r="C769">
        <v>64978404</v>
      </c>
      <c r="D769">
        <v>29172378</v>
      </c>
      <c r="E769">
        <v>1</v>
      </c>
      <c r="F769">
        <v>1</v>
      </c>
      <c r="G769">
        <v>1</v>
      </c>
      <c r="H769">
        <v>2</v>
      </c>
      <c r="I769" t="s">
        <v>1045</v>
      </c>
      <c r="J769" t="s">
        <v>1046</v>
      </c>
      <c r="K769" t="s">
        <v>1047</v>
      </c>
      <c r="L769">
        <v>1368</v>
      </c>
      <c r="N769">
        <v>1011</v>
      </c>
      <c r="O769" t="s">
        <v>982</v>
      </c>
      <c r="P769" t="s">
        <v>982</v>
      </c>
      <c r="Q769">
        <v>1</v>
      </c>
      <c r="W769">
        <v>0</v>
      </c>
      <c r="X769">
        <v>-1474388027</v>
      </c>
      <c r="Y769">
        <f t="shared" si="382"/>
        <v>0.14399999999999999</v>
      </c>
      <c r="AA769">
        <v>0</v>
      </c>
      <c r="AB769">
        <v>88.01</v>
      </c>
      <c r="AC769">
        <v>11.6</v>
      </c>
      <c r="AD769">
        <v>0</v>
      </c>
      <c r="AE769">
        <v>0</v>
      </c>
      <c r="AF769">
        <v>88.01</v>
      </c>
      <c r="AG769">
        <v>11.6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0.12</v>
      </c>
      <c r="AU769" t="s">
        <v>30</v>
      </c>
      <c r="AV769">
        <v>0</v>
      </c>
      <c r="AW769">
        <v>2</v>
      </c>
      <c r="AX769">
        <v>64978414</v>
      </c>
      <c r="AY769">
        <v>1</v>
      </c>
      <c r="AZ769">
        <v>0</v>
      </c>
      <c r="BA769">
        <v>767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ROUND(Y769*Source!I553*DO769,7)</f>
        <v>0</v>
      </c>
      <c r="CX769">
        <f>ROUND(Y769*Source!I553,7)</f>
        <v>4.3200000000000001E-3</v>
      </c>
      <c r="CY769">
        <f>AB769</f>
        <v>88.01</v>
      </c>
      <c r="CZ769">
        <f>AF769</f>
        <v>88.01</v>
      </c>
      <c r="DA769">
        <f>AJ769</f>
        <v>1</v>
      </c>
      <c r="DB769">
        <f t="shared" si="383"/>
        <v>12.67</v>
      </c>
      <c r="DC769">
        <f t="shared" si="384"/>
        <v>1.67</v>
      </c>
      <c r="DD769" t="s">
        <v>3</v>
      </c>
      <c r="DE769" t="s">
        <v>3</v>
      </c>
      <c r="DF769">
        <f t="shared" si="385"/>
        <v>0</v>
      </c>
      <c r="DG769">
        <f t="shared" si="364"/>
        <v>0.38</v>
      </c>
      <c r="DH769">
        <f t="shared" si="365"/>
        <v>0.05</v>
      </c>
      <c r="DI769">
        <f t="shared" ref="DI769:DI832" si="386">ROUND(ROUND(AH769,2)*CX769,2)</f>
        <v>0</v>
      </c>
      <c r="DJ769">
        <f>DG769</f>
        <v>0.38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ROW(Source!A553)</f>
        <v>553</v>
      </c>
      <c r="B770">
        <v>64976624</v>
      </c>
      <c r="C770">
        <v>64978404</v>
      </c>
      <c r="D770">
        <v>29173590</v>
      </c>
      <c r="E770">
        <v>1</v>
      </c>
      <c r="F770">
        <v>1</v>
      </c>
      <c r="G770">
        <v>1</v>
      </c>
      <c r="H770">
        <v>2</v>
      </c>
      <c r="I770" t="s">
        <v>1048</v>
      </c>
      <c r="J770" t="s">
        <v>1049</v>
      </c>
      <c r="K770" t="s">
        <v>1050</v>
      </c>
      <c r="L770">
        <v>1368</v>
      </c>
      <c r="N770">
        <v>1011</v>
      </c>
      <c r="O770" t="s">
        <v>982</v>
      </c>
      <c r="P770" t="s">
        <v>982</v>
      </c>
      <c r="Q770">
        <v>1</v>
      </c>
      <c r="W770">
        <v>0</v>
      </c>
      <c r="X770">
        <v>-2369340</v>
      </c>
      <c r="Y770">
        <f t="shared" si="382"/>
        <v>20.532</v>
      </c>
      <c r="AA770">
        <v>0</v>
      </c>
      <c r="AB770">
        <v>239.44</v>
      </c>
      <c r="AC770">
        <v>14.4</v>
      </c>
      <c r="AD770">
        <v>0</v>
      </c>
      <c r="AE770">
        <v>0</v>
      </c>
      <c r="AF770">
        <v>239.44</v>
      </c>
      <c r="AG770">
        <v>14.4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17.11</v>
      </c>
      <c r="AU770" t="s">
        <v>30</v>
      </c>
      <c r="AV770">
        <v>0</v>
      </c>
      <c r="AW770">
        <v>2</v>
      </c>
      <c r="AX770">
        <v>64978415</v>
      </c>
      <c r="AY770">
        <v>1</v>
      </c>
      <c r="AZ770">
        <v>0</v>
      </c>
      <c r="BA770">
        <v>768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f>ROUND(Y770*Source!I553*DO770,7)</f>
        <v>0</v>
      </c>
      <c r="CX770">
        <f>ROUND(Y770*Source!I553,7)</f>
        <v>0.61595999999999995</v>
      </c>
      <c r="CY770">
        <f>AB770</f>
        <v>239.44</v>
      </c>
      <c r="CZ770">
        <f>AF770</f>
        <v>239.44</v>
      </c>
      <c r="DA770">
        <f>AJ770</f>
        <v>1</v>
      </c>
      <c r="DB770">
        <f t="shared" si="383"/>
        <v>4916.18</v>
      </c>
      <c r="DC770">
        <f t="shared" si="384"/>
        <v>295.66000000000003</v>
      </c>
      <c r="DD770" t="s">
        <v>3</v>
      </c>
      <c r="DE770" t="s">
        <v>3</v>
      </c>
      <c r="DF770">
        <f t="shared" si="385"/>
        <v>0</v>
      </c>
      <c r="DG770">
        <f t="shared" si="364"/>
        <v>147.49</v>
      </c>
      <c r="DH770">
        <f t="shared" si="365"/>
        <v>8.8699999999999992</v>
      </c>
      <c r="DI770">
        <f t="shared" si="386"/>
        <v>0</v>
      </c>
      <c r="DJ770">
        <f>DG770</f>
        <v>147.49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ROW(Source!A553)</f>
        <v>553</v>
      </c>
      <c r="B771">
        <v>64976624</v>
      </c>
      <c r="C771">
        <v>64978404</v>
      </c>
      <c r="D771">
        <v>29174851</v>
      </c>
      <c r="E771">
        <v>1</v>
      </c>
      <c r="F771">
        <v>1</v>
      </c>
      <c r="G771">
        <v>1</v>
      </c>
      <c r="H771">
        <v>2</v>
      </c>
      <c r="I771" t="s">
        <v>1051</v>
      </c>
      <c r="J771" t="s">
        <v>1052</v>
      </c>
      <c r="K771" t="s">
        <v>1053</v>
      </c>
      <c r="L771">
        <v>1368</v>
      </c>
      <c r="N771">
        <v>1011</v>
      </c>
      <c r="O771" t="s">
        <v>982</v>
      </c>
      <c r="P771" t="s">
        <v>982</v>
      </c>
      <c r="Q771">
        <v>1</v>
      </c>
      <c r="W771">
        <v>0</v>
      </c>
      <c r="X771">
        <v>-1416075498</v>
      </c>
      <c r="Y771">
        <f t="shared" si="382"/>
        <v>12.972</v>
      </c>
      <c r="AA771">
        <v>0</v>
      </c>
      <c r="AB771">
        <v>33.200000000000003</v>
      </c>
      <c r="AC771">
        <v>0</v>
      </c>
      <c r="AD771">
        <v>0</v>
      </c>
      <c r="AE771">
        <v>0</v>
      </c>
      <c r="AF771">
        <v>33.200000000000003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10.81</v>
      </c>
      <c r="AU771" t="s">
        <v>30</v>
      </c>
      <c r="AV771">
        <v>0</v>
      </c>
      <c r="AW771">
        <v>2</v>
      </c>
      <c r="AX771">
        <v>64978416</v>
      </c>
      <c r="AY771">
        <v>1</v>
      </c>
      <c r="AZ771">
        <v>0</v>
      </c>
      <c r="BA771">
        <v>769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f>ROUND(Y771*Source!I553*DO771,7)</f>
        <v>0</v>
      </c>
      <c r="CX771">
        <f>ROUND(Y771*Source!I553,7)</f>
        <v>0.38916000000000001</v>
      </c>
      <c r="CY771">
        <f>AB771</f>
        <v>33.200000000000003</v>
      </c>
      <c r="CZ771">
        <f>AF771</f>
        <v>33.200000000000003</v>
      </c>
      <c r="DA771">
        <f>AJ771</f>
        <v>1</v>
      </c>
      <c r="DB771">
        <f t="shared" si="383"/>
        <v>430.67</v>
      </c>
      <c r="DC771">
        <f t="shared" si="384"/>
        <v>0</v>
      </c>
      <c r="DD771" t="s">
        <v>3</v>
      </c>
      <c r="DE771" t="s">
        <v>3</v>
      </c>
      <c r="DF771">
        <f t="shared" si="385"/>
        <v>0</v>
      </c>
      <c r="DG771">
        <f t="shared" si="364"/>
        <v>12.92</v>
      </c>
      <c r="DH771">
        <f t="shared" si="365"/>
        <v>0</v>
      </c>
      <c r="DI771">
        <f t="shared" si="386"/>
        <v>0</v>
      </c>
      <c r="DJ771">
        <f>DG771</f>
        <v>12.92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ROW(Source!A553)</f>
        <v>553</v>
      </c>
      <c r="B772">
        <v>64976624</v>
      </c>
      <c r="C772">
        <v>64978404</v>
      </c>
      <c r="D772">
        <v>29174913</v>
      </c>
      <c r="E772">
        <v>1</v>
      </c>
      <c r="F772">
        <v>1</v>
      </c>
      <c r="G772">
        <v>1</v>
      </c>
      <c r="H772">
        <v>2</v>
      </c>
      <c r="I772" t="s">
        <v>1054</v>
      </c>
      <c r="J772" t="s">
        <v>1055</v>
      </c>
      <c r="K772" t="s">
        <v>1056</v>
      </c>
      <c r="L772">
        <v>1368</v>
      </c>
      <c r="N772">
        <v>1011</v>
      </c>
      <c r="O772" t="s">
        <v>982</v>
      </c>
      <c r="P772" t="s">
        <v>982</v>
      </c>
      <c r="Q772">
        <v>1</v>
      </c>
      <c r="W772">
        <v>0</v>
      </c>
      <c r="X772">
        <v>1230759911</v>
      </c>
      <c r="Y772">
        <f t="shared" si="382"/>
        <v>0.14399999999999999</v>
      </c>
      <c r="AA772">
        <v>0</v>
      </c>
      <c r="AB772">
        <v>87.17</v>
      </c>
      <c r="AC772">
        <v>11.6</v>
      </c>
      <c r="AD772">
        <v>0</v>
      </c>
      <c r="AE772">
        <v>0</v>
      </c>
      <c r="AF772">
        <v>87.17</v>
      </c>
      <c r="AG772">
        <v>11.6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0.12</v>
      </c>
      <c r="AU772" t="s">
        <v>30</v>
      </c>
      <c r="AV772">
        <v>0</v>
      </c>
      <c r="AW772">
        <v>2</v>
      </c>
      <c r="AX772">
        <v>64978417</v>
      </c>
      <c r="AY772">
        <v>1</v>
      </c>
      <c r="AZ772">
        <v>0</v>
      </c>
      <c r="BA772">
        <v>770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f>ROUND(Y772*Source!I553*DO772,7)</f>
        <v>0</v>
      </c>
      <c r="CX772">
        <f>ROUND(Y772*Source!I553,7)</f>
        <v>4.3200000000000001E-3</v>
      </c>
      <c r="CY772">
        <f>AB772</f>
        <v>87.17</v>
      </c>
      <c r="CZ772">
        <f>AF772</f>
        <v>87.17</v>
      </c>
      <c r="DA772">
        <f>AJ772</f>
        <v>1</v>
      </c>
      <c r="DB772">
        <f t="shared" si="383"/>
        <v>12.55</v>
      </c>
      <c r="DC772">
        <f t="shared" si="384"/>
        <v>1.67</v>
      </c>
      <c r="DD772" t="s">
        <v>3</v>
      </c>
      <c r="DE772" t="s">
        <v>3</v>
      </c>
      <c r="DF772">
        <f t="shared" si="385"/>
        <v>0</v>
      </c>
      <c r="DG772">
        <f t="shared" si="364"/>
        <v>0.38</v>
      </c>
      <c r="DH772">
        <f t="shared" si="365"/>
        <v>0.05</v>
      </c>
      <c r="DI772">
        <f t="shared" si="386"/>
        <v>0</v>
      </c>
      <c r="DJ772">
        <f>DG772</f>
        <v>0.38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ROW(Source!A553)</f>
        <v>553</v>
      </c>
      <c r="B773">
        <v>64976624</v>
      </c>
      <c r="C773">
        <v>64978404</v>
      </c>
      <c r="D773">
        <v>29150040</v>
      </c>
      <c r="E773">
        <v>1</v>
      </c>
      <c r="F773">
        <v>1</v>
      </c>
      <c r="G773">
        <v>1</v>
      </c>
      <c r="H773">
        <v>3</v>
      </c>
      <c r="I773" t="s">
        <v>1057</v>
      </c>
      <c r="J773" t="s">
        <v>1058</v>
      </c>
      <c r="K773" t="s">
        <v>1059</v>
      </c>
      <c r="L773">
        <v>1339</v>
      </c>
      <c r="N773">
        <v>1007</v>
      </c>
      <c r="O773" t="s">
        <v>166</v>
      </c>
      <c r="P773" t="s">
        <v>166</v>
      </c>
      <c r="Q773">
        <v>1</v>
      </c>
      <c r="W773">
        <v>0</v>
      </c>
      <c r="X773">
        <v>619799737</v>
      </c>
      <c r="Y773">
        <f>AT773</f>
        <v>4.9000000000000004</v>
      </c>
      <c r="AA773">
        <v>2.44</v>
      </c>
      <c r="AB773">
        <v>0</v>
      </c>
      <c r="AC773">
        <v>0</v>
      </c>
      <c r="AD773">
        <v>0</v>
      </c>
      <c r="AE773">
        <v>2.44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0</v>
      </c>
      <c r="AQ773">
        <v>0</v>
      </c>
      <c r="AR773">
        <v>0</v>
      </c>
      <c r="AS773" t="s">
        <v>3</v>
      </c>
      <c r="AT773">
        <v>4.9000000000000004</v>
      </c>
      <c r="AU773" t="s">
        <v>3</v>
      </c>
      <c r="AV773">
        <v>0</v>
      </c>
      <c r="AW773">
        <v>2</v>
      </c>
      <c r="AX773">
        <v>64978419</v>
      </c>
      <c r="AY773">
        <v>1</v>
      </c>
      <c r="AZ773">
        <v>0</v>
      </c>
      <c r="BA773">
        <v>772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ROUND(Y773*Source!I553,7)</f>
        <v>0.14699999999999999</v>
      </c>
      <c r="CY773">
        <f>AA773</f>
        <v>2.44</v>
      </c>
      <c r="CZ773">
        <f>AE773</f>
        <v>2.44</v>
      </c>
      <c r="DA773">
        <f>AI773</f>
        <v>1</v>
      </c>
      <c r="DB773">
        <f>ROUND(ROUND(AT773*CZ773,2),2)</f>
        <v>11.96</v>
      </c>
      <c r="DC773">
        <f>ROUND(ROUND(AT773*AG773,2),2)</f>
        <v>0</v>
      </c>
      <c r="DD773" t="s">
        <v>3</v>
      </c>
      <c r="DE773" t="s">
        <v>3</v>
      </c>
      <c r="DF773">
        <f t="shared" si="385"/>
        <v>0.36</v>
      </c>
      <c r="DG773">
        <f t="shared" si="364"/>
        <v>0</v>
      </c>
      <c r="DH773">
        <f t="shared" si="365"/>
        <v>0</v>
      </c>
      <c r="DI773">
        <f t="shared" si="386"/>
        <v>0</v>
      </c>
      <c r="DJ773">
        <f>DF773</f>
        <v>0.36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ROW(Source!A554)</f>
        <v>554</v>
      </c>
      <c r="B774">
        <v>64976622</v>
      </c>
      <c r="C774">
        <v>64978404</v>
      </c>
      <c r="D774">
        <v>18407546</v>
      </c>
      <c r="E774">
        <v>1</v>
      </c>
      <c r="F774">
        <v>1</v>
      </c>
      <c r="G774">
        <v>1</v>
      </c>
      <c r="H774">
        <v>1</v>
      </c>
      <c r="I774" t="s">
        <v>1043</v>
      </c>
      <c r="J774" t="s">
        <v>3</v>
      </c>
      <c r="K774" t="s">
        <v>1044</v>
      </c>
      <c r="L774">
        <v>1369</v>
      </c>
      <c r="N774">
        <v>1013</v>
      </c>
      <c r="O774" t="s">
        <v>976</v>
      </c>
      <c r="P774" t="s">
        <v>976</v>
      </c>
      <c r="Q774">
        <v>1</v>
      </c>
      <c r="W774">
        <v>0</v>
      </c>
      <c r="X774">
        <v>1709986911</v>
      </c>
      <c r="Y774">
        <f t="shared" ref="Y774:Y779" si="387">(AT774*ROUND(1.2,7))</f>
        <v>46.404000000000003</v>
      </c>
      <c r="AA774">
        <v>0</v>
      </c>
      <c r="AB774">
        <v>0</v>
      </c>
      <c r="AC774">
        <v>0</v>
      </c>
      <c r="AD774">
        <v>9.4</v>
      </c>
      <c r="AE774">
        <v>0</v>
      </c>
      <c r="AF774">
        <v>0</v>
      </c>
      <c r="AG774">
        <v>0</v>
      </c>
      <c r="AH774">
        <v>9.4</v>
      </c>
      <c r="AI774">
        <v>1</v>
      </c>
      <c r="AJ774">
        <v>1</v>
      </c>
      <c r="AK774">
        <v>1</v>
      </c>
      <c r="AL774">
        <v>1</v>
      </c>
      <c r="AM774">
        <v>5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38.67</v>
      </c>
      <c r="AU774" t="s">
        <v>30</v>
      </c>
      <c r="AV774">
        <v>1</v>
      </c>
      <c r="AW774">
        <v>2</v>
      </c>
      <c r="AX774">
        <v>64978412</v>
      </c>
      <c r="AY774">
        <v>1</v>
      </c>
      <c r="AZ774">
        <v>0</v>
      </c>
      <c r="BA774">
        <v>773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U774">
        <f>ROUND(AT774*Source!I554*AH774*AL774,2)</f>
        <v>10.9</v>
      </c>
      <c r="CV774">
        <f>ROUND(Y774*Source!I554,7)</f>
        <v>1.39212</v>
      </c>
      <c r="CW774">
        <v>0</v>
      </c>
      <c r="CX774">
        <f>ROUND(Y774*Source!I554,7)</f>
        <v>1.39212</v>
      </c>
      <c r="CY774">
        <f>AD774</f>
        <v>9.4</v>
      </c>
      <c r="CZ774">
        <f>AH774</f>
        <v>9.4</v>
      </c>
      <c r="DA774">
        <f>AL774</f>
        <v>1</v>
      </c>
      <c r="DB774">
        <f t="shared" ref="DB774:DB779" si="388">ROUND((ROUND(AT774*CZ774,2)*ROUND(1.2,7)),2)</f>
        <v>436.2</v>
      </c>
      <c r="DC774">
        <f t="shared" ref="DC774:DC779" si="389">ROUND((ROUND(AT774*AG774,2)*ROUND(1.2,7)),2)</f>
        <v>0</v>
      </c>
      <c r="DD774" t="s">
        <v>3</v>
      </c>
      <c r="DE774" t="s">
        <v>3</v>
      </c>
      <c r="DF774">
        <f t="shared" si="385"/>
        <v>0</v>
      </c>
      <c r="DG774">
        <f t="shared" si="364"/>
        <v>0</v>
      </c>
      <c r="DH774">
        <f t="shared" si="365"/>
        <v>0</v>
      </c>
      <c r="DI774">
        <f t="shared" si="386"/>
        <v>13.09</v>
      </c>
      <c r="DJ774">
        <f>DI774</f>
        <v>13.09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ROW(Source!A554)</f>
        <v>554</v>
      </c>
      <c r="B775">
        <v>64976622</v>
      </c>
      <c r="C775">
        <v>64978404</v>
      </c>
      <c r="D775">
        <v>121548</v>
      </c>
      <c r="E775">
        <v>1</v>
      </c>
      <c r="F775">
        <v>1</v>
      </c>
      <c r="G775">
        <v>1</v>
      </c>
      <c r="H775">
        <v>1</v>
      </c>
      <c r="I775" t="s">
        <v>37</v>
      </c>
      <c r="J775" t="s">
        <v>3</v>
      </c>
      <c r="K775" t="s">
        <v>977</v>
      </c>
      <c r="L775">
        <v>608254</v>
      </c>
      <c r="N775">
        <v>1013</v>
      </c>
      <c r="O775" t="s">
        <v>978</v>
      </c>
      <c r="P775" t="s">
        <v>978</v>
      </c>
      <c r="Q775">
        <v>1</v>
      </c>
      <c r="W775">
        <v>0</v>
      </c>
      <c r="X775">
        <v>-185737400</v>
      </c>
      <c r="Y775">
        <f t="shared" si="387"/>
        <v>20.675999999999998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5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17.23</v>
      </c>
      <c r="AU775" t="s">
        <v>30</v>
      </c>
      <c r="AV775">
        <v>2</v>
      </c>
      <c r="AW775">
        <v>2</v>
      </c>
      <c r="AX775">
        <v>64978413</v>
      </c>
      <c r="AY775">
        <v>1</v>
      </c>
      <c r="AZ775">
        <v>0</v>
      </c>
      <c r="BA775">
        <v>774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ROUND(Y775*Source!I554,7)</f>
        <v>0.62028000000000005</v>
      </c>
      <c r="CY775">
        <f>AD775</f>
        <v>0</v>
      </c>
      <c r="CZ775">
        <f>AH775</f>
        <v>0</v>
      </c>
      <c r="DA775">
        <f>AL775</f>
        <v>1</v>
      </c>
      <c r="DB775">
        <f t="shared" si="388"/>
        <v>0</v>
      </c>
      <c r="DC775">
        <f t="shared" si="389"/>
        <v>0</v>
      </c>
      <c r="DD775" t="s">
        <v>3</v>
      </c>
      <c r="DE775" t="s">
        <v>3</v>
      </c>
      <c r="DF775">
        <f t="shared" si="385"/>
        <v>0</v>
      </c>
      <c r="DG775">
        <f t="shared" si="364"/>
        <v>0</v>
      </c>
      <c r="DH775">
        <f t="shared" si="365"/>
        <v>0</v>
      </c>
      <c r="DI775">
        <f t="shared" si="386"/>
        <v>0</v>
      </c>
      <c r="DJ775">
        <f>DI775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ROW(Source!A554)</f>
        <v>554</v>
      </c>
      <c r="B776">
        <v>64976622</v>
      </c>
      <c r="C776">
        <v>64978404</v>
      </c>
      <c r="D776">
        <v>29172378</v>
      </c>
      <c r="E776">
        <v>1</v>
      </c>
      <c r="F776">
        <v>1</v>
      </c>
      <c r="G776">
        <v>1</v>
      </c>
      <c r="H776">
        <v>2</v>
      </c>
      <c r="I776" t="s">
        <v>1045</v>
      </c>
      <c r="J776" t="s">
        <v>1046</v>
      </c>
      <c r="K776" t="s">
        <v>1047</v>
      </c>
      <c r="L776">
        <v>1368</v>
      </c>
      <c r="N776">
        <v>1011</v>
      </c>
      <c r="O776" t="s">
        <v>982</v>
      </c>
      <c r="P776" t="s">
        <v>982</v>
      </c>
      <c r="Q776">
        <v>1</v>
      </c>
      <c r="W776">
        <v>0</v>
      </c>
      <c r="X776">
        <v>-1474388027</v>
      </c>
      <c r="Y776">
        <f t="shared" si="387"/>
        <v>0.14399999999999999</v>
      </c>
      <c r="AA776">
        <v>0</v>
      </c>
      <c r="AB776">
        <v>1259.42</v>
      </c>
      <c r="AC776">
        <v>590.79</v>
      </c>
      <c r="AD776">
        <v>0</v>
      </c>
      <c r="AE776">
        <v>0</v>
      </c>
      <c r="AF776">
        <v>88.01</v>
      </c>
      <c r="AG776">
        <v>11.6</v>
      </c>
      <c r="AH776">
        <v>0</v>
      </c>
      <c r="AI776">
        <v>1</v>
      </c>
      <c r="AJ776">
        <v>14.31</v>
      </c>
      <c r="AK776">
        <v>50.93</v>
      </c>
      <c r="AL776">
        <v>1</v>
      </c>
      <c r="AM776">
        <v>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0.12</v>
      </c>
      <c r="AU776" t="s">
        <v>30</v>
      </c>
      <c r="AV776">
        <v>0</v>
      </c>
      <c r="AW776">
        <v>2</v>
      </c>
      <c r="AX776">
        <v>64978414</v>
      </c>
      <c r="AY776">
        <v>1</v>
      </c>
      <c r="AZ776">
        <v>0</v>
      </c>
      <c r="BA776">
        <v>775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f>ROUND(Y776*Source!I554*DO776,7)</f>
        <v>0</v>
      </c>
      <c r="CX776">
        <f>ROUND(Y776*Source!I554,7)</f>
        <v>4.3200000000000001E-3</v>
      </c>
      <c r="CY776">
        <f>AB776</f>
        <v>1259.42</v>
      </c>
      <c r="CZ776">
        <f>AF776</f>
        <v>88.01</v>
      </c>
      <c r="DA776">
        <f>AJ776</f>
        <v>14.31</v>
      </c>
      <c r="DB776">
        <f t="shared" si="388"/>
        <v>12.67</v>
      </c>
      <c r="DC776">
        <f t="shared" si="389"/>
        <v>1.67</v>
      </c>
      <c r="DD776" t="s">
        <v>3</v>
      </c>
      <c r="DE776" t="s">
        <v>3</v>
      </c>
      <c r="DF776">
        <f t="shared" si="385"/>
        <v>0</v>
      </c>
      <c r="DG776">
        <f>ROUND(ROUND(AF776*AJ776,2)*CX776,2)</f>
        <v>5.44</v>
      </c>
      <c r="DH776">
        <f>ROUND(ROUND(AG776*AK776,2)*CX776,2)</f>
        <v>2.5499999999999998</v>
      </c>
      <c r="DI776">
        <f t="shared" si="386"/>
        <v>0</v>
      </c>
      <c r="DJ776">
        <f>DG776</f>
        <v>5.44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ROW(Source!A554)</f>
        <v>554</v>
      </c>
      <c r="B777">
        <v>64976622</v>
      </c>
      <c r="C777">
        <v>64978404</v>
      </c>
      <c r="D777">
        <v>29173590</v>
      </c>
      <c r="E777">
        <v>1</v>
      </c>
      <c r="F777">
        <v>1</v>
      </c>
      <c r="G777">
        <v>1</v>
      </c>
      <c r="H777">
        <v>2</v>
      </c>
      <c r="I777" t="s">
        <v>1048</v>
      </c>
      <c r="J777" t="s">
        <v>1049</v>
      </c>
      <c r="K777" t="s">
        <v>1050</v>
      </c>
      <c r="L777">
        <v>1368</v>
      </c>
      <c r="N777">
        <v>1011</v>
      </c>
      <c r="O777" t="s">
        <v>982</v>
      </c>
      <c r="P777" t="s">
        <v>982</v>
      </c>
      <c r="Q777">
        <v>1</v>
      </c>
      <c r="W777">
        <v>0</v>
      </c>
      <c r="X777">
        <v>-2369340</v>
      </c>
      <c r="Y777">
        <f t="shared" si="387"/>
        <v>20.532</v>
      </c>
      <c r="AA777">
        <v>0</v>
      </c>
      <c r="AB777">
        <v>1410.3</v>
      </c>
      <c r="AC777">
        <v>733.39</v>
      </c>
      <c r="AD777">
        <v>0</v>
      </c>
      <c r="AE777">
        <v>0</v>
      </c>
      <c r="AF777">
        <v>239.44</v>
      </c>
      <c r="AG777">
        <v>14.4</v>
      </c>
      <c r="AH777">
        <v>0</v>
      </c>
      <c r="AI777">
        <v>1</v>
      </c>
      <c r="AJ777">
        <v>5.89</v>
      </c>
      <c r="AK777">
        <v>50.93</v>
      </c>
      <c r="AL777">
        <v>1</v>
      </c>
      <c r="AM777">
        <v>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17.11</v>
      </c>
      <c r="AU777" t="s">
        <v>30</v>
      </c>
      <c r="AV777">
        <v>0</v>
      </c>
      <c r="AW777">
        <v>2</v>
      </c>
      <c r="AX777">
        <v>64978415</v>
      </c>
      <c r="AY777">
        <v>1</v>
      </c>
      <c r="AZ777">
        <v>0</v>
      </c>
      <c r="BA777">
        <v>776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f>ROUND(Y777*Source!I554*DO777,7)</f>
        <v>0</v>
      </c>
      <c r="CX777">
        <f>ROUND(Y777*Source!I554,7)</f>
        <v>0.61595999999999995</v>
      </c>
      <c r="CY777">
        <f>AB777</f>
        <v>1410.3</v>
      </c>
      <c r="CZ777">
        <f>AF777</f>
        <v>239.44</v>
      </c>
      <c r="DA777">
        <f>AJ777</f>
        <v>5.89</v>
      </c>
      <c r="DB777">
        <f t="shared" si="388"/>
        <v>4916.18</v>
      </c>
      <c r="DC777">
        <f t="shared" si="389"/>
        <v>295.66000000000003</v>
      </c>
      <c r="DD777" t="s">
        <v>3</v>
      </c>
      <c r="DE777" t="s">
        <v>3</v>
      </c>
      <c r="DF777">
        <f t="shared" si="385"/>
        <v>0</v>
      </c>
      <c r="DG777">
        <f>ROUND(ROUND(AF777*AJ777,2)*CX777,2)</f>
        <v>868.69</v>
      </c>
      <c r="DH777">
        <f>ROUND(ROUND(AG777*AK777,2)*CX777,2)</f>
        <v>451.74</v>
      </c>
      <c r="DI777">
        <f t="shared" si="386"/>
        <v>0</v>
      </c>
      <c r="DJ777">
        <f>DG777</f>
        <v>868.69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ROW(Source!A554)</f>
        <v>554</v>
      </c>
      <c r="B778">
        <v>64976622</v>
      </c>
      <c r="C778">
        <v>64978404</v>
      </c>
      <c r="D778">
        <v>29174851</v>
      </c>
      <c r="E778">
        <v>1</v>
      </c>
      <c r="F778">
        <v>1</v>
      </c>
      <c r="G778">
        <v>1</v>
      </c>
      <c r="H778">
        <v>2</v>
      </c>
      <c r="I778" t="s">
        <v>1051</v>
      </c>
      <c r="J778" t="s">
        <v>1052</v>
      </c>
      <c r="K778" t="s">
        <v>1053</v>
      </c>
      <c r="L778">
        <v>1368</v>
      </c>
      <c r="N778">
        <v>1011</v>
      </c>
      <c r="O778" t="s">
        <v>982</v>
      </c>
      <c r="P778" t="s">
        <v>982</v>
      </c>
      <c r="Q778">
        <v>1</v>
      </c>
      <c r="W778">
        <v>0</v>
      </c>
      <c r="X778">
        <v>-1416075498</v>
      </c>
      <c r="Y778">
        <f t="shared" si="387"/>
        <v>12.972</v>
      </c>
      <c r="AA778">
        <v>0</v>
      </c>
      <c r="AB778">
        <v>276.56</v>
      </c>
      <c r="AC778">
        <v>0</v>
      </c>
      <c r="AD778">
        <v>0</v>
      </c>
      <c r="AE778">
        <v>0</v>
      </c>
      <c r="AF778">
        <v>33.200000000000003</v>
      </c>
      <c r="AG778">
        <v>0</v>
      </c>
      <c r="AH778">
        <v>0</v>
      </c>
      <c r="AI778">
        <v>1</v>
      </c>
      <c r="AJ778">
        <v>8.33</v>
      </c>
      <c r="AK778">
        <v>50.93</v>
      </c>
      <c r="AL778">
        <v>1</v>
      </c>
      <c r="AM778">
        <v>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10.81</v>
      </c>
      <c r="AU778" t="s">
        <v>30</v>
      </c>
      <c r="AV778">
        <v>0</v>
      </c>
      <c r="AW778">
        <v>2</v>
      </c>
      <c r="AX778">
        <v>64978416</v>
      </c>
      <c r="AY778">
        <v>1</v>
      </c>
      <c r="AZ778">
        <v>0</v>
      </c>
      <c r="BA778">
        <v>777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f>ROUND(Y778*Source!I554*DO778,7)</f>
        <v>0</v>
      </c>
      <c r="CX778">
        <f>ROUND(Y778*Source!I554,7)</f>
        <v>0.38916000000000001</v>
      </c>
      <c r="CY778">
        <f>AB778</f>
        <v>276.56</v>
      </c>
      <c r="CZ778">
        <f>AF778</f>
        <v>33.200000000000003</v>
      </c>
      <c r="DA778">
        <f>AJ778</f>
        <v>8.33</v>
      </c>
      <c r="DB778">
        <f t="shared" si="388"/>
        <v>430.67</v>
      </c>
      <c r="DC778">
        <f t="shared" si="389"/>
        <v>0</v>
      </c>
      <c r="DD778" t="s">
        <v>3</v>
      </c>
      <c r="DE778" t="s">
        <v>3</v>
      </c>
      <c r="DF778">
        <f t="shared" si="385"/>
        <v>0</v>
      </c>
      <c r="DG778">
        <f>ROUND(ROUND(AF778*AJ778,2)*CX778,2)</f>
        <v>107.63</v>
      </c>
      <c r="DH778">
        <f>ROUND(ROUND(AG778*AK778,2)*CX778,2)</f>
        <v>0</v>
      </c>
      <c r="DI778">
        <f t="shared" si="386"/>
        <v>0</v>
      </c>
      <c r="DJ778">
        <f>DG778</f>
        <v>107.63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ROW(Source!A554)</f>
        <v>554</v>
      </c>
      <c r="B779">
        <v>64976622</v>
      </c>
      <c r="C779">
        <v>64978404</v>
      </c>
      <c r="D779">
        <v>29174913</v>
      </c>
      <c r="E779">
        <v>1</v>
      </c>
      <c r="F779">
        <v>1</v>
      </c>
      <c r="G779">
        <v>1</v>
      </c>
      <c r="H779">
        <v>2</v>
      </c>
      <c r="I779" t="s">
        <v>1054</v>
      </c>
      <c r="J779" t="s">
        <v>1055</v>
      </c>
      <c r="K779" t="s">
        <v>1056</v>
      </c>
      <c r="L779">
        <v>1368</v>
      </c>
      <c r="N779">
        <v>1011</v>
      </c>
      <c r="O779" t="s">
        <v>982</v>
      </c>
      <c r="P779" t="s">
        <v>982</v>
      </c>
      <c r="Q779">
        <v>1</v>
      </c>
      <c r="W779">
        <v>0</v>
      </c>
      <c r="X779">
        <v>1230759911</v>
      </c>
      <c r="Y779">
        <f t="shared" si="387"/>
        <v>0.14399999999999999</v>
      </c>
      <c r="AA779">
        <v>0</v>
      </c>
      <c r="AB779">
        <v>2113</v>
      </c>
      <c r="AC779">
        <v>590.79</v>
      </c>
      <c r="AD779">
        <v>0</v>
      </c>
      <c r="AE779">
        <v>0</v>
      </c>
      <c r="AF779">
        <v>87.17</v>
      </c>
      <c r="AG779">
        <v>11.6</v>
      </c>
      <c r="AH779">
        <v>0</v>
      </c>
      <c r="AI779">
        <v>1</v>
      </c>
      <c r="AJ779">
        <v>24.24</v>
      </c>
      <c r="AK779">
        <v>50.93</v>
      </c>
      <c r="AL779">
        <v>1</v>
      </c>
      <c r="AM779">
        <v>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0.12</v>
      </c>
      <c r="AU779" t="s">
        <v>30</v>
      </c>
      <c r="AV779">
        <v>0</v>
      </c>
      <c r="AW779">
        <v>2</v>
      </c>
      <c r="AX779">
        <v>64978417</v>
      </c>
      <c r="AY779">
        <v>1</v>
      </c>
      <c r="AZ779">
        <v>0</v>
      </c>
      <c r="BA779">
        <v>778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f>ROUND(Y779*Source!I554*DO779,7)</f>
        <v>0</v>
      </c>
      <c r="CX779">
        <f>ROUND(Y779*Source!I554,7)</f>
        <v>4.3200000000000001E-3</v>
      </c>
      <c r="CY779">
        <f>AB779</f>
        <v>2113</v>
      </c>
      <c r="CZ779">
        <f>AF779</f>
        <v>87.17</v>
      </c>
      <c r="DA779">
        <f>AJ779</f>
        <v>24.24</v>
      </c>
      <c r="DB779">
        <f t="shared" si="388"/>
        <v>12.55</v>
      </c>
      <c r="DC779">
        <f t="shared" si="389"/>
        <v>1.67</v>
      </c>
      <c r="DD779" t="s">
        <v>3</v>
      </c>
      <c r="DE779" t="s">
        <v>3</v>
      </c>
      <c r="DF779">
        <f t="shared" si="385"/>
        <v>0</v>
      </c>
      <c r="DG779">
        <f>ROUND(ROUND(AF779*AJ779,2)*CX779,2)</f>
        <v>9.1300000000000008</v>
      </c>
      <c r="DH779">
        <f>ROUND(ROUND(AG779*AK779,2)*CX779,2)</f>
        <v>2.5499999999999998</v>
      </c>
      <c r="DI779">
        <f t="shared" si="386"/>
        <v>0</v>
      </c>
      <c r="DJ779">
        <f>DG779</f>
        <v>9.1300000000000008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ROW(Source!A554)</f>
        <v>554</v>
      </c>
      <c r="B780">
        <v>64976622</v>
      </c>
      <c r="C780">
        <v>64978404</v>
      </c>
      <c r="D780">
        <v>29150040</v>
      </c>
      <c r="E780">
        <v>1</v>
      </c>
      <c r="F780">
        <v>1</v>
      </c>
      <c r="G780">
        <v>1</v>
      </c>
      <c r="H780">
        <v>3</v>
      </c>
      <c r="I780" t="s">
        <v>1057</v>
      </c>
      <c r="J780" t="s">
        <v>1058</v>
      </c>
      <c r="K780" t="s">
        <v>1059</v>
      </c>
      <c r="L780">
        <v>1339</v>
      </c>
      <c r="N780">
        <v>1007</v>
      </c>
      <c r="O780" t="s">
        <v>166</v>
      </c>
      <c r="P780" t="s">
        <v>166</v>
      </c>
      <c r="Q780">
        <v>1</v>
      </c>
      <c r="W780">
        <v>0</v>
      </c>
      <c r="X780">
        <v>619799737</v>
      </c>
      <c r="Y780">
        <f>AT780</f>
        <v>4.9000000000000004</v>
      </c>
      <c r="AA780">
        <v>31.28</v>
      </c>
      <c r="AB780">
        <v>0</v>
      </c>
      <c r="AC780">
        <v>0</v>
      </c>
      <c r="AD780">
        <v>0</v>
      </c>
      <c r="AE780">
        <v>2.44</v>
      </c>
      <c r="AF780">
        <v>0</v>
      </c>
      <c r="AG780">
        <v>0</v>
      </c>
      <c r="AH780">
        <v>0</v>
      </c>
      <c r="AI780">
        <v>12.82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4.9000000000000004</v>
      </c>
      <c r="AU780" t="s">
        <v>3</v>
      </c>
      <c r="AV780">
        <v>0</v>
      </c>
      <c r="AW780">
        <v>2</v>
      </c>
      <c r="AX780">
        <v>64978419</v>
      </c>
      <c r="AY780">
        <v>1</v>
      </c>
      <c r="AZ780">
        <v>0</v>
      </c>
      <c r="BA780">
        <v>780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ROUND(Y780*Source!I554,7)</f>
        <v>0.14699999999999999</v>
      </c>
      <c r="CY780">
        <f>AA780</f>
        <v>31.28</v>
      </c>
      <c r="CZ780">
        <f>AE780</f>
        <v>2.44</v>
      </c>
      <c r="DA780">
        <f>AI780</f>
        <v>12.82</v>
      </c>
      <c r="DB780">
        <f>ROUND(ROUND(AT780*CZ780,2),2)</f>
        <v>11.96</v>
      </c>
      <c r="DC780">
        <f>ROUND(ROUND(AT780*AG780,2),2)</f>
        <v>0</v>
      </c>
      <c r="DD780" t="s">
        <v>3</v>
      </c>
      <c r="DE780" t="s">
        <v>3</v>
      </c>
      <c r="DF780">
        <f>ROUND(ROUND(AE780*AI780,2)*CX780,2)</f>
        <v>4.5999999999999996</v>
      </c>
      <c r="DG780">
        <f t="shared" ref="DG780:DG790" si="390">ROUND(ROUND(AF780,2)*CX780,2)</f>
        <v>0</v>
      </c>
      <c r="DH780">
        <f t="shared" ref="DH780:DH790" si="391">ROUND(ROUND(AG780,2)*CX780,2)</f>
        <v>0</v>
      </c>
      <c r="DI780">
        <f t="shared" si="386"/>
        <v>0</v>
      </c>
      <c r="DJ780">
        <f>DF780</f>
        <v>4.5999999999999996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ROW(Source!A557)</f>
        <v>557</v>
      </c>
      <c r="B781">
        <v>64976624</v>
      </c>
      <c r="C781">
        <v>64978421</v>
      </c>
      <c r="D781">
        <v>29362762</v>
      </c>
      <c r="E781">
        <v>1</v>
      </c>
      <c r="F781">
        <v>1</v>
      </c>
      <c r="G781">
        <v>1</v>
      </c>
      <c r="H781">
        <v>1</v>
      </c>
      <c r="I781" t="s">
        <v>974</v>
      </c>
      <c r="J781" t="s">
        <v>3</v>
      </c>
      <c r="K781" t="s">
        <v>975</v>
      </c>
      <c r="L781">
        <v>1369</v>
      </c>
      <c r="N781">
        <v>1013</v>
      </c>
      <c r="O781" t="s">
        <v>976</v>
      </c>
      <c r="P781" t="s">
        <v>976</v>
      </c>
      <c r="Q781">
        <v>1</v>
      </c>
      <c r="W781">
        <v>0</v>
      </c>
      <c r="X781">
        <v>604758886</v>
      </c>
      <c r="Y781">
        <f>(AT781*ROUND(1.2,7))</f>
        <v>11.231999999999999</v>
      </c>
      <c r="AA781">
        <v>0</v>
      </c>
      <c r="AB781">
        <v>0</v>
      </c>
      <c r="AC781">
        <v>0</v>
      </c>
      <c r="AD781">
        <v>9.6199999999999992</v>
      </c>
      <c r="AE781">
        <v>0</v>
      </c>
      <c r="AF781">
        <v>0</v>
      </c>
      <c r="AG781">
        <v>0</v>
      </c>
      <c r="AH781">
        <v>9.6199999999999992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9.36</v>
      </c>
      <c r="AU781" t="s">
        <v>30</v>
      </c>
      <c r="AV781">
        <v>1</v>
      </c>
      <c r="AW781">
        <v>2</v>
      </c>
      <c r="AX781">
        <v>64978430</v>
      </c>
      <c r="AY781">
        <v>1</v>
      </c>
      <c r="AZ781">
        <v>0</v>
      </c>
      <c r="BA781">
        <v>781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U781">
        <f>ROUND(AT781*Source!I557*AH781*AL781,2)</f>
        <v>540.26</v>
      </c>
      <c r="CV781">
        <f>ROUND(Y781*Source!I557,7)</f>
        <v>67.391999999999996</v>
      </c>
      <c r="CW781">
        <v>0</v>
      </c>
      <c r="CX781">
        <f>ROUND(Y781*Source!I557,7)</f>
        <v>67.391999999999996</v>
      </c>
      <c r="CY781">
        <f>AD781</f>
        <v>9.6199999999999992</v>
      </c>
      <c r="CZ781">
        <f>AH781</f>
        <v>9.6199999999999992</v>
      </c>
      <c r="DA781">
        <f>AL781</f>
        <v>1</v>
      </c>
      <c r="DB781">
        <f>ROUND((ROUND(AT781*CZ781,2)*ROUND(1.2,7)),2)</f>
        <v>108.05</v>
      </c>
      <c r="DC781">
        <f>ROUND((ROUND(AT781*AG781,2)*ROUND(1.2,7)),2)</f>
        <v>0</v>
      </c>
      <c r="DD781" t="s">
        <v>3</v>
      </c>
      <c r="DE781" t="s">
        <v>3</v>
      </c>
      <c r="DF781">
        <f t="shared" ref="DF781:DF792" si="392">ROUND(ROUND(AE781,2)*CX781,2)</f>
        <v>0</v>
      </c>
      <c r="DG781">
        <f t="shared" si="390"/>
        <v>0</v>
      </c>
      <c r="DH781">
        <f t="shared" si="391"/>
        <v>0</v>
      </c>
      <c r="DI781">
        <f t="shared" si="386"/>
        <v>648.30999999999995</v>
      </c>
      <c r="DJ781">
        <f>DI781</f>
        <v>648.30999999999995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ROW(Source!A557)</f>
        <v>557</v>
      </c>
      <c r="B782">
        <v>64976624</v>
      </c>
      <c r="C782">
        <v>64978421</v>
      </c>
      <c r="D782">
        <v>121548</v>
      </c>
      <c r="E782">
        <v>1</v>
      </c>
      <c r="F782">
        <v>1</v>
      </c>
      <c r="G782">
        <v>1</v>
      </c>
      <c r="H782">
        <v>1</v>
      </c>
      <c r="I782" t="s">
        <v>37</v>
      </c>
      <c r="J782" t="s">
        <v>3</v>
      </c>
      <c r="K782" t="s">
        <v>977</v>
      </c>
      <c r="L782">
        <v>608254</v>
      </c>
      <c r="N782">
        <v>1013</v>
      </c>
      <c r="O782" t="s">
        <v>978</v>
      </c>
      <c r="P782" t="s">
        <v>978</v>
      </c>
      <c r="Q782">
        <v>1</v>
      </c>
      <c r="W782">
        <v>0</v>
      </c>
      <c r="X782">
        <v>-185737400</v>
      </c>
      <c r="Y782">
        <f>(AT782*ROUND(1.2,7))</f>
        <v>0.20400000000000001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0.17</v>
      </c>
      <c r="AU782" t="s">
        <v>30</v>
      </c>
      <c r="AV782">
        <v>2</v>
      </c>
      <c r="AW782">
        <v>2</v>
      </c>
      <c r="AX782">
        <v>64978431</v>
      </c>
      <c r="AY782">
        <v>1</v>
      </c>
      <c r="AZ782">
        <v>0</v>
      </c>
      <c r="BA782">
        <v>782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ROUND(Y782*Source!I557,7)</f>
        <v>1.224</v>
      </c>
      <c r="CY782">
        <f>AD782</f>
        <v>0</v>
      </c>
      <c r="CZ782">
        <f>AH782</f>
        <v>0</v>
      </c>
      <c r="DA782">
        <f>AL782</f>
        <v>1</v>
      </c>
      <c r="DB782">
        <f>ROUND((ROUND(AT782*CZ782,2)*ROUND(1.2,7)),2)</f>
        <v>0</v>
      </c>
      <c r="DC782">
        <f>ROUND((ROUND(AT782*AG782,2)*ROUND(1.2,7)),2)</f>
        <v>0</v>
      </c>
      <c r="DD782" t="s">
        <v>3</v>
      </c>
      <c r="DE782" t="s">
        <v>3</v>
      </c>
      <c r="DF782">
        <f t="shared" si="392"/>
        <v>0</v>
      </c>
      <c r="DG782">
        <f t="shared" si="390"/>
        <v>0</v>
      </c>
      <c r="DH782">
        <f t="shared" si="391"/>
        <v>0</v>
      </c>
      <c r="DI782">
        <f t="shared" si="386"/>
        <v>0</v>
      </c>
      <c r="DJ782">
        <f>DI782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ROW(Source!A557)</f>
        <v>557</v>
      </c>
      <c r="B783">
        <v>64976624</v>
      </c>
      <c r="C783">
        <v>64978421</v>
      </c>
      <c r="D783">
        <v>29172362</v>
      </c>
      <c r="E783">
        <v>1</v>
      </c>
      <c r="F783">
        <v>1</v>
      </c>
      <c r="G783">
        <v>1</v>
      </c>
      <c r="H783">
        <v>2</v>
      </c>
      <c r="I783" t="s">
        <v>1060</v>
      </c>
      <c r="J783" t="s">
        <v>1061</v>
      </c>
      <c r="K783" t="s">
        <v>1062</v>
      </c>
      <c r="L783">
        <v>1368</v>
      </c>
      <c r="N783">
        <v>1011</v>
      </c>
      <c r="O783" t="s">
        <v>982</v>
      </c>
      <c r="P783" t="s">
        <v>982</v>
      </c>
      <c r="Q783">
        <v>1</v>
      </c>
      <c r="W783">
        <v>0</v>
      </c>
      <c r="X783">
        <v>783836208</v>
      </c>
      <c r="Y783">
        <f>(AT783*ROUND(1.2,7))</f>
        <v>0.20400000000000001</v>
      </c>
      <c r="AA783">
        <v>0</v>
      </c>
      <c r="AB783">
        <v>134.65</v>
      </c>
      <c r="AC783">
        <v>13.5</v>
      </c>
      <c r="AD783">
        <v>0</v>
      </c>
      <c r="AE783">
        <v>0</v>
      </c>
      <c r="AF783">
        <v>134.65</v>
      </c>
      <c r="AG783">
        <v>13.5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0.17</v>
      </c>
      <c r="AU783" t="s">
        <v>30</v>
      </c>
      <c r="AV783">
        <v>0</v>
      </c>
      <c r="AW783">
        <v>2</v>
      </c>
      <c r="AX783">
        <v>64978432</v>
      </c>
      <c r="AY783">
        <v>1</v>
      </c>
      <c r="AZ783">
        <v>0</v>
      </c>
      <c r="BA783">
        <v>783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f>ROUND(Y783*Source!I557*DO783,7)</f>
        <v>0</v>
      </c>
      <c r="CX783">
        <f>ROUND(Y783*Source!I557,7)</f>
        <v>1.224</v>
      </c>
      <c r="CY783">
        <f>AB783</f>
        <v>134.65</v>
      </c>
      <c r="CZ783">
        <f>AF783</f>
        <v>134.65</v>
      </c>
      <c r="DA783">
        <f>AJ783</f>
        <v>1</v>
      </c>
      <c r="DB783">
        <f>ROUND((ROUND(AT783*CZ783,2)*ROUND(1.2,7)),2)</f>
        <v>27.47</v>
      </c>
      <c r="DC783">
        <f>ROUND((ROUND(AT783*AG783,2)*ROUND(1.2,7)),2)</f>
        <v>2.76</v>
      </c>
      <c r="DD783" t="s">
        <v>3</v>
      </c>
      <c r="DE783" t="s">
        <v>3</v>
      </c>
      <c r="DF783">
        <f t="shared" si="392"/>
        <v>0</v>
      </c>
      <c r="DG783">
        <f t="shared" si="390"/>
        <v>164.81</v>
      </c>
      <c r="DH783">
        <f t="shared" si="391"/>
        <v>16.52</v>
      </c>
      <c r="DI783">
        <f t="shared" si="386"/>
        <v>0</v>
      </c>
      <c r="DJ783">
        <f>DG783</f>
        <v>164.81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ROW(Source!A557)</f>
        <v>557</v>
      </c>
      <c r="B784">
        <v>64976624</v>
      </c>
      <c r="C784">
        <v>64978421</v>
      </c>
      <c r="D784">
        <v>29174913</v>
      </c>
      <c r="E784">
        <v>1</v>
      </c>
      <c r="F784">
        <v>1</v>
      </c>
      <c r="G784">
        <v>1</v>
      </c>
      <c r="H784">
        <v>2</v>
      </c>
      <c r="I784" t="s">
        <v>1054</v>
      </c>
      <c r="J784" t="s">
        <v>1055</v>
      </c>
      <c r="K784" t="s">
        <v>1056</v>
      </c>
      <c r="L784">
        <v>1368</v>
      </c>
      <c r="N784">
        <v>1011</v>
      </c>
      <c r="O784" t="s">
        <v>982</v>
      </c>
      <c r="P784" t="s">
        <v>982</v>
      </c>
      <c r="Q784">
        <v>1</v>
      </c>
      <c r="W784">
        <v>0</v>
      </c>
      <c r="X784">
        <v>1230759911</v>
      </c>
      <c r="Y784">
        <f>(AT784*ROUND(1.2,7))</f>
        <v>0.20400000000000001</v>
      </c>
      <c r="AA784">
        <v>0</v>
      </c>
      <c r="AB784">
        <v>87.17</v>
      </c>
      <c r="AC784">
        <v>11.6</v>
      </c>
      <c r="AD784">
        <v>0</v>
      </c>
      <c r="AE784">
        <v>0</v>
      </c>
      <c r="AF784">
        <v>87.17</v>
      </c>
      <c r="AG784">
        <v>11.6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0.17</v>
      </c>
      <c r="AU784" t="s">
        <v>30</v>
      </c>
      <c r="AV784">
        <v>0</v>
      </c>
      <c r="AW784">
        <v>2</v>
      </c>
      <c r="AX784">
        <v>64978433</v>
      </c>
      <c r="AY784">
        <v>1</v>
      </c>
      <c r="AZ784">
        <v>0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ROUND(Y784*Source!I557*DO784,7)</f>
        <v>0</v>
      </c>
      <c r="CX784">
        <f>ROUND(Y784*Source!I557,7)</f>
        <v>1.224</v>
      </c>
      <c r="CY784">
        <f>AB784</f>
        <v>87.17</v>
      </c>
      <c r="CZ784">
        <f>AF784</f>
        <v>87.17</v>
      </c>
      <c r="DA784">
        <f>AJ784</f>
        <v>1</v>
      </c>
      <c r="DB784">
        <f>ROUND((ROUND(AT784*CZ784,2)*ROUND(1.2,7)),2)</f>
        <v>17.78</v>
      </c>
      <c r="DC784">
        <f>ROUND((ROUND(AT784*AG784,2)*ROUND(1.2,7)),2)</f>
        <v>2.36</v>
      </c>
      <c r="DD784" t="s">
        <v>3</v>
      </c>
      <c r="DE784" t="s">
        <v>3</v>
      </c>
      <c r="DF784">
        <f t="shared" si="392"/>
        <v>0</v>
      </c>
      <c r="DG784">
        <f t="shared" si="390"/>
        <v>106.7</v>
      </c>
      <c r="DH784">
        <f t="shared" si="391"/>
        <v>14.2</v>
      </c>
      <c r="DI784">
        <f t="shared" si="386"/>
        <v>0</v>
      </c>
      <c r="DJ784">
        <f>DG784</f>
        <v>106.7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ROW(Source!A557)</f>
        <v>557</v>
      </c>
      <c r="B785">
        <v>64976624</v>
      </c>
      <c r="C785">
        <v>64978421</v>
      </c>
      <c r="D785">
        <v>29113980</v>
      </c>
      <c r="E785">
        <v>1</v>
      </c>
      <c r="F785">
        <v>1</v>
      </c>
      <c r="G785">
        <v>1</v>
      </c>
      <c r="H785">
        <v>3</v>
      </c>
      <c r="I785" t="s">
        <v>1063</v>
      </c>
      <c r="J785" t="s">
        <v>1064</v>
      </c>
      <c r="K785" t="s">
        <v>1065</v>
      </c>
      <c r="L785">
        <v>1346</v>
      </c>
      <c r="N785">
        <v>1009</v>
      </c>
      <c r="O785" t="s">
        <v>244</v>
      </c>
      <c r="P785" t="s">
        <v>244</v>
      </c>
      <c r="Q785">
        <v>1</v>
      </c>
      <c r="W785">
        <v>0</v>
      </c>
      <c r="X785">
        <v>-1805966371</v>
      </c>
      <c r="Y785">
        <f>AT785</f>
        <v>2.75</v>
      </c>
      <c r="AA785">
        <v>14.31</v>
      </c>
      <c r="AB785">
        <v>0</v>
      </c>
      <c r="AC785">
        <v>0</v>
      </c>
      <c r="AD785">
        <v>0</v>
      </c>
      <c r="AE785">
        <v>14.31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2.75</v>
      </c>
      <c r="AU785" t="s">
        <v>3</v>
      </c>
      <c r="AV785">
        <v>0</v>
      </c>
      <c r="AW785">
        <v>2</v>
      </c>
      <c r="AX785">
        <v>64978434</v>
      </c>
      <c r="AY785">
        <v>1</v>
      </c>
      <c r="AZ785">
        <v>0</v>
      </c>
      <c r="BA785">
        <v>785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ROUND(Y785*Source!I557,7)</f>
        <v>16.5</v>
      </c>
      <c r="CY785">
        <f>AA785</f>
        <v>14.31</v>
      </c>
      <c r="CZ785">
        <f>AE785</f>
        <v>14.31</v>
      </c>
      <c r="DA785">
        <f>AI785</f>
        <v>1</v>
      </c>
      <c r="DB785">
        <f>ROUND(ROUND(AT785*CZ785,2),2)</f>
        <v>39.35</v>
      </c>
      <c r="DC785">
        <f>ROUND(ROUND(AT785*AG785,2),2)</f>
        <v>0</v>
      </c>
      <c r="DD785" t="s">
        <v>3</v>
      </c>
      <c r="DE785" t="s">
        <v>3</v>
      </c>
      <c r="DF785">
        <f t="shared" si="392"/>
        <v>236.12</v>
      </c>
      <c r="DG785">
        <f t="shared" si="390"/>
        <v>0</v>
      </c>
      <c r="DH785">
        <f t="shared" si="391"/>
        <v>0</v>
      </c>
      <c r="DI785">
        <f t="shared" si="386"/>
        <v>0</v>
      </c>
      <c r="DJ785">
        <f>DF785</f>
        <v>236.12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ROW(Source!A557)</f>
        <v>557</v>
      </c>
      <c r="B786">
        <v>64976624</v>
      </c>
      <c r="C786">
        <v>64978421</v>
      </c>
      <c r="D786">
        <v>29122929</v>
      </c>
      <c r="E786">
        <v>1</v>
      </c>
      <c r="F786">
        <v>1</v>
      </c>
      <c r="G786">
        <v>1</v>
      </c>
      <c r="H786">
        <v>3</v>
      </c>
      <c r="I786" t="s">
        <v>1066</v>
      </c>
      <c r="J786" t="s">
        <v>1067</v>
      </c>
      <c r="K786" t="s">
        <v>1068</v>
      </c>
      <c r="L786">
        <v>1348</v>
      </c>
      <c r="N786">
        <v>1009</v>
      </c>
      <c r="O786" t="s">
        <v>140</v>
      </c>
      <c r="P786" t="s">
        <v>140</v>
      </c>
      <c r="Q786">
        <v>1000</v>
      </c>
      <c r="W786">
        <v>0</v>
      </c>
      <c r="X786">
        <v>388249718</v>
      </c>
      <c r="Y786">
        <f>AT786</f>
        <v>2.3999999999999998E-3</v>
      </c>
      <c r="AA786">
        <v>36646.5</v>
      </c>
      <c r="AB786">
        <v>0</v>
      </c>
      <c r="AC786">
        <v>0</v>
      </c>
      <c r="AD786">
        <v>0</v>
      </c>
      <c r="AE786">
        <v>36646.5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2.3999999999999998E-3</v>
      </c>
      <c r="AU786" t="s">
        <v>3</v>
      </c>
      <c r="AV786">
        <v>0</v>
      </c>
      <c r="AW786">
        <v>2</v>
      </c>
      <c r="AX786">
        <v>64978435</v>
      </c>
      <c r="AY786">
        <v>1</v>
      </c>
      <c r="AZ786">
        <v>0</v>
      </c>
      <c r="BA786">
        <v>786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ROUND(Y786*Source!I557,7)</f>
        <v>1.44E-2</v>
      </c>
      <c r="CY786">
        <f>AA786</f>
        <v>36646.5</v>
      </c>
      <c r="CZ786">
        <f>AE786</f>
        <v>36646.5</v>
      </c>
      <c r="DA786">
        <f>AI786</f>
        <v>1</v>
      </c>
      <c r="DB786">
        <f>ROUND(ROUND(AT786*CZ786,2),2)</f>
        <v>87.95</v>
      </c>
      <c r="DC786">
        <f>ROUND(ROUND(AT786*AG786,2),2)</f>
        <v>0</v>
      </c>
      <c r="DD786" t="s">
        <v>3</v>
      </c>
      <c r="DE786" t="s">
        <v>3</v>
      </c>
      <c r="DF786">
        <f t="shared" si="392"/>
        <v>527.71</v>
      </c>
      <c r="DG786">
        <f t="shared" si="390"/>
        <v>0</v>
      </c>
      <c r="DH786">
        <f t="shared" si="391"/>
        <v>0</v>
      </c>
      <c r="DI786">
        <f t="shared" si="386"/>
        <v>0</v>
      </c>
      <c r="DJ786">
        <f>DF786</f>
        <v>527.71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ROW(Source!A557)</f>
        <v>557</v>
      </c>
      <c r="B787">
        <v>64976624</v>
      </c>
      <c r="C787">
        <v>64978421</v>
      </c>
      <c r="D787">
        <v>29149620</v>
      </c>
      <c r="E787">
        <v>1</v>
      </c>
      <c r="F787">
        <v>1</v>
      </c>
      <c r="G787">
        <v>1</v>
      </c>
      <c r="H787">
        <v>3</v>
      </c>
      <c r="I787" t="s">
        <v>1069</v>
      </c>
      <c r="J787" t="s">
        <v>1070</v>
      </c>
      <c r="K787" t="s">
        <v>1071</v>
      </c>
      <c r="L787">
        <v>1339</v>
      </c>
      <c r="N787">
        <v>1007</v>
      </c>
      <c r="O787" t="s">
        <v>166</v>
      </c>
      <c r="P787" t="s">
        <v>166</v>
      </c>
      <c r="Q787">
        <v>1</v>
      </c>
      <c r="W787">
        <v>0</v>
      </c>
      <c r="X787">
        <v>-602107147</v>
      </c>
      <c r="Y787">
        <f>AT787</f>
        <v>0.12</v>
      </c>
      <c r="AA787">
        <v>70.010000000000005</v>
      </c>
      <c r="AB787">
        <v>0</v>
      </c>
      <c r="AC787">
        <v>0</v>
      </c>
      <c r="AD787">
        <v>0</v>
      </c>
      <c r="AE787">
        <v>70.010000000000005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0.12</v>
      </c>
      <c r="AU787" t="s">
        <v>3</v>
      </c>
      <c r="AV787">
        <v>0</v>
      </c>
      <c r="AW787">
        <v>2</v>
      </c>
      <c r="AX787">
        <v>64978436</v>
      </c>
      <c r="AY787">
        <v>1</v>
      </c>
      <c r="AZ787">
        <v>0</v>
      </c>
      <c r="BA787">
        <v>787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ROUND(Y787*Source!I557,7)</f>
        <v>0.72</v>
      </c>
      <c r="CY787">
        <f>AA787</f>
        <v>70.010000000000005</v>
      </c>
      <c r="CZ787">
        <f>AE787</f>
        <v>70.010000000000005</v>
      </c>
      <c r="DA787">
        <f>AI787</f>
        <v>1</v>
      </c>
      <c r="DB787">
        <f>ROUND(ROUND(AT787*CZ787,2),2)</f>
        <v>8.4</v>
      </c>
      <c r="DC787">
        <f>ROUND(ROUND(AT787*AG787,2),2)</f>
        <v>0</v>
      </c>
      <c r="DD787" t="s">
        <v>3</v>
      </c>
      <c r="DE787" t="s">
        <v>3</v>
      </c>
      <c r="DF787">
        <f t="shared" si="392"/>
        <v>50.41</v>
      </c>
      <c r="DG787">
        <f t="shared" si="390"/>
        <v>0</v>
      </c>
      <c r="DH787">
        <f t="shared" si="391"/>
        <v>0</v>
      </c>
      <c r="DI787">
        <f t="shared" si="386"/>
        <v>0</v>
      </c>
      <c r="DJ787">
        <f>DF787</f>
        <v>50.41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ROW(Source!A557)</f>
        <v>557</v>
      </c>
      <c r="B788">
        <v>64976624</v>
      </c>
      <c r="C788">
        <v>64978421</v>
      </c>
      <c r="D788">
        <v>29171808</v>
      </c>
      <c r="E788">
        <v>1</v>
      </c>
      <c r="F788">
        <v>1</v>
      </c>
      <c r="G788">
        <v>1</v>
      </c>
      <c r="H788">
        <v>3</v>
      </c>
      <c r="I788" t="s">
        <v>1013</v>
      </c>
      <c r="J788" t="s">
        <v>1014</v>
      </c>
      <c r="K788" t="s">
        <v>1015</v>
      </c>
      <c r="L788">
        <v>1374</v>
      </c>
      <c r="N788">
        <v>1013</v>
      </c>
      <c r="O788" t="s">
        <v>1016</v>
      </c>
      <c r="P788" t="s">
        <v>1016</v>
      </c>
      <c r="Q788">
        <v>1</v>
      </c>
      <c r="W788">
        <v>0</v>
      </c>
      <c r="X788">
        <v>-915781824</v>
      </c>
      <c r="Y788">
        <f>AT788</f>
        <v>1.8</v>
      </c>
      <c r="AA788">
        <v>1</v>
      </c>
      <c r="AB788">
        <v>0</v>
      </c>
      <c r="AC788">
        <v>0</v>
      </c>
      <c r="AD788">
        <v>0</v>
      </c>
      <c r="AE788">
        <v>1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1.8</v>
      </c>
      <c r="AU788" t="s">
        <v>3</v>
      </c>
      <c r="AV788">
        <v>0</v>
      </c>
      <c r="AW788">
        <v>2</v>
      </c>
      <c r="AX788">
        <v>64978437</v>
      </c>
      <c r="AY788">
        <v>1</v>
      </c>
      <c r="AZ788">
        <v>0</v>
      </c>
      <c r="BA788">
        <v>788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ROUND(Y788*Source!I557,7)</f>
        <v>10.8</v>
      </c>
      <c r="CY788">
        <f>AA788</f>
        <v>1</v>
      </c>
      <c r="CZ788">
        <f>AE788</f>
        <v>1</v>
      </c>
      <c r="DA788">
        <f>AI788</f>
        <v>1</v>
      </c>
      <c r="DB788">
        <f>ROUND(ROUND(AT788*CZ788,2),2)</f>
        <v>1.8</v>
      </c>
      <c r="DC788">
        <f>ROUND(ROUND(AT788*AG788,2),2)</f>
        <v>0</v>
      </c>
      <c r="DD788" t="s">
        <v>3</v>
      </c>
      <c r="DE788" t="s">
        <v>3</v>
      </c>
      <c r="DF788">
        <f t="shared" si="392"/>
        <v>10.8</v>
      </c>
      <c r="DG788">
        <f t="shared" si="390"/>
        <v>0</v>
      </c>
      <c r="DH788">
        <f t="shared" si="391"/>
        <v>0</v>
      </c>
      <c r="DI788">
        <f t="shared" si="386"/>
        <v>0</v>
      </c>
      <c r="DJ788">
        <f>DF788</f>
        <v>10.8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ROW(Source!A558)</f>
        <v>558</v>
      </c>
      <c r="B789">
        <v>64976622</v>
      </c>
      <c r="C789">
        <v>64978421</v>
      </c>
      <c r="D789">
        <v>29362762</v>
      </c>
      <c r="E789">
        <v>1</v>
      </c>
      <c r="F789">
        <v>1</v>
      </c>
      <c r="G789">
        <v>1</v>
      </c>
      <c r="H789">
        <v>1</v>
      </c>
      <c r="I789" t="s">
        <v>974</v>
      </c>
      <c r="J789" t="s">
        <v>3</v>
      </c>
      <c r="K789" t="s">
        <v>975</v>
      </c>
      <c r="L789">
        <v>1369</v>
      </c>
      <c r="N789">
        <v>1013</v>
      </c>
      <c r="O789" t="s">
        <v>976</v>
      </c>
      <c r="P789" t="s">
        <v>976</v>
      </c>
      <c r="Q789">
        <v>1</v>
      </c>
      <c r="W789">
        <v>0</v>
      </c>
      <c r="X789">
        <v>604758886</v>
      </c>
      <c r="Y789">
        <f>(AT789*ROUND(1.2,7))</f>
        <v>11.231999999999999</v>
      </c>
      <c r="AA789">
        <v>0</v>
      </c>
      <c r="AB789">
        <v>0</v>
      </c>
      <c r="AC789">
        <v>0</v>
      </c>
      <c r="AD789">
        <v>9.6199999999999992</v>
      </c>
      <c r="AE789">
        <v>0</v>
      </c>
      <c r="AF789">
        <v>0</v>
      </c>
      <c r="AG789">
        <v>0</v>
      </c>
      <c r="AH789">
        <v>9.6199999999999992</v>
      </c>
      <c r="AI789">
        <v>1</v>
      </c>
      <c r="AJ789">
        <v>1</v>
      </c>
      <c r="AK789">
        <v>1</v>
      </c>
      <c r="AL789">
        <v>1</v>
      </c>
      <c r="AM789">
        <v>5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9.36</v>
      </c>
      <c r="AU789" t="s">
        <v>30</v>
      </c>
      <c r="AV789">
        <v>1</v>
      </c>
      <c r="AW789">
        <v>2</v>
      </c>
      <c r="AX789">
        <v>64978430</v>
      </c>
      <c r="AY789">
        <v>1</v>
      </c>
      <c r="AZ789">
        <v>0</v>
      </c>
      <c r="BA789">
        <v>789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U789">
        <f>ROUND(AT789*Source!I558*AH789*AL789,2)</f>
        <v>540.26</v>
      </c>
      <c r="CV789">
        <f>ROUND(Y789*Source!I558,7)</f>
        <v>67.391999999999996</v>
      </c>
      <c r="CW789">
        <v>0</v>
      </c>
      <c r="CX789">
        <f>ROUND(Y789*Source!I558,7)</f>
        <v>67.391999999999996</v>
      </c>
      <c r="CY789">
        <f>AD789</f>
        <v>9.6199999999999992</v>
      </c>
      <c r="CZ789">
        <f>AH789</f>
        <v>9.6199999999999992</v>
      </c>
      <c r="DA789">
        <f>AL789</f>
        <v>1</v>
      </c>
      <c r="DB789">
        <f>ROUND((ROUND(AT789*CZ789,2)*ROUND(1.2,7)),2)</f>
        <v>108.05</v>
      </c>
      <c r="DC789">
        <f>ROUND((ROUND(AT789*AG789,2)*ROUND(1.2,7)),2)</f>
        <v>0</v>
      </c>
      <c r="DD789" t="s">
        <v>3</v>
      </c>
      <c r="DE789" t="s">
        <v>3</v>
      </c>
      <c r="DF789">
        <f t="shared" si="392"/>
        <v>0</v>
      </c>
      <c r="DG789">
        <f t="shared" si="390"/>
        <v>0</v>
      </c>
      <c r="DH789">
        <f t="shared" si="391"/>
        <v>0</v>
      </c>
      <c r="DI789">
        <f t="shared" si="386"/>
        <v>648.30999999999995</v>
      </c>
      <c r="DJ789">
        <f>DI789</f>
        <v>648.30999999999995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ROW(Source!A558)</f>
        <v>558</v>
      </c>
      <c r="B790">
        <v>64976622</v>
      </c>
      <c r="C790">
        <v>64978421</v>
      </c>
      <c r="D790">
        <v>121548</v>
      </c>
      <c r="E790">
        <v>1</v>
      </c>
      <c r="F790">
        <v>1</v>
      </c>
      <c r="G790">
        <v>1</v>
      </c>
      <c r="H790">
        <v>1</v>
      </c>
      <c r="I790" t="s">
        <v>37</v>
      </c>
      <c r="J790" t="s">
        <v>3</v>
      </c>
      <c r="K790" t="s">
        <v>977</v>
      </c>
      <c r="L790">
        <v>608254</v>
      </c>
      <c r="N790">
        <v>1013</v>
      </c>
      <c r="O790" t="s">
        <v>978</v>
      </c>
      <c r="P790" t="s">
        <v>978</v>
      </c>
      <c r="Q790">
        <v>1</v>
      </c>
      <c r="W790">
        <v>0</v>
      </c>
      <c r="X790">
        <v>-185737400</v>
      </c>
      <c r="Y790">
        <f>(AT790*ROUND(1.2,7))</f>
        <v>0.20400000000000001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5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0.17</v>
      </c>
      <c r="AU790" t="s">
        <v>30</v>
      </c>
      <c r="AV790">
        <v>2</v>
      </c>
      <c r="AW790">
        <v>2</v>
      </c>
      <c r="AX790">
        <v>64978431</v>
      </c>
      <c r="AY790">
        <v>1</v>
      </c>
      <c r="AZ790">
        <v>0</v>
      </c>
      <c r="BA790">
        <v>790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ROUND(Y790*Source!I558,7)</f>
        <v>1.224</v>
      </c>
      <c r="CY790">
        <f>AD790</f>
        <v>0</v>
      </c>
      <c r="CZ790">
        <f>AH790</f>
        <v>0</v>
      </c>
      <c r="DA790">
        <f>AL790</f>
        <v>1</v>
      </c>
      <c r="DB790">
        <f>ROUND((ROUND(AT790*CZ790,2)*ROUND(1.2,7)),2)</f>
        <v>0</v>
      </c>
      <c r="DC790">
        <f>ROUND((ROUND(AT790*AG790,2)*ROUND(1.2,7)),2)</f>
        <v>0</v>
      </c>
      <c r="DD790" t="s">
        <v>3</v>
      </c>
      <c r="DE790" t="s">
        <v>3</v>
      </c>
      <c r="DF790">
        <f t="shared" si="392"/>
        <v>0</v>
      </c>
      <c r="DG790">
        <f t="shared" si="390"/>
        <v>0</v>
      </c>
      <c r="DH790">
        <f t="shared" si="391"/>
        <v>0</v>
      </c>
      <c r="DI790">
        <f t="shared" si="386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ROW(Source!A558)</f>
        <v>558</v>
      </c>
      <c r="B791">
        <v>64976622</v>
      </c>
      <c r="C791">
        <v>64978421</v>
      </c>
      <c r="D791">
        <v>29172362</v>
      </c>
      <c r="E791">
        <v>1</v>
      </c>
      <c r="F791">
        <v>1</v>
      </c>
      <c r="G791">
        <v>1</v>
      </c>
      <c r="H791">
        <v>2</v>
      </c>
      <c r="I791" t="s">
        <v>1060</v>
      </c>
      <c r="J791" t="s">
        <v>1061</v>
      </c>
      <c r="K791" t="s">
        <v>1062</v>
      </c>
      <c r="L791">
        <v>1368</v>
      </c>
      <c r="N791">
        <v>1011</v>
      </c>
      <c r="O791" t="s">
        <v>982</v>
      </c>
      <c r="P791" t="s">
        <v>982</v>
      </c>
      <c r="Q791">
        <v>1</v>
      </c>
      <c r="W791">
        <v>0</v>
      </c>
      <c r="X791">
        <v>783836208</v>
      </c>
      <c r="Y791">
        <f>(AT791*ROUND(1.2,7))</f>
        <v>0.20400000000000001</v>
      </c>
      <c r="AA791">
        <v>0</v>
      </c>
      <c r="AB791">
        <v>1485.19</v>
      </c>
      <c r="AC791">
        <v>687.56</v>
      </c>
      <c r="AD791">
        <v>0</v>
      </c>
      <c r="AE791">
        <v>0</v>
      </c>
      <c r="AF791">
        <v>134.65</v>
      </c>
      <c r="AG791">
        <v>13.5</v>
      </c>
      <c r="AH791">
        <v>0</v>
      </c>
      <c r="AI791">
        <v>1</v>
      </c>
      <c r="AJ791">
        <v>11.03</v>
      </c>
      <c r="AK791">
        <v>50.93</v>
      </c>
      <c r="AL791">
        <v>1</v>
      </c>
      <c r="AM791">
        <v>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0.17</v>
      </c>
      <c r="AU791" t="s">
        <v>30</v>
      </c>
      <c r="AV791">
        <v>0</v>
      </c>
      <c r="AW791">
        <v>2</v>
      </c>
      <c r="AX791">
        <v>64978432</v>
      </c>
      <c r="AY791">
        <v>1</v>
      </c>
      <c r="AZ791">
        <v>0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f>ROUND(Y791*Source!I558*DO791,7)</f>
        <v>0</v>
      </c>
      <c r="CX791">
        <f>ROUND(Y791*Source!I558,7)</f>
        <v>1.224</v>
      </c>
      <c r="CY791">
        <f>AB791</f>
        <v>1485.19</v>
      </c>
      <c r="CZ791">
        <f>AF791</f>
        <v>134.65</v>
      </c>
      <c r="DA791">
        <f>AJ791</f>
        <v>11.03</v>
      </c>
      <c r="DB791">
        <f>ROUND((ROUND(AT791*CZ791,2)*ROUND(1.2,7)),2)</f>
        <v>27.47</v>
      </c>
      <c r="DC791">
        <f>ROUND((ROUND(AT791*AG791,2)*ROUND(1.2,7)),2)</f>
        <v>2.76</v>
      </c>
      <c r="DD791" t="s">
        <v>3</v>
      </c>
      <c r="DE791" t="s">
        <v>3</v>
      </c>
      <c r="DF791">
        <f t="shared" si="392"/>
        <v>0</v>
      </c>
      <c r="DG791">
        <f>ROUND(ROUND(AF791*AJ791,2)*CX791,2)</f>
        <v>1817.87</v>
      </c>
      <c r="DH791">
        <f>ROUND(ROUND(AG791*AK791,2)*CX791,2)</f>
        <v>841.57</v>
      </c>
      <c r="DI791">
        <f t="shared" si="386"/>
        <v>0</v>
      </c>
      <c r="DJ791">
        <f>DG791</f>
        <v>1817.87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ROW(Source!A558)</f>
        <v>558</v>
      </c>
      <c r="B792">
        <v>64976622</v>
      </c>
      <c r="C792">
        <v>64978421</v>
      </c>
      <c r="D792">
        <v>29174913</v>
      </c>
      <c r="E792">
        <v>1</v>
      </c>
      <c r="F792">
        <v>1</v>
      </c>
      <c r="G792">
        <v>1</v>
      </c>
      <c r="H792">
        <v>2</v>
      </c>
      <c r="I792" t="s">
        <v>1054</v>
      </c>
      <c r="J792" t="s">
        <v>1055</v>
      </c>
      <c r="K792" t="s">
        <v>1056</v>
      </c>
      <c r="L792">
        <v>1368</v>
      </c>
      <c r="N792">
        <v>1011</v>
      </c>
      <c r="O792" t="s">
        <v>982</v>
      </c>
      <c r="P792" t="s">
        <v>982</v>
      </c>
      <c r="Q792">
        <v>1</v>
      </c>
      <c r="W792">
        <v>0</v>
      </c>
      <c r="X792">
        <v>1230759911</v>
      </c>
      <c r="Y792">
        <f>(AT792*ROUND(1.2,7))</f>
        <v>0.20400000000000001</v>
      </c>
      <c r="AA792">
        <v>0</v>
      </c>
      <c r="AB792">
        <v>2113</v>
      </c>
      <c r="AC792">
        <v>590.79</v>
      </c>
      <c r="AD792">
        <v>0</v>
      </c>
      <c r="AE792">
        <v>0</v>
      </c>
      <c r="AF792">
        <v>87.17</v>
      </c>
      <c r="AG792">
        <v>11.6</v>
      </c>
      <c r="AH792">
        <v>0</v>
      </c>
      <c r="AI792">
        <v>1</v>
      </c>
      <c r="AJ792">
        <v>24.24</v>
      </c>
      <c r="AK792">
        <v>50.93</v>
      </c>
      <c r="AL792">
        <v>1</v>
      </c>
      <c r="AM792">
        <v>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0.17</v>
      </c>
      <c r="AU792" t="s">
        <v>30</v>
      </c>
      <c r="AV792">
        <v>0</v>
      </c>
      <c r="AW792">
        <v>2</v>
      </c>
      <c r="AX792">
        <v>64978433</v>
      </c>
      <c r="AY792">
        <v>1</v>
      </c>
      <c r="AZ792">
        <v>0</v>
      </c>
      <c r="BA792">
        <v>792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f>ROUND(Y792*Source!I558*DO792,7)</f>
        <v>0</v>
      </c>
      <c r="CX792">
        <f>ROUND(Y792*Source!I558,7)</f>
        <v>1.224</v>
      </c>
      <c r="CY792">
        <f>AB792</f>
        <v>2113</v>
      </c>
      <c r="CZ792">
        <f>AF792</f>
        <v>87.17</v>
      </c>
      <c r="DA792">
        <f>AJ792</f>
        <v>24.24</v>
      </c>
      <c r="DB792">
        <f>ROUND((ROUND(AT792*CZ792,2)*ROUND(1.2,7)),2)</f>
        <v>17.78</v>
      </c>
      <c r="DC792">
        <f>ROUND((ROUND(AT792*AG792,2)*ROUND(1.2,7)),2)</f>
        <v>2.36</v>
      </c>
      <c r="DD792" t="s">
        <v>3</v>
      </c>
      <c r="DE792" t="s">
        <v>3</v>
      </c>
      <c r="DF792">
        <f t="shared" si="392"/>
        <v>0</v>
      </c>
      <c r="DG792">
        <f>ROUND(ROUND(AF792*AJ792,2)*CX792,2)</f>
        <v>2586.31</v>
      </c>
      <c r="DH792">
        <f>ROUND(ROUND(AG792*AK792,2)*CX792,2)</f>
        <v>723.13</v>
      </c>
      <c r="DI792">
        <f t="shared" si="386"/>
        <v>0</v>
      </c>
      <c r="DJ792">
        <f>DG792</f>
        <v>2586.31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ROW(Source!A558)</f>
        <v>558</v>
      </c>
      <c r="B793">
        <v>64976622</v>
      </c>
      <c r="C793">
        <v>64978421</v>
      </c>
      <c r="D793">
        <v>29113980</v>
      </c>
      <c r="E793">
        <v>1</v>
      </c>
      <c r="F793">
        <v>1</v>
      </c>
      <c r="G793">
        <v>1</v>
      </c>
      <c r="H793">
        <v>3</v>
      </c>
      <c r="I793" t="s">
        <v>1063</v>
      </c>
      <c r="J793" t="s">
        <v>1064</v>
      </c>
      <c r="K793" t="s">
        <v>1065</v>
      </c>
      <c r="L793">
        <v>1346</v>
      </c>
      <c r="N793">
        <v>1009</v>
      </c>
      <c r="O793" t="s">
        <v>244</v>
      </c>
      <c r="P793" t="s">
        <v>244</v>
      </c>
      <c r="Q793">
        <v>1</v>
      </c>
      <c r="W793">
        <v>0</v>
      </c>
      <c r="X793">
        <v>-1805966371</v>
      </c>
      <c r="Y793">
        <f>AT793</f>
        <v>2.75</v>
      </c>
      <c r="AA793">
        <v>177.01</v>
      </c>
      <c r="AB793">
        <v>0</v>
      </c>
      <c r="AC793">
        <v>0</v>
      </c>
      <c r="AD793">
        <v>0</v>
      </c>
      <c r="AE793">
        <v>14.31</v>
      </c>
      <c r="AF793">
        <v>0</v>
      </c>
      <c r="AG793">
        <v>0</v>
      </c>
      <c r="AH793">
        <v>0</v>
      </c>
      <c r="AI793">
        <v>12.37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2.75</v>
      </c>
      <c r="AU793" t="s">
        <v>3</v>
      </c>
      <c r="AV793">
        <v>0</v>
      </c>
      <c r="AW793">
        <v>2</v>
      </c>
      <c r="AX793">
        <v>64978434</v>
      </c>
      <c r="AY793">
        <v>1</v>
      </c>
      <c r="AZ793">
        <v>0</v>
      </c>
      <c r="BA793">
        <v>793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ROUND(Y793*Source!I558,7)</f>
        <v>16.5</v>
      </c>
      <c r="CY793">
        <f>AA793</f>
        <v>177.01</v>
      </c>
      <c r="CZ793">
        <f>AE793</f>
        <v>14.31</v>
      </c>
      <c r="DA793">
        <f>AI793</f>
        <v>12.37</v>
      </c>
      <c r="DB793">
        <f>ROUND(ROUND(AT793*CZ793,2),2)</f>
        <v>39.35</v>
      </c>
      <c r="DC793">
        <f>ROUND(ROUND(AT793*AG793,2),2)</f>
        <v>0</v>
      </c>
      <c r="DD793" t="s">
        <v>3</v>
      </c>
      <c r="DE793" t="s">
        <v>3</v>
      </c>
      <c r="DF793">
        <f>ROUND(ROUND(AE793*AI793,2)*CX793,2)</f>
        <v>2920.67</v>
      </c>
      <c r="DG793">
        <f t="shared" ref="DG793:DG813" si="393">ROUND(ROUND(AF793,2)*CX793,2)</f>
        <v>0</v>
      </c>
      <c r="DH793">
        <f t="shared" ref="DH793:DH813" si="394">ROUND(ROUND(AG793,2)*CX793,2)</f>
        <v>0</v>
      </c>
      <c r="DI793">
        <f t="shared" si="386"/>
        <v>0</v>
      </c>
      <c r="DJ793">
        <f>DF793</f>
        <v>2920.67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ROW(Source!A558)</f>
        <v>558</v>
      </c>
      <c r="B794">
        <v>64976622</v>
      </c>
      <c r="C794">
        <v>64978421</v>
      </c>
      <c r="D794">
        <v>29122929</v>
      </c>
      <c r="E794">
        <v>1</v>
      </c>
      <c r="F794">
        <v>1</v>
      </c>
      <c r="G794">
        <v>1</v>
      </c>
      <c r="H794">
        <v>3</v>
      </c>
      <c r="I794" t="s">
        <v>1066</v>
      </c>
      <c r="J794" t="s">
        <v>1067</v>
      </c>
      <c r="K794" t="s">
        <v>1068</v>
      </c>
      <c r="L794">
        <v>1348</v>
      </c>
      <c r="N794">
        <v>1009</v>
      </c>
      <c r="O794" t="s">
        <v>140</v>
      </c>
      <c r="P794" t="s">
        <v>140</v>
      </c>
      <c r="Q794">
        <v>1000</v>
      </c>
      <c r="W794">
        <v>0</v>
      </c>
      <c r="X794">
        <v>388249718</v>
      </c>
      <c r="Y794">
        <f>AT794</f>
        <v>2.3999999999999998E-3</v>
      </c>
      <c r="AA794">
        <v>399080.39</v>
      </c>
      <c r="AB794">
        <v>0</v>
      </c>
      <c r="AC794">
        <v>0</v>
      </c>
      <c r="AD794">
        <v>0</v>
      </c>
      <c r="AE794">
        <v>36646.5</v>
      </c>
      <c r="AF794">
        <v>0</v>
      </c>
      <c r="AG794">
        <v>0</v>
      </c>
      <c r="AH794">
        <v>0</v>
      </c>
      <c r="AI794">
        <v>10.89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2.3999999999999998E-3</v>
      </c>
      <c r="AU794" t="s">
        <v>3</v>
      </c>
      <c r="AV794">
        <v>0</v>
      </c>
      <c r="AW794">
        <v>2</v>
      </c>
      <c r="AX794">
        <v>64978435</v>
      </c>
      <c r="AY794">
        <v>1</v>
      </c>
      <c r="AZ794">
        <v>0</v>
      </c>
      <c r="BA794">
        <v>794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ROUND(Y794*Source!I558,7)</f>
        <v>1.44E-2</v>
      </c>
      <c r="CY794">
        <f>AA794</f>
        <v>399080.39</v>
      </c>
      <c r="CZ794">
        <f>AE794</f>
        <v>36646.5</v>
      </c>
      <c r="DA794">
        <f>AI794</f>
        <v>10.89</v>
      </c>
      <c r="DB794">
        <f>ROUND(ROUND(AT794*CZ794,2),2)</f>
        <v>87.95</v>
      </c>
      <c r="DC794">
        <f>ROUND(ROUND(AT794*AG794,2),2)</f>
        <v>0</v>
      </c>
      <c r="DD794" t="s">
        <v>3</v>
      </c>
      <c r="DE794" t="s">
        <v>3</v>
      </c>
      <c r="DF794">
        <f>ROUND(ROUND(AE794*AI794,2)*CX794,2)</f>
        <v>5746.76</v>
      </c>
      <c r="DG794">
        <f t="shared" si="393"/>
        <v>0</v>
      </c>
      <c r="DH794">
        <f t="shared" si="394"/>
        <v>0</v>
      </c>
      <c r="DI794">
        <f t="shared" si="386"/>
        <v>0</v>
      </c>
      <c r="DJ794">
        <f>DF794</f>
        <v>5746.76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ROW(Source!A558)</f>
        <v>558</v>
      </c>
      <c r="B795">
        <v>64976622</v>
      </c>
      <c r="C795">
        <v>64978421</v>
      </c>
      <c r="D795">
        <v>29149620</v>
      </c>
      <c r="E795">
        <v>1</v>
      </c>
      <c r="F795">
        <v>1</v>
      </c>
      <c r="G795">
        <v>1</v>
      </c>
      <c r="H795">
        <v>3</v>
      </c>
      <c r="I795" t="s">
        <v>1069</v>
      </c>
      <c r="J795" t="s">
        <v>1070</v>
      </c>
      <c r="K795" t="s">
        <v>1071</v>
      </c>
      <c r="L795">
        <v>1339</v>
      </c>
      <c r="N795">
        <v>1007</v>
      </c>
      <c r="O795" t="s">
        <v>166</v>
      </c>
      <c r="P795" t="s">
        <v>166</v>
      </c>
      <c r="Q795">
        <v>1</v>
      </c>
      <c r="W795">
        <v>0</v>
      </c>
      <c r="X795">
        <v>-602107147</v>
      </c>
      <c r="Y795">
        <f>AT795</f>
        <v>0.12</v>
      </c>
      <c r="AA795">
        <v>971.74</v>
      </c>
      <c r="AB795">
        <v>0</v>
      </c>
      <c r="AC795">
        <v>0</v>
      </c>
      <c r="AD795">
        <v>0</v>
      </c>
      <c r="AE795">
        <v>70.010000000000005</v>
      </c>
      <c r="AF795">
        <v>0</v>
      </c>
      <c r="AG795">
        <v>0</v>
      </c>
      <c r="AH795">
        <v>0</v>
      </c>
      <c r="AI795">
        <v>13.88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0.12</v>
      </c>
      <c r="AU795" t="s">
        <v>3</v>
      </c>
      <c r="AV795">
        <v>0</v>
      </c>
      <c r="AW795">
        <v>2</v>
      </c>
      <c r="AX795">
        <v>64978436</v>
      </c>
      <c r="AY795">
        <v>1</v>
      </c>
      <c r="AZ795">
        <v>0</v>
      </c>
      <c r="BA795">
        <v>795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ROUND(Y795*Source!I558,7)</f>
        <v>0.72</v>
      </c>
      <c r="CY795">
        <f>AA795</f>
        <v>971.74</v>
      </c>
      <c r="CZ795">
        <f>AE795</f>
        <v>70.010000000000005</v>
      </c>
      <c r="DA795">
        <f>AI795</f>
        <v>13.88</v>
      </c>
      <c r="DB795">
        <f>ROUND(ROUND(AT795*CZ795,2),2)</f>
        <v>8.4</v>
      </c>
      <c r="DC795">
        <f>ROUND(ROUND(AT795*AG795,2),2)</f>
        <v>0</v>
      </c>
      <c r="DD795" t="s">
        <v>3</v>
      </c>
      <c r="DE795" t="s">
        <v>3</v>
      </c>
      <c r="DF795">
        <f>ROUND(ROUND(AE795*AI795,2)*CX795,2)</f>
        <v>699.65</v>
      </c>
      <c r="DG795">
        <f t="shared" si="393"/>
        <v>0</v>
      </c>
      <c r="DH795">
        <f t="shared" si="394"/>
        <v>0</v>
      </c>
      <c r="DI795">
        <f t="shared" si="386"/>
        <v>0</v>
      </c>
      <c r="DJ795">
        <f>DF795</f>
        <v>699.65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ROW(Source!A558)</f>
        <v>558</v>
      </c>
      <c r="B796">
        <v>64976622</v>
      </c>
      <c r="C796">
        <v>64978421</v>
      </c>
      <c r="D796">
        <v>29171808</v>
      </c>
      <c r="E796">
        <v>1</v>
      </c>
      <c r="F796">
        <v>1</v>
      </c>
      <c r="G796">
        <v>1</v>
      </c>
      <c r="H796">
        <v>3</v>
      </c>
      <c r="I796" t="s">
        <v>1013</v>
      </c>
      <c r="J796" t="s">
        <v>1014</v>
      </c>
      <c r="K796" t="s">
        <v>1015</v>
      </c>
      <c r="L796">
        <v>1374</v>
      </c>
      <c r="N796">
        <v>1013</v>
      </c>
      <c r="O796" t="s">
        <v>1016</v>
      </c>
      <c r="P796" t="s">
        <v>1016</v>
      </c>
      <c r="Q796">
        <v>1</v>
      </c>
      <c r="W796">
        <v>0</v>
      </c>
      <c r="X796">
        <v>-915781824</v>
      </c>
      <c r="Y796">
        <f>AT796</f>
        <v>1.8</v>
      </c>
      <c r="AA796">
        <v>9.2200000000000006</v>
      </c>
      <c r="AB796">
        <v>0</v>
      </c>
      <c r="AC796">
        <v>0</v>
      </c>
      <c r="AD796">
        <v>0</v>
      </c>
      <c r="AE796">
        <v>1</v>
      </c>
      <c r="AF796">
        <v>0</v>
      </c>
      <c r="AG796">
        <v>0</v>
      </c>
      <c r="AH796">
        <v>0</v>
      </c>
      <c r="AI796">
        <v>9.2200000000000006</v>
      </c>
      <c r="AJ796">
        <v>1</v>
      </c>
      <c r="AK796">
        <v>1</v>
      </c>
      <c r="AL796">
        <v>1</v>
      </c>
      <c r="AM796">
        <v>5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1.8</v>
      </c>
      <c r="AU796" t="s">
        <v>3</v>
      </c>
      <c r="AV796">
        <v>0</v>
      </c>
      <c r="AW796">
        <v>2</v>
      </c>
      <c r="AX796">
        <v>64978437</v>
      </c>
      <c r="AY796">
        <v>1</v>
      </c>
      <c r="AZ796">
        <v>0</v>
      </c>
      <c r="BA796">
        <v>796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ROUND(Y796*Source!I558,7)</f>
        <v>10.8</v>
      </c>
      <c r="CY796">
        <f>AA796</f>
        <v>9.2200000000000006</v>
      </c>
      <c r="CZ796">
        <f>AE796</f>
        <v>1</v>
      </c>
      <c r="DA796">
        <f>AI796</f>
        <v>9.2200000000000006</v>
      </c>
      <c r="DB796">
        <f>ROUND(ROUND(AT796*CZ796,2),2)</f>
        <v>1.8</v>
      </c>
      <c r="DC796">
        <f>ROUND(ROUND(AT796*AG796,2),2)</f>
        <v>0</v>
      </c>
      <c r="DD796" t="s">
        <v>3</v>
      </c>
      <c r="DE796" t="s">
        <v>3</v>
      </c>
      <c r="DF796">
        <f>ROUND(ROUND(AE796*AI796,2)*CX796,2)</f>
        <v>99.58</v>
      </c>
      <c r="DG796">
        <f t="shared" si="393"/>
        <v>0</v>
      </c>
      <c r="DH796">
        <f t="shared" si="394"/>
        <v>0</v>
      </c>
      <c r="DI796">
        <f t="shared" si="386"/>
        <v>0</v>
      </c>
      <c r="DJ796">
        <f>DF796</f>
        <v>99.58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ROW(Source!A559)</f>
        <v>559</v>
      </c>
      <c r="B797">
        <v>64976624</v>
      </c>
      <c r="C797">
        <v>64978438</v>
      </c>
      <c r="D797">
        <v>29362666</v>
      </c>
      <c r="E797">
        <v>1</v>
      </c>
      <c r="F797">
        <v>1</v>
      </c>
      <c r="G797">
        <v>1</v>
      </c>
      <c r="H797">
        <v>1</v>
      </c>
      <c r="I797" t="s">
        <v>1072</v>
      </c>
      <c r="J797" t="s">
        <v>3</v>
      </c>
      <c r="K797" t="s">
        <v>1073</v>
      </c>
      <c r="L797">
        <v>1369</v>
      </c>
      <c r="N797">
        <v>1013</v>
      </c>
      <c r="O797" t="s">
        <v>976</v>
      </c>
      <c r="P797" t="s">
        <v>976</v>
      </c>
      <c r="Q797">
        <v>1</v>
      </c>
      <c r="W797">
        <v>0</v>
      </c>
      <c r="X797">
        <v>1692428451</v>
      </c>
      <c r="Y797">
        <f>(AT797*ROUND(1.2,7))</f>
        <v>0.66</v>
      </c>
      <c r="AA797">
        <v>0</v>
      </c>
      <c r="AB797">
        <v>0</v>
      </c>
      <c r="AC797">
        <v>0</v>
      </c>
      <c r="AD797">
        <v>9.2899999999999991</v>
      </c>
      <c r="AE797">
        <v>0</v>
      </c>
      <c r="AF797">
        <v>0</v>
      </c>
      <c r="AG797">
        <v>0</v>
      </c>
      <c r="AH797">
        <v>9.2899999999999991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0.55000000000000004</v>
      </c>
      <c r="AU797" t="s">
        <v>21</v>
      </c>
      <c r="AV797">
        <v>1</v>
      </c>
      <c r="AW797">
        <v>2</v>
      </c>
      <c r="AX797">
        <v>64978442</v>
      </c>
      <c r="AY797">
        <v>1</v>
      </c>
      <c r="AZ797">
        <v>0</v>
      </c>
      <c r="BA797">
        <v>797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U797">
        <f>ROUND(AT797*Source!I559*AH797*AL797,2)</f>
        <v>15.33</v>
      </c>
      <c r="CV797">
        <f>ROUND(Y797*Source!I559,7)</f>
        <v>1.98</v>
      </c>
      <c r="CW797">
        <v>0</v>
      </c>
      <c r="CX797">
        <f>ROUND(Y797*Source!I559,7)</f>
        <v>1.98</v>
      </c>
      <c r="CY797">
        <f>AD797</f>
        <v>9.2899999999999991</v>
      </c>
      <c r="CZ797">
        <f>AH797</f>
        <v>9.2899999999999991</v>
      </c>
      <c r="DA797">
        <f>AL797</f>
        <v>1</v>
      </c>
      <c r="DB797">
        <f>ROUND((ROUND(AT797*CZ797,2)*ROUND(1.2,7)),2)</f>
        <v>6.13</v>
      </c>
      <c r="DC797">
        <f>ROUND((ROUND(AT797*AG797,2)*ROUND(1.2,7)),2)</f>
        <v>0</v>
      </c>
      <c r="DD797" t="s">
        <v>3</v>
      </c>
      <c r="DE797" t="s">
        <v>3</v>
      </c>
      <c r="DF797">
        <f>ROUND(ROUND(AE797,2)*CX797,2)</f>
        <v>0</v>
      </c>
      <c r="DG797">
        <f t="shared" si="393"/>
        <v>0</v>
      </c>
      <c r="DH797">
        <f t="shared" si="394"/>
        <v>0</v>
      </c>
      <c r="DI797">
        <f t="shared" si="386"/>
        <v>18.39</v>
      </c>
      <c r="DJ797">
        <f>DI797</f>
        <v>18.39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ROW(Source!A559)</f>
        <v>559</v>
      </c>
      <c r="B798">
        <v>64976624</v>
      </c>
      <c r="C798">
        <v>64978438</v>
      </c>
      <c r="D798">
        <v>29122534</v>
      </c>
      <c r="E798">
        <v>1</v>
      </c>
      <c r="F798">
        <v>1</v>
      </c>
      <c r="G798">
        <v>1</v>
      </c>
      <c r="H798">
        <v>3</v>
      </c>
      <c r="I798" t="s">
        <v>110</v>
      </c>
      <c r="J798" t="s">
        <v>112</v>
      </c>
      <c r="K798" t="s">
        <v>111</v>
      </c>
      <c r="L798">
        <v>1354</v>
      </c>
      <c r="N798">
        <v>1010</v>
      </c>
      <c r="O798" t="s">
        <v>49</v>
      </c>
      <c r="P798" t="s">
        <v>49</v>
      </c>
      <c r="Q798">
        <v>1</v>
      </c>
      <c r="W798">
        <v>0</v>
      </c>
      <c r="X798">
        <v>-29388401</v>
      </c>
      <c r="Y798">
        <f>AT798</f>
        <v>2</v>
      </c>
      <c r="AA798">
        <v>66.680000000000007</v>
      </c>
      <c r="AB798">
        <v>0</v>
      </c>
      <c r="AC798">
        <v>0</v>
      </c>
      <c r="AD798">
        <v>0</v>
      </c>
      <c r="AE798">
        <v>66.680000000000007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64978443</v>
      </c>
      <c r="AY798">
        <v>1</v>
      </c>
      <c r="AZ798">
        <v>0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ROUND(Y798*Source!I559,7)</f>
        <v>6</v>
      </c>
      <c r="CY798">
        <f>AA798</f>
        <v>66.680000000000007</v>
      </c>
      <c r="CZ798">
        <f>AE798</f>
        <v>66.680000000000007</v>
      </c>
      <c r="DA798">
        <f>AI798</f>
        <v>1</v>
      </c>
      <c r="DB798">
        <f>ROUND(ROUND(AT798*CZ798,2),2)</f>
        <v>133.36000000000001</v>
      </c>
      <c r="DC798">
        <f>ROUND(ROUND(AT798*AG798,2),2)</f>
        <v>0</v>
      </c>
      <c r="DD798" t="s">
        <v>3</v>
      </c>
      <c r="DE798" t="s">
        <v>3</v>
      </c>
      <c r="DF798">
        <f>ROUND(ROUND(AE798,2)*CX798,2)</f>
        <v>400.08</v>
      </c>
      <c r="DG798">
        <f t="shared" si="393"/>
        <v>0</v>
      </c>
      <c r="DH798">
        <f t="shared" si="394"/>
        <v>0</v>
      </c>
      <c r="DI798">
        <f t="shared" si="386"/>
        <v>0</v>
      </c>
      <c r="DJ798">
        <f>DF798</f>
        <v>400.08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ROW(Source!A559)</f>
        <v>559</v>
      </c>
      <c r="B799">
        <v>64976624</v>
      </c>
      <c r="C799">
        <v>64978438</v>
      </c>
      <c r="D799">
        <v>29171808</v>
      </c>
      <c r="E799">
        <v>1</v>
      </c>
      <c r="F799">
        <v>1</v>
      </c>
      <c r="G799">
        <v>1</v>
      </c>
      <c r="H799">
        <v>3</v>
      </c>
      <c r="I799" t="s">
        <v>1013</v>
      </c>
      <c r="J799" t="s">
        <v>1014</v>
      </c>
      <c r="K799" t="s">
        <v>1015</v>
      </c>
      <c r="L799">
        <v>1374</v>
      </c>
      <c r="N799">
        <v>1013</v>
      </c>
      <c r="O799" t="s">
        <v>1016</v>
      </c>
      <c r="P799" t="s">
        <v>1016</v>
      </c>
      <c r="Q799">
        <v>1</v>
      </c>
      <c r="W799">
        <v>0</v>
      </c>
      <c r="X799">
        <v>-915781824</v>
      </c>
      <c r="Y799">
        <f>AT799</f>
        <v>0.1</v>
      </c>
      <c r="AA799">
        <v>1</v>
      </c>
      <c r="AB799">
        <v>0</v>
      </c>
      <c r="AC799">
        <v>0</v>
      </c>
      <c r="AD799">
        <v>0</v>
      </c>
      <c r="AE799">
        <v>1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0.1</v>
      </c>
      <c r="AU799" t="s">
        <v>3</v>
      </c>
      <c r="AV799">
        <v>0</v>
      </c>
      <c r="AW799">
        <v>2</v>
      </c>
      <c r="AX799">
        <v>64978444</v>
      </c>
      <c r="AY799">
        <v>1</v>
      </c>
      <c r="AZ799">
        <v>0</v>
      </c>
      <c r="BA799">
        <v>799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ROUND(Y799*Source!I559,7)</f>
        <v>0.3</v>
      </c>
      <c r="CY799">
        <f>AA799</f>
        <v>1</v>
      </c>
      <c r="CZ799">
        <f>AE799</f>
        <v>1</v>
      </c>
      <c r="DA799">
        <f>AI799</f>
        <v>1</v>
      </c>
      <c r="DB799">
        <f>ROUND(ROUND(AT799*CZ799,2),2)</f>
        <v>0.1</v>
      </c>
      <c r="DC799">
        <f>ROUND(ROUND(AT799*AG799,2),2)</f>
        <v>0</v>
      </c>
      <c r="DD799" t="s">
        <v>3</v>
      </c>
      <c r="DE799" t="s">
        <v>3</v>
      </c>
      <c r="DF799">
        <f>ROUND(ROUND(AE799,2)*CX799,2)</f>
        <v>0.3</v>
      </c>
      <c r="DG799">
        <f t="shared" si="393"/>
        <v>0</v>
      </c>
      <c r="DH799">
        <f t="shared" si="394"/>
        <v>0</v>
      </c>
      <c r="DI799">
        <f t="shared" si="386"/>
        <v>0</v>
      </c>
      <c r="DJ799">
        <f>DF799</f>
        <v>0.3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ROW(Source!A560)</f>
        <v>560</v>
      </c>
      <c r="B800">
        <v>64976622</v>
      </c>
      <c r="C800">
        <v>64978438</v>
      </c>
      <c r="D800">
        <v>29362666</v>
      </c>
      <c r="E800">
        <v>1</v>
      </c>
      <c r="F800">
        <v>1</v>
      </c>
      <c r="G800">
        <v>1</v>
      </c>
      <c r="H800">
        <v>1</v>
      </c>
      <c r="I800" t="s">
        <v>1072</v>
      </c>
      <c r="J800" t="s">
        <v>3</v>
      </c>
      <c r="K800" t="s">
        <v>1073</v>
      </c>
      <c r="L800">
        <v>1369</v>
      </c>
      <c r="N800">
        <v>1013</v>
      </c>
      <c r="O800" t="s">
        <v>976</v>
      </c>
      <c r="P800" t="s">
        <v>976</v>
      </c>
      <c r="Q800">
        <v>1</v>
      </c>
      <c r="W800">
        <v>0</v>
      </c>
      <c r="X800">
        <v>1692428451</v>
      </c>
      <c r="Y800">
        <f>(AT800*ROUND(1.2,7))</f>
        <v>0.66</v>
      </c>
      <c r="AA800">
        <v>0</v>
      </c>
      <c r="AB800">
        <v>0</v>
      </c>
      <c r="AC800">
        <v>0</v>
      </c>
      <c r="AD800">
        <v>9.2899999999999991</v>
      </c>
      <c r="AE800">
        <v>0</v>
      </c>
      <c r="AF800">
        <v>0</v>
      </c>
      <c r="AG800">
        <v>0</v>
      </c>
      <c r="AH800">
        <v>9.2899999999999991</v>
      </c>
      <c r="AI800">
        <v>1</v>
      </c>
      <c r="AJ800">
        <v>1</v>
      </c>
      <c r="AK800">
        <v>1</v>
      </c>
      <c r="AL800">
        <v>1</v>
      </c>
      <c r="AM800">
        <v>5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0.55000000000000004</v>
      </c>
      <c r="AU800" t="s">
        <v>21</v>
      </c>
      <c r="AV800">
        <v>1</v>
      </c>
      <c r="AW800">
        <v>2</v>
      </c>
      <c r="AX800">
        <v>64978442</v>
      </c>
      <c r="AY800">
        <v>1</v>
      </c>
      <c r="AZ800">
        <v>0</v>
      </c>
      <c r="BA800">
        <v>800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U800">
        <f>ROUND(AT800*Source!I560*AH800*AL800,2)</f>
        <v>15.33</v>
      </c>
      <c r="CV800">
        <f>ROUND(Y800*Source!I560,7)</f>
        <v>1.98</v>
      </c>
      <c r="CW800">
        <v>0</v>
      </c>
      <c r="CX800">
        <f>ROUND(Y800*Source!I560,7)</f>
        <v>1.98</v>
      </c>
      <c r="CY800">
        <f>AD800</f>
        <v>9.2899999999999991</v>
      </c>
      <c r="CZ800">
        <f>AH800</f>
        <v>9.2899999999999991</v>
      </c>
      <c r="DA800">
        <f>AL800</f>
        <v>1</v>
      </c>
      <c r="DB800">
        <f>ROUND((ROUND(AT800*CZ800,2)*ROUND(1.2,7)),2)</f>
        <v>6.13</v>
      </c>
      <c r="DC800">
        <f>ROUND((ROUND(AT800*AG800,2)*ROUND(1.2,7)),2)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393"/>
        <v>0</v>
      </c>
      <c r="DH800">
        <f t="shared" si="394"/>
        <v>0</v>
      </c>
      <c r="DI800">
        <f t="shared" si="386"/>
        <v>18.39</v>
      </c>
      <c r="DJ800">
        <f>DI800</f>
        <v>18.39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ROW(Source!A560)</f>
        <v>560</v>
      </c>
      <c r="B801">
        <v>64976622</v>
      </c>
      <c r="C801">
        <v>64978438</v>
      </c>
      <c r="D801">
        <v>29122534</v>
      </c>
      <c r="E801">
        <v>1</v>
      </c>
      <c r="F801">
        <v>1</v>
      </c>
      <c r="G801">
        <v>1</v>
      </c>
      <c r="H801">
        <v>3</v>
      </c>
      <c r="I801" t="s">
        <v>110</v>
      </c>
      <c r="J801" t="s">
        <v>112</v>
      </c>
      <c r="K801" t="s">
        <v>111</v>
      </c>
      <c r="L801">
        <v>1354</v>
      </c>
      <c r="N801">
        <v>1010</v>
      </c>
      <c r="O801" t="s">
        <v>49</v>
      </c>
      <c r="P801" t="s">
        <v>49</v>
      </c>
      <c r="Q801">
        <v>1</v>
      </c>
      <c r="W801">
        <v>0</v>
      </c>
      <c r="X801">
        <v>-29388401</v>
      </c>
      <c r="Y801">
        <f>AT801</f>
        <v>2</v>
      </c>
      <c r="AA801">
        <v>194.71</v>
      </c>
      <c r="AB801">
        <v>0</v>
      </c>
      <c r="AC801">
        <v>0</v>
      </c>
      <c r="AD801">
        <v>0</v>
      </c>
      <c r="AE801">
        <v>66.680000000000007</v>
      </c>
      <c r="AF801">
        <v>0</v>
      </c>
      <c r="AG801">
        <v>0</v>
      </c>
      <c r="AH801">
        <v>0</v>
      </c>
      <c r="AI801">
        <v>2.92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2</v>
      </c>
      <c r="AU801" t="s">
        <v>3</v>
      </c>
      <c r="AV801">
        <v>0</v>
      </c>
      <c r="AW801">
        <v>2</v>
      </c>
      <c r="AX801">
        <v>64978443</v>
      </c>
      <c r="AY801">
        <v>1</v>
      </c>
      <c r="AZ801">
        <v>0</v>
      </c>
      <c r="BA801">
        <v>801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ROUND(Y801*Source!I560,7)</f>
        <v>6</v>
      </c>
      <c r="CY801">
        <f>AA801</f>
        <v>194.71</v>
      </c>
      <c r="CZ801">
        <f>AE801</f>
        <v>66.680000000000007</v>
      </c>
      <c r="DA801">
        <f>AI801</f>
        <v>2.92</v>
      </c>
      <c r="DB801">
        <f>ROUND(ROUND(AT801*CZ801,2),2)</f>
        <v>133.36000000000001</v>
      </c>
      <c r="DC801">
        <f>ROUND(ROUND(AT801*AG801,2),2)</f>
        <v>0</v>
      </c>
      <c r="DD801" t="s">
        <v>3</v>
      </c>
      <c r="DE801" t="s">
        <v>3</v>
      </c>
      <c r="DF801">
        <f>ROUND(ROUND(AE801*AI801,2)*CX801,2)</f>
        <v>1168.26</v>
      </c>
      <c r="DG801">
        <f t="shared" si="393"/>
        <v>0</v>
      </c>
      <c r="DH801">
        <f t="shared" si="394"/>
        <v>0</v>
      </c>
      <c r="DI801">
        <f t="shared" si="386"/>
        <v>0</v>
      </c>
      <c r="DJ801">
        <f>DF801</f>
        <v>1168.26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ROW(Source!A560)</f>
        <v>560</v>
      </c>
      <c r="B802">
        <v>64976622</v>
      </c>
      <c r="C802">
        <v>64978438</v>
      </c>
      <c r="D802">
        <v>29171808</v>
      </c>
      <c r="E802">
        <v>1</v>
      </c>
      <c r="F802">
        <v>1</v>
      </c>
      <c r="G802">
        <v>1</v>
      </c>
      <c r="H802">
        <v>3</v>
      </c>
      <c r="I802" t="s">
        <v>1013</v>
      </c>
      <c r="J802" t="s">
        <v>1014</v>
      </c>
      <c r="K802" t="s">
        <v>1015</v>
      </c>
      <c r="L802">
        <v>1374</v>
      </c>
      <c r="N802">
        <v>1013</v>
      </c>
      <c r="O802" t="s">
        <v>1016</v>
      </c>
      <c r="P802" t="s">
        <v>1016</v>
      </c>
      <c r="Q802">
        <v>1</v>
      </c>
      <c r="W802">
        <v>0</v>
      </c>
      <c r="X802">
        <v>-915781824</v>
      </c>
      <c r="Y802">
        <f>AT802</f>
        <v>0.1</v>
      </c>
      <c r="AA802">
        <v>9.2200000000000006</v>
      </c>
      <c r="AB802">
        <v>0</v>
      </c>
      <c r="AC802">
        <v>0</v>
      </c>
      <c r="AD802">
        <v>0</v>
      </c>
      <c r="AE802">
        <v>1</v>
      </c>
      <c r="AF802">
        <v>0</v>
      </c>
      <c r="AG802">
        <v>0</v>
      </c>
      <c r="AH802">
        <v>0</v>
      </c>
      <c r="AI802">
        <v>9.2200000000000006</v>
      </c>
      <c r="AJ802">
        <v>1</v>
      </c>
      <c r="AK802">
        <v>1</v>
      </c>
      <c r="AL802">
        <v>1</v>
      </c>
      <c r="AM802">
        <v>5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0.1</v>
      </c>
      <c r="AU802" t="s">
        <v>3</v>
      </c>
      <c r="AV802">
        <v>0</v>
      </c>
      <c r="AW802">
        <v>2</v>
      </c>
      <c r="AX802">
        <v>64978444</v>
      </c>
      <c r="AY802">
        <v>1</v>
      </c>
      <c r="AZ802">
        <v>0</v>
      </c>
      <c r="BA802">
        <v>802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ROUND(Y802*Source!I560,7)</f>
        <v>0.3</v>
      </c>
      <c r="CY802">
        <f>AA802</f>
        <v>9.2200000000000006</v>
      </c>
      <c r="CZ802">
        <f>AE802</f>
        <v>1</v>
      </c>
      <c r="DA802">
        <f>AI802</f>
        <v>9.2200000000000006</v>
      </c>
      <c r="DB802">
        <f>ROUND(ROUND(AT802*CZ802,2),2)</f>
        <v>0.1</v>
      </c>
      <c r="DC802">
        <f>ROUND(ROUND(AT802*AG802,2),2)</f>
        <v>0</v>
      </c>
      <c r="DD802" t="s">
        <v>3</v>
      </c>
      <c r="DE802" t="s">
        <v>3</v>
      </c>
      <c r="DF802">
        <f>ROUND(ROUND(AE802*AI802,2)*CX802,2)</f>
        <v>2.77</v>
      </c>
      <c r="DG802">
        <f t="shared" si="393"/>
        <v>0</v>
      </c>
      <c r="DH802">
        <f t="shared" si="394"/>
        <v>0</v>
      </c>
      <c r="DI802">
        <f t="shared" si="386"/>
        <v>0</v>
      </c>
      <c r="DJ802">
        <f>DF802</f>
        <v>2.77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ROW(Source!A563)</f>
        <v>563</v>
      </c>
      <c r="B803">
        <v>64976624</v>
      </c>
      <c r="C803">
        <v>64978446</v>
      </c>
      <c r="D803">
        <v>29361034</v>
      </c>
      <c r="E803">
        <v>1</v>
      </c>
      <c r="F803">
        <v>1</v>
      </c>
      <c r="G803">
        <v>1</v>
      </c>
      <c r="H803">
        <v>1</v>
      </c>
      <c r="I803" t="s">
        <v>1119</v>
      </c>
      <c r="J803" t="s">
        <v>3</v>
      </c>
      <c r="K803" t="s">
        <v>1120</v>
      </c>
      <c r="L803">
        <v>1369</v>
      </c>
      <c r="N803">
        <v>1013</v>
      </c>
      <c r="O803" t="s">
        <v>976</v>
      </c>
      <c r="P803" t="s">
        <v>976</v>
      </c>
      <c r="Q803">
        <v>1</v>
      </c>
      <c r="W803">
        <v>0</v>
      </c>
      <c r="X803">
        <v>184923391</v>
      </c>
      <c r="Y803">
        <f>(AT803*ROUND(1.2,7))</f>
        <v>25.56</v>
      </c>
      <c r="AA803">
        <v>0</v>
      </c>
      <c r="AB803">
        <v>0</v>
      </c>
      <c r="AC803">
        <v>0</v>
      </c>
      <c r="AD803">
        <v>9.4</v>
      </c>
      <c r="AE803">
        <v>0</v>
      </c>
      <c r="AF803">
        <v>0</v>
      </c>
      <c r="AG803">
        <v>0</v>
      </c>
      <c r="AH803">
        <v>9.4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21.3</v>
      </c>
      <c r="AU803" t="s">
        <v>30</v>
      </c>
      <c r="AV803">
        <v>1</v>
      </c>
      <c r="AW803">
        <v>2</v>
      </c>
      <c r="AX803">
        <v>64978456</v>
      </c>
      <c r="AY803">
        <v>1</v>
      </c>
      <c r="AZ803">
        <v>0</v>
      </c>
      <c r="BA803">
        <v>803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U803">
        <f>ROUND(AT803*Source!I563*AH803*AL803,2)</f>
        <v>28.03</v>
      </c>
      <c r="CV803">
        <f>ROUND(Y803*Source!I563,7)</f>
        <v>3.5783999999999998</v>
      </c>
      <c r="CW803">
        <v>0</v>
      </c>
      <c r="CX803">
        <f>ROUND(Y803*Source!I563,7)</f>
        <v>3.5783999999999998</v>
      </c>
      <c r="CY803">
        <f>AD803</f>
        <v>9.4</v>
      </c>
      <c r="CZ803">
        <f>AH803</f>
        <v>9.4</v>
      </c>
      <c r="DA803">
        <f>AL803</f>
        <v>1</v>
      </c>
      <c r="DB803">
        <f>ROUND((ROUND(AT803*CZ803,2)*ROUND(1.2,7)),2)</f>
        <v>240.26</v>
      </c>
      <c r="DC803">
        <f>ROUND((ROUND(AT803*AG803,2)*ROUND(1.2,7)),2)</f>
        <v>0</v>
      </c>
      <c r="DD803" t="s">
        <v>3</v>
      </c>
      <c r="DE803" t="s">
        <v>3</v>
      </c>
      <c r="DF803">
        <f t="shared" ref="DF803:DF816" si="395">ROUND(ROUND(AE803,2)*CX803,2)</f>
        <v>0</v>
      </c>
      <c r="DG803">
        <f t="shared" si="393"/>
        <v>0</v>
      </c>
      <c r="DH803">
        <f t="shared" si="394"/>
        <v>0</v>
      </c>
      <c r="DI803">
        <f t="shared" si="386"/>
        <v>33.64</v>
      </c>
      <c r="DJ803">
        <f>DI803</f>
        <v>33.64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ROW(Source!A563)</f>
        <v>563</v>
      </c>
      <c r="B804">
        <v>64976624</v>
      </c>
      <c r="C804">
        <v>64978446</v>
      </c>
      <c r="D804">
        <v>121548</v>
      </c>
      <c r="E804">
        <v>1</v>
      </c>
      <c r="F804">
        <v>1</v>
      </c>
      <c r="G804">
        <v>1</v>
      </c>
      <c r="H804">
        <v>1</v>
      </c>
      <c r="I804" t="s">
        <v>37</v>
      </c>
      <c r="J804" t="s">
        <v>3</v>
      </c>
      <c r="K804" t="s">
        <v>977</v>
      </c>
      <c r="L804">
        <v>608254</v>
      </c>
      <c r="N804">
        <v>1013</v>
      </c>
      <c r="O804" t="s">
        <v>978</v>
      </c>
      <c r="P804" t="s">
        <v>978</v>
      </c>
      <c r="Q804">
        <v>1</v>
      </c>
      <c r="W804">
        <v>0</v>
      </c>
      <c r="X804">
        <v>-185737400</v>
      </c>
      <c r="Y804">
        <f>(AT804*ROUND(1.2,7))</f>
        <v>0.3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0.25</v>
      </c>
      <c r="AU804" t="s">
        <v>30</v>
      </c>
      <c r="AV804">
        <v>2</v>
      </c>
      <c r="AW804">
        <v>2</v>
      </c>
      <c r="AX804">
        <v>64978457</v>
      </c>
      <c r="AY804">
        <v>1</v>
      </c>
      <c r="AZ804">
        <v>0</v>
      </c>
      <c r="BA804">
        <v>804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ROUND(Y804*Source!I563,7)</f>
        <v>4.2000000000000003E-2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ROUND((ROUND(AT804*CZ804,2)*ROUND(1.2,7)),2)</f>
        <v>0</v>
      </c>
      <c r="DC804">
        <f>ROUND((ROUND(AT804*AG804,2)*ROUND(1.2,7)),2)</f>
        <v>0</v>
      </c>
      <c r="DD804" t="s">
        <v>3</v>
      </c>
      <c r="DE804" t="s">
        <v>3</v>
      </c>
      <c r="DF804">
        <f t="shared" si="395"/>
        <v>0</v>
      </c>
      <c r="DG804">
        <f t="shared" si="393"/>
        <v>0</v>
      </c>
      <c r="DH804">
        <f t="shared" si="394"/>
        <v>0</v>
      </c>
      <c r="DI804">
        <f t="shared" si="386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ROW(Source!A563)</f>
        <v>563</v>
      </c>
      <c r="B805">
        <v>64976624</v>
      </c>
      <c r="C805">
        <v>64978446</v>
      </c>
      <c r="D805">
        <v>29172362</v>
      </c>
      <c r="E805">
        <v>1</v>
      </c>
      <c r="F805">
        <v>1</v>
      </c>
      <c r="G805">
        <v>1</v>
      </c>
      <c r="H805">
        <v>2</v>
      </c>
      <c r="I805" t="s">
        <v>1060</v>
      </c>
      <c r="J805" t="s">
        <v>1061</v>
      </c>
      <c r="K805" t="s">
        <v>1062</v>
      </c>
      <c r="L805">
        <v>1368</v>
      </c>
      <c r="N805">
        <v>1011</v>
      </c>
      <c r="O805" t="s">
        <v>982</v>
      </c>
      <c r="P805" t="s">
        <v>982</v>
      </c>
      <c r="Q805">
        <v>1</v>
      </c>
      <c r="W805">
        <v>0</v>
      </c>
      <c r="X805">
        <v>783836208</v>
      </c>
      <c r="Y805">
        <f>(AT805*ROUND(1.2,7))</f>
        <v>0.3</v>
      </c>
      <c r="AA805">
        <v>0</v>
      </c>
      <c r="AB805">
        <v>134.65</v>
      </c>
      <c r="AC805">
        <v>13.5</v>
      </c>
      <c r="AD805">
        <v>0</v>
      </c>
      <c r="AE805">
        <v>0</v>
      </c>
      <c r="AF805">
        <v>134.65</v>
      </c>
      <c r="AG805">
        <v>13.5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0.25</v>
      </c>
      <c r="AU805" t="s">
        <v>30</v>
      </c>
      <c r="AV805">
        <v>0</v>
      </c>
      <c r="AW805">
        <v>2</v>
      </c>
      <c r="AX805">
        <v>64978458</v>
      </c>
      <c r="AY805">
        <v>1</v>
      </c>
      <c r="AZ805">
        <v>0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f>ROUND(Y805*Source!I563*DO805,7)</f>
        <v>0</v>
      </c>
      <c r="CX805">
        <f>ROUND(Y805*Source!I563,7)</f>
        <v>4.2000000000000003E-2</v>
      </c>
      <c r="CY805">
        <f>AB805</f>
        <v>134.65</v>
      </c>
      <c r="CZ805">
        <f>AF805</f>
        <v>134.65</v>
      </c>
      <c r="DA805">
        <f>AJ805</f>
        <v>1</v>
      </c>
      <c r="DB805">
        <f>ROUND((ROUND(AT805*CZ805,2)*ROUND(1.2,7)),2)</f>
        <v>40.39</v>
      </c>
      <c r="DC805">
        <f>ROUND((ROUND(AT805*AG805,2)*ROUND(1.2,7)),2)</f>
        <v>4.0599999999999996</v>
      </c>
      <c r="DD805" t="s">
        <v>3</v>
      </c>
      <c r="DE805" t="s">
        <v>3</v>
      </c>
      <c r="DF805">
        <f t="shared" si="395"/>
        <v>0</v>
      </c>
      <c r="DG805">
        <f t="shared" si="393"/>
        <v>5.66</v>
      </c>
      <c r="DH805">
        <f t="shared" si="394"/>
        <v>0.56999999999999995</v>
      </c>
      <c r="DI805">
        <f t="shared" si="386"/>
        <v>0</v>
      </c>
      <c r="DJ805">
        <f>DG805</f>
        <v>5.66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ROW(Source!A563)</f>
        <v>563</v>
      </c>
      <c r="B806">
        <v>64976624</v>
      </c>
      <c r="C806">
        <v>64978446</v>
      </c>
      <c r="D806">
        <v>29172657</v>
      </c>
      <c r="E806">
        <v>1</v>
      </c>
      <c r="F806">
        <v>1</v>
      </c>
      <c r="G806">
        <v>1</v>
      </c>
      <c r="H806">
        <v>2</v>
      </c>
      <c r="I806" t="s">
        <v>1121</v>
      </c>
      <c r="J806" t="s">
        <v>1122</v>
      </c>
      <c r="K806" t="s">
        <v>1123</v>
      </c>
      <c r="L806">
        <v>1368</v>
      </c>
      <c r="N806">
        <v>1011</v>
      </c>
      <c r="O806" t="s">
        <v>982</v>
      </c>
      <c r="P806" t="s">
        <v>982</v>
      </c>
      <c r="Q806">
        <v>1</v>
      </c>
      <c r="W806">
        <v>0</v>
      </c>
      <c r="X806">
        <v>1474986261</v>
      </c>
      <c r="Y806">
        <f>(AT806*ROUND(1.2,7))</f>
        <v>4.032</v>
      </c>
      <c r="AA806">
        <v>0</v>
      </c>
      <c r="AB806">
        <v>8.1</v>
      </c>
      <c r="AC806">
        <v>0</v>
      </c>
      <c r="AD806">
        <v>0</v>
      </c>
      <c r="AE806">
        <v>0</v>
      </c>
      <c r="AF806">
        <v>8.1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3.36</v>
      </c>
      <c r="AU806" t="s">
        <v>30</v>
      </c>
      <c r="AV806">
        <v>0</v>
      </c>
      <c r="AW806">
        <v>2</v>
      </c>
      <c r="AX806">
        <v>64978459</v>
      </c>
      <c r="AY806">
        <v>1</v>
      </c>
      <c r="AZ806">
        <v>0</v>
      </c>
      <c r="BA806">
        <v>806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f>ROUND(Y806*Source!I563*DO806,7)</f>
        <v>0</v>
      </c>
      <c r="CX806">
        <f>ROUND(Y806*Source!I563,7)</f>
        <v>0.56447999999999998</v>
      </c>
      <c r="CY806">
        <f>AB806</f>
        <v>8.1</v>
      </c>
      <c r="CZ806">
        <f>AF806</f>
        <v>8.1</v>
      </c>
      <c r="DA806">
        <f>AJ806</f>
        <v>1</v>
      </c>
      <c r="DB806">
        <f>ROUND((ROUND(AT806*CZ806,2)*ROUND(1.2,7)),2)</f>
        <v>32.659999999999997</v>
      </c>
      <c r="DC806">
        <f>ROUND((ROUND(AT806*AG806,2)*ROUND(1.2,7)),2)</f>
        <v>0</v>
      </c>
      <c r="DD806" t="s">
        <v>3</v>
      </c>
      <c r="DE806" t="s">
        <v>3</v>
      </c>
      <c r="DF806">
        <f t="shared" si="395"/>
        <v>0</v>
      </c>
      <c r="DG806">
        <f t="shared" si="393"/>
        <v>4.57</v>
      </c>
      <c r="DH806">
        <f t="shared" si="394"/>
        <v>0</v>
      </c>
      <c r="DI806">
        <f t="shared" si="386"/>
        <v>0</v>
      </c>
      <c r="DJ806">
        <f>DG806</f>
        <v>4.57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ROW(Source!A563)</f>
        <v>563</v>
      </c>
      <c r="B807">
        <v>64976624</v>
      </c>
      <c r="C807">
        <v>64978446</v>
      </c>
      <c r="D807">
        <v>29174913</v>
      </c>
      <c r="E807">
        <v>1</v>
      </c>
      <c r="F807">
        <v>1</v>
      </c>
      <c r="G807">
        <v>1</v>
      </c>
      <c r="H807">
        <v>2</v>
      </c>
      <c r="I807" t="s">
        <v>1054</v>
      </c>
      <c r="J807" t="s">
        <v>1055</v>
      </c>
      <c r="K807" t="s">
        <v>1056</v>
      </c>
      <c r="L807">
        <v>1368</v>
      </c>
      <c r="N807">
        <v>1011</v>
      </c>
      <c r="O807" t="s">
        <v>982</v>
      </c>
      <c r="P807" t="s">
        <v>982</v>
      </c>
      <c r="Q807">
        <v>1</v>
      </c>
      <c r="W807">
        <v>0</v>
      </c>
      <c r="X807">
        <v>1230759911</v>
      </c>
      <c r="Y807">
        <f>(AT807*ROUND(1.2,7))</f>
        <v>0.3</v>
      </c>
      <c r="AA807">
        <v>0</v>
      </c>
      <c r="AB807">
        <v>87.17</v>
      </c>
      <c r="AC807">
        <v>11.6</v>
      </c>
      <c r="AD807">
        <v>0</v>
      </c>
      <c r="AE807">
        <v>0</v>
      </c>
      <c r="AF807">
        <v>87.17</v>
      </c>
      <c r="AG807">
        <v>11.6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0.25</v>
      </c>
      <c r="AU807" t="s">
        <v>30</v>
      </c>
      <c r="AV807">
        <v>0</v>
      </c>
      <c r="AW807">
        <v>2</v>
      </c>
      <c r="AX807">
        <v>64978460</v>
      </c>
      <c r="AY807">
        <v>1</v>
      </c>
      <c r="AZ807">
        <v>0</v>
      </c>
      <c r="BA807">
        <v>807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f>ROUND(Y807*Source!I563*DO807,7)</f>
        <v>0</v>
      </c>
      <c r="CX807">
        <f>ROUND(Y807*Source!I563,7)</f>
        <v>4.2000000000000003E-2</v>
      </c>
      <c r="CY807">
        <f>AB807</f>
        <v>87.17</v>
      </c>
      <c r="CZ807">
        <f>AF807</f>
        <v>87.17</v>
      </c>
      <c r="DA807">
        <f>AJ807</f>
        <v>1</v>
      </c>
      <c r="DB807">
        <f>ROUND((ROUND(AT807*CZ807,2)*ROUND(1.2,7)),2)</f>
        <v>26.15</v>
      </c>
      <c r="DC807">
        <f>ROUND((ROUND(AT807*AG807,2)*ROUND(1.2,7)),2)</f>
        <v>3.48</v>
      </c>
      <c r="DD807" t="s">
        <v>3</v>
      </c>
      <c r="DE807" t="s">
        <v>3</v>
      </c>
      <c r="DF807">
        <f t="shared" si="395"/>
        <v>0</v>
      </c>
      <c r="DG807">
        <f t="shared" si="393"/>
        <v>3.66</v>
      </c>
      <c r="DH807">
        <f t="shared" si="394"/>
        <v>0.49</v>
      </c>
      <c r="DI807">
        <f t="shared" si="386"/>
        <v>0</v>
      </c>
      <c r="DJ807">
        <f>DG807</f>
        <v>3.66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ROW(Source!A563)</f>
        <v>563</v>
      </c>
      <c r="B808">
        <v>64976624</v>
      </c>
      <c r="C808">
        <v>64978446</v>
      </c>
      <c r="D808">
        <v>29113082</v>
      </c>
      <c r="E808">
        <v>1</v>
      </c>
      <c r="F808">
        <v>1</v>
      </c>
      <c r="G808">
        <v>1</v>
      </c>
      <c r="H808">
        <v>3</v>
      </c>
      <c r="I808" t="s">
        <v>415</v>
      </c>
      <c r="J808" t="s">
        <v>417</v>
      </c>
      <c r="K808" t="s">
        <v>416</v>
      </c>
      <c r="L808">
        <v>1348</v>
      </c>
      <c r="N808">
        <v>1009</v>
      </c>
      <c r="O808" t="s">
        <v>140</v>
      </c>
      <c r="P808" t="s">
        <v>140</v>
      </c>
      <c r="Q808">
        <v>1000</v>
      </c>
      <c r="W808">
        <v>0</v>
      </c>
      <c r="X808">
        <v>982002045</v>
      </c>
      <c r="Y808">
        <f>AT808</f>
        <v>4.0000000000000001E-3</v>
      </c>
      <c r="AA808">
        <v>5763</v>
      </c>
      <c r="AB808">
        <v>0</v>
      </c>
      <c r="AC808">
        <v>0</v>
      </c>
      <c r="AD808">
        <v>0</v>
      </c>
      <c r="AE808">
        <v>5763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4.0000000000000001E-3</v>
      </c>
      <c r="AU808" t="s">
        <v>3</v>
      </c>
      <c r="AV808">
        <v>0</v>
      </c>
      <c r="AW808">
        <v>2</v>
      </c>
      <c r="AX808">
        <v>64978461</v>
      </c>
      <c r="AY808">
        <v>1</v>
      </c>
      <c r="AZ808">
        <v>0</v>
      </c>
      <c r="BA808">
        <v>808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ROUND(Y808*Source!I563,7)</f>
        <v>5.5999999999999995E-4</v>
      </c>
      <c r="CY808">
        <f>AA808</f>
        <v>5763</v>
      </c>
      <c r="CZ808">
        <f>AE808</f>
        <v>5763</v>
      </c>
      <c r="DA808">
        <f>AI808</f>
        <v>1</v>
      </c>
      <c r="DB808">
        <f>ROUND(ROUND(AT808*CZ808,2),2)</f>
        <v>23.05</v>
      </c>
      <c r="DC808">
        <f>ROUND(ROUND(AT808*AG808,2),2)</f>
        <v>0</v>
      </c>
      <c r="DD808" t="s">
        <v>3</v>
      </c>
      <c r="DE808" t="s">
        <v>3</v>
      </c>
      <c r="DF808">
        <f t="shared" si="395"/>
        <v>3.23</v>
      </c>
      <c r="DG808">
        <f t="shared" si="393"/>
        <v>0</v>
      </c>
      <c r="DH808">
        <f t="shared" si="394"/>
        <v>0</v>
      </c>
      <c r="DI808">
        <f t="shared" si="386"/>
        <v>0</v>
      </c>
      <c r="DJ808">
        <f>DF808</f>
        <v>3.23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ROW(Source!A563)</f>
        <v>563</v>
      </c>
      <c r="B809">
        <v>64976624</v>
      </c>
      <c r="C809">
        <v>64978446</v>
      </c>
      <c r="D809">
        <v>29113980</v>
      </c>
      <c r="E809">
        <v>1</v>
      </c>
      <c r="F809">
        <v>1</v>
      </c>
      <c r="G809">
        <v>1</v>
      </c>
      <c r="H809">
        <v>3</v>
      </c>
      <c r="I809" t="s">
        <v>1063</v>
      </c>
      <c r="J809" t="s">
        <v>1064</v>
      </c>
      <c r="K809" t="s">
        <v>1065</v>
      </c>
      <c r="L809">
        <v>1346</v>
      </c>
      <c r="N809">
        <v>1009</v>
      </c>
      <c r="O809" t="s">
        <v>244</v>
      </c>
      <c r="P809" t="s">
        <v>244</v>
      </c>
      <c r="Q809">
        <v>1</v>
      </c>
      <c r="W809">
        <v>0</v>
      </c>
      <c r="X809">
        <v>-1805966371</v>
      </c>
      <c r="Y809">
        <f>AT809</f>
        <v>1.3</v>
      </c>
      <c r="AA809">
        <v>14.31</v>
      </c>
      <c r="AB809">
        <v>0</v>
      </c>
      <c r="AC809">
        <v>0</v>
      </c>
      <c r="AD809">
        <v>0</v>
      </c>
      <c r="AE809">
        <v>14.31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1.3</v>
      </c>
      <c r="AU809" t="s">
        <v>3</v>
      </c>
      <c r="AV809">
        <v>0</v>
      </c>
      <c r="AW809">
        <v>2</v>
      </c>
      <c r="AX809">
        <v>64978462</v>
      </c>
      <c r="AY809">
        <v>1</v>
      </c>
      <c r="AZ809">
        <v>0</v>
      </c>
      <c r="BA809">
        <v>809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ROUND(Y809*Source!I563,7)</f>
        <v>0.182</v>
      </c>
      <c r="CY809">
        <f>AA809</f>
        <v>14.31</v>
      </c>
      <c r="CZ809">
        <f>AE809</f>
        <v>14.31</v>
      </c>
      <c r="DA809">
        <f>AI809</f>
        <v>1</v>
      </c>
      <c r="DB809">
        <f>ROUND(ROUND(AT809*CZ809,2),2)</f>
        <v>18.600000000000001</v>
      </c>
      <c r="DC809">
        <f>ROUND(ROUND(AT809*AG809,2),2)</f>
        <v>0</v>
      </c>
      <c r="DD809" t="s">
        <v>3</v>
      </c>
      <c r="DE809" t="s">
        <v>3</v>
      </c>
      <c r="DF809">
        <f t="shared" si="395"/>
        <v>2.6</v>
      </c>
      <c r="DG809">
        <f t="shared" si="393"/>
        <v>0</v>
      </c>
      <c r="DH809">
        <f t="shared" si="394"/>
        <v>0</v>
      </c>
      <c r="DI809">
        <f t="shared" si="386"/>
        <v>0</v>
      </c>
      <c r="DJ809">
        <f>DF809</f>
        <v>2.6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ROW(Source!A563)</f>
        <v>563</v>
      </c>
      <c r="B810">
        <v>64976624</v>
      </c>
      <c r="C810">
        <v>64978446</v>
      </c>
      <c r="D810">
        <v>29110426</v>
      </c>
      <c r="E810">
        <v>1</v>
      </c>
      <c r="F810">
        <v>1</v>
      </c>
      <c r="G810">
        <v>1</v>
      </c>
      <c r="H810">
        <v>3</v>
      </c>
      <c r="I810" t="s">
        <v>1130</v>
      </c>
      <c r="J810" t="s">
        <v>1131</v>
      </c>
      <c r="K810" t="s">
        <v>1132</v>
      </c>
      <c r="L810">
        <v>1346</v>
      </c>
      <c r="N810">
        <v>1009</v>
      </c>
      <c r="O810" t="s">
        <v>244</v>
      </c>
      <c r="P810" t="s">
        <v>244</v>
      </c>
      <c r="Q810">
        <v>1</v>
      </c>
      <c r="W810">
        <v>0</v>
      </c>
      <c r="X810">
        <v>-1768004575</v>
      </c>
      <c r="Y810">
        <f>AT810</f>
        <v>2.2999999999999998</v>
      </c>
      <c r="AA810">
        <v>28.67</v>
      </c>
      <c r="AB810">
        <v>0</v>
      </c>
      <c r="AC810">
        <v>0</v>
      </c>
      <c r="AD810">
        <v>0</v>
      </c>
      <c r="AE810">
        <v>28.67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2.2999999999999998</v>
      </c>
      <c r="AU810" t="s">
        <v>3</v>
      </c>
      <c r="AV810">
        <v>0</v>
      </c>
      <c r="AW810">
        <v>2</v>
      </c>
      <c r="AX810">
        <v>64978463</v>
      </c>
      <c r="AY810">
        <v>1</v>
      </c>
      <c r="AZ810">
        <v>0</v>
      </c>
      <c r="BA810">
        <v>810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ROUND(Y810*Source!I563,7)</f>
        <v>0.32200000000000001</v>
      </c>
      <c r="CY810">
        <f>AA810</f>
        <v>28.67</v>
      </c>
      <c r="CZ810">
        <f>AE810</f>
        <v>28.67</v>
      </c>
      <c r="DA810">
        <f>AI810</f>
        <v>1</v>
      </c>
      <c r="DB810">
        <f>ROUND(ROUND(AT810*CZ810,2),2)</f>
        <v>65.94</v>
      </c>
      <c r="DC810">
        <f>ROUND(ROUND(AT810*AG810,2),2)</f>
        <v>0</v>
      </c>
      <c r="DD810" t="s">
        <v>3</v>
      </c>
      <c r="DE810" t="s">
        <v>3</v>
      </c>
      <c r="DF810">
        <f t="shared" si="395"/>
        <v>9.23</v>
      </c>
      <c r="DG810">
        <f t="shared" si="393"/>
        <v>0</v>
      </c>
      <c r="DH810">
        <f t="shared" si="394"/>
        <v>0</v>
      </c>
      <c r="DI810">
        <f t="shared" si="386"/>
        <v>0</v>
      </c>
      <c r="DJ810">
        <f>DF810</f>
        <v>9.23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ROW(Source!A563)</f>
        <v>563</v>
      </c>
      <c r="B811">
        <v>64976624</v>
      </c>
      <c r="C811">
        <v>64978446</v>
      </c>
      <c r="D811">
        <v>29171808</v>
      </c>
      <c r="E811">
        <v>1</v>
      </c>
      <c r="F811">
        <v>1</v>
      </c>
      <c r="G811">
        <v>1</v>
      </c>
      <c r="H811">
        <v>3</v>
      </c>
      <c r="I811" t="s">
        <v>1013</v>
      </c>
      <c r="J811" t="s">
        <v>1014</v>
      </c>
      <c r="K811" t="s">
        <v>1015</v>
      </c>
      <c r="L811">
        <v>1374</v>
      </c>
      <c r="N811">
        <v>1013</v>
      </c>
      <c r="O811" t="s">
        <v>1016</v>
      </c>
      <c r="P811" t="s">
        <v>1016</v>
      </c>
      <c r="Q811">
        <v>1</v>
      </c>
      <c r="W811">
        <v>0</v>
      </c>
      <c r="X811">
        <v>-915781824</v>
      </c>
      <c r="Y811">
        <f>AT811</f>
        <v>4</v>
      </c>
      <c r="AA811">
        <v>1</v>
      </c>
      <c r="AB811">
        <v>0</v>
      </c>
      <c r="AC811">
        <v>0</v>
      </c>
      <c r="AD811">
        <v>0</v>
      </c>
      <c r="AE811">
        <v>1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4</v>
      </c>
      <c r="AU811" t="s">
        <v>3</v>
      </c>
      <c r="AV811">
        <v>0</v>
      </c>
      <c r="AW811">
        <v>2</v>
      </c>
      <c r="AX811">
        <v>64978464</v>
      </c>
      <c r="AY811">
        <v>1</v>
      </c>
      <c r="AZ811">
        <v>0</v>
      </c>
      <c r="BA811">
        <v>811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ROUND(Y811*Source!I563,7)</f>
        <v>0.56000000000000005</v>
      </c>
      <c r="CY811">
        <f>AA811</f>
        <v>1</v>
      </c>
      <c r="CZ811">
        <f>AE811</f>
        <v>1</v>
      </c>
      <c r="DA811">
        <f>AI811</f>
        <v>1</v>
      </c>
      <c r="DB811">
        <f>ROUND(ROUND(AT811*CZ811,2),2)</f>
        <v>4</v>
      </c>
      <c r="DC811">
        <f>ROUND(ROUND(AT811*AG811,2),2)</f>
        <v>0</v>
      </c>
      <c r="DD811" t="s">
        <v>3</v>
      </c>
      <c r="DE811" t="s">
        <v>3</v>
      </c>
      <c r="DF811">
        <f t="shared" si="395"/>
        <v>0.56000000000000005</v>
      </c>
      <c r="DG811">
        <f t="shared" si="393"/>
        <v>0</v>
      </c>
      <c r="DH811">
        <f t="shared" si="394"/>
        <v>0</v>
      </c>
      <c r="DI811">
        <f t="shared" si="386"/>
        <v>0</v>
      </c>
      <c r="DJ811">
        <f>DF811</f>
        <v>0.56000000000000005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ROW(Source!A564)</f>
        <v>564</v>
      </c>
      <c r="B812">
        <v>64976622</v>
      </c>
      <c r="C812">
        <v>64978446</v>
      </c>
      <c r="D812">
        <v>29361034</v>
      </c>
      <c r="E812">
        <v>1</v>
      </c>
      <c r="F812">
        <v>1</v>
      </c>
      <c r="G812">
        <v>1</v>
      </c>
      <c r="H812">
        <v>1</v>
      </c>
      <c r="I812" t="s">
        <v>1119</v>
      </c>
      <c r="J812" t="s">
        <v>3</v>
      </c>
      <c r="K812" t="s">
        <v>1120</v>
      </c>
      <c r="L812">
        <v>1369</v>
      </c>
      <c r="N812">
        <v>1013</v>
      </c>
      <c r="O812" t="s">
        <v>976</v>
      </c>
      <c r="P812" t="s">
        <v>976</v>
      </c>
      <c r="Q812">
        <v>1</v>
      </c>
      <c r="W812">
        <v>0</v>
      </c>
      <c r="X812">
        <v>184923391</v>
      </c>
      <c r="Y812">
        <f>(AT812*ROUND(1.2,7))</f>
        <v>25.56</v>
      </c>
      <c r="AA812">
        <v>0</v>
      </c>
      <c r="AB812">
        <v>0</v>
      </c>
      <c r="AC812">
        <v>0</v>
      </c>
      <c r="AD812">
        <v>9.4</v>
      </c>
      <c r="AE812">
        <v>0</v>
      </c>
      <c r="AF812">
        <v>0</v>
      </c>
      <c r="AG812">
        <v>0</v>
      </c>
      <c r="AH812">
        <v>9.4</v>
      </c>
      <c r="AI812">
        <v>1</v>
      </c>
      <c r="AJ812">
        <v>1</v>
      </c>
      <c r="AK812">
        <v>1</v>
      </c>
      <c r="AL812">
        <v>1</v>
      </c>
      <c r="AM812">
        <v>5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21.3</v>
      </c>
      <c r="AU812" t="s">
        <v>30</v>
      </c>
      <c r="AV812">
        <v>1</v>
      </c>
      <c r="AW812">
        <v>2</v>
      </c>
      <c r="AX812">
        <v>64978456</v>
      </c>
      <c r="AY812">
        <v>1</v>
      </c>
      <c r="AZ812">
        <v>0</v>
      </c>
      <c r="BA812">
        <v>812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U812">
        <f>ROUND(AT812*Source!I564*AH812*AL812,2)</f>
        <v>28.03</v>
      </c>
      <c r="CV812">
        <f>ROUND(Y812*Source!I564,7)</f>
        <v>3.5783999999999998</v>
      </c>
      <c r="CW812">
        <v>0</v>
      </c>
      <c r="CX812">
        <f>ROUND(Y812*Source!I564,7)</f>
        <v>3.5783999999999998</v>
      </c>
      <c r="CY812">
        <f>AD812</f>
        <v>9.4</v>
      </c>
      <c r="CZ812">
        <f>AH812</f>
        <v>9.4</v>
      </c>
      <c r="DA812">
        <f>AL812</f>
        <v>1</v>
      </c>
      <c r="DB812">
        <f>ROUND((ROUND(AT812*CZ812,2)*ROUND(1.2,7)),2)</f>
        <v>240.26</v>
      </c>
      <c r="DC812">
        <f>ROUND((ROUND(AT812*AG812,2)*ROUND(1.2,7)),2)</f>
        <v>0</v>
      </c>
      <c r="DD812" t="s">
        <v>3</v>
      </c>
      <c r="DE812" t="s">
        <v>3</v>
      </c>
      <c r="DF812">
        <f t="shared" si="395"/>
        <v>0</v>
      </c>
      <c r="DG812">
        <f t="shared" si="393"/>
        <v>0</v>
      </c>
      <c r="DH812">
        <f t="shared" si="394"/>
        <v>0</v>
      </c>
      <c r="DI812">
        <f t="shared" si="386"/>
        <v>33.64</v>
      </c>
      <c r="DJ812">
        <f>DI812</f>
        <v>33.64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ROW(Source!A564)</f>
        <v>564</v>
      </c>
      <c r="B813">
        <v>64976622</v>
      </c>
      <c r="C813">
        <v>64978446</v>
      </c>
      <c r="D813">
        <v>121548</v>
      </c>
      <c r="E813">
        <v>1</v>
      </c>
      <c r="F813">
        <v>1</v>
      </c>
      <c r="G813">
        <v>1</v>
      </c>
      <c r="H813">
        <v>1</v>
      </c>
      <c r="I813" t="s">
        <v>37</v>
      </c>
      <c r="J813" t="s">
        <v>3</v>
      </c>
      <c r="K813" t="s">
        <v>977</v>
      </c>
      <c r="L813">
        <v>608254</v>
      </c>
      <c r="N813">
        <v>1013</v>
      </c>
      <c r="O813" t="s">
        <v>978</v>
      </c>
      <c r="P813" t="s">
        <v>978</v>
      </c>
      <c r="Q813">
        <v>1</v>
      </c>
      <c r="W813">
        <v>0</v>
      </c>
      <c r="X813">
        <v>-185737400</v>
      </c>
      <c r="Y813">
        <f>(AT813*ROUND(1.2,7))</f>
        <v>0.3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5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0.25</v>
      </c>
      <c r="AU813" t="s">
        <v>30</v>
      </c>
      <c r="AV813">
        <v>2</v>
      </c>
      <c r="AW813">
        <v>2</v>
      </c>
      <c r="AX813">
        <v>64978457</v>
      </c>
      <c r="AY813">
        <v>1</v>
      </c>
      <c r="AZ813">
        <v>0</v>
      </c>
      <c r="BA813">
        <v>813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ROUND(Y813*Source!I564,7)</f>
        <v>4.2000000000000003E-2</v>
      </c>
      <c r="CY813">
        <f>AD813</f>
        <v>0</v>
      </c>
      <c r="CZ813">
        <f>AH813</f>
        <v>0</v>
      </c>
      <c r="DA813">
        <f>AL813</f>
        <v>1</v>
      </c>
      <c r="DB813">
        <f>ROUND((ROUND(AT813*CZ813,2)*ROUND(1.2,7)),2)</f>
        <v>0</v>
      </c>
      <c r="DC813">
        <f>ROUND((ROUND(AT813*AG813,2)*ROUND(1.2,7)),2)</f>
        <v>0</v>
      </c>
      <c r="DD813" t="s">
        <v>3</v>
      </c>
      <c r="DE813" t="s">
        <v>3</v>
      </c>
      <c r="DF813">
        <f t="shared" si="395"/>
        <v>0</v>
      </c>
      <c r="DG813">
        <f t="shared" si="393"/>
        <v>0</v>
      </c>
      <c r="DH813">
        <f t="shared" si="394"/>
        <v>0</v>
      </c>
      <c r="DI813">
        <f t="shared" si="386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ROW(Source!A564)</f>
        <v>564</v>
      </c>
      <c r="B814">
        <v>64976622</v>
      </c>
      <c r="C814">
        <v>64978446</v>
      </c>
      <c r="D814">
        <v>29172362</v>
      </c>
      <c r="E814">
        <v>1</v>
      </c>
      <c r="F814">
        <v>1</v>
      </c>
      <c r="G814">
        <v>1</v>
      </c>
      <c r="H814">
        <v>2</v>
      </c>
      <c r="I814" t="s">
        <v>1060</v>
      </c>
      <c r="J814" t="s">
        <v>1061</v>
      </c>
      <c r="K814" t="s">
        <v>1062</v>
      </c>
      <c r="L814">
        <v>1368</v>
      </c>
      <c r="N814">
        <v>1011</v>
      </c>
      <c r="O814" t="s">
        <v>982</v>
      </c>
      <c r="P814" t="s">
        <v>982</v>
      </c>
      <c r="Q814">
        <v>1</v>
      </c>
      <c r="W814">
        <v>0</v>
      </c>
      <c r="X814">
        <v>783836208</v>
      </c>
      <c r="Y814">
        <f>(AT814*ROUND(1.2,7))</f>
        <v>0.3</v>
      </c>
      <c r="AA814">
        <v>0</v>
      </c>
      <c r="AB814">
        <v>1485.19</v>
      </c>
      <c r="AC814">
        <v>687.56</v>
      </c>
      <c r="AD814">
        <v>0</v>
      </c>
      <c r="AE814">
        <v>0</v>
      </c>
      <c r="AF814">
        <v>134.65</v>
      </c>
      <c r="AG814">
        <v>13.5</v>
      </c>
      <c r="AH814">
        <v>0</v>
      </c>
      <c r="AI814">
        <v>1</v>
      </c>
      <c r="AJ814">
        <v>11.03</v>
      </c>
      <c r="AK814">
        <v>50.93</v>
      </c>
      <c r="AL814">
        <v>1</v>
      </c>
      <c r="AM814">
        <v>2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0.25</v>
      </c>
      <c r="AU814" t="s">
        <v>30</v>
      </c>
      <c r="AV814">
        <v>0</v>
      </c>
      <c r="AW814">
        <v>2</v>
      </c>
      <c r="AX814">
        <v>64978458</v>
      </c>
      <c r="AY814">
        <v>1</v>
      </c>
      <c r="AZ814">
        <v>0</v>
      </c>
      <c r="BA814">
        <v>814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f>ROUND(Y814*Source!I564*DO814,7)</f>
        <v>0</v>
      </c>
      <c r="CX814">
        <f>ROUND(Y814*Source!I564,7)</f>
        <v>4.2000000000000003E-2</v>
      </c>
      <c r="CY814">
        <f>AB814</f>
        <v>1485.19</v>
      </c>
      <c r="CZ814">
        <f>AF814</f>
        <v>134.65</v>
      </c>
      <c r="DA814">
        <f>AJ814</f>
        <v>11.03</v>
      </c>
      <c r="DB814">
        <f>ROUND((ROUND(AT814*CZ814,2)*ROUND(1.2,7)),2)</f>
        <v>40.39</v>
      </c>
      <c r="DC814">
        <f>ROUND((ROUND(AT814*AG814,2)*ROUND(1.2,7)),2)</f>
        <v>4.0599999999999996</v>
      </c>
      <c r="DD814" t="s">
        <v>3</v>
      </c>
      <c r="DE814" t="s">
        <v>3</v>
      </c>
      <c r="DF814">
        <f t="shared" si="395"/>
        <v>0</v>
      </c>
      <c r="DG814">
        <f>ROUND(ROUND(AF814*AJ814,2)*CX814,2)</f>
        <v>62.38</v>
      </c>
      <c r="DH814">
        <f>ROUND(ROUND(AG814*AK814,2)*CX814,2)</f>
        <v>28.88</v>
      </c>
      <c r="DI814">
        <f t="shared" si="386"/>
        <v>0</v>
      </c>
      <c r="DJ814">
        <f>DG814</f>
        <v>62.38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ROW(Source!A564)</f>
        <v>564</v>
      </c>
      <c r="B815">
        <v>64976622</v>
      </c>
      <c r="C815">
        <v>64978446</v>
      </c>
      <c r="D815">
        <v>29172657</v>
      </c>
      <c r="E815">
        <v>1</v>
      </c>
      <c r="F815">
        <v>1</v>
      </c>
      <c r="G815">
        <v>1</v>
      </c>
      <c r="H815">
        <v>2</v>
      </c>
      <c r="I815" t="s">
        <v>1121</v>
      </c>
      <c r="J815" t="s">
        <v>1122</v>
      </c>
      <c r="K815" t="s">
        <v>1123</v>
      </c>
      <c r="L815">
        <v>1368</v>
      </c>
      <c r="N815">
        <v>1011</v>
      </c>
      <c r="O815" t="s">
        <v>982</v>
      </c>
      <c r="P815" t="s">
        <v>982</v>
      </c>
      <c r="Q815">
        <v>1</v>
      </c>
      <c r="W815">
        <v>0</v>
      </c>
      <c r="X815">
        <v>1474986261</v>
      </c>
      <c r="Y815">
        <f>(AT815*ROUND(1.2,7))</f>
        <v>4.032</v>
      </c>
      <c r="AA815">
        <v>0</v>
      </c>
      <c r="AB815">
        <v>67.150000000000006</v>
      </c>
      <c r="AC815">
        <v>0</v>
      </c>
      <c r="AD815">
        <v>0</v>
      </c>
      <c r="AE815">
        <v>0</v>
      </c>
      <c r="AF815">
        <v>8.1</v>
      </c>
      <c r="AG815">
        <v>0</v>
      </c>
      <c r="AH815">
        <v>0</v>
      </c>
      <c r="AI815">
        <v>1</v>
      </c>
      <c r="AJ815">
        <v>8.2899999999999991</v>
      </c>
      <c r="AK815">
        <v>50.93</v>
      </c>
      <c r="AL815">
        <v>1</v>
      </c>
      <c r="AM815">
        <v>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3.36</v>
      </c>
      <c r="AU815" t="s">
        <v>30</v>
      </c>
      <c r="AV815">
        <v>0</v>
      </c>
      <c r="AW815">
        <v>2</v>
      </c>
      <c r="AX815">
        <v>64978459</v>
      </c>
      <c r="AY815">
        <v>1</v>
      </c>
      <c r="AZ815">
        <v>0</v>
      </c>
      <c r="BA815">
        <v>815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f>ROUND(Y815*Source!I564*DO815,7)</f>
        <v>0</v>
      </c>
      <c r="CX815">
        <f>ROUND(Y815*Source!I564,7)</f>
        <v>0.56447999999999998</v>
      </c>
      <c r="CY815">
        <f>AB815</f>
        <v>67.150000000000006</v>
      </c>
      <c r="CZ815">
        <f>AF815</f>
        <v>8.1</v>
      </c>
      <c r="DA815">
        <f>AJ815</f>
        <v>8.2899999999999991</v>
      </c>
      <c r="DB815">
        <f>ROUND((ROUND(AT815*CZ815,2)*ROUND(1.2,7)),2)</f>
        <v>32.659999999999997</v>
      </c>
      <c r="DC815">
        <f>ROUND((ROUND(AT815*AG815,2)*ROUND(1.2,7)),2)</f>
        <v>0</v>
      </c>
      <c r="DD815" t="s">
        <v>3</v>
      </c>
      <c r="DE815" t="s">
        <v>3</v>
      </c>
      <c r="DF815">
        <f t="shared" si="395"/>
        <v>0</v>
      </c>
      <c r="DG815">
        <f>ROUND(ROUND(AF815*AJ815,2)*CX815,2)</f>
        <v>37.9</v>
      </c>
      <c r="DH815">
        <f>ROUND(ROUND(AG815*AK815,2)*CX815,2)</f>
        <v>0</v>
      </c>
      <c r="DI815">
        <f t="shared" si="386"/>
        <v>0</v>
      </c>
      <c r="DJ815">
        <f>DG815</f>
        <v>37.9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ROW(Source!A564)</f>
        <v>564</v>
      </c>
      <c r="B816">
        <v>64976622</v>
      </c>
      <c r="C816">
        <v>64978446</v>
      </c>
      <c r="D816">
        <v>29174913</v>
      </c>
      <c r="E816">
        <v>1</v>
      </c>
      <c r="F816">
        <v>1</v>
      </c>
      <c r="G816">
        <v>1</v>
      </c>
      <c r="H816">
        <v>2</v>
      </c>
      <c r="I816" t="s">
        <v>1054</v>
      </c>
      <c r="J816" t="s">
        <v>1055</v>
      </c>
      <c r="K816" t="s">
        <v>1056</v>
      </c>
      <c r="L816">
        <v>1368</v>
      </c>
      <c r="N816">
        <v>1011</v>
      </c>
      <c r="O816" t="s">
        <v>982</v>
      </c>
      <c r="P816" t="s">
        <v>982</v>
      </c>
      <c r="Q816">
        <v>1</v>
      </c>
      <c r="W816">
        <v>0</v>
      </c>
      <c r="X816">
        <v>1230759911</v>
      </c>
      <c r="Y816">
        <f>(AT816*ROUND(1.2,7))</f>
        <v>0.3</v>
      </c>
      <c r="AA816">
        <v>0</v>
      </c>
      <c r="AB816">
        <v>2113</v>
      </c>
      <c r="AC816">
        <v>590.79</v>
      </c>
      <c r="AD816">
        <v>0</v>
      </c>
      <c r="AE816">
        <v>0</v>
      </c>
      <c r="AF816">
        <v>87.17</v>
      </c>
      <c r="AG816">
        <v>11.6</v>
      </c>
      <c r="AH816">
        <v>0</v>
      </c>
      <c r="AI816">
        <v>1</v>
      </c>
      <c r="AJ816">
        <v>24.24</v>
      </c>
      <c r="AK816">
        <v>50.93</v>
      </c>
      <c r="AL816">
        <v>1</v>
      </c>
      <c r="AM816">
        <v>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0.25</v>
      </c>
      <c r="AU816" t="s">
        <v>30</v>
      </c>
      <c r="AV816">
        <v>0</v>
      </c>
      <c r="AW816">
        <v>2</v>
      </c>
      <c r="AX816">
        <v>64978460</v>
      </c>
      <c r="AY816">
        <v>1</v>
      </c>
      <c r="AZ816">
        <v>0</v>
      </c>
      <c r="BA816">
        <v>816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f>ROUND(Y816*Source!I564*DO816,7)</f>
        <v>0</v>
      </c>
      <c r="CX816">
        <f>ROUND(Y816*Source!I564,7)</f>
        <v>4.2000000000000003E-2</v>
      </c>
      <c r="CY816">
        <f>AB816</f>
        <v>2113</v>
      </c>
      <c r="CZ816">
        <f>AF816</f>
        <v>87.17</v>
      </c>
      <c r="DA816">
        <f>AJ816</f>
        <v>24.24</v>
      </c>
      <c r="DB816">
        <f>ROUND((ROUND(AT816*CZ816,2)*ROUND(1.2,7)),2)</f>
        <v>26.15</v>
      </c>
      <c r="DC816">
        <f>ROUND((ROUND(AT816*AG816,2)*ROUND(1.2,7)),2)</f>
        <v>3.48</v>
      </c>
      <c r="DD816" t="s">
        <v>3</v>
      </c>
      <c r="DE816" t="s">
        <v>3</v>
      </c>
      <c r="DF816">
        <f t="shared" si="395"/>
        <v>0</v>
      </c>
      <c r="DG816">
        <f>ROUND(ROUND(AF816*AJ816,2)*CX816,2)</f>
        <v>88.75</v>
      </c>
      <c r="DH816">
        <f>ROUND(ROUND(AG816*AK816,2)*CX816,2)</f>
        <v>24.81</v>
      </c>
      <c r="DI816">
        <f t="shared" si="386"/>
        <v>0</v>
      </c>
      <c r="DJ816">
        <f>DG816</f>
        <v>88.75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ROW(Source!A564)</f>
        <v>564</v>
      </c>
      <c r="B817">
        <v>64976622</v>
      </c>
      <c r="C817">
        <v>64978446</v>
      </c>
      <c r="D817">
        <v>29113082</v>
      </c>
      <c r="E817">
        <v>1</v>
      </c>
      <c r="F817">
        <v>1</v>
      </c>
      <c r="G817">
        <v>1</v>
      </c>
      <c r="H817">
        <v>3</v>
      </c>
      <c r="I817" t="s">
        <v>415</v>
      </c>
      <c r="J817" t="s">
        <v>417</v>
      </c>
      <c r="K817" t="s">
        <v>416</v>
      </c>
      <c r="L817">
        <v>1348</v>
      </c>
      <c r="N817">
        <v>1009</v>
      </c>
      <c r="O817" t="s">
        <v>140</v>
      </c>
      <c r="P817" t="s">
        <v>140</v>
      </c>
      <c r="Q817">
        <v>1000</v>
      </c>
      <c r="W817">
        <v>0</v>
      </c>
      <c r="X817">
        <v>982002045</v>
      </c>
      <c r="Y817">
        <f>AT817</f>
        <v>4.0000000000000001E-3</v>
      </c>
      <c r="AA817">
        <v>53538.27</v>
      </c>
      <c r="AB817">
        <v>0</v>
      </c>
      <c r="AC817">
        <v>0</v>
      </c>
      <c r="AD817">
        <v>0</v>
      </c>
      <c r="AE817">
        <v>5763</v>
      </c>
      <c r="AF817">
        <v>0</v>
      </c>
      <c r="AG817">
        <v>0</v>
      </c>
      <c r="AH817">
        <v>0</v>
      </c>
      <c r="AI817">
        <v>9.2899999999999991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4.0000000000000001E-3</v>
      </c>
      <c r="AU817" t="s">
        <v>3</v>
      </c>
      <c r="AV817">
        <v>0</v>
      </c>
      <c r="AW817">
        <v>2</v>
      </c>
      <c r="AX817">
        <v>64978461</v>
      </c>
      <c r="AY817">
        <v>1</v>
      </c>
      <c r="AZ817">
        <v>0</v>
      </c>
      <c r="BA817">
        <v>817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ROUND(Y817*Source!I564,7)</f>
        <v>5.5999999999999995E-4</v>
      </c>
      <c r="CY817">
        <f>AA817</f>
        <v>53538.27</v>
      </c>
      <c r="CZ817">
        <f>AE817</f>
        <v>5763</v>
      </c>
      <c r="DA817">
        <f>AI817</f>
        <v>9.2899999999999991</v>
      </c>
      <c r="DB817">
        <f>ROUND(ROUND(AT817*CZ817,2),2)</f>
        <v>23.05</v>
      </c>
      <c r="DC817">
        <f>ROUND(ROUND(AT817*AG817,2),2)</f>
        <v>0</v>
      </c>
      <c r="DD817" t="s">
        <v>3</v>
      </c>
      <c r="DE817" t="s">
        <v>3</v>
      </c>
      <c r="DF817">
        <f>ROUND(ROUND(AE817*AI817,2)*CX817,2)</f>
        <v>29.98</v>
      </c>
      <c r="DG817">
        <f t="shared" ref="DG817:DG828" si="396">ROUND(ROUND(AF817,2)*CX817,2)</f>
        <v>0</v>
      </c>
      <c r="DH817">
        <f t="shared" ref="DH817:DH828" si="397">ROUND(ROUND(AG817,2)*CX817,2)</f>
        <v>0</v>
      </c>
      <c r="DI817">
        <f t="shared" si="386"/>
        <v>0</v>
      </c>
      <c r="DJ817">
        <f>DF817</f>
        <v>29.98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ROW(Source!A564)</f>
        <v>564</v>
      </c>
      <c r="B818">
        <v>64976622</v>
      </c>
      <c r="C818">
        <v>64978446</v>
      </c>
      <c r="D818">
        <v>29113980</v>
      </c>
      <c r="E818">
        <v>1</v>
      </c>
      <c r="F818">
        <v>1</v>
      </c>
      <c r="G818">
        <v>1</v>
      </c>
      <c r="H818">
        <v>3</v>
      </c>
      <c r="I818" t="s">
        <v>1063</v>
      </c>
      <c r="J818" t="s">
        <v>1064</v>
      </c>
      <c r="K818" t="s">
        <v>1065</v>
      </c>
      <c r="L818">
        <v>1346</v>
      </c>
      <c r="N818">
        <v>1009</v>
      </c>
      <c r="O818" t="s">
        <v>244</v>
      </c>
      <c r="P818" t="s">
        <v>244</v>
      </c>
      <c r="Q818">
        <v>1</v>
      </c>
      <c r="W818">
        <v>0</v>
      </c>
      <c r="X818">
        <v>-1805966371</v>
      </c>
      <c r="Y818">
        <f>AT818</f>
        <v>1.3</v>
      </c>
      <c r="AA818">
        <v>177.01</v>
      </c>
      <c r="AB818">
        <v>0</v>
      </c>
      <c r="AC818">
        <v>0</v>
      </c>
      <c r="AD818">
        <v>0</v>
      </c>
      <c r="AE818">
        <v>14.31</v>
      </c>
      <c r="AF818">
        <v>0</v>
      </c>
      <c r="AG818">
        <v>0</v>
      </c>
      <c r="AH818">
        <v>0</v>
      </c>
      <c r="AI818">
        <v>12.37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1.3</v>
      </c>
      <c r="AU818" t="s">
        <v>3</v>
      </c>
      <c r="AV818">
        <v>0</v>
      </c>
      <c r="AW818">
        <v>2</v>
      </c>
      <c r="AX818">
        <v>64978462</v>
      </c>
      <c r="AY818">
        <v>1</v>
      </c>
      <c r="AZ818">
        <v>0</v>
      </c>
      <c r="BA818">
        <v>818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ROUND(Y818*Source!I564,7)</f>
        <v>0.182</v>
      </c>
      <c r="CY818">
        <f>AA818</f>
        <v>177.01</v>
      </c>
      <c r="CZ818">
        <f>AE818</f>
        <v>14.31</v>
      </c>
      <c r="DA818">
        <f>AI818</f>
        <v>12.37</v>
      </c>
      <c r="DB818">
        <f>ROUND(ROUND(AT818*CZ818,2),2)</f>
        <v>18.600000000000001</v>
      </c>
      <c r="DC818">
        <f>ROUND(ROUND(AT818*AG818,2),2)</f>
        <v>0</v>
      </c>
      <c r="DD818" t="s">
        <v>3</v>
      </c>
      <c r="DE818" t="s">
        <v>3</v>
      </c>
      <c r="DF818">
        <f>ROUND(ROUND(AE818*AI818,2)*CX818,2)</f>
        <v>32.22</v>
      </c>
      <c r="DG818">
        <f t="shared" si="396"/>
        <v>0</v>
      </c>
      <c r="DH818">
        <f t="shared" si="397"/>
        <v>0</v>
      </c>
      <c r="DI818">
        <f t="shared" si="386"/>
        <v>0</v>
      </c>
      <c r="DJ818">
        <f>DF818</f>
        <v>32.22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ROW(Source!A564)</f>
        <v>564</v>
      </c>
      <c r="B819">
        <v>64976622</v>
      </c>
      <c r="C819">
        <v>64978446</v>
      </c>
      <c r="D819">
        <v>29110426</v>
      </c>
      <c r="E819">
        <v>1</v>
      </c>
      <c r="F819">
        <v>1</v>
      </c>
      <c r="G819">
        <v>1</v>
      </c>
      <c r="H819">
        <v>3</v>
      </c>
      <c r="I819" t="s">
        <v>1130</v>
      </c>
      <c r="J819" t="s">
        <v>1131</v>
      </c>
      <c r="K819" t="s">
        <v>1132</v>
      </c>
      <c r="L819">
        <v>1346</v>
      </c>
      <c r="N819">
        <v>1009</v>
      </c>
      <c r="O819" t="s">
        <v>244</v>
      </c>
      <c r="P819" t="s">
        <v>244</v>
      </c>
      <c r="Q819">
        <v>1</v>
      </c>
      <c r="W819">
        <v>0</v>
      </c>
      <c r="X819">
        <v>-1768004575</v>
      </c>
      <c r="Y819">
        <f>AT819</f>
        <v>2.2999999999999998</v>
      </c>
      <c r="AA819">
        <v>76.84</v>
      </c>
      <c r="AB819">
        <v>0</v>
      </c>
      <c r="AC819">
        <v>0</v>
      </c>
      <c r="AD819">
        <v>0</v>
      </c>
      <c r="AE819">
        <v>28.67</v>
      </c>
      <c r="AF819">
        <v>0</v>
      </c>
      <c r="AG819">
        <v>0</v>
      </c>
      <c r="AH819">
        <v>0</v>
      </c>
      <c r="AI819">
        <v>2.68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2.2999999999999998</v>
      </c>
      <c r="AU819" t="s">
        <v>3</v>
      </c>
      <c r="AV819">
        <v>0</v>
      </c>
      <c r="AW819">
        <v>2</v>
      </c>
      <c r="AX819">
        <v>64978463</v>
      </c>
      <c r="AY819">
        <v>1</v>
      </c>
      <c r="AZ819">
        <v>0</v>
      </c>
      <c r="BA819">
        <v>819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ROUND(Y819*Source!I564,7)</f>
        <v>0.32200000000000001</v>
      </c>
      <c r="CY819">
        <f>AA819</f>
        <v>76.84</v>
      </c>
      <c r="CZ819">
        <f>AE819</f>
        <v>28.67</v>
      </c>
      <c r="DA819">
        <f>AI819</f>
        <v>2.68</v>
      </c>
      <c r="DB819">
        <f>ROUND(ROUND(AT819*CZ819,2),2)</f>
        <v>65.94</v>
      </c>
      <c r="DC819">
        <f>ROUND(ROUND(AT819*AG819,2),2)</f>
        <v>0</v>
      </c>
      <c r="DD819" t="s">
        <v>3</v>
      </c>
      <c r="DE819" t="s">
        <v>3</v>
      </c>
      <c r="DF819">
        <f>ROUND(ROUND(AE819*AI819,2)*CX819,2)</f>
        <v>24.74</v>
      </c>
      <c r="DG819">
        <f t="shared" si="396"/>
        <v>0</v>
      </c>
      <c r="DH819">
        <f t="shared" si="397"/>
        <v>0</v>
      </c>
      <c r="DI819">
        <f t="shared" si="386"/>
        <v>0</v>
      </c>
      <c r="DJ819">
        <f>DF819</f>
        <v>24.74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ROW(Source!A564)</f>
        <v>564</v>
      </c>
      <c r="B820">
        <v>64976622</v>
      </c>
      <c r="C820">
        <v>64978446</v>
      </c>
      <c r="D820">
        <v>29171808</v>
      </c>
      <c r="E820">
        <v>1</v>
      </c>
      <c r="F820">
        <v>1</v>
      </c>
      <c r="G820">
        <v>1</v>
      </c>
      <c r="H820">
        <v>3</v>
      </c>
      <c r="I820" t="s">
        <v>1013</v>
      </c>
      <c r="J820" t="s">
        <v>1014</v>
      </c>
      <c r="K820" t="s">
        <v>1015</v>
      </c>
      <c r="L820">
        <v>1374</v>
      </c>
      <c r="N820">
        <v>1013</v>
      </c>
      <c r="O820" t="s">
        <v>1016</v>
      </c>
      <c r="P820" t="s">
        <v>1016</v>
      </c>
      <c r="Q820">
        <v>1</v>
      </c>
      <c r="W820">
        <v>0</v>
      </c>
      <c r="X820">
        <v>-915781824</v>
      </c>
      <c r="Y820">
        <f>AT820</f>
        <v>4</v>
      </c>
      <c r="AA820">
        <v>9.2200000000000006</v>
      </c>
      <c r="AB820">
        <v>0</v>
      </c>
      <c r="AC820">
        <v>0</v>
      </c>
      <c r="AD820">
        <v>0</v>
      </c>
      <c r="AE820">
        <v>1</v>
      </c>
      <c r="AF820">
        <v>0</v>
      </c>
      <c r="AG820">
        <v>0</v>
      </c>
      <c r="AH820">
        <v>0</v>
      </c>
      <c r="AI820">
        <v>9.2200000000000006</v>
      </c>
      <c r="AJ820">
        <v>1</v>
      </c>
      <c r="AK820">
        <v>1</v>
      </c>
      <c r="AL820">
        <v>1</v>
      </c>
      <c r="AM820">
        <v>5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4</v>
      </c>
      <c r="AU820" t="s">
        <v>3</v>
      </c>
      <c r="AV820">
        <v>0</v>
      </c>
      <c r="AW820">
        <v>2</v>
      </c>
      <c r="AX820">
        <v>64978464</v>
      </c>
      <c r="AY820">
        <v>1</v>
      </c>
      <c r="AZ820">
        <v>0</v>
      </c>
      <c r="BA820">
        <v>820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ROUND(Y820*Source!I564,7)</f>
        <v>0.56000000000000005</v>
      </c>
      <c r="CY820">
        <f>AA820</f>
        <v>9.2200000000000006</v>
      </c>
      <c r="CZ820">
        <f>AE820</f>
        <v>1</v>
      </c>
      <c r="DA820">
        <f>AI820</f>
        <v>9.2200000000000006</v>
      </c>
      <c r="DB820">
        <f>ROUND(ROUND(AT820*CZ820,2),2)</f>
        <v>4</v>
      </c>
      <c r="DC820">
        <f>ROUND(ROUND(AT820*AG820,2),2)</f>
        <v>0</v>
      </c>
      <c r="DD820" t="s">
        <v>3</v>
      </c>
      <c r="DE820" t="s">
        <v>3</v>
      </c>
      <c r="DF820">
        <f>ROUND(ROUND(AE820*AI820,2)*CX820,2)</f>
        <v>5.16</v>
      </c>
      <c r="DG820">
        <f t="shared" si="396"/>
        <v>0</v>
      </c>
      <c r="DH820">
        <f t="shared" si="397"/>
        <v>0</v>
      </c>
      <c r="DI820">
        <f t="shared" si="386"/>
        <v>0</v>
      </c>
      <c r="DJ820">
        <f>DF820</f>
        <v>5.16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ROW(Source!A567)</f>
        <v>567</v>
      </c>
      <c r="B821">
        <v>64976624</v>
      </c>
      <c r="C821">
        <v>64978466</v>
      </c>
      <c r="D821">
        <v>29362762</v>
      </c>
      <c r="E821">
        <v>1</v>
      </c>
      <c r="F821">
        <v>1</v>
      </c>
      <c r="G821">
        <v>1</v>
      </c>
      <c r="H821">
        <v>1</v>
      </c>
      <c r="I821" t="s">
        <v>974</v>
      </c>
      <c r="J821" t="s">
        <v>3</v>
      </c>
      <c r="K821" t="s">
        <v>975</v>
      </c>
      <c r="L821">
        <v>1369</v>
      </c>
      <c r="N821">
        <v>1013</v>
      </c>
      <c r="O821" t="s">
        <v>976</v>
      </c>
      <c r="P821" t="s">
        <v>976</v>
      </c>
      <c r="Q821">
        <v>1</v>
      </c>
      <c r="W821">
        <v>0</v>
      </c>
      <c r="X821">
        <v>604758886</v>
      </c>
      <c r="Y821">
        <f>(AT821*ROUND(1.2,7))</f>
        <v>2.16</v>
      </c>
      <c r="AA821">
        <v>0</v>
      </c>
      <c r="AB821">
        <v>0</v>
      </c>
      <c r="AC821">
        <v>0</v>
      </c>
      <c r="AD821">
        <v>9.6199999999999992</v>
      </c>
      <c r="AE821">
        <v>0</v>
      </c>
      <c r="AF821">
        <v>0</v>
      </c>
      <c r="AG821">
        <v>0</v>
      </c>
      <c r="AH821">
        <v>9.6199999999999992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1.8</v>
      </c>
      <c r="AU821" t="s">
        <v>30</v>
      </c>
      <c r="AV821">
        <v>1</v>
      </c>
      <c r="AW821">
        <v>2</v>
      </c>
      <c r="AX821">
        <v>64978473</v>
      </c>
      <c r="AY821">
        <v>1</v>
      </c>
      <c r="AZ821">
        <v>0</v>
      </c>
      <c r="BA821">
        <v>821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U821">
        <f>ROUND(AT821*Source!I567*AH821*AL821,2)</f>
        <v>1.56</v>
      </c>
      <c r="CV821">
        <f>ROUND(Y821*Source!I567,7)</f>
        <v>0.19439999999999999</v>
      </c>
      <c r="CW821">
        <v>0</v>
      </c>
      <c r="CX821">
        <f>ROUND(Y821*Source!I567,7)</f>
        <v>0.19439999999999999</v>
      </c>
      <c r="CY821">
        <f>AD821</f>
        <v>9.6199999999999992</v>
      </c>
      <c r="CZ821">
        <f>AH821</f>
        <v>9.6199999999999992</v>
      </c>
      <c r="DA821">
        <f>AL821</f>
        <v>1</v>
      </c>
      <c r="DB821">
        <f>ROUND((ROUND(AT821*CZ821,2)*ROUND(1.2,7)),2)</f>
        <v>20.78</v>
      </c>
      <c r="DC821">
        <f>ROUND((ROUND(AT821*AG821,2)*ROUND(1.2,7)),2)</f>
        <v>0</v>
      </c>
      <c r="DD821" t="s">
        <v>3</v>
      </c>
      <c r="DE821" t="s">
        <v>3</v>
      </c>
      <c r="DF821">
        <f t="shared" ref="DF821:DF830" si="398">ROUND(ROUND(AE821,2)*CX821,2)</f>
        <v>0</v>
      </c>
      <c r="DG821">
        <f t="shared" si="396"/>
        <v>0</v>
      </c>
      <c r="DH821">
        <f t="shared" si="397"/>
        <v>0</v>
      </c>
      <c r="DI821">
        <f t="shared" si="386"/>
        <v>1.87</v>
      </c>
      <c r="DJ821">
        <f>DI821</f>
        <v>1.87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ROW(Source!A567)</f>
        <v>567</v>
      </c>
      <c r="B822">
        <v>64976624</v>
      </c>
      <c r="C822">
        <v>64978466</v>
      </c>
      <c r="D822">
        <v>121548</v>
      </c>
      <c r="E822">
        <v>1</v>
      </c>
      <c r="F822">
        <v>1</v>
      </c>
      <c r="G822">
        <v>1</v>
      </c>
      <c r="H822">
        <v>1</v>
      </c>
      <c r="I822" t="s">
        <v>37</v>
      </c>
      <c r="J822" t="s">
        <v>3</v>
      </c>
      <c r="K822" t="s">
        <v>977</v>
      </c>
      <c r="L822">
        <v>608254</v>
      </c>
      <c r="N822">
        <v>1013</v>
      </c>
      <c r="O822" t="s">
        <v>978</v>
      </c>
      <c r="P822" t="s">
        <v>978</v>
      </c>
      <c r="Q822">
        <v>1</v>
      </c>
      <c r="W822">
        <v>0</v>
      </c>
      <c r="X822">
        <v>-185737400</v>
      </c>
      <c r="Y822">
        <f>(AT822*ROUND(1.2,7))</f>
        <v>1.2E-2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0.01</v>
      </c>
      <c r="AU822" t="s">
        <v>30</v>
      </c>
      <c r="AV822">
        <v>2</v>
      </c>
      <c r="AW822">
        <v>2</v>
      </c>
      <c r="AX822">
        <v>64978474</v>
      </c>
      <c r="AY822">
        <v>1</v>
      </c>
      <c r="AZ822">
        <v>0</v>
      </c>
      <c r="BA822">
        <v>822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ROUND(Y822*Source!I567,7)</f>
        <v>1.08E-3</v>
      </c>
      <c r="CY822">
        <f>AD822</f>
        <v>0</v>
      </c>
      <c r="CZ822">
        <f>AH822</f>
        <v>0</v>
      </c>
      <c r="DA822">
        <f>AL822</f>
        <v>1</v>
      </c>
      <c r="DB822">
        <f>ROUND((ROUND(AT822*CZ822,2)*ROUND(1.2,7)),2)</f>
        <v>0</v>
      </c>
      <c r="DC822">
        <f>ROUND((ROUND(AT822*AG822,2)*ROUND(1.2,7)),2)</f>
        <v>0</v>
      </c>
      <c r="DD822" t="s">
        <v>3</v>
      </c>
      <c r="DE822" t="s">
        <v>3</v>
      </c>
      <c r="DF822">
        <f t="shared" si="398"/>
        <v>0</v>
      </c>
      <c r="DG822">
        <f t="shared" si="396"/>
        <v>0</v>
      </c>
      <c r="DH822">
        <f t="shared" si="397"/>
        <v>0</v>
      </c>
      <c r="DI822">
        <f t="shared" si="386"/>
        <v>0</v>
      </c>
      <c r="DJ822">
        <f>DI822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ROW(Source!A567)</f>
        <v>567</v>
      </c>
      <c r="B823">
        <v>64976624</v>
      </c>
      <c r="C823">
        <v>64978466</v>
      </c>
      <c r="D823">
        <v>29172362</v>
      </c>
      <c r="E823">
        <v>1</v>
      </c>
      <c r="F823">
        <v>1</v>
      </c>
      <c r="G823">
        <v>1</v>
      </c>
      <c r="H823">
        <v>2</v>
      </c>
      <c r="I823" t="s">
        <v>1060</v>
      </c>
      <c r="J823" t="s">
        <v>1061</v>
      </c>
      <c r="K823" t="s">
        <v>1062</v>
      </c>
      <c r="L823">
        <v>1368</v>
      </c>
      <c r="N823">
        <v>1011</v>
      </c>
      <c r="O823" t="s">
        <v>982</v>
      </c>
      <c r="P823" t="s">
        <v>982</v>
      </c>
      <c r="Q823">
        <v>1</v>
      </c>
      <c r="W823">
        <v>0</v>
      </c>
      <c r="X823">
        <v>783836208</v>
      </c>
      <c r="Y823">
        <f>(AT823*ROUND(1.2,7))</f>
        <v>1.2E-2</v>
      </c>
      <c r="AA823">
        <v>0</v>
      </c>
      <c r="AB823">
        <v>134.65</v>
      </c>
      <c r="AC823">
        <v>13.5</v>
      </c>
      <c r="AD823">
        <v>0</v>
      </c>
      <c r="AE823">
        <v>0</v>
      </c>
      <c r="AF823">
        <v>134.65</v>
      </c>
      <c r="AG823">
        <v>13.5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0.01</v>
      </c>
      <c r="AU823" t="s">
        <v>30</v>
      </c>
      <c r="AV823">
        <v>0</v>
      </c>
      <c r="AW823">
        <v>2</v>
      </c>
      <c r="AX823">
        <v>64978475</v>
      </c>
      <c r="AY823">
        <v>1</v>
      </c>
      <c r="AZ823">
        <v>0</v>
      </c>
      <c r="BA823">
        <v>823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f>ROUND(Y823*Source!I567*DO823,7)</f>
        <v>0</v>
      </c>
      <c r="CX823">
        <f>ROUND(Y823*Source!I567,7)</f>
        <v>1.08E-3</v>
      </c>
      <c r="CY823">
        <f>AB823</f>
        <v>134.65</v>
      </c>
      <c r="CZ823">
        <f>AF823</f>
        <v>134.65</v>
      </c>
      <c r="DA823">
        <f>AJ823</f>
        <v>1</v>
      </c>
      <c r="DB823">
        <f>ROUND((ROUND(AT823*CZ823,2)*ROUND(1.2,7)),2)</f>
        <v>1.62</v>
      </c>
      <c r="DC823">
        <f>ROUND((ROUND(AT823*AG823,2)*ROUND(1.2,7)),2)</f>
        <v>0.17</v>
      </c>
      <c r="DD823" t="s">
        <v>3</v>
      </c>
      <c r="DE823" t="s">
        <v>3</v>
      </c>
      <c r="DF823">
        <f t="shared" si="398"/>
        <v>0</v>
      </c>
      <c r="DG823">
        <f t="shared" si="396"/>
        <v>0.15</v>
      </c>
      <c r="DH823">
        <f t="shared" si="397"/>
        <v>0.01</v>
      </c>
      <c r="DI823">
        <f t="shared" si="386"/>
        <v>0</v>
      </c>
      <c r="DJ823">
        <f>DG823</f>
        <v>0.15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ROW(Source!A567)</f>
        <v>567</v>
      </c>
      <c r="B824">
        <v>64976624</v>
      </c>
      <c r="C824">
        <v>64978466</v>
      </c>
      <c r="D824">
        <v>29174913</v>
      </c>
      <c r="E824">
        <v>1</v>
      </c>
      <c r="F824">
        <v>1</v>
      </c>
      <c r="G824">
        <v>1</v>
      </c>
      <c r="H824">
        <v>2</v>
      </c>
      <c r="I824" t="s">
        <v>1054</v>
      </c>
      <c r="J824" t="s">
        <v>1055</v>
      </c>
      <c r="K824" t="s">
        <v>1056</v>
      </c>
      <c r="L824">
        <v>1368</v>
      </c>
      <c r="N824">
        <v>1011</v>
      </c>
      <c r="O824" t="s">
        <v>982</v>
      </c>
      <c r="P824" t="s">
        <v>982</v>
      </c>
      <c r="Q824">
        <v>1</v>
      </c>
      <c r="W824">
        <v>0</v>
      </c>
      <c r="X824">
        <v>1230759911</v>
      </c>
      <c r="Y824">
        <f>(AT824*ROUND(1.2,7))</f>
        <v>1.2E-2</v>
      </c>
      <c r="AA824">
        <v>0</v>
      </c>
      <c r="AB824">
        <v>87.17</v>
      </c>
      <c r="AC824">
        <v>11.6</v>
      </c>
      <c r="AD824">
        <v>0</v>
      </c>
      <c r="AE824">
        <v>0</v>
      </c>
      <c r="AF824">
        <v>87.17</v>
      </c>
      <c r="AG824">
        <v>11.6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0.01</v>
      </c>
      <c r="AU824" t="s">
        <v>30</v>
      </c>
      <c r="AV824">
        <v>0</v>
      </c>
      <c r="AW824">
        <v>2</v>
      </c>
      <c r="AX824">
        <v>64978476</v>
      </c>
      <c r="AY824">
        <v>1</v>
      </c>
      <c r="AZ824">
        <v>0</v>
      </c>
      <c r="BA824">
        <v>824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f>ROUND(Y824*Source!I567*DO824,7)</f>
        <v>0</v>
      </c>
      <c r="CX824">
        <f>ROUND(Y824*Source!I567,7)</f>
        <v>1.08E-3</v>
      </c>
      <c r="CY824">
        <f>AB824</f>
        <v>87.17</v>
      </c>
      <c r="CZ824">
        <f>AF824</f>
        <v>87.17</v>
      </c>
      <c r="DA824">
        <f>AJ824</f>
        <v>1</v>
      </c>
      <c r="DB824">
        <f>ROUND((ROUND(AT824*CZ824,2)*ROUND(1.2,7)),2)</f>
        <v>1.04</v>
      </c>
      <c r="DC824">
        <f>ROUND((ROUND(AT824*AG824,2)*ROUND(1.2,7)),2)</f>
        <v>0.14000000000000001</v>
      </c>
      <c r="DD824" t="s">
        <v>3</v>
      </c>
      <c r="DE824" t="s">
        <v>3</v>
      </c>
      <c r="DF824">
        <f t="shared" si="398"/>
        <v>0</v>
      </c>
      <c r="DG824">
        <f t="shared" si="396"/>
        <v>0.09</v>
      </c>
      <c r="DH824">
        <f t="shared" si="397"/>
        <v>0.01</v>
      </c>
      <c r="DI824">
        <f t="shared" si="386"/>
        <v>0</v>
      </c>
      <c r="DJ824">
        <f>DG824</f>
        <v>0.09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ROW(Source!A567)</f>
        <v>567</v>
      </c>
      <c r="B825">
        <v>64976624</v>
      </c>
      <c r="C825">
        <v>64978466</v>
      </c>
      <c r="D825">
        <v>29122430</v>
      </c>
      <c r="E825">
        <v>1</v>
      </c>
      <c r="F825">
        <v>1</v>
      </c>
      <c r="G825">
        <v>1</v>
      </c>
      <c r="H825">
        <v>3</v>
      </c>
      <c r="I825" t="s">
        <v>1165</v>
      </c>
      <c r="J825" t="s">
        <v>1166</v>
      </c>
      <c r="K825" t="s">
        <v>1167</v>
      </c>
      <c r="L825">
        <v>1348</v>
      </c>
      <c r="N825">
        <v>1009</v>
      </c>
      <c r="O825" t="s">
        <v>140</v>
      </c>
      <c r="P825" t="s">
        <v>140</v>
      </c>
      <c r="Q825">
        <v>1000</v>
      </c>
      <c r="W825">
        <v>0</v>
      </c>
      <c r="X825">
        <v>-2033855571</v>
      </c>
      <c r="Y825">
        <f>AT825</f>
        <v>3.1E-4</v>
      </c>
      <c r="AA825">
        <v>9073.89</v>
      </c>
      <c r="AB825">
        <v>0</v>
      </c>
      <c r="AC825">
        <v>0</v>
      </c>
      <c r="AD825">
        <v>0</v>
      </c>
      <c r="AE825">
        <v>9073.89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3.1E-4</v>
      </c>
      <c r="AU825" t="s">
        <v>3</v>
      </c>
      <c r="AV825">
        <v>0</v>
      </c>
      <c r="AW825">
        <v>2</v>
      </c>
      <c r="AX825">
        <v>64978477</v>
      </c>
      <c r="AY825">
        <v>1</v>
      </c>
      <c r="AZ825">
        <v>0</v>
      </c>
      <c r="BA825">
        <v>825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ROUND(Y825*Source!I567,7)</f>
        <v>2.7900000000000001E-5</v>
      </c>
      <c r="CY825">
        <f>AA825</f>
        <v>9073.89</v>
      </c>
      <c r="CZ825">
        <f>AE825</f>
        <v>9073.89</v>
      </c>
      <c r="DA825">
        <f>AI825</f>
        <v>1</v>
      </c>
      <c r="DB825">
        <f>ROUND(ROUND(AT825*CZ825,2),2)</f>
        <v>2.81</v>
      </c>
      <c r="DC825">
        <f>ROUND(ROUND(AT825*AG825,2),2)</f>
        <v>0</v>
      </c>
      <c r="DD825" t="s">
        <v>3</v>
      </c>
      <c r="DE825" t="s">
        <v>3</v>
      </c>
      <c r="DF825">
        <f t="shared" si="398"/>
        <v>0.25</v>
      </c>
      <c r="DG825">
        <f t="shared" si="396"/>
        <v>0</v>
      </c>
      <c r="DH825">
        <f t="shared" si="397"/>
        <v>0</v>
      </c>
      <c r="DI825">
        <f t="shared" si="386"/>
        <v>0</v>
      </c>
      <c r="DJ825">
        <f>DF825</f>
        <v>0.25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ROW(Source!A567)</f>
        <v>567</v>
      </c>
      <c r="B826">
        <v>64976624</v>
      </c>
      <c r="C826">
        <v>64978466</v>
      </c>
      <c r="D826">
        <v>29171808</v>
      </c>
      <c r="E826">
        <v>1</v>
      </c>
      <c r="F826">
        <v>1</v>
      </c>
      <c r="G826">
        <v>1</v>
      </c>
      <c r="H826">
        <v>3</v>
      </c>
      <c r="I826" t="s">
        <v>1013</v>
      </c>
      <c r="J826" t="s">
        <v>1014</v>
      </c>
      <c r="K826" t="s">
        <v>1015</v>
      </c>
      <c r="L826">
        <v>1374</v>
      </c>
      <c r="N826">
        <v>1013</v>
      </c>
      <c r="O826" t="s">
        <v>1016</v>
      </c>
      <c r="P826" t="s">
        <v>1016</v>
      </c>
      <c r="Q826">
        <v>1</v>
      </c>
      <c r="W826">
        <v>0</v>
      </c>
      <c r="X826">
        <v>-915781824</v>
      </c>
      <c r="Y826">
        <f>AT826</f>
        <v>0.35</v>
      </c>
      <c r="AA826">
        <v>1</v>
      </c>
      <c r="AB826">
        <v>0</v>
      </c>
      <c r="AC826">
        <v>0</v>
      </c>
      <c r="AD826">
        <v>0</v>
      </c>
      <c r="AE826">
        <v>1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0.35</v>
      </c>
      <c r="AU826" t="s">
        <v>3</v>
      </c>
      <c r="AV826">
        <v>0</v>
      </c>
      <c r="AW826">
        <v>2</v>
      </c>
      <c r="AX826">
        <v>64978478</v>
      </c>
      <c r="AY826">
        <v>1</v>
      </c>
      <c r="AZ826">
        <v>0</v>
      </c>
      <c r="BA826">
        <v>826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ROUND(Y826*Source!I567,7)</f>
        <v>3.15E-2</v>
      </c>
      <c r="CY826">
        <f>AA826</f>
        <v>1</v>
      </c>
      <c r="CZ826">
        <f>AE826</f>
        <v>1</v>
      </c>
      <c r="DA826">
        <f>AI826</f>
        <v>1</v>
      </c>
      <c r="DB826">
        <f>ROUND(ROUND(AT826*CZ826,2),2)</f>
        <v>0.35</v>
      </c>
      <c r="DC826">
        <f>ROUND(ROUND(AT826*AG826,2),2)</f>
        <v>0</v>
      </c>
      <c r="DD826" t="s">
        <v>3</v>
      </c>
      <c r="DE826" t="s">
        <v>3</v>
      </c>
      <c r="DF826">
        <f t="shared" si="398"/>
        <v>0.03</v>
      </c>
      <c r="DG826">
        <f t="shared" si="396"/>
        <v>0</v>
      </c>
      <c r="DH826">
        <f t="shared" si="397"/>
        <v>0</v>
      </c>
      <c r="DI826">
        <f t="shared" si="386"/>
        <v>0</v>
      </c>
      <c r="DJ826">
        <f>DF826</f>
        <v>0.03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ROW(Source!A568)</f>
        <v>568</v>
      </c>
      <c r="B827">
        <v>64976622</v>
      </c>
      <c r="C827">
        <v>64978466</v>
      </c>
      <c r="D827">
        <v>29362762</v>
      </c>
      <c r="E827">
        <v>1</v>
      </c>
      <c r="F827">
        <v>1</v>
      </c>
      <c r="G827">
        <v>1</v>
      </c>
      <c r="H827">
        <v>1</v>
      </c>
      <c r="I827" t="s">
        <v>974</v>
      </c>
      <c r="J827" t="s">
        <v>3</v>
      </c>
      <c r="K827" t="s">
        <v>975</v>
      </c>
      <c r="L827">
        <v>1369</v>
      </c>
      <c r="N827">
        <v>1013</v>
      </c>
      <c r="O827" t="s">
        <v>976</v>
      </c>
      <c r="P827" t="s">
        <v>976</v>
      </c>
      <c r="Q827">
        <v>1</v>
      </c>
      <c r="W827">
        <v>0</v>
      </c>
      <c r="X827">
        <v>604758886</v>
      </c>
      <c r="Y827">
        <f>(AT827*ROUND(1.2,7))</f>
        <v>2.16</v>
      </c>
      <c r="AA827">
        <v>0</v>
      </c>
      <c r="AB827">
        <v>0</v>
      </c>
      <c r="AC827">
        <v>0</v>
      </c>
      <c r="AD827">
        <v>9.6199999999999992</v>
      </c>
      <c r="AE827">
        <v>0</v>
      </c>
      <c r="AF827">
        <v>0</v>
      </c>
      <c r="AG827">
        <v>0</v>
      </c>
      <c r="AH827">
        <v>9.6199999999999992</v>
      </c>
      <c r="AI827">
        <v>1</v>
      </c>
      <c r="AJ827">
        <v>1</v>
      </c>
      <c r="AK827">
        <v>1</v>
      </c>
      <c r="AL827">
        <v>1</v>
      </c>
      <c r="AM827">
        <v>5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1.8</v>
      </c>
      <c r="AU827" t="s">
        <v>30</v>
      </c>
      <c r="AV827">
        <v>1</v>
      </c>
      <c r="AW827">
        <v>2</v>
      </c>
      <c r="AX827">
        <v>64978473</v>
      </c>
      <c r="AY827">
        <v>1</v>
      </c>
      <c r="AZ827">
        <v>0</v>
      </c>
      <c r="BA827">
        <v>827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U827">
        <f>ROUND(AT827*Source!I568*AH827*AL827,2)</f>
        <v>1.56</v>
      </c>
      <c r="CV827">
        <f>ROUND(Y827*Source!I568,7)</f>
        <v>0.19439999999999999</v>
      </c>
      <c r="CW827">
        <v>0</v>
      </c>
      <c r="CX827">
        <f>ROUND(Y827*Source!I568,7)</f>
        <v>0.19439999999999999</v>
      </c>
      <c r="CY827">
        <f>AD827</f>
        <v>9.6199999999999992</v>
      </c>
      <c r="CZ827">
        <f>AH827</f>
        <v>9.6199999999999992</v>
      </c>
      <c r="DA827">
        <f>AL827</f>
        <v>1</v>
      </c>
      <c r="DB827">
        <f>ROUND((ROUND(AT827*CZ827,2)*ROUND(1.2,7)),2)</f>
        <v>20.78</v>
      </c>
      <c r="DC827">
        <f>ROUND((ROUND(AT827*AG827,2)*ROUND(1.2,7)),2)</f>
        <v>0</v>
      </c>
      <c r="DD827" t="s">
        <v>3</v>
      </c>
      <c r="DE827" t="s">
        <v>3</v>
      </c>
      <c r="DF827">
        <f t="shared" si="398"/>
        <v>0</v>
      </c>
      <c r="DG827">
        <f t="shared" si="396"/>
        <v>0</v>
      </c>
      <c r="DH827">
        <f t="shared" si="397"/>
        <v>0</v>
      </c>
      <c r="DI827">
        <f t="shared" si="386"/>
        <v>1.87</v>
      </c>
      <c r="DJ827">
        <f>DI827</f>
        <v>1.87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ROW(Source!A568)</f>
        <v>568</v>
      </c>
      <c r="B828">
        <v>64976622</v>
      </c>
      <c r="C828">
        <v>64978466</v>
      </c>
      <c r="D828">
        <v>121548</v>
      </c>
      <c r="E828">
        <v>1</v>
      </c>
      <c r="F828">
        <v>1</v>
      </c>
      <c r="G828">
        <v>1</v>
      </c>
      <c r="H828">
        <v>1</v>
      </c>
      <c r="I828" t="s">
        <v>37</v>
      </c>
      <c r="J828" t="s">
        <v>3</v>
      </c>
      <c r="K828" t="s">
        <v>977</v>
      </c>
      <c r="L828">
        <v>608254</v>
      </c>
      <c r="N828">
        <v>1013</v>
      </c>
      <c r="O828" t="s">
        <v>978</v>
      </c>
      <c r="P828" t="s">
        <v>978</v>
      </c>
      <c r="Q828">
        <v>1</v>
      </c>
      <c r="W828">
        <v>0</v>
      </c>
      <c r="X828">
        <v>-185737400</v>
      </c>
      <c r="Y828">
        <f>(AT828*ROUND(1.2,7))</f>
        <v>1.2E-2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5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0.01</v>
      </c>
      <c r="AU828" t="s">
        <v>30</v>
      </c>
      <c r="AV828">
        <v>2</v>
      </c>
      <c r="AW828">
        <v>2</v>
      </c>
      <c r="AX828">
        <v>64978474</v>
      </c>
      <c r="AY828">
        <v>1</v>
      </c>
      <c r="AZ828">
        <v>0</v>
      </c>
      <c r="BA828">
        <v>828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ROUND(Y828*Source!I568,7)</f>
        <v>1.08E-3</v>
      </c>
      <c r="CY828">
        <f>AD828</f>
        <v>0</v>
      </c>
      <c r="CZ828">
        <f>AH828</f>
        <v>0</v>
      </c>
      <c r="DA828">
        <f>AL828</f>
        <v>1</v>
      </c>
      <c r="DB828">
        <f>ROUND((ROUND(AT828*CZ828,2)*ROUND(1.2,7)),2)</f>
        <v>0</v>
      </c>
      <c r="DC828">
        <f>ROUND((ROUND(AT828*AG828,2)*ROUND(1.2,7)),2)</f>
        <v>0</v>
      </c>
      <c r="DD828" t="s">
        <v>3</v>
      </c>
      <c r="DE828" t="s">
        <v>3</v>
      </c>
      <c r="DF828">
        <f t="shared" si="398"/>
        <v>0</v>
      </c>
      <c r="DG828">
        <f t="shared" si="396"/>
        <v>0</v>
      </c>
      <c r="DH828">
        <f t="shared" si="397"/>
        <v>0</v>
      </c>
      <c r="DI828">
        <f t="shared" si="386"/>
        <v>0</v>
      </c>
      <c r="DJ828">
        <f>DI828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ROW(Source!A568)</f>
        <v>568</v>
      </c>
      <c r="B829">
        <v>64976622</v>
      </c>
      <c r="C829">
        <v>64978466</v>
      </c>
      <c r="D829">
        <v>29172362</v>
      </c>
      <c r="E829">
        <v>1</v>
      </c>
      <c r="F829">
        <v>1</v>
      </c>
      <c r="G829">
        <v>1</v>
      </c>
      <c r="H829">
        <v>2</v>
      </c>
      <c r="I829" t="s">
        <v>1060</v>
      </c>
      <c r="J829" t="s">
        <v>1061</v>
      </c>
      <c r="K829" t="s">
        <v>1062</v>
      </c>
      <c r="L829">
        <v>1368</v>
      </c>
      <c r="N829">
        <v>1011</v>
      </c>
      <c r="O829" t="s">
        <v>982</v>
      </c>
      <c r="P829" t="s">
        <v>982</v>
      </c>
      <c r="Q829">
        <v>1</v>
      </c>
      <c r="W829">
        <v>0</v>
      </c>
      <c r="X829">
        <v>783836208</v>
      </c>
      <c r="Y829">
        <f>(AT829*ROUND(1.2,7))</f>
        <v>1.2E-2</v>
      </c>
      <c r="AA829">
        <v>0</v>
      </c>
      <c r="AB829">
        <v>1485.19</v>
      </c>
      <c r="AC829">
        <v>687.56</v>
      </c>
      <c r="AD829">
        <v>0</v>
      </c>
      <c r="AE829">
        <v>0</v>
      </c>
      <c r="AF829">
        <v>134.65</v>
      </c>
      <c r="AG829">
        <v>13.5</v>
      </c>
      <c r="AH829">
        <v>0</v>
      </c>
      <c r="AI829">
        <v>1</v>
      </c>
      <c r="AJ829">
        <v>11.03</v>
      </c>
      <c r="AK829">
        <v>50.93</v>
      </c>
      <c r="AL829">
        <v>1</v>
      </c>
      <c r="AM829">
        <v>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0.01</v>
      </c>
      <c r="AU829" t="s">
        <v>30</v>
      </c>
      <c r="AV829">
        <v>0</v>
      </c>
      <c r="AW829">
        <v>2</v>
      </c>
      <c r="AX829">
        <v>64978475</v>
      </c>
      <c r="AY829">
        <v>1</v>
      </c>
      <c r="AZ829">
        <v>0</v>
      </c>
      <c r="BA829">
        <v>829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f>ROUND(Y829*Source!I568*DO829,7)</f>
        <v>0</v>
      </c>
      <c r="CX829">
        <f>ROUND(Y829*Source!I568,7)</f>
        <v>1.08E-3</v>
      </c>
      <c r="CY829">
        <f>AB829</f>
        <v>1485.19</v>
      </c>
      <c r="CZ829">
        <f>AF829</f>
        <v>134.65</v>
      </c>
      <c r="DA829">
        <f>AJ829</f>
        <v>11.03</v>
      </c>
      <c r="DB829">
        <f>ROUND((ROUND(AT829*CZ829,2)*ROUND(1.2,7)),2)</f>
        <v>1.62</v>
      </c>
      <c r="DC829">
        <f>ROUND((ROUND(AT829*AG829,2)*ROUND(1.2,7)),2)</f>
        <v>0.17</v>
      </c>
      <c r="DD829" t="s">
        <v>3</v>
      </c>
      <c r="DE829" t="s">
        <v>3</v>
      </c>
      <c r="DF829">
        <f t="shared" si="398"/>
        <v>0</v>
      </c>
      <c r="DG829">
        <f>ROUND(ROUND(AF829*AJ829,2)*CX829,2)</f>
        <v>1.6</v>
      </c>
      <c r="DH829">
        <f>ROUND(ROUND(AG829*AK829,2)*CX829,2)</f>
        <v>0.74</v>
      </c>
      <c r="DI829">
        <f t="shared" si="386"/>
        <v>0</v>
      </c>
      <c r="DJ829">
        <f>DG829</f>
        <v>1.6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ROW(Source!A568)</f>
        <v>568</v>
      </c>
      <c r="B830">
        <v>64976622</v>
      </c>
      <c r="C830">
        <v>64978466</v>
      </c>
      <c r="D830">
        <v>29174913</v>
      </c>
      <c r="E830">
        <v>1</v>
      </c>
      <c r="F830">
        <v>1</v>
      </c>
      <c r="G830">
        <v>1</v>
      </c>
      <c r="H830">
        <v>2</v>
      </c>
      <c r="I830" t="s">
        <v>1054</v>
      </c>
      <c r="J830" t="s">
        <v>1055</v>
      </c>
      <c r="K830" t="s">
        <v>1056</v>
      </c>
      <c r="L830">
        <v>1368</v>
      </c>
      <c r="N830">
        <v>1011</v>
      </c>
      <c r="O830" t="s">
        <v>982</v>
      </c>
      <c r="P830" t="s">
        <v>982</v>
      </c>
      <c r="Q830">
        <v>1</v>
      </c>
      <c r="W830">
        <v>0</v>
      </c>
      <c r="X830">
        <v>1230759911</v>
      </c>
      <c r="Y830">
        <f>(AT830*ROUND(1.2,7))</f>
        <v>1.2E-2</v>
      </c>
      <c r="AA830">
        <v>0</v>
      </c>
      <c r="AB830">
        <v>2113</v>
      </c>
      <c r="AC830">
        <v>590.79</v>
      </c>
      <c r="AD830">
        <v>0</v>
      </c>
      <c r="AE830">
        <v>0</v>
      </c>
      <c r="AF830">
        <v>87.17</v>
      </c>
      <c r="AG830">
        <v>11.6</v>
      </c>
      <c r="AH830">
        <v>0</v>
      </c>
      <c r="AI830">
        <v>1</v>
      </c>
      <c r="AJ830">
        <v>24.24</v>
      </c>
      <c r="AK830">
        <v>50.93</v>
      </c>
      <c r="AL830">
        <v>1</v>
      </c>
      <c r="AM830">
        <v>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0.01</v>
      </c>
      <c r="AU830" t="s">
        <v>30</v>
      </c>
      <c r="AV830">
        <v>0</v>
      </c>
      <c r="AW830">
        <v>2</v>
      </c>
      <c r="AX830">
        <v>64978476</v>
      </c>
      <c r="AY830">
        <v>1</v>
      </c>
      <c r="AZ830">
        <v>0</v>
      </c>
      <c r="BA830">
        <v>830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f>ROUND(Y830*Source!I568*DO830,7)</f>
        <v>0</v>
      </c>
      <c r="CX830">
        <f>ROUND(Y830*Source!I568,7)</f>
        <v>1.08E-3</v>
      </c>
      <c r="CY830">
        <f>AB830</f>
        <v>2113</v>
      </c>
      <c r="CZ830">
        <f>AF830</f>
        <v>87.17</v>
      </c>
      <c r="DA830">
        <f>AJ830</f>
        <v>24.24</v>
      </c>
      <c r="DB830">
        <f>ROUND((ROUND(AT830*CZ830,2)*ROUND(1.2,7)),2)</f>
        <v>1.04</v>
      </c>
      <c r="DC830">
        <f>ROUND((ROUND(AT830*AG830,2)*ROUND(1.2,7)),2)</f>
        <v>0.14000000000000001</v>
      </c>
      <c r="DD830" t="s">
        <v>3</v>
      </c>
      <c r="DE830" t="s">
        <v>3</v>
      </c>
      <c r="DF830">
        <f t="shared" si="398"/>
        <v>0</v>
      </c>
      <c r="DG830">
        <f>ROUND(ROUND(AF830*AJ830,2)*CX830,2)</f>
        <v>2.2799999999999998</v>
      </c>
      <c r="DH830">
        <f>ROUND(ROUND(AG830*AK830,2)*CX830,2)</f>
        <v>0.64</v>
      </c>
      <c r="DI830">
        <f t="shared" si="386"/>
        <v>0</v>
      </c>
      <c r="DJ830">
        <f>DG830</f>
        <v>2.2799999999999998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ROW(Source!A568)</f>
        <v>568</v>
      </c>
      <c r="B831">
        <v>64976622</v>
      </c>
      <c r="C831">
        <v>64978466</v>
      </c>
      <c r="D831">
        <v>29122430</v>
      </c>
      <c r="E831">
        <v>1</v>
      </c>
      <c r="F831">
        <v>1</v>
      </c>
      <c r="G831">
        <v>1</v>
      </c>
      <c r="H831">
        <v>3</v>
      </c>
      <c r="I831" t="s">
        <v>1165</v>
      </c>
      <c r="J831" t="s">
        <v>1166</v>
      </c>
      <c r="K831" t="s">
        <v>1167</v>
      </c>
      <c r="L831">
        <v>1348</v>
      </c>
      <c r="N831">
        <v>1009</v>
      </c>
      <c r="O831" t="s">
        <v>140</v>
      </c>
      <c r="P831" t="s">
        <v>140</v>
      </c>
      <c r="Q831">
        <v>1000</v>
      </c>
      <c r="W831">
        <v>0</v>
      </c>
      <c r="X831">
        <v>-2033855571</v>
      </c>
      <c r="Y831">
        <f>AT831</f>
        <v>3.1E-4</v>
      </c>
      <c r="AA831">
        <v>146271.10999999999</v>
      </c>
      <c r="AB831">
        <v>0</v>
      </c>
      <c r="AC831">
        <v>0</v>
      </c>
      <c r="AD831">
        <v>0</v>
      </c>
      <c r="AE831">
        <v>9073.89</v>
      </c>
      <c r="AF831">
        <v>0</v>
      </c>
      <c r="AG831">
        <v>0</v>
      </c>
      <c r="AH831">
        <v>0</v>
      </c>
      <c r="AI831">
        <v>16.12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3.1E-4</v>
      </c>
      <c r="AU831" t="s">
        <v>3</v>
      </c>
      <c r="AV831">
        <v>0</v>
      </c>
      <c r="AW831">
        <v>2</v>
      </c>
      <c r="AX831">
        <v>64978477</v>
      </c>
      <c r="AY831">
        <v>1</v>
      </c>
      <c r="AZ831">
        <v>0</v>
      </c>
      <c r="BA831">
        <v>831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ROUND(Y831*Source!I568,7)</f>
        <v>2.7900000000000001E-5</v>
      </c>
      <c r="CY831">
        <f>AA831</f>
        <v>146271.10999999999</v>
      </c>
      <c r="CZ831">
        <f>AE831</f>
        <v>9073.89</v>
      </c>
      <c r="DA831">
        <f>AI831</f>
        <v>16.12</v>
      </c>
      <c r="DB831">
        <f>ROUND(ROUND(AT831*CZ831,2),2)</f>
        <v>2.81</v>
      </c>
      <c r="DC831">
        <f>ROUND(ROUND(AT831*AG831,2),2)</f>
        <v>0</v>
      </c>
      <c r="DD831" t="s">
        <v>3</v>
      </c>
      <c r="DE831" t="s">
        <v>3</v>
      </c>
      <c r="DF831">
        <f>ROUND(ROUND(AE831*AI831,2)*CX831,2)</f>
        <v>4.08</v>
      </c>
      <c r="DG831">
        <f t="shared" ref="DG831:DG844" si="399">ROUND(ROUND(AF831,2)*CX831,2)</f>
        <v>0</v>
      </c>
      <c r="DH831">
        <f t="shared" ref="DH831:DH844" si="400">ROUND(ROUND(AG831,2)*CX831,2)</f>
        <v>0</v>
      </c>
      <c r="DI831">
        <f t="shared" si="386"/>
        <v>0</v>
      </c>
      <c r="DJ831">
        <f>DF831</f>
        <v>4.08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ROW(Source!A568)</f>
        <v>568</v>
      </c>
      <c r="B832">
        <v>64976622</v>
      </c>
      <c r="C832">
        <v>64978466</v>
      </c>
      <c r="D832">
        <v>29171808</v>
      </c>
      <c r="E832">
        <v>1</v>
      </c>
      <c r="F832">
        <v>1</v>
      </c>
      <c r="G832">
        <v>1</v>
      </c>
      <c r="H832">
        <v>3</v>
      </c>
      <c r="I832" t="s">
        <v>1013</v>
      </c>
      <c r="J832" t="s">
        <v>1014</v>
      </c>
      <c r="K832" t="s">
        <v>1015</v>
      </c>
      <c r="L832">
        <v>1374</v>
      </c>
      <c r="N832">
        <v>1013</v>
      </c>
      <c r="O832" t="s">
        <v>1016</v>
      </c>
      <c r="P832" t="s">
        <v>1016</v>
      </c>
      <c r="Q832">
        <v>1</v>
      </c>
      <c r="W832">
        <v>0</v>
      </c>
      <c r="X832">
        <v>-915781824</v>
      </c>
      <c r="Y832">
        <f>AT832</f>
        <v>0.35</v>
      </c>
      <c r="AA832">
        <v>9.2200000000000006</v>
      </c>
      <c r="AB832">
        <v>0</v>
      </c>
      <c r="AC832">
        <v>0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9.2200000000000006</v>
      </c>
      <c r="AJ832">
        <v>1</v>
      </c>
      <c r="AK832">
        <v>1</v>
      </c>
      <c r="AL832">
        <v>1</v>
      </c>
      <c r="AM832">
        <v>5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0.35</v>
      </c>
      <c r="AU832" t="s">
        <v>3</v>
      </c>
      <c r="AV832">
        <v>0</v>
      </c>
      <c r="AW832">
        <v>2</v>
      </c>
      <c r="AX832">
        <v>64978478</v>
      </c>
      <c r="AY832">
        <v>1</v>
      </c>
      <c r="AZ832">
        <v>0</v>
      </c>
      <c r="BA832">
        <v>832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ROUND(Y832*Source!I568,7)</f>
        <v>3.15E-2</v>
      </c>
      <c r="CY832">
        <f>AA832</f>
        <v>9.2200000000000006</v>
      </c>
      <c r="CZ832">
        <f>AE832</f>
        <v>1</v>
      </c>
      <c r="DA832">
        <f>AI832</f>
        <v>9.2200000000000006</v>
      </c>
      <c r="DB832">
        <f>ROUND(ROUND(AT832*CZ832,2),2)</f>
        <v>0.35</v>
      </c>
      <c r="DC832">
        <f>ROUND(ROUND(AT832*AG832,2),2)</f>
        <v>0</v>
      </c>
      <c r="DD832" t="s">
        <v>3</v>
      </c>
      <c r="DE832" t="s">
        <v>3</v>
      </c>
      <c r="DF832">
        <f>ROUND(ROUND(AE832*AI832,2)*CX832,2)</f>
        <v>0.28999999999999998</v>
      </c>
      <c r="DG832">
        <f t="shared" si="399"/>
        <v>0</v>
      </c>
      <c r="DH832">
        <f t="shared" si="400"/>
        <v>0</v>
      </c>
      <c r="DI832">
        <f t="shared" si="386"/>
        <v>0</v>
      </c>
      <c r="DJ832">
        <f>DF832</f>
        <v>0.28999999999999998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ROW(Source!A579)</f>
        <v>579</v>
      </c>
      <c r="B833">
        <v>64976624</v>
      </c>
      <c r="C833">
        <v>64978484</v>
      </c>
      <c r="D833">
        <v>29364679</v>
      </c>
      <c r="E833">
        <v>1</v>
      </c>
      <c r="F833">
        <v>1</v>
      </c>
      <c r="G833">
        <v>1</v>
      </c>
      <c r="H833">
        <v>1</v>
      </c>
      <c r="I833" t="s">
        <v>1218</v>
      </c>
      <c r="J833" t="s">
        <v>3</v>
      </c>
      <c r="K833" t="s">
        <v>1219</v>
      </c>
      <c r="L833">
        <v>1369</v>
      </c>
      <c r="N833">
        <v>1013</v>
      </c>
      <c r="O833" t="s">
        <v>976</v>
      </c>
      <c r="P833" t="s">
        <v>976</v>
      </c>
      <c r="Q833">
        <v>1</v>
      </c>
      <c r="W833">
        <v>0</v>
      </c>
      <c r="X833">
        <v>931378261</v>
      </c>
      <c r="Y833">
        <f>(AT833*ROUND(1.2,7))</f>
        <v>0.624</v>
      </c>
      <c r="AA833">
        <v>0</v>
      </c>
      <c r="AB833">
        <v>0</v>
      </c>
      <c r="AC833">
        <v>0</v>
      </c>
      <c r="AD833">
        <v>9.92</v>
      </c>
      <c r="AE833">
        <v>0</v>
      </c>
      <c r="AF833">
        <v>0</v>
      </c>
      <c r="AG833">
        <v>0</v>
      </c>
      <c r="AH833">
        <v>9.92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0.52</v>
      </c>
      <c r="AU833" t="s">
        <v>30</v>
      </c>
      <c r="AV833">
        <v>1</v>
      </c>
      <c r="AW833">
        <v>2</v>
      </c>
      <c r="AX833">
        <v>64978488</v>
      </c>
      <c r="AY833">
        <v>1</v>
      </c>
      <c r="AZ833">
        <v>0</v>
      </c>
      <c r="BA833">
        <v>833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U833">
        <f>ROUND(AT833*Source!I579*AH833*AL833,2)</f>
        <v>30.95</v>
      </c>
      <c r="CV833">
        <f>ROUND(Y833*Source!I579,7)</f>
        <v>3.7440000000000002</v>
      </c>
      <c r="CW833">
        <v>0</v>
      </c>
      <c r="CX833">
        <f>ROUND(Y833*Source!I579,7)</f>
        <v>3.7440000000000002</v>
      </c>
      <c r="CY833">
        <f>AD833</f>
        <v>9.92</v>
      </c>
      <c r="CZ833">
        <f>AH833</f>
        <v>9.92</v>
      </c>
      <c r="DA833">
        <f>AL833</f>
        <v>1</v>
      </c>
      <c r="DB833">
        <f>ROUND((ROUND(AT833*CZ833,2)*ROUND(1.2,7)),2)</f>
        <v>6.19</v>
      </c>
      <c r="DC833">
        <f>ROUND((ROUND(AT833*AG833,2)*ROUND(1.2,7)),2)</f>
        <v>0</v>
      </c>
      <c r="DD833" t="s">
        <v>3</v>
      </c>
      <c r="DE833" t="s">
        <v>3</v>
      </c>
      <c r="DF833">
        <f>ROUND(ROUND(AE833,2)*CX833,2)</f>
        <v>0</v>
      </c>
      <c r="DG833">
        <f t="shared" si="399"/>
        <v>0</v>
      </c>
      <c r="DH833">
        <f t="shared" si="400"/>
        <v>0</v>
      </c>
      <c r="DI833">
        <f t="shared" ref="DI833:DI896" si="401">ROUND(ROUND(AH833,2)*CX833,2)</f>
        <v>37.14</v>
      </c>
      <c r="DJ833">
        <f>DI833</f>
        <v>37.14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ROW(Source!A579)</f>
        <v>579</v>
      </c>
      <c r="B834">
        <v>64976624</v>
      </c>
      <c r="C834">
        <v>64978484</v>
      </c>
      <c r="D834">
        <v>29114248</v>
      </c>
      <c r="E834">
        <v>1</v>
      </c>
      <c r="F834">
        <v>1</v>
      </c>
      <c r="G834">
        <v>1</v>
      </c>
      <c r="H834">
        <v>3</v>
      </c>
      <c r="I834" t="s">
        <v>1220</v>
      </c>
      <c r="J834" t="s">
        <v>1221</v>
      </c>
      <c r="K834" t="s">
        <v>1222</v>
      </c>
      <c r="L834">
        <v>1346</v>
      </c>
      <c r="N834">
        <v>1009</v>
      </c>
      <c r="O834" t="s">
        <v>244</v>
      </c>
      <c r="P834" t="s">
        <v>244</v>
      </c>
      <c r="Q834">
        <v>1</v>
      </c>
      <c r="W834">
        <v>0</v>
      </c>
      <c r="X834">
        <v>432912396</v>
      </c>
      <c r="Y834">
        <f>AT834</f>
        <v>3.5000000000000003E-2</v>
      </c>
      <c r="AA834">
        <v>22.55</v>
      </c>
      <c r="AB834">
        <v>0</v>
      </c>
      <c r="AC834">
        <v>0</v>
      </c>
      <c r="AD834">
        <v>0</v>
      </c>
      <c r="AE834">
        <v>22.55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3.5000000000000003E-2</v>
      </c>
      <c r="AU834" t="s">
        <v>3</v>
      </c>
      <c r="AV834">
        <v>0</v>
      </c>
      <c r="AW834">
        <v>2</v>
      </c>
      <c r="AX834">
        <v>64978489</v>
      </c>
      <c r="AY834">
        <v>1</v>
      </c>
      <c r="AZ834">
        <v>0</v>
      </c>
      <c r="BA834">
        <v>834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ROUND(Y834*Source!I579,7)</f>
        <v>0.21</v>
      </c>
      <c r="CY834">
        <f>AA834</f>
        <v>22.55</v>
      </c>
      <c r="CZ834">
        <f>AE834</f>
        <v>22.55</v>
      </c>
      <c r="DA834">
        <f>AI834</f>
        <v>1</v>
      </c>
      <c r="DB834">
        <f>ROUND(ROUND(AT834*CZ834,2),2)</f>
        <v>0.79</v>
      </c>
      <c r="DC834">
        <f>ROUND(ROUND(AT834*AG834,2),2)</f>
        <v>0</v>
      </c>
      <c r="DD834" t="s">
        <v>3</v>
      </c>
      <c r="DE834" t="s">
        <v>3</v>
      </c>
      <c r="DF834">
        <f>ROUND(ROUND(AE834,2)*CX834,2)</f>
        <v>4.74</v>
      </c>
      <c r="DG834">
        <f t="shared" si="399"/>
        <v>0</v>
      </c>
      <c r="DH834">
        <f t="shared" si="400"/>
        <v>0</v>
      </c>
      <c r="DI834">
        <f t="shared" si="401"/>
        <v>0</v>
      </c>
      <c r="DJ834">
        <f>DF834</f>
        <v>4.74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ROW(Source!A579)</f>
        <v>579</v>
      </c>
      <c r="B835">
        <v>64976624</v>
      </c>
      <c r="C835">
        <v>64978484</v>
      </c>
      <c r="D835">
        <v>29171808</v>
      </c>
      <c r="E835">
        <v>1</v>
      </c>
      <c r="F835">
        <v>1</v>
      </c>
      <c r="G835">
        <v>1</v>
      </c>
      <c r="H835">
        <v>3</v>
      </c>
      <c r="I835" t="s">
        <v>1013</v>
      </c>
      <c r="J835" t="s">
        <v>1014</v>
      </c>
      <c r="K835" t="s">
        <v>1015</v>
      </c>
      <c r="L835">
        <v>1374</v>
      </c>
      <c r="N835">
        <v>1013</v>
      </c>
      <c r="O835" t="s">
        <v>1016</v>
      </c>
      <c r="P835" t="s">
        <v>1016</v>
      </c>
      <c r="Q835">
        <v>1</v>
      </c>
      <c r="W835">
        <v>0</v>
      </c>
      <c r="X835">
        <v>-915781824</v>
      </c>
      <c r="Y835">
        <f>AT835</f>
        <v>0.1</v>
      </c>
      <c r="AA835">
        <v>1</v>
      </c>
      <c r="AB835">
        <v>0</v>
      </c>
      <c r="AC835">
        <v>0</v>
      </c>
      <c r="AD835">
        <v>0</v>
      </c>
      <c r="AE835">
        <v>1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0.1</v>
      </c>
      <c r="AU835" t="s">
        <v>3</v>
      </c>
      <c r="AV835">
        <v>0</v>
      </c>
      <c r="AW835">
        <v>2</v>
      </c>
      <c r="AX835">
        <v>64978490</v>
      </c>
      <c r="AY835">
        <v>1</v>
      </c>
      <c r="AZ835">
        <v>0</v>
      </c>
      <c r="BA835">
        <v>835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ROUND(Y835*Source!I579,7)</f>
        <v>0.6</v>
      </c>
      <c r="CY835">
        <f>AA835</f>
        <v>1</v>
      </c>
      <c r="CZ835">
        <f>AE835</f>
        <v>1</v>
      </c>
      <c r="DA835">
        <f>AI835</f>
        <v>1</v>
      </c>
      <c r="DB835">
        <f>ROUND(ROUND(AT835*CZ835,2),2)</f>
        <v>0.1</v>
      </c>
      <c r="DC835">
        <f>ROUND(ROUND(AT835*AG835,2),2)</f>
        <v>0</v>
      </c>
      <c r="DD835" t="s">
        <v>3</v>
      </c>
      <c r="DE835" t="s">
        <v>3</v>
      </c>
      <c r="DF835">
        <f>ROUND(ROUND(AE835,2)*CX835,2)</f>
        <v>0.6</v>
      </c>
      <c r="DG835">
        <f t="shared" si="399"/>
        <v>0</v>
      </c>
      <c r="DH835">
        <f t="shared" si="400"/>
        <v>0</v>
      </c>
      <c r="DI835">
        <f t="shared" si="401"/>
        <v>0</v>
      </c>
      <c r="DJ835">
        <f>DF835</f>
        <v>0.6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ROW(Source!A580)</f>
        <v>580</v>
      </c>
      <c r="B836">
        <v>64976622</v>
      </c>
      <c r="C836">
        <v>64978484</v>
      </c>
      <c r="D836">
        <v>29364679</v>
      </c>
      <c r="E836">
        <v>1</v>
      </c>
      <c r="F836">
        <v>1</v>
      </c>
      <c r="G836">
        <v>1</v>
      </c>
      <c r="H836">
        <v>1</v>
      </c>
      <c r="I836" t="s">
        <v>1218</v>
      </c>
      <c r="J836" t="s">
        <v>3</v>
      </c>
      <c r="K836" t="s">
        <v>1219</v>
      </c>
      <c r="L836">
        <v>1369</v>
      </c>
      <c r="N836">
        <v>1013</v>
      </c>
      <c r="O836" t="s">
        <v>976</v>
      </c>
      <c r="P836" t="s">
        <v>976</v>
      </c>
      <c r="Q836">
        <v>1</v>
      </c>
      <c r="W836">
        <v>0</v>
      </c>
      <c r="X836">
        <v>931378261</v>
      </c>
      <c r="Y836">
        <f>(AT836*ROUND(1.2,7))</f>
        <v>0.624</v>
      </c>
      <c r="AA836">
        <v>0</v>
      </c>
      <c r="AB836">
        <v>0</v>
      </c>
      <c r="AC836">
        <v>0</v>
      </c>
      <c r="AD836">
        <v>9.92</v>
      </c>
      <c r="AE836">
        <v>0</v>
      </c>
      <c r="AF836">
        <v>0</v>
      </c>
      <c r="AG836">
        <v>0</v>
      </c>
      <c r="AH836">
        <v>9.92</v>
      </c>
      <c r="AI836">
        <v>1</v>
      </c>
      <c r="AJ836">
        <v>1</v>
      </c>
      <c r="AK836">
        <v>1</v>
      </c>
      <c r="AL836">
        <v>1</v>
      </c>
      <c r="AM836">
        <v>5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0.52</v>
      </c>
      <c r="AU836" t="s">
        <v>30</v>
      </c>
      <c r="AV836">
        <v>1</v>
      </c>
      <c r="AW836">
        <v>2</v>
      </c>
      <c r="AX836">
        <v>64978488</v>
      </c>
      <c r="AY836">
        <v>1</v>
      </c>
      <c r="AZ836">
        <v>0</v>
      </c>
      <c r="BA836">
        <v>836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U836">
        <f>ROUND(AT836*Source!I580*AH836*AL836,2)</f>
        <v>30.95</v>
      </c>
      <c r="CV836">
        <f>ROUND(Y836*Source!I580,7)</f>
        <v>3.7440000000000002</v>
      </c>
      <c r="CW836">
        <v>0</v>
      </c>
      <c r="CX836">
        <f>ROUND(Y836*Source!I580,7)</f>
        <v>3.7440000000000002</v>
      </c>
      <c r="CY836">
        <f>AD836</f>
        <v>9.92</v>
      </c>
      <c r="CZ836">
        <f>AH836</f>
        <v>9.92</v>
      </c>
      <c r="DA836">
        <f>AL836</f>
        <v>1</v>
      </c>
      <c r="DB836">
        <f>ROUND((ROUND(AT836*CZ836,2)*ROUND(1.2,7)),2)</f>
        <v>6.19</v>
      </c>
      <c r="DC836">
        <f>ROUND((ROUND(AT836*AG836,2)*ROUND(1.2,7)),2)</f>
        <v>0</v>
      </c>
      <c r="DD836" t="s">
        <v>3</v>
      </c>
      <c r="DE836" t="s">
        <v>3</v>
      </c>
      <c r="DF836">
        <f>ROUND(ROUND(AE836,2)*CX836,2)</f>
        <v>0</v>
      </c>
      <c r="DG836">
        <f t="shared" si="399"/>
        <v>0</v>
      </c>
      <c r="DH836">
        <f t="shared" si="400"/>
        <v>0</v>
      </c>
      <c r="DI836">
        <f t="shared" si="401"/>
        <v>37.14</v>
      </c>
      <c r="DJ836">
        <f>DI836</f>
        <v>37.14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ROW(Source!A580)</f>
        <v>580</v>
      </c>
      <c r="B837">
        <v>64976622</v>
      </c>
      <c r="C837">
        <v>64978484</v>
      </c>
      <c r="D837">
        <v>29114248</v>
      </c>
      <c r="E837">
        <v>1</v>
      </c>
      <c r="F837">
        <v>1</v>
      </c>
      <c r="G837">
        <v>1</v>
      </c>
      <c r="H837">
        <v>3</v>
      </c>
      <c r="I837" t="s">
        <v>1220</v>
      </c>
      <c r="J837" t="s">
        <v>1221</v>
      </c>
      <c r="K837" t="s">
        <v>1222</v>
      </c>
      <c r="L837">
        <v>1346</v>
      </c>
      <c r="N837">
        <v>1009</v>
      </c>
      <c r="O837" t="s">
        <v>244</v>
      </c>
      <c r="P837" t="s">
        <v>244</v>
      </c>
      <c r="Q837">
        <v>1</v>
      </c>
      <c r="W837">
        <v>0</v>
      </c>
      <c r="X837">
        <v>432912396</v>
      </c>
      <c r="Y837">
        <f>AT837</f>
        <v>3.5000000000000003E-2</v>
      </c>
      <c r="AA837">
        <v>172.51</v>
      </c>
      <c r="AB837">
        <v>0</v>
      </c>
      <c r="AC837">
        <v>0</v>
      </c>
      <c r="AD837">
        <v>0</v>
      </c>
      <c r="AE837">
        <v>22.55</v>
      </c>
      <c r="AF837">
        <v>0</v>
      </c>
      <c r="AG837">
        <v>0</v>
      </c>
      <c r="AH837">
        <v>0</v>
      </c>
      <c r="AI837">
        <v>7.65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3.5000000000000003E-2</v>
      </c>
      <c r="AU837" t="s">
        <v>3</v>
      </c>
      <c r="AV837">
        <v>0</v>
      </c>
      <c r="AW837">
        <v>2</v>
      </c>
      <c r="AX837">
        <v>64978489</v>
      </c>
      <c r="AY837">
        <v>1</v>
      </c>
      <c r="AZ837">
        <v>0</v>
      </c>
      <c r="BA837">
        <v>837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ROUND(Y837*Source!I580,7)</f>
        <v>0.21</v>
      </c>
      <c r="CY837">
        <f>AA837</f>
        <v>172.51</v>
      </c>
      <c r="CZ837">
        <f>AE837</f>
        <v>22.55</v>
      </c>
      <c r="DA837">
        <f>AI837</f>
        <v>7.65</v>
      </c>
      <c r="DB837">
        <f>ROUND(ROUND(AT837*CZ837,2),2)</f>
        <v>0.79</v>
      </c>
      <c r="DC837">
        <f>ROUND(ROUND(AT837*AG837,2),2)</f>
        <v>0</v>
      </c>
      <c r="DD837" t="s">
        <v>3</v>
      </c>
      <c r="DE837" t="s">
        <v>3</v>
      </c>
      <c r="DF837">
        <f>ROUND(ROUND(AE837*AI837,2)*CX837,2)</f>
        <v>36.229999999999997</v>
      </c>
      <c r="DG837">
        <f t="shared" si="399"/>
        <v>0</v>
      </c>
      <c r="DH837">
        <f t="shared" si="400"/>
        <v>0</v>
      </c>
      <c r="DI837">
        <f t="shared" si="401"/>
        <v>0</v>
      </c>
      <c r="DJ837">
        <f>DF837</f>
        <v>36.229999999999997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ROW(Source!A580)</f>
        <v>580</v>
      </c>
      <c r="B838">
        <v>64976622</v>
      </c>
      <c r="C838">
        <v>64978484</v>
      </c>
      <c r="D838">
        <v>29171808</v>
      </c>
      <c r="E838">
        <v>1</v>
      </c>
      <c r="F838">
        <v>1</v>
      </c>
      <c r="G838">
        <v>1</v>
      </c>
      <c r="H838">
        <v>3</v>
      </c>
      <c r="I838" t="s">
        <v>1013</v>
      </c>
      <c r="J838" t="s">
        <v>1014</v>
      </c>
      <c r="K838" t="s">
        <v>1015</v>
      </c>
      <c r="L838">
        <v>1374</v>
      </c>
      <c r="N838">
        <v>1013</v>
      </c>
      <c r="O838" t="s">
        <v>1016</v>
      </c>
      <c r="P838" t="s">
        <v>1016</v>
      </c>
      <c r="Q838">
        <v>1</v>
      </c>
      <c r="W838">
        <v>0</v>
      </c>
      <c r="X838">
        <v>-915781824</v>
      </c>
      <c r="Y838">
        <f>AT838</f>
        <v>0.1</v>
      </c>
      <c r="AA838">
        <v>9.2200000000000006</v>
      </c>
      <c r="AB838">
        <v>0</v>
      </c>
      <c r="AC838">
        <v>0</v>
      </c>
      <c r="AD838">
        <v>0</v>
      </c>
      <c r="AE838">
        <v>1</v>
      </c>
      <c r="AF838">
        <v>0</v>
      </c>
      <c r="AG838">
        <v>0</v>
      </c>
      <c r="AH838">
        <v>0</v>
      </c>
      <c r="AI838">
        <v>9.2200000000000006</v>
      </c>
      <c r="AJ838">
        <v>1</v>
      </c>
      <c r="AK838">
        <v>1</v>
      </c>
      <c r="AL838">
        <v>1</v>
      </c>
      <c r="AM838">
        <v>5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0.1</v>
      </c>
      <c r="AU838" t="s">
        <v>3</v>
      </c>
      <c r="AV838">
        <v>0</v>
      </c>
      <c r="AW838">
        <v>2</v>
      </c>
      <c r="AX838">
        <v>64978490</v>
      </c>
      <c r="AY838">
        <v>1</v>
      </c>
      <c r="AZ838">
        <v>0</v>
      </c>
      <c r="BA838">
        <v>838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ROUND(Y838*Source!I580,7)</f>
        <v>0.6</v>
      </c>
      <c r="CY838">
        <f>AA838</f>
        <v>9.2200000000000006</v>
      </c>
      <c r="CZ838">
        <f>AE838</f>
        <v>1</v>
      </c>
      <c r="DA838">
        <f>AI838</f>
        <v>9.2200000000000006</v>
      </c>
      <c r="DB838">
        <f>ROUND(ROUND(AT838*CZ838,2),2)</f>
        <v>0.1</v>
      </c>
      <c r="DC838">
        <f>ROUND(ROUND(AT838*AG838,2),2)</f>
        <v>0</v>
      </c>
      <c r="DD838" t="s">
        <v>3</v>
      </c>
      <c r="DE838" t="s">
        <v>3</v>
      </c>
      <c r="DF838">
        <f>ROUND(ROUND(AE838*AI838,2)*CX838,2)</f>
        <v>5.53</v>
      </c>
      <c r="DG838">
        <f t="shared" si="399"/>
        <v>0</v>
      </c>
      <c r="DH838">
        <f t="shared" si="400"/>
        <v>0</v>
      </c>
      <c r="DI838">
        <f t="shared" si="401"/>
        <v>0</v>
      </c>
      <c r="DJ838">
        <f>DF838</f>
        <v>5.53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ROW(Source!A667)</f>
        <v>667</v>
      </c>
      <c r="B839">
        <v>64976624</v>
      </c>
      <c r="C839">
        <v>64978499</v>
      </c>
      <c r="D839">
        <v>18432504</v>
      </c>
      <c r="E839">
        <v>1</v>
      </c>
      <c r="F839">
        <v>1</v>
      </c>
      <c r="G839">
        <v>1</v>
      </c>
      <c r="H839">
        <v>1</v>
      </c>
      <c r="I839" t="s">
        <v>1253</v>
      </c>
      <c r="J839" t="s">
        <v>3</v>
      </c>
      <c r="K839" t="s">
        <v>1254</v>
      </c>
      <c r="L839">
        <v>1369</v>
      </c>
      <c r="N839">
        <v>1013</v>
      </c>
      <c r="O839" t="s">
        <v>976</v>
      </c>
      <c r="P839" t="s">
        <v>976</v>
      </c>
      <c r="Q839">
        <v>1</v>
      </c>
      <c r="W839">
        <v>0</v>
      </c>
      <c r="X839">
        <v>-537774450</v>
      </c>
      <c r="Y839">
        <f>(AT839*ROUND(1.2,7))</f>
        <v>1.6919999999999999</v>
      </c>
      <c r="AA839">
        <v>0</v>
      </c>
      <c r="AB839">
        <v>0</v>
      </c>
      <c r="AC839">
        <v>0</v>
      </c>
      <c r="AD839">
        <v>12.92</v>
      </c>
      <c r="AE839">
        <v>0</v>
      </c>
      <c r="AF839">
        <v>0</v>
      </c>
      <c r="AG839">
        <v>0</v>
      </c>
      <c r="AH839">
        <v>12.92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1.41</v>
      </c>
      <c r="AU839" t="s">
        <v>30</v>
      </c>
      <c r="AV839">
        <v>1</v>
      </c>
      <c r="AW839">
        <v>2</v>
      </c>
      <c r="AX839">
        <v>64978504</v>
      </c>
      <c r="AY839">
        <v>1</v>
      </c>
      <c r="AZ839">
        <v>0</v>
      </c>
      <c r="BA839">
        <v>839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U839">
        <f>ROUND(AT839*Source!I667*AH839*AL839,2)</f>
        <v>327.91</v>
      </c>
      <c r="CV839">
        <f>ROUND(Y839*Source!I667,7)</f>
        <v>30.456</v>
      </c>
      <c r="CW839">
        <v>0</v>
      </c>
      <c r="CX839">
        <f>ROUND(Y839*Source!I667,7)</f>
        <v>30.456</v>
      </c>
      <c r="CY839">
        <f>AD839</f>
        <v>12.92</v>
      </c>
      <c r="CZ839">
        <f>AH839</f>
        <v>12.92</v>
      </c>
      <c r="DA839">
        <f>AL839</f>
        <v>1</v>
      </c>
      <c r="DB839">
        <f>ROUND((ROUND(AT839*CZ839,2)*ROUND(1.2,7)),2)</f>
        <v>21.86</v>
      </c>
      <c r="DC839">
        <f>ROUND((ROUND(AT839*AG839,2)*ROUND(1.2,7)),2)</f>
        <v>0</v>
      </c>
      <c r="DD839" t="s">
        <v>3</v>
      </c>
      <c r="DE839" t="s">
        <v>3</v>
      </c>
      <c r="DF839">
        <f t="shared" ref="DF839:DF845" si="402">ROUND(ROUND(AE839,2)*CX839,2)</f>
        <v>0</v>
      </c>
      <c r="DG839">
        <f t="shared" si="399"/>
        <v>0</v>
      </c>
      <c r="DH839">
        <f t="shared" si="400"/>
        <v>0</v>
      </c>
      <c r="DI839">
        <f t="shared" si="401"/>
        <v>393.49</v>
      </c>
      <c r="DJ839">
        <f>DI839</f>
        <v>393.49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ROW(Source!A667)</f>
        <v>667</v>
      </c>
      <c r="B840">
        <v>64976624</v>
      </c>
      <c r="C840">
        <v>64978499</v>
      </c>
      <c r="D840">
        <v>29412067</v>
      </c>
      <c r="E840">
        <v>1</v>
      </c>
      <c r="F840">
        <v>1</v>
      </c>
      <c r="G840">
        <v>1</v>
      </c>
      <c r="H840">
        <v>1</v>
      </c>
      <c r="I840" t="s">
        <v>1255</v>
      </c>
      <c r="J840" t="s">
        <v>3</v>
      </c>
      <c r="K840" t="s">
        <v>1256</v>
      </c>
      <c r="L840">
        <v>1369</v>
      </c>
      <c r="N840">
        <v>1013</v>
      </c>
      <c r="O840" t="s">
        <v>976</v>
      </c>
      <c r="P840" t="s">
        <v>976</v>
      </c>
      <c r="Q840">
        <v>1</v>
      </c>
      <c r="W840">
        <v>0</v>
      </c>
      <c r="X840">
        <v>-492150492</v>
      </c>
      <c r="Y840">
        <f>(AT840*ROUND(1.2,7))</f>
        <v>1.62</v>
      </c>
      <c r="AA840">
        <v>0</v>
      </c>
      <c r="AB840">
        <v>0</v>
      </c>
      <c r="AC840">
        <v>0</v>
      </c>
      <c r="AD840">
        <v>15.49</v>
      </c>
      <c r="AE840">
        <v>0</v>
      </c>
      <c r="AF840">
        <v>0</v>
      </c>
      <c r="AG840">
        <v>0</v>
      </c>
      <c r="AH840">
        <v>15.49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1.35</v>
      </c>
      <c r="AU840" t="s">
        <v>30</v>
      </c>
      <c r="AV840">
        <v>1</v>
      </c>
      <c r="AW840">
        <v>2</v>
      </c>
      <c r="AX840">
        <v>64978505</v>
      </c>
      <c r="AY840">
        <v>1</v>
      </c>
      <c r="AZ840">
        <v>0</v>
      </c>
      <c r="BA840">
        <v>840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U840">
        <f>ROUND(AT840*Source!I667*AH840*AL840,2)</f>
        <v>376.41</v>
      </c>
      <c r="CV840">
        <f>ROUND(Y840*Source!I667,7)</f>
        <v>29.16</v>
      </c>
      <c r="CW840">
        <v>0</v>
      </c>
      <c r="CX840">
        <f>ROUND(Y840*Source!I667,7)</f>
        <v>29.16</v>
      </c>
      <c r="CY840">
        <f>AD840</f>
        <v>15.49</v>
      </c>
      <c r="CZ840">
        <f>AH840</f>
        <v>15.49</v>
      </c>
      <c r="DA840">
        <f>AL840</f>
        <v>1</v>
      </c>
      <c r="DB840">
        <f>ROUND((ROUND(AT840*CZ840,2)*ROUND(1.2,7)),2)</f>
        <v>25.09</v>
      </c>
      <c r="DC840">
        <f>ROUND((ROUND(AT840*AG840,2)*ROUND(1.2,7)),2)</f>
        <v>0</v>
      </c>
      <c r="DD840" t="s">
        <v>3</v>
      </c>
      <c r="DE840" t="s">
        <v>3</v>
      </c>
      <c r="DF840">
        <f t="shared" si="402"/>
        <v>0</v>
      </c>
      <c r="DG840">
        <f t="shared" si="399"/>
        <v>0</v>
      </c>
      <c r="DH840">
        <f t="shared" si="400"/>
        <v>0</v>
      </c>
      <c r="DI840">
        <f t="shared" si="401"/>
        <v>451.69</v>
      </c>
      <c r="DJ840">
        <f>DI840</f>
        <v>451.69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ROW(Source!A667)</f>
        <v>667</v>
      </c>
      <c r="B841">
        <v>64976624</v>
      </c>
      <c r="C841">
        <v>64978499</v>
      </c>
      <c r="D841">
        <v>29174908</v>
      </c>
      <c r="E841">
        <v>1</v>
      </c>
      <c r="F841">
        <v>1</v>
      </c>
      <c r="G841">
        <v>1</v>
      </c>
      <c r="H841">
        <v>2</v>
      </c>
      <c r="I841" t="s">
        <v>1257</v>
      </c>
      <c r="J841" t="s">
        <v>1258</v>
      </c>
      <c r="K841" t="s">
        <v>1259</v>
      </c>
      <c r="L841">
        <v>1368</v>
      </c>
      <c r="N841">
        <v>1011</v>
      </c>
      <c r="O841" t="s">
        <v>982</v>
      </c>
      <c r="P841" t="s">
        <v>982</v>
      </c>
      <c r="Q841">
        <v>1</v>
      </c>
      <c r="W841">
        <v>0</v>
      </c>
      <c r="X841">
        <v>649387886</v>
      </c>
      <c r="Y841">
        <f>(AT841*ROUND(1.2,7))</f>
        <v>0.74399999999999999</v>
      </c>
      <c r="AA841">
        <v>0</v>
      </c>
      <c r="AB841">
        <v>10.62</v>
      </c>
      <c r="AC841">
        <v>0</v>
      </c>
      <c r="AD841">
        <v>0</v>
      </c>
      <c r="AE841">
        <v>0</v>
      </c>
      <c r="AF841">
        <v>10.62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0.62</v>
      </c>
      <c r="AU841" t="s">
        <v>30</v>
      </c>
      <c r="AV841">
        <v>0</v>
      </c>
      <c r="AW841">
        <v>2</v>
      </c>
      <c r="AX841">
        <v>64978506</v>
      </c>
      <c r="AY841">
        <v>1</v>
      </c>
      <c r="AZ841">
        <v>0</v>
      </c>
      <c r="BA841">
        <v>841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f>ROUND(Y841*Source!I667*DO841,7)</f>
        <v>0</v>
      </c>
      <c r="CX841">
        <f>ROUND(Y841*Source!I667,7)</f>
        <v>13.391999999999999</v>
      </c>
      <c r="CY841">
        <f>AB841</f>
        <v>10.62</v>
      </c>
      <c r="CZ841">
        <f>AF841</f>
        <v>10.62</v>
      </c>
      <c r="DA841">
        <f>AJ841</f>
        <v>1</v>
      </c>
      <c r="DB841">
        <f>ROUND((ROUND(AT841*CZ841,2)*ROUND(1.2,7)),2)</f>
        <v>7.9</v>
      </c>
      <c r="DC841">
        <f>ROUND((ROUND(AT841*AG841,2)*ROUND(1.2,7)),2)</f>
        <v>0</v>
      </c>
      <c r="DD841" t="s">
        <v>3</v>
      </c>
      <c r="DE841" t="s">
        <v>3</v>
      </c>
      <c r="DF841">
        <f t="shared" si="402"/>
        <v>0</v>
      </c>
      <c r="DG841">
        <f t="shared" si="399"/>
        <v>142.22</v>
      </c>
      <c r="DH841">
        <f t="shared" si="400"/>
        <v>0</v>
      </c>
      <c r="DI841">
        <f t="shared" si="401"/>
        <v>0</v>
      </c>
      <c r="DJ841">
        <f>DG841</f>
        <v>142.22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ROW(Source!A667)</f>
        <v>667</v>
      </c>
      <c r="B842">
        <v>64976624</v>
      </c>
      <c r="C842">
        <v>64978499</v>
      </c>
      <c r="D842">
        <v>29171808</v>
      </c>
      <c r="E842">
        <v>1</v>
      </c>
      <c r="F842">
        <v>1</v>
      </c>
      <c r="G842">
        <v>1</v>
      </c>
      <c r="H842">
        <v>3</v>
      </c>
      <c r="I842" t="s">
        <v>1013</v>
      </c>
      <c r="J842" t="s">
        <v>1014</v>
      </c>
      <c r="K842" t="s">
        <v>1015</v>
      </c>
      <c r="L842">
        <v>1374</v>
      </c>
      <c r="N842">
        <v>1013</v>
      </c>
      <c r="O842" t="s">
        <v>1016</v>
      </c>
      <c r="P842" t="s">
        <v>1016</v>
      </c>
      <c r="Q842">
        <v>1</v>
      </c>
      <c r="W842">
        <v>0</v>
      </c>
      <c r="X842">
        <v>-915781824</v>
      </c>
      <c r="Y842">
        <f>AT842</f>
        <v>0.78</v>
      </c>
      <c r="AA842">
        <v>1</v>
      </c>
      <c r="AB842">
        <v>0</v>
      </c>
      <c r="AC842">
        <v>0</v>
      </c>
      <c r="AD842">
        <v>0</v>
      </c>
      <c r="AE842">
        <v>1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0.78</v>
      </c>
      <c r="AU842" t="s">
        <v>3</v>
      </c>
      <c r="AV842">
        <v>0</v>
      </c>
      <c r="AW842">
        <v>2</v>
      </c>
      <c r="AX842">
        <v>64978507</v>
      </c>
      <c r="AY842">
        <v>1</v>
      </c>
      <c r="AZ842">
        <v>0</v>
      </c>
      <c r="BA842">
        <v>842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ROUND(Y842*Source!I667,7)</f>
        <v>14.04</v>
      </c>
      <c r="CY842">
        <f>AA842</f>
        <v>1</v>
      </c>
      <c r="CZ842">
        <f>AE842</f>
        <v>1</v>
      </c>
      <c r="DA842">
        <f>AI842</f>
        <v>1</v>
      </c>
      <c r="DB842">
        <f>ROUND(ROUND(AT842*CZ842,2),2)</f>
        <v>0.78</v>
      </c>
      <c r="DC842">
        <f>ROUND(ROUND(AT842*AG842,2),2)</f>
        <v>0</v>
      </c>
      <c r="DD842" t="s">
        <v>3</v>
      </c>
      <c r="DE842" t="s">
        <v>3</v>
      </c>
      <c r="DF842">
        <f t="shared" si="402"/>
        <v>14.04</v>
      </c>
      <c r="DG842">
        <f t="shared" si="399"/>
        <v>0</v>
      </c>
      <c r="DH842">
        <f t="shared" si="400"/>
        <v>0</v>
      </c>
      <c r="DI842">
        <f t="shared" si="401"/>
        <v>0</v>
      </c>
      <c r="DJ842">
        <f>DF842</f>
        <v>14.04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ROW(Source!A668)</f>
        <v>668</v>
      </c>
      <c r="B843">
        <v>64976622</v>
      </c>
      <c r="C843">
        <v>64978499</v>
      </c>
      <c r="D843">
        <v>18432504</v>
      </c>
      <c r="E843">
        <v>1</v>
      </c>
      <c r="F843">
        <v>1</v>
      </c>
      <c r="G843">
        <v>1</v>
      </c>
      <c r="H843">
        <v>1</v>
      </c>
      <c r="I843" t="s">
        <v>1253</v>
      </c>
      <c r="J843" t="s">
        <v>3</v>
      </c>
      <c r="K843" t="s">
        <v>1254</v>
      </c>
      <c r="L843">
        <v>1369</v>
      </c>
      <c r="N843">
        <v>1013</v>
      </c>
      <c r="O843" t="s">
        <v>976</v>
      </c>
      <c r="P843" t="s">
        <v>976</v>
      </c>
      <c r="Q843">
        <v>1</v>
      </c>
      <c r="W843">
        <v>0</v>
      </c>
      <c r="X843">
        <v>-537774450</v>
      </c>
      <c r="Y843">
        <f>(AT843*ROUND(1.2,7))</f>
        <v>1.6919999999999999</v>
      </c>
      <c r="AA843">
        <v>0</v>
      </c>
      <c r="AB843">
        <v>0</v>
      </c>
      <c r="AC843">
        <v>0</v>
      </c>
      <c r="AD843">
        <v>12.92</v>
      </c>
      <c r="AE843">
        <v>0</v>
      </c>
      <c r="AF843">
        <v>0</v>
      </c>
      <c r="AG843">
        <v>0</v>
      </c>
      <c r="AH843">
        <v>12.92</v>
      </c>
      <c r="AI843">
        <v>1</v>
      </c>
      <c r="AJ843">
        <v>1</v>
      </c>
      <c r="AK843">
        <v>1</v>
      </c>
      <c r="AL843">
        <v>1</v>
      </c>
      <c r="AM843">
        <v>5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1.41</v>
      </c>
      <c r="AU843" t="s">
        <v>30</v>
      </c>
      <c r="AV843">
        <v>1</v>
      </c>
      <c r="AW843">
        <v>2</v>
      </c>
      <c r="AX843">
        <v>64978504</v>
      </c>
      <c r="AY843">
        <v>1</v>
      </c>
      <c r="AZ843">
        <v>0</v>
      </c>
      <c r="BA843">
        <v>843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U843">
        <f>ROUND(AT843*Source!I668*AH843*AL843,2)</f>
        <v>327.91</v>
      </c>
      <c r="CV843">
        <f>ROUND(Y843*Source!I668,7)</f>
        <v>30.456</v>
      </c>
      <c r="CW843">
        <v>0</v>
      </c>
      <c r="CX843">
        <f>ROUND(Y843*Source!I668,7)</f>
        <v>30.456</v>
      </c>
      <c r="CY843">
        <f>AD843</f>
        <v>12.92</v>
      </c>
      <c r="CZ843">
        <f>AH843</f>
        <v>12.92</v>
      </c>
      <c r="DA843">
        <f>AL843</f>
        <v>1</v>
      </c>
      <c r="DB843">
        <f>ROUND((ROUND(AT843*CZ843,2)*ROUND(1.2,7)),2)</f>
        <v>21.86</v>
      </c>
      <c r="DC843">
        <f>ROUND((ROUND(AT843*AG843,2)*ROUND(1.2,7)),2)</f>
        <v>0</v>
      </c>
      <c r="DD843" t="s">
        <v>3</v>
      </c>
      <c r="DE843" t="s">
        <v>3</v>
      </c>
      <c r="DF843">
        <f t="shared" si="402"/>
        <v>0</v>
      </c>
      <c r="DG843">
        <f t="shared" si="399"/>
        <v>0</v>
      </c>
      <c r="DH843">
        <f t="shared" si="400"/>
        <v>0</v>
      </c>
      <c r="DI843">
        <f t="shared" si="401"/>
        <v>393.49</v>
      </c>
      <c r="DJ843">
        <f>DI843</f>
        <v>393.49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ROW(Source!A668)</f>
        <v>668</v>
      </c>
      <c r="B844">
        <v>64976622</v>
      </c>
      <c r="C844">
        <v>64978499</v>
      </c>
      <c r="D844">
        <v>29412067</v>
      </c>
      <c r="E844">
        <v>1</v>
      </c>
      <c r="F844">
        <v>1</v>
      </c>
      <c r="G844">
        <v>1</v>
      </c>
      <c r="H844">
        <v>1</v>
      </c>
      <c r="I844" t="s">
        <v>1255</v>
      </c>
      <c r="J844" t="s">
        <v>3</v>
      </c>
      <c r="K844" t="s">
        <v>1256</v>
      </c>
      <c r="L844">
        <v>1369</v>
      </c>
      <c r="N844">
        <v>1013</v>
      </c>
      <c r="O844" t="s">
        <v>976</v>
      </c>
      <c r="P844" t="s">
        <v>976</v>
      </c>
      <c r="Q844">
        <v>1</v>
      </c>
      <c r="W844">
        <v>0</v>
      </c>
      <c r="X844">
        <v>-492150492</v>
      </c>
      <c r="Y844">
        <f>(AT844*ROUND(1.2,7))</f>
        <v>1.62</v>
      </c>
      <c r="AA844">
        <v>0</v>
      </c>
      <c r="AB844">
        <v>0</v>
      </c>
      <c r="AC844">
        <v>0</v>
      </c>
      <c r="AD844">
        <v>15.49</v>
      </c>
      <c r="AE844">
        <v>0</v>
      </c>
      <c r="AF844">
        <v>0</v>
      </c>
      <c r="AG844">
        <v>0</v>
      </c>
      <c r="AH844">
        <v>15.49</v>
      </c>
      <c r="AI844">
        <v>1</v>
      </c>
      <c r="AJ844">
        <v>1</v>
      </c>
      <c r="AK844">
        <v>1</v>
      </c>
      <c r="AL844">
        <v>1</v>
      </c>
      <c r="AM844">
        <v>5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1.35</v>
      </c>
      <c r="AU844" t="s">
        <v>30</v>
      </c>
      <c r="AV844">
        <v>1</v>
      </c>
      <c r="AW844">
        <v>2</v>
      </c>
      <c r="AX844">
        <v>64978505</v>
      </c>
      <c r="AY844">
        <v>1</v>
      </c>
      <c r="AZ844">
        <v>0</v>
      </c>
      <c r="BA844">
        <v>844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U844">
        <f>ROUND(AT844*Source!I668*AH844*AL844,2)</f>
        <v>376.41</v>
      </c>
      <c r="CV844">
        <f>ROUND(Y844*Source!I668,7)</f>
        <v>29.16</v>
      </c>
      <c r="CW844">
        <v>0</v>
      </c>
      <c r="CX844">
        <f>ROUND(Y844*Source!I668,7)</f>
        <v>29.16</v>
      </c>
      <c r="CY844">
        <f>AD844</f>
        <v>15.49</v>
      </c>
      <c r="CZ844">
        <f>AH844</f>
        <v>15.49</v>
      </c>
      <c r="DA844">
        <f>AL844</f>
        <v>1</v>
      </c>
      <c r="DB844">
        <f>ROUND((ROUND(AT844*CZ844,2)*ROUND(1.2,7)),2)</f>
        <v>25.09</v>
      </c>
      <c r="DC844">
        <f>ROUND((ROUND(AT844*AG844,2)*ROUND(1.2,7)),2)</f>
        <v>0</v>
      </c>
      <c r="DD844" t="s">
        <v>3</v>
      </c>
      <c r="DE844" t="s">
        <v>3</v>
      </c>
      <c r="DF844">
        <f t="shared" si="402"/>
        <v>0</v>
      </c>
      <c r="DG844">
        <f t="shared" si="399"/>
        <v>0</v>
      </c>
      <c r="DH844">
        <f t="shared" si="400"/>
        <v>0</v>
      </c>
      <c r="DI844">
        <f t="shared" si="401"/>
        <v>451.69</v>
      </c>
      <c r="DJ844">
        <f>DI844</f>
        <v>451.69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ROW(Source!A668)</f>
        <v>668</v>
      </c>
      <c r="B845">
        <v>64976622</v>
      </c>
      <c r="C845">
        <v>64978499</v>
      </c>
      <c r="D845">
        <v>29174908</v>
      </c>
      <c r="E845">
        <v>1</v>
      </c>
      <c r="F845">
        <v>1</v>
      </c>
      <c r="G845">
        <v>1</v>
      </c>
      <c r="H845">
        <v>2</v>
      </c>
      <c r="I845" t="s">
        <v>1257</v>
      </c>
      <c r="J845" t="s">
        <v>1258</v>
      </c>
      <c r="K845" t="s">
        <v>1259</v>
      </c>
      <c r="L845">
        <v>1368</v>
      </c>
      <c r="N845">
        <v>1011</v>
      </c>
      <c r="O845" t="s">
        <v>982</v>
      </c>
      <c r="P845" t="s">
        <v>982</v>
      </c>
      <c r="Q845">
        <v>1</v>
      </c>
      <c r="W845">
        <v>0</v>
      </c>
      <c r="X845">
        <v>649387886</v>
      </c>
      <c r="Y845">
        <f>(AT845*ROUND(1.2,7))</f>
        <v>0.74399999999999999</v>
      </c>
      <c r="AA845">
        <v>0</v>
      </c>
      <c r="AB845">
        <v>18.8</v>
      </c>
      <c r="AC845">
        <v>0</v>
      </c>
      <c r="AD845">
        <v>0</v>
      </c>
      <c r="AE845">
        <v>0</v>
      </c>
      <c r="AF845">
        <v>10.62</v>
      </c>
      <c r="AG845">
        <v>0</v>
      </c>
      <c r="AH845">
        <v>0</v>
      </c>
      <c r="AI845">
        <v>1</v>
      </c>
      <c r="AJ845">
        <v>1.77</v>
      </c>
      <c r="AK845">
        <v>50.93</v>
      </c>
      <c r="AL845">
        <v>1</v>
      </c>
      <c r="AM845">
        <v>2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0.62</v>
      </c>
      <c r="AU845" t="s">
        <v>30</v>
      </c>
      <c r="AV845">
        <v>0</v>
      </c>
      <c r="AW845">
        <v>2</v>
      </c>
      <c r="AX845">
        <v>64978506</v>
      </c>
      <c r="AY845">
        <v>1</v>
      </c>
      <c r="AZ845">
        <v>0</v>
      </c>
      <c r="BA845">
        <v>845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f>ROUND(Y845*Source!I668*DO845,7)</f>
        <v>0</v>
      </c>
      <c r="CX845">
        <f>ROUND(Y845*Source!I668,7)</f>
        <v>13.391999999999999</v>
      </c>
      <c r="CY845">
        <f>AB845</f>
        <v>18.8</v>
      </c>
      <c r="CZ845">
        <f>AF845</f>
        <v>10.62</v>
      </c>
      <c r="DA845">
        <f>AJ845</f>
        <v>1.77</v>
      </c>
      <c r="DB845">
        <f>ROUND((ROUND(AT845*CZ845,2)*ROUND(1.2,7)),2)</f>
        <v>7.9</v>
      </c>
      <c r="DC845">
        <f>ROUND((ROUND(AT845*AG845,2)*ROUND(1.2,7)),2)</f>
        <v>0</v>
      </c>
      <c r="DD845" t="s">
        <v>3</v>
      </c>
      <c r="DE845" t="s">
        <v>3</v>
      </c>
      <c r="DF845">
        <f t="shared" si="402"/>
        <v>0</v>
      </c>
      <c r="DG845">
        <f>ROUND(ROUND(AF845*AJ845,2)*CX845,2)</f>
        <v>251.77</v>
      </c>
      <c r="DH845">
        <f>ROUND(ROUND(AG845*AK845,2)*CX845,2)</f>
        <v>0</v>
      </c>
      <c r="DI845">
        <f t="shared" si="401"/>
        <v>0</v>
      </c>
      <c r="DJ845">
        <f>DG845</f>
        <v>251.77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ROW(Source!A668)</f>
        <v>668</v>
      </c>
      <c r="B846">
        <v>64976622</v>
      </c>
      <c r="C846">
        <v>64978499</v>
      </c>
      <c r="D846">
        <v>29171808</v>
      </c>
      <c r="E846">
        <v>1</v>
      </c>
      <c r="F846">
        <v>1</v>
      </c>
      <c r="G846">
        <v>1</v>
      </c>
      <c r="H846">
        <v>3</v>
      </c>
      <c r="I846" t="s">
        <v>1013</v>
      </c>
      <c r="J846" t="s">
        <v>1014</v>
      </c>
      <c r="K846" t="s">
        <v>1015</v>
      </c>
      <c r="L846">
        <v>1374</v>
      </c>
      <c r="N846">
        <v>1013</v>
      </c>
      <c r="O846" t="s">
        <v>1016</v>
      </c>
      <c r="P846" t="s">
        <v>1016</v>
      </c>
      <c r="Q846">
        <v>1</v>
      </c>
      <c r="W846">
        <v>0</v>
      </c>
      <c r="X846">
        <v>-915781824</v>
      </c>
      <c r="Y846">
        <f>AT846</f>
        <v>0.78</v>
      </c>
      <c r="AA846">
        <v>9.2200000000000006</v>
      </c>
      <c r="AB846">
        <v>0</v>
      </c>
      <c r="AC846">
        <v>0</v>
      </c>
      <c r="AD846">
        <v>0</v>
      </c>
      <c r="AE846">
        <v>1</v>
      </c>
      <c r="AF846">
        <v>0</v>
      </c>
      <c r="AG846">
        <v>0</v>
      </c>
      <c r="AH846">
        <v>0</v>
      </c>
      <c r="AI846">
        <v>9.2200000000000006</v>
      </c>
      <c r="AJ846">
        <v>1</v>
      </c>
      <c r="AK846">
        <v>1</v>
      </c>
      <c r="AL846">
        <v>1</v>
      </c>
      <c r="AM846">
        <v>5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0.78</v>
      </c>
      <c r="AU846" t="s">
        <v>3</v>
      </c>
      <c r="AV846">
        <v>0</v>
      </c>
      <c r="AW846">
        <v>2</v>
      </c>
      <c r="AX846">
        <v>64978507</v>
      </c>
      <c r="AY846">
        <v>1</v>
      </c>
      <c r="AZ846">
        <v>0</v>
      </c>
      <c r="BA846">
        <v>846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ROUND(Y846*Source!I668,7)</f>
        <v>14.04</v>
      </c>
      <c r="CY846">
        <f>AA846</f>
        <v>9.2200000000000006</v>
      </c>
      <c r="CZ846">
        <f>AE846</f>
        <v>1</v>
      </c>
      <c r="DA846">
        <f>AI846</f>
        <v>9.2200000000000006</v>
      </c>
      <c r="DB846">
        <f>ROUND(ROUND(AT846*CZ846,2),2)</f>
        <v>0.78</v>
      </c>
      <c r="DC846">
        <f>ROUND(ROUND(AT846*AG846,2),2)</f>
        <v>0</v>
      </c>
      <c r="DD846" t="s">
        <v>3</v>
      </c>
      <c r="DE846" t="s">
        <v>3</v>
      </c>
      <c r="DF846">
        <f>ROUND(ROUND(AE846*AI846,2)*CX846,2)</f>
        <v>129.44999999999999</v>
      </c>
      <c r="DG846">
        <f t="shared" ref="DG846:DG851" si="403">ROUND(ROUND(AF846,2)*CX846,2)</f>
        <v>0</v>
      </c>
      <c r="DH846">
        <f t="shared" ref="DH846:DH851" si="404">ROUND(ROUND(AG846,2)*CX846,2)</f>
        <v>0</v>
      </c>
      <c r="DI846">
        <f t="shared" si="401"/>
        <v>0</v>
      </c>
      <c r="DJ846">
        <f>DF846</f>
        <v>129.44999999999999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ROW(Source!A669)</f>
        <v>669</v>
      </c>
      <c r="B847">
        <v>64976624</v>
      </c>
      <c r="C847">
        <v>64978508</v>
      </c>
      <c r="D847">
        <v>29410471</v>
      </c>
      <c r="E847">
        <v>1</v>
      </c>
      <c r="F847">
        <v>1</v>
      </c>
      <c r="G847">
        <v>1</v>
      </c>
      <c r="H847">
        <v>1</v>
      </c>
      <c r="I847" t="s">
        <v>1260</v>
      </c>
      <c r="J847" t="s">
        <v>3</v>
      </c>
      <c r="K847" t="s">
        <v>1261</v>
      </c>
      <c r="L847">
        <v>1369</v>
      </c>
      <c r="N847">
        <v>1013</v>
      </c>
      <c r="O847" t="s">
        <v>976</v>
      </c>
      <c r="P847" t="s">
        <v>976</v>
      </c>
      <c r="Q847">
        <v>1</v>
      </c>
      <c r="W847">
        <v>0</v>
      </c>
      <c r="X847">
        <v>187740225</v>
      </c>
      <c r="Y847">
        <f>(AT847*ROUND(1.2,7))</f>
        <v>1.26</v>
      </c>
      <c r="AA847">
        <v>0</v>
      </c>
      <c r="AB847">
        <v>0</v>
      </c>
      <c r="AC847">
        <v>0</v>
      </c>
      <c r="AD847">
        <v>12.92</v>
      </c>
      <c r="AE847">
        <v>0</v>
      </c>
      <c r="AF847">
        <v>0</v>
      </c>
      <c r="AG847">
        <v>0</v>
      </c>
      <c r="AH847">
        <v>12.92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1.05</v>
      </c>
      <c r="AU847" t="s">
        <v>30</v>
      </c>
      <c r="AV847">
        <v>1</v>
      </c>
      <c r="AW847">
        <v>2</v>
      </c>
      <c r="AX847">
        <v>64978513</v>
      </c>
      <c r="AY847">
        <v>1</v>
      </c>
      <c r="AZ847">
        <v>0</v>
      </c>
      <c r="BA847">
        <v>847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U847">
        <f>ROUND(AT847*Source!I669*AH847*AL847,2)</f>
        <v>244.19</v>
      </c>
      <c r="CV847">
        <f>ROUND(Y847*Source!I669,7)</f>
        <v>22.68</v>
      </c>
      <c r="CW847">
        <v>0</v>
      </c>
      <c r="CX847">
        <f>ROUND(Y847*Source!I669,7)</f>
        <v>22.68</v>
      </c>
      <c r="CY847">
        <f>AD847</f>
        <v>12.92</v>
      </c>
      <c r="CZ847">
        <f>AH847</f>
        <v>12.92</v>
      </c>
      <c r="DA847">
        <f>AL847</f>
        <v>1</v>
      </c>
      <c r="DB847">
        <f>ROUND((ROUND(AT847*CZ847,2)*ROUND(1.2,7)),2)</f>
        <v>16.28</v>
      </c>
      <c r="DC847">
        <f>ROUND((ROUND(AT847*AG847,2)*ROUND(1.2,7)),2)</f>
        <v>0</v>
      </c>
      <c r="DD847" t="s">
        <v>3</v>
      </c>
      <c r="DE847" t="s">
        <v>3</v>
      </c>
      <c r="DF847">
        <f t="shared" ref="DF847:DF853" si="405">ROUND(ROUND(AE847,2)*CX847,2)</f>
        <v>0</v>
      </c>
      <c r="DG847">
        <f t="shared" si="403"/>
        <v>0</v>
      </c>
      <c r="DH847">
        <f t="shared" si="404"/>
        <v>0</v>
      </c>
      <c r="DI847">
        <f t="shared" si="401"/>
        <v>293.02999999999997</v>
      </c>
      <c r="DJ847">
        <f>DI847</f>
        <v>293.02999999999997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ROW(Source!A669)</f>
        <v>669</v>
      </c>
      <c r="B848">
        <v>64976624</v>
      </c>
      <c r="C848">
        <v>64978508</v>
      </c>
      <c r="D848">
        <v>29174863</v>
      </c>
      <c r="E848">
        <v>1</v>
      </c>
      <c r="F848">
        <v>1</v>
      </c>
      <c r="G848">
        <v>1</v>
      </c>
      <c r="H848">
        <v>2</v>
      </c>
      <c r="I848" t="s">
        <v>1262</v>
      </c>
      <c r="J848" t="s">
        <v>1263</v>
      </c>
      <c r="K848" t="s">
        <v>1264</v>
      </c>
      <c r="L848">
        <v>1368</v>
      </c>
      <c r="N848">
        <v>1011</v>
      </c>
      <c r="O848" t="s">
        <v>982</v>
      </c>
      <c r="P848" t="s">
        <v>982</v>
      </c>
      <c r="Q848">
        <v>1</v>
      </c>
      <c r="W848">
        <v>0</v>
      </c>
      <c r="X848">
        <v>1005174138</v>
      </c>
      <c r="Y848">
        <f>(AT848*ROUND(1.2,7))</f>
        <v>0.42</v>
      </c>
      <c r="AA848">
        <v>0</v>
      </c>
      <c r="AB848">
        <v>12.14</v>
      </c>
      <c r="AC848">
        <v>0</v>
      </c>
      <c r="AD848">
        <v>0</v>
      </c>
      <c r="AE848">
        <v>0</v>
      </c>
      <c r="AF848">
        <v>12.14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0.35</v>
      </c>
      <c r="AU848" t="s">
        <v>30</v>
      </c>
      <c r="AV848">
        <v>0</v>
      </c>
      <c r="AW848">
        <v>2</v>
      </c>
      <c r="AX848">
        <v>64978514</v>
      </c>
      <c r="AY848">
        <v>1</v>
      </c>
      <c r="AZ848">
        <v>0</v>
      </c>
      <c r="BA848">
        <v>848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ROUND(Y848*Source!I669*DO848,7)</f>
        <v>0</v>
      </c>
      <c r="CX848">
        <f>ROUND(Y848*Source!I669,7)</f>
        <v>7.56</v>
      </c>
      <c r="CY848">
        <f>AB848</f>
        <v>12.14</v>
      </c>
      <c r="CZ848">
        <f>AF848</f>
        <v>12.14</v>
      </c>
      <c r="DA848">
        <f>AJ848</f>
        <v>1</v>
      </c>
      <c r="DB848">
        <f>ROUND((ROUND(AT848*CZ848,2)*ROUND(1.2,7)),2)</f>
        <v>5.0999999999999996</v>
      </c>
      <c r="DC848">
        <f>ROUND((ROUND(AT848*AG848,2)*ROUND(1.2,7)),2)</f>
        <v>0</v>
      </c>
      <c r="DD848" t="s">
        <v>3</v>
      </c>
      <c r="DE848" t="s">
        <v>3</v>
      </c>
      <c r="DF848">
        <f t="shared" si="405"/>
        <v>0</v>
      </c>
      <c r="DG848">
        <f t="shared" si="403"/>
        <v>91.78</v>
      </c>
      <c r="DH848">
        <f t="shared" si="404"/>
        <v>0</v>
      </c>
      <c r="DI848">
        <f t="shared" si="401"/>
        <v>0</v>
      </c>
      <c r="DJ848">
        <f>DG848</f>
        <v>91.78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ROW(Source!A669)</f>
        <v>669</v>
      </c>
      <c r="B849">
        <v>64976624</v>
      </c>
      <c r="C849">
        <v>64978508</v>
      </c>
      <c r="D849">
        <v>29174908</v>
      </c>
      <c r="E849">
        <v>1</v>
      </c>
      <c r="F849">
        <v>1</v>
      </c>
      <c r="G849">
        <v>1</v>
      </c>
      <c r="H849">
        <v>2</v>
      </c>
      <c r="I849" t="s">
        <v>1257</v>
      </c>
      <c r="J849" t="s">
        <v>1258</v>
      </c>
      <c r="K849" t="s">
        <v>1259</v>
      </c>
      <c r="L849">
        <v>1368</v>
      </c>
      <c r="N849">
        <v>1011</v>
      </c>
      <c r="O849" t="s">
        <v>982</v>
      </c>
      <c r="P849" t="s">
        <v>982</v>
      </c>
      <c r="Q849">
        <v>1</v>
      </c>
      <c r="W849">
        <v>0</v>
      </c>
      <c r="X849">
        <v>649387886</v>
      </c>
      <c r="Y849">
        <f>(AT849*ROUND(1.2,7))</f>
        <v>0.92399999999999993</v>
      </c>
      <c r="AA849">
        <v>0</v>
      </c>
      <c r="AB849">
        <v>10.62</v>
      </c>
      <c r="AC849">
        <v>0</v>
      </c>
      <c r="AD849">
        <v>0</v>
      </c>
      <c r="AE849">
        <v>0</v>
      </c>
      <c r="AF849">
        <v>10.62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0.77</v>
      </c>
      <c r="AU849" t="s">
        <v>30</v>
      </c>
      <c r="AV849">
        <v>0</v>
      </c>
      <c r="AW849">
        <v>2</v>
      </c>
      <c r="AX849">
        <v>64978515</v>
      </c>
      <c r="AY849">
        <v>1</v>
      </c>
      <c r="AZ849">
        <v>0</v>
      </c>
      <c r="BA849">
        <v>849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ROUND(Y849*Source!I669*DO849,7)</f>
        <v>0</v>
      </c>
      <c r="CX849">
        <f>ROUND(Y849*Source!I669,7)</f>
        <v>16.632000000000001</v>
      </c>
      <c r="CY849">
        <f>AB849</f>
        <v>10.62</v>
      </c>
      <c r="CZ849">
        <f>AF849</f>
        <v>10.62</v>
      </c>
      <c r="DA849">
        <f>AJ849</f>
        <v>1</v>
      </c>
      <c r="DB849">
        <f>ROUND((ROUND(AT849*CZ849,2)*ROUND(1.2,7)),2)</f>
        <v>9.82</v>
      </c>
      <c r="DC849">
        <f>ROUND((ROUND(AT849*AG849,2)*ROUND(1.2,7)),2)</f>
        <v>0</v>
      </c>
      <c r="DD849" t="s">
        <v>3</v>
      </c>
      <c r="DE849" t="s">
        <v>3</v>
      </c>
      <c r="DF849">
        <f t="shared" si="405"/>
        <v>0</v>
      </c>
      <c r="DG849">
        <f t="shared" si="403"/>
        <v>176.63</v>
      </c>
      <c r="DH849">
        <f t="shared" si="404"/>
        <v>0</v>
      </c>
      <c r="DI849">
        <f t="shared" si="401"/>
        <v>0</v>
      </c>
      <c r="DJ849">
        <f>DG849</f>
        <v>176.63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ROW(Source!A669)</f>
        <v>669</v>
      </c>
      <c r="B850">
        <v>64976624</v>
      </c>
      <c r="C850">
        <v>64978508</v>
      </c>
      <c r="D850">
        <v>29171808</v>
      </c>
      <c r="E850">
        <v>1</v>
      </c>
      <c r="F850">
        <v>1</v>
      </c>
      <c r="G850">
        <v>1</v>
      </c>
      <c r="H850">
        <v>3</v>
      </c>
      <c r="I850" t="s">
        <v>1013</v>
      </c>
      <c r="J850" t="s">
        <v>1014</v>
      </c>
      <c r="K850" t="s">
        <v>1015</v>
      </c>
      <c r="L850">
        <v>1374</v>
      </c>
      <c r="N850">
        <v>1013</v>
      </c>
      <c r="O850" t="s">
        <v>1016</v>
      </c>
      <c r="P850" t="s">
        <v>1016</v>
      </c>
      <c r="Q850">
        <v>1</v>
      </c>
      <c r="W850">
        <v>0</v>
      </c>
      <c r="X850">
        <v>-915781824</v>
      </c>
      <c r="Y850">
        <f>AT850</f>
        <v>0.27</v>
      </c>
      <c r="AA850">
        <v>1</v>
      </c>
      <c r="AB850">
        <v>0</v>
      </c>
      <c r="AC850">
        <v>0</v>
      </c>
      <c r="AD850">
        <v>0</v>
      </c>
      <c r="AE850">
        <v>1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0.27</v>
      </c>
      <c r="AU850" t="s">
        <v>3</v>
      </c>
      <c r="AV850">
        <v>0</v>
      </c>
      <c r="AW850">
        <v>2</v>
      </c>
      <c r="AX850">
        <v>64978516</v>
      </c>
      <c r="AY850">
        <v>1</v>
      </c>
      <c r="AZ850">
        <v>0</v>
      </c>
      <c r="BA850">
        <v>850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ROUND(Y850*Source!I669,7)</f>
        <v>4.8600000000000003</v>
      </c>
      <c r="CY850">
        <f>AA850</f>
        <v>1</v>
      </c>
      <c r="CZ850">
        <f>AE850</f>
        <v>1</v>
      </c>
      <c r="DA850">
        <f>AI850</f>
        <v>1</v>
      </c>
      <c r="DB850">
        <f>ROUND(ROUND(AT850*CZ850,2),2)</f>
        <v>0.27</v>
      </c>
      <c r="DC850">
        <f>ROUND(ROUND(AT850*AG850,2),2)</f>
        <v>0</v>
      </c>
      <c r="DD850" t="s">
        <v>3</v>
      </c>
      <c r="DE850" t="s">
        <v>3</v>
      </c>
      <c r="DF850">
        <f t="shared" si="405"/>
        <v>4.8600000000000003</v>
      </c>
      <c r="DG850">
        <f t="shared" si="403"/>
        <v>0</v>
      </c>
      <c r="DH850">
        <f t="shared" si="404"/>
        <v>0</v>
      </c>
      <c r="DI850">
        <f t="shared" si="401"/>
        <v>0</v>
      </c>
      <c r="DJ850">
        <f>DF850</f>
        <v>4.8600000000000003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ROW(Source!A670)</f>
        <v>670</v>
      </c>
      <c r="B851">
        <v>64976622</v>
      </c>
      <c r="C851">
        <v>64978508</v>
      </c>
      <c r="D851">
        <v>29410471</v>
      </c>
      <c r="E851">
        <v>1</v>
      </c>
      <c r="F851">
        <v>1</v>
      </c>
      <c r="G851">
        <v>1</v>
      </c>
      <c r="H851">
        <v>1</v>
      </c>
      <c r="I851" t="s">
        <v>1260</v>
      </c>
      <c r="J851" t="s">
        <v>3</v>
      </c>
      <c r="K851" t="s">
        <v>1261</v>
      </c>
      <c r="L851">
        <v>1369</v>
      </c>
      <c r="N851">
        <v>1013</v>
      </c>
      <c r="O851" t="s">
        <v>976</v>
      </c>
      <c r="P851" t="s">
        <v>976</v>
      </c>
      <c r="Q851">
        <v>1</v>
      </c>
      <c r="W851">
        <v>0</v>
      </c>
      <c r="X851">
        <v>187740225</v>
      </c>
      <c r="Y851">
        <f>(AT851*ROUND(1.2,7))</f>
        <v>1.26</v>
      </c>
      <c r="AA851">
        <v>0</v>
      </c>
      <c r="AB851">
        <v>0</v>
      </c>
      <c r="AC851">
        <v>0</v>
      </c>
      <c r="AD851">
        <v>12.92</v>
      </c>
      <c r="AE851">
        <v>0</v>
      </c>
      <c r="AF851">
        <v>0</v>
      </c>
      <c r="AG851">
        <v>0</v>
      </c>
      <c r="AH851">
        <v>12.92</v>
      </c>
      <c r="AI851">
        <v>1</v>
      </c>
      <c r="AJ851">
        <v>1</v>
      </c>
      <c r="AK851">
        <v>1</v>
      </c>
      <c r="AL851">
        <v>1</v>
      </c>
      <c r="AM851">
        <v>5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1.05</v>
      </c>
      <c r="AU851" t="s">
        <v>30</v>
      </c>
      <c r="AV851">
        <v>1</v>
      </c>
      <c r="AW851">
        <v>2</v>
      </c>
      <c r="AX851">
        <v>64978513</v>
      </c>
      <c r="AY851">
        <v>1</v>
      </c>
      <c r="AZ851">
        <v>0</v>
      </c>
      <c r="BA851">
        <v>851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U851">
        <f>ROUND(AT851*Source!I670*AH851*AL851,2)</f>
        <v>244.19</v>
      </c>
      <c r="CV851">
        <f>ROUND(Y851*Source!I670,7)</f>
        <v>22.68</v>
      </c>
      <c r="CW851">
        <v>0</v>
      </c>
      <c r="CX851">
        <f>ROUND(Y851*Source!I670,7)</f>
        <v>22.68</v>
      </c>
      <c r="CY851">
        <f>AD851</f>
        <v>12.92</v>
      </c>
      <c r="CZ851">
        <f>AH851</f>
        <v>12.92</v>
      </c>
      <c r="DA851">
        <f>AL851</f>
        <v>1</v>
      </c>
      <c r="DB851">
        <f>ROUND((ROUND(AT851*CZ851,2)*ROUND(1.2,7)),2)</f>
        <v>16.28</v>
      </c>
      <c r="DC851">
        <f>ROUND((ROUND(AT851*AG851,2)*ROUND(1.2,7)),2)</f>
        <v>0</v>
      </c>
      <c r="DD851" t="s">
        <v>3</v>
      </c>
      <c r="DE851" t="s">
        <v>3</v>
      </c>
      <c r="DF851">
        <f t="shared" si="405"/>
        <v>0</v>
      </c>
      <c r="DG851">
        <f t="shared" si="403"/>
        <v>0</v>
      </c>
      <c r="DH851">
        <f t="shared" si="404"/>
        <v>0</v>
      </c>
      <c r="DI851">
        <f t="shared" si="401"/>
        <v>293.02999999999997</v>
      </c>
      <c r="DJ851">
        <f>DI851</f>
        <v>293.02999999999997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ROW(Source!A670)</f>
        <v>670</v>
      </c>
      <c r="B852">
        <v>64976622</v>
      </c>
      <c r="C852">
        <v>64978508</v>
      </c>
      <c r="D852">
        <v>29174863</v>
      </c>
      <c r="E852">
        <v>1</v>
      </c>
      <c r="F852">
        <v>1</v>
      </c>
      <c r="G852">
        <v>1</v>
      </c>
      <c r="H852">
        <v>2</v>
      </c>
      <c r="I852" t="s">
        <v>1262</v>
      </c>
      <c r="J852" t="s">
        <v>1263</v>
      </c>
      <c r="K852" t="s">
        <v>1264</v>
      </c>
      <c r="L852">
        <v>1368</v>
      </c>
      <c r="N852">
        <v>1011</v>
      </c>
      <c r="O852" t="s">
        <v>982</v>
      </c>
      <c r="P852" t="s">
        <v>982</v>
      </c>
      <c r="Q852">
        <v>1</v>
      </c>
      <c r="W852">
        <v>0</v>
      </c>
      <c r="X852">
        <v>1005174138</v>
      </c>
      <c r="Y852">
        <f>(AT852*ROUND(1.2,7))</f>
        <v>0.42</v>
      </c>
      <c r="AA852">
        <v>0</v>
      </c>
      <c r="AB852">
        <v>21.37</v>
      </c>
      <c r="AC852">
        <v>0</v>
      </c>
      <c r="AD852">
        <v>0</v>
      </c>
      <c r="AE852">
        <v>0</v>
      </c>
      <c r="AF852">
        <v>12.14</v>
      </c>
      <c r="AG852">
        <v>0</v>
      </c>
      <c r="AH852">
        <v>0</v>
      </c>
      <c r="AI852">
        <v>1</v>
      </c>
      <c r="AJ852">
        <v>1.76</v>
      </c>
      <c r="AK852">
        <v>50.93</v>
      </c>
      <c r="AL852">
        <v>1</v>
      </c>
      <c r="AM852">
        <v>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0.35</v>
      </c>
      <c r="AU852" t="s">
        <v>30</v>
      </c>
      <c r="AV852">
        <v>0</v>
      </c>
      <c r="AW852">
        <v>2</v>
      </c>
      <c r="AX852">
        <v>64978514</v>
      </c>
      <c r="AY852">
        <v>1</v>
      </c>
      <c r="AZ852">
        <v>0</v>
      </c>
      <c r="BA852">
        <v>852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f>ROUND(Y852*Source!I670*DO852,7)</f>
        <v>0</v>
      </c>
      <c r="CX852">
        <f>ROUND(Y852*Source!I670,7)</f>
        <v>7.56</v>
      </c>
      <c r="CY852">
        <f>AB852</f>
        <v>21.37</v>
      </c>
      <c r="CZ852">
        <f>AF852</f>
        <v>12.14</v>
      </c>
      <c r="DA852">
        <f>AJ852</f>
        <v>1.76</v>
      </c>
      <c r="DB852">
        <f>ROUND((ROUND(AT852*CZ852,2)*ROUND(1.2,7)),2)</f>
        <v>5.0999999999999996</v>
      </c>
      <c r="DC852">
        <f>ROUND((ROUND(AT852*AG852,2)*ROUND(1.2,7)),2)</f>
        <v>0</v>
      </c>
      <c r="DD852" t="s">
        <v>3</v>
      </c>
      <c r="DE852" t="s">
        <v>3</v>
      </c>
      <c r="DF852">
        <f t="shared" si="405"/>
        <v>0</v>
      </c>
      <c r="DG852">
        <f>ROUND(ROUND(AF852*AJ852,2)*CX852,2)</f>
        <v>161.56</v>
      </c>
      <c r="DH852">
        <f>ROUND(ROUND(AG852*AK852,2)*CX852,2)</f>
        <v>0</v>
      </c>
      <c r="DI852">
        <f t="shared" si="401"/>
        <v>0</v>
      </c>
      <c r="DJ852">
        <f>DG852</f>
        <v>161.56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ROW(Source!A670)</f>
        <v>670</v>
      </c>
      <c r="B853">
        <v>64976622</v>
      </c>
      <c r="C853">
        <v>64978508</v>
      </c>
      <c r="D853">
        <v>29174908</v>
      </c>
      <c r="E853">
        <v>1</v>
      </c>
      <c r="F853">
        <v>1</v>
      </c>
      <c r="G853">
        <v>1</v>
      </c>
      <c r="H853">
        <v>2</v>
      </c>
      <c r="I853" t="s">
        <v>1257</v>
      </c>
      <c r="J853" t="s">
        <v>1258</v>
      </c>
      <c r="K853" t="s">
        <v>1259</v>
      </c>
      <c r="L853">
        <v>1368</v>
      </c>
      <c r="N853">
        <v>1011</v>
      </c>
      <c r="O853" t="s">
        <v>982</v>
      </c>
      <c r="P853" t="s">
        <v>982</v>
      </c>
      <c r="Q853">
        <v>1</v>
      </c>
      <c r="W853">
        <v>0</v>
      </c>
      <c r="X853">
        <v>649387886</v>
      </c>
      <c r="Y853">
        <f>(AT853*ROUND(1.2,7))</f>
        <v>0.92399999999999993</v>
      </c>
      <c r="AA853">
        <v>0</v>
      </c>
      <c r="AB853">
        <v>18.8</v>
      </c>
      <c r="AC853">
        <v>0</v>
      </c>
      <c r="AD853">
        <v>0</v>
      </c>
      <c r="AE853">
        <v>0</v>
      </c>
      <c r="AF853">
        <v>10.62</v>
      </c>
      <c r="AG853">
        <v>0</v>
      </c>
      <c r="AH853">
        <v>0</v>
      </c>
      <c r="AI853">
        <v>1</v>
      </c>
      <c r="AJ853">
        <v>1.77</v>
      </c>
      <c r="AK853">
        <v>50.93</v>
      </c>
      <c r="AL853">
        <v>1</v>
      </c>
      <c r="AM853">
        <v>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0.77</v>
      </c>
      <c r="AU853" t="s">
        <v>30</v>
      </c>
      <c r="AV853">
        <v>0</v>
      </c>
      <c r="AW853">
        <v>2</v>
      </c>
      <c r="AX853">
        <v>64978515</v>
      </c>
      <c r="AY853">
        <v>1</v>
      </c>
      <c r="AZ853">
        <v>0</v>
      </c>
      <c r="BA853">
        <v>853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f>ROUND(Y853*Source!I670*DO853,7)</f>
        <v>0</v>
      </c>
      <c r="CX853">
        <f>ROUND(Y853*Source!I670,7)</f>
        <v>16.632000000000001</v>
      </c>
      <c r="CY853">
        <f>AB853</f>
        <v>18.8</v>
      </c>
      <c r="CZ853">
        <f>AF853</f>
        <v>10.62</v>
      </c>
      <c r="DA853">
        <f>AJ853</f>
        <v>1.77</v>
      </c>
      <c r="DB853">
        <f>ROUND((ROUND(AT853*CZ853,2)*ROUND(1.2,7)),2)</f>
        <v>9.82</v>
      </c>
      <c r="DC853">
        <f>ROUND((ROUND(AT853*AG853,2)*ROUND(1.2,7)),2)</f>
        <v>0</v>
      </c>
      <c r="DD853" t="s">
        <v>3</v>
      </c>
      <c r="DE853" t="s">
        <v>3</v>
      </c>
      <c r="DF853">
        <f t="shared" si="405"/>
        <v>0</v>
      </c>
      <c r="DG853">
        <f>ROUND(ROUND(AF853*AJ853,2)*CX853,2)</f>
        <v>312.68</v>
      </c>
      <c r="DH853">
        <f>ROUND(ROUND(AG853*AK853,2)*CX853,2)</f>
        <v>0</v>
      </c>
      <c r="DI853">
        <f t="shared" si="401"/>
        <v>0</v>
      </c>
      <c r="DJ853">
        <f>DG853</f>
        <v>312.68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ROW(Source!A670)</f>
        <v>670</v>
      </c>
      <c r="B854">
        <v>64976622</v>
      </c>
      <c r="C854">
        <v>64978508</v>
      </c>
      <c r="D854">
        <v>29171808</v>
      </c>
      <c r="E854">
        <v>1</v>
      </c>
      <c r="F854">
        <v>1</v>
      </c>
      <c r="G854">
        <v>1</v>
      </c>
      <c r="H854">
        <v>3</v>
      </c>
      <c r="I854" t="s">
        <v>1013</v>
      </c>
      <c r="J854" t="s">
        <v>1014</v>
      </c>
      <c r="K854" t="s">
        <v>1015</v>
      </c>
      <c r="L854">
        <v>1374</v>
      </c>
      <c r="N854">
        <v>1013</v>
      </c>
      <c r="O854" t="s">
        <v>1016</v>
      </c>
      <c r="P854" t="s">
        <v>1016</v>
      </c>
      <c r="Q854">
        <v>1</v>
      </c>
      <c r="W854">
        <v>0</v>
      </c>
      <c r="X854">
        <v>-915781824</v>
      </c>
      <c r="Y854">
        <f>AT854</f>
        <v>0.27</v>
      </c>
      <c r="AA854">
        <v>9.2200000000000006</v>
      </c>
      <c r="AB854">
        <v>0</v>
      </c>
      <c r="AC854">
        <v>0</v>
      </c>
      <c r="AD854">
        <v>0</v>
      </c>
      <c r="AE854">
        <v>1</v>
      </c>
      <c r="AF854">
        <v>0</v>
      </c>
      <c r="AG854">
        <v>0</v>
      </c>
      <c r="AH854">
        <v>0</v>
      </c>
      <c r="AI854">
        <v>9.2200000000000006</v>
      </c>
      <c r="AJ854">
        <v>1</v>
      </c>
      <c r="AK854">
        <v>1</v>
      </c>
      <c r="AL854">
        <v>1</v>
      </c>
      <c r="AM854">
        <v>5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0.27</v>
      </c>
      <c r="AU854" t="s">
        <v>3</v>
      </c>
      <c r="AV854">
        <v>0</v>
      </c>
      <c r="AW854">
        <v>2</v>
      </c>
      <c r="AX854">
        <v>64978516</v>
      </c>
      <c r="AY854">
        <v>1</v>
      </c>
      <c r="AZ854">
        <v>0</v>
      </c>
      <c r="BA854">
        <v>854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ROUND(Y854*Source!I670,7)</f>
        <v>4.8600000000000003</v>
      </c>
      <c r="CY854">
        <f>AA854</f>
        <v>9.2200000000000006</v>
      </c>
      <c r="CZ854">
        <f>AE854</f>
        <v>1</v>
      </c>
      <c r="DA854">
        <f>AI854</f>
        <v>9.2200000000000006</v>
      </c>
      <c r="DB854">
        <f>ROUND(ROUND(AT854*CZ854,2),2)</f>
        <v>0.27</v>
      </c>
      <c r="DC854">
        <f>ROUND(ROUND(AT854*AG854,2),2)</f>
        <v>0</v>
      </c>
      <c r="DD854" t="s">
        <v>3</v>
      </c>
      <c r="DE854" t="s">
        <v>3</v>
      </c>
      <c r="DF854">
        <f>ROUND(ROUND(AE854*AI854,2)*CX854,2)</f>
        <v>44.81</v>
      </c>
      <c r="DG854">
        <f t="shared" ref="DG854:DG862" si="406">ROUND(ROUND(AF854,2)*CX854,2)</f>
        <v>0</v>
      </c>
      <c r="DH854">
        <f t="shared" ref="DH854:DH862" si="407">ROUND(ROUND(AG854,2)*CX854,2)</f>
        <v>0</v>
      </c>
      <c r="DI854">
        <f t="shared" si="401"/>
        <v>0</v>
      </c>
      <c r="DJ854">
        <f>DF854</f>
        <v>44.81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ROW(Source!A671)</f>
        <v>671</v>
      </c>
      <c r="B855">
        <v>64976624</v>
      </c>
      <c r="C855">
        <v>64978517</v>
      </c>
      <c r="D855">
        <v>29410471</v>
      </c>
      <c r="E855">
        <v>1</v>
      </c>
      <c r="F855">
        <v>1</v>
      </c>
      <c r="G855">
        <v>1</v>
      </c>
      <c r="H855">
        <v>1</v>
      </c>
      <c r="I855" t="s">
        <v>1260</v>
      </c>
      <c r="J855" t="s">
        <v>3</v>
      </c>
      <c r="K855" t="s">
        <v>1261</v>
      </c>
      <c r="L855">
        <v>1369</v>
      </c>
      <c r="N855">
        <v>1013</v>
      </c>
      <c r="O855" t="s">
        <v>976</v>
      </c>
      <c r="P855" t="s">
        <v>976</v>
      </c>
      <c r="Q855">
        <v>1</v>
      </c>
      <c r="W855">
        <v>0</v>
      </c>
      <c r="X855">
        <v>187740225</v>
      </c>
      <c r="Y855">
        <f>(AT855*ROUND(1.2,7))</f>
        <v>0.18</v>
      </c>
      <c r="AA855">
        <v>0</v>
      </c>
      <c r="AB855">
        <v>0</v>
      </c>
      <c r="AC855">
        <v>0</v>
      </c>
      <c r="AD855">
        <v>12.92</v>
      </c>
      <c r="AE855">
        <v>0</v>
      </c>
      <c r="AF855">
        <v>0</v>
      </c>
      <c r="AG855">
        <v>0</v>
      </c>
      <c r="AH855">
        <v>12.92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0.15</v>
      </c>
      <c r="AU855" t="s">
        <v>30</v>
      </c>
      <c r="AV855">
        <v>1</v>
      </c>
      <c r="AW855">
        <v>2</v>
      </c>
      <c r="AX855">
        <v>64978523</v>
      </c>
      <c r="AY855">
        <v>1</v>
      </c>
      <c r="AZ855">
        <v>0</v>
      </c>
      <c r="BA855">
        <v>855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U855">
        <f>ROUND(AT855*Source!I671*AH855*AL855,2)</f>
        <v>34.880000000000003</v>
      </c>
      <c r="CV855">
        <f>ROUND(Y855*Source!I671,7)</f>
        <v>3.24</v>
      </c>
      <c r="CW855">
        <v>0</v>
      </c>
      <c r="CX855">
        <f>ROUND(Y855*Source!I671,7)</f>
        <v>3.24</v>
      </c>
      <c r="CY855">
        <f>AD855</f>
        <v>12.92</v>
      </c>
      <c r="CZ855">
        <f>AH855</f>
        <v>12.92</v>
      </c>
      <c r="DA855">
        <f>AL855</f>
        <v>1</v>
      </c>
      <c r="DB855">
        <f>ROUND((ROUND(AT855*CZ855,2)*ROUND(1.2,7)),2)</f>
        <v>2.33</v>
      </c>
      <c r="DC855">
        <f>ROUND((ROUND(AT855*AG855,2)*ROUND(1.2,7)),2)</f>
        <v>0</v>
      </c>
      <c r="DD855" t="s">
        <v>3</v>
      </c>
      <c r="DE855" t="s">
        <v>3</v>
      </c>
      <c r="DF855">
        <f t="shared" ref="DF855:DF863" si="408">ROUND(ROUND(AE855,2)*CX855,2)</f>
        <v>0</v>
      </c>
      <c r="DG855">
        <f t="shared" si="406"/>
        <v>0</v>
      </c>
      <c r="DH855">
        <f t="shared" si="407"/>
        <v>0</v>
      </c>
      <c r="DI855">
        <f t="shared" si="401"/>
        <v>41.86</v>
      </c>
      <c r="DJ855">
        <f>DI855</f>
        <v>41.86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ROW(Source!A671)</f>
        <v>671</v>
      </c>
      <c r="B856">
        <v>64976624</v>
      </c>
      <c r="C856">
        <v>64978517</v>
      </c>
      <c r="D856">
        <v>29412067</v>
      </c>
      <c r="E856">
        <v>1</v>
      </c>
      <c r="F856">
        <v>1</v>
      </c>
      <c r="G856">
        <v>1</v>
      </c>
      <c r="H856">
        <v>1</v>
      </c>
      <c r="I856" t="s">
        <v>1255</v>
      </c>
      <c r="J856" t="s">
        <v>3</v>
      </c>
      <c r="K856" t="s">
        <v>1256</v>
      </c>
      <c r="L856">
        <v>1369</v>
      </c>
      <c r="N856">
        <v>1013</v>
      </c>
      <c r="O856" t="s">
        <v>976</v>
      </c>
      <c r="P856" t="s">
        <v>976</v>
      </c>
      <c r="Q856">
        <v>1</v>
      </c>
      <c r="W856">
        <v>0</v>
      </c>
      <c r="X856">
        <v>-492150492</v>
      </c>
      <c r="Y856">
        <f>(AT856*ROUND(1.2,7))</f>
        <v>0.372</v>
      </c>
      <c r="AA856">
        <v>0</v>
      </c>
      <c r="AB856">
        <v>0</v>
      </c>
      <c r="AC856">
        <v>0</v>
      </c>
      <c r="AD856">
        <v>15.49</v>
      </c>
      <c r="AE856">
        <v>0</v>
      </c>
      <c r="AF856">
        <v>0</v>
      </c>
      <c r="AG856">
        <v>0</v>
      </c>
      <c r="AH856">
        <v>15.49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0.31</v>
      </c>
      <c r="AU856" t="s">
        <v>30</v>
      </c>
      <c r="AV856">
        <v>1</v>
      </c>
      <c r="AW856">
        <v>2</v>
      </c>
      <c r="AX856">
        <v>64978524</v>
      </c>
      <c r="AY856">
        <v>1</v>
      </c>
      <c r="AZ856">
        <v>0</v>
      </c>
      <c r="BA856">
        <v>856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U856">
        <f>ROUND(AT856*Source!I671*AH856*AL856,2)</f>
        <v>86.43</v>
      </c>
      <c r="CV856">
        <f>ROUND(Y856*Source!I671,7)</f>
        <v>6.6959999999999997</v>
      </c>
      <c r="CW856">
        <v>0</v>
      </c>
      <c r="CX856">
        <f>ROUND(Y856*Source!I671,7)</f>
        <v>6.6959999999999997</v>
      </c>
      <c r="CY856">
        <f>AD856</f>
        <v>15.49</v>
      </c>
      <c r="CZ856">
        <f>AH856</f>
        <v>15.49</v>
      </c>
      <c r="DA856">
        <f>AL856</f>
        <v>1</v>
      </c>
      <c r="DB856">
        <f>ROUND((ROUND(AT856*CZ856,2)*ROUND(1.2,7)),2)</f>
        <v>5.76</v>
      </c>
      <c r="DC856">
        <f>ROUND((ROUND(AT856*AG856,2)*ROUND(1.2,7)),2)</f>
        <v>0</v>
      </c>
      <c r="DD856" t="s">
        <v>3</v>
      </c>
      <c r="DE856" t="s">
        <v>3</v>
      </c>
      <c r="DF856">
        <f t="shared" si="408"/>
        <v>0</v>
      </c>
      <c r="DG856">
        <f t="shared" si="406"/>
        <v>0</v>
      </c>
      <c r="DH856">
        <f t="shared" si="407"/>
        <v>0</v>
      </c>
      <c r="DI856">
        <f t="shared" si="401"/>
        <v>103.72</v>
      </c>
      <c r="DJ856">
        <f>DI856</f>
        <v>103.72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ROW(Source!A671)</f>
        <v>671</v>
      </c>
      <c r="B857">
        <v>64976624</v>
      </c>
      <c r="C857">
        <v>64978517</v>
      </c>
      <c r="D857">
        <v>29420467</v>
      </c>
      <c r="E857">
        <v>1</v>
      </c>
      <c r="F857">
        <v>1</v>
      </c>
      <c r="G857">
        <v>1</v>
      </c>
      <c r="H857">
        <v>1</v>
      </c>
      <c r="I857" t="s">
        <v>1265</v>
      </c>
      <c r="J857" t="s">
        <v>3</v>
      </c>
      <c r="K857" t="s">
        <v>1266</v>
      </c>
      <c r="L857">
        <v>1369</v>
      </c>
      <c r="N857">
        <v>1013</v>
      </c>
      <c r="O857" t="s">
        <v>976</v>
      </c>
      <c r="P857" t="s">
        <v>976</v>
      </c>
      <c r="Q857">
        <v>1</v>
      </c>
      <c r="W857">
        <v>0</v>
      </c>
      <c r="X857">
        <v>1876455240</v>
      </c>
      <c r="Y857">
        <f>(AT857*ROUND(1.2,7))</f>
        <v>1.788</v>
      </c>
      <c r="AA857">
        <v>0</v>
      </c>
      <c r="AB857">
        <v>0</v>
      </c>
      <c r="AC857">
        <v>0</v>
      </c>
      <c r="AD857">
        <v>16.93</v>
      </c>
      <c r="AE857">
        <v>0</v>
      </c>
      <c r="AF857">
        <v>0</v>
      </c>
      <c r="AG857">
        <v>0</v>
      </c>
      <c r="AH857">
        <v>16.93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1.49</v>
      </c>
      <c r="AU857" t="s">
        <v>30</v>
      </c>
      <c r="AV857">
        <v>1</v>
      </c>
      <c r="AW857">
        <v>2</v>
      </c>
      <c r="AX857">
        <v>64978525</v>
      </c>
      <c r="AY857">
        <v>1</v>
      </c>
      <c r="AZ857">
        <v>0</v>
      </c>
      <c r="BA857">
        <v>857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U857">
        <f>ROUND(AT857*Source!I671*AH857*AL857,2)</f>
        <v>454.06</v>
      </c>
      <c r="CV857">
        <f>ROUND(Y857*Source!I671,7)</f>
        <v>32.183999999999997</v>
      </c>
      <c r="CW857">
        <v>0</v>
      </c>
      <c r="CX857">
        <f>ROUND(Y857*Source!I671,7)</f>
        <v>32.183999999999997</v>
      </c>
      <c r="CY857">
        <f>AD857</f>
        <v>16.93</v>
      </c>
      <c r="CZ857">
        <f>AH857</f>
        <v>16.93</v>
      </c>
      <c r="DA857">
        <f>AL857</f>
        <v>1</v>
      </c>
      <c r="DB857">
        <f>ROUND((ROUND(AT857*CZ857,2)*ROUND(1.2,7)),2)</f>
        <v>30.28</v>
      </c>
      <c r="DC857">
        <f>ROUND((ROUND(AT857*AG857,2)*ROUND(1.2,7)),2)</f>
        <v>0</v>
      </c>
      <c r="DD857" t="s">
        <v>3</v>
      </c>
      <c r="DE857" t="s">
        <v>3</v>
      </c>
      <c r="DF857">
        <f t="shared" si="408"/>
        <v>0</v>
      </c>
      <c r="DG857">
        <f t="shared" si="406"/>
        <v>0</v>
      </c>
      <c r="DH857">
        <f t="shared" si="407"/>
        <v>0</v>
      </c>
      <c r="DI857">
        <f t="shared" si="401"/>
        <v>544.88</v>
      </c>
      <c r="DJ857">
        <f>DI857</f>
        <v>544.88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ROW(Source!A671)</f>
        <v>671</v>
      </c>
      <c r="B858">
        <v>64976624</v>
      </c>
      <c r="C858">
        <v>64978517</v>
      </c>
      <c r="D858">
        <v>29174908</v>
      </c>
      <c r="E858">
        <v>1</v>
      </c>
      <c r="F858">
        <v>1</v>
      </c>
      <c r="G858">
        <v>1</v>
      </c>
      <c r="H858">
        <v>2</v>
      </c>
      <c r="I858" t="s">
        <v>1257</v>
      </c>
      <c r="J858" t="s">
        <v>1258</v>
      </c>
      <c r="K858" t="s">
        <v>1259</v>
      </c>
      <c r="L858">
        <v>1368</v>
      </c>
      <c r="N858">
        <v>1011</v>
      </c>
      <c r="O858" t="s">
        <v>982</v>
      </c>
      <c r="P858" t="s">
        <v>982</v>
      </c>
      <c r="Q858">
        <v>1</v>
      </c>
      <c r="W858">
        <v>0</v>
      </c>
      <c r="X858">
        <v>649387886</v>
      </c>
      <c r="Y858">
        <f>(AT858*ROUND(1.2,7))</f>
        <v>0.56399999999999995</v>
      </c>
      <c r="AA858">
        <v>0</v>
      </c>
      <c r="AB858">
        <v>10.62</v>
      </c>
      <c r="AC858">
        <v>0</v>
      </c>
      <c r="AD858">
        <v>0</v>
      </c>
      <c r="AE858">
        <v>0</v>
      </c>
      <c r="AF858">
        <v>10.62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0.47</v>
      </c>
      <c r="AU858" t="s">
        <v>30</v>
      </c>
      <c r="AV858">
        <v>0</v>
      </c>
      <c r="AW858">
        <v>2</v>
      </c>
      <c r="AX858">
        <v>64978526</v>
      </c>
      <c r="AY858">
        <v>1</v>
      </c>
      <c r="AZ858">
        <v>0</v>
      </c>
      <c r="BA858">
        <v>858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f>ROUND(Y858*Source!I671*DO858,7)</f>
        <v>0</v>
      </c>
      <c r="CX858">
        <f>ROUND(Y858*Source!I671,7)</f>
        <v>10.151999999999999</v>
      </c>
      <c r="CY858">
        <f>AB858</f>
        <v>10.62</v>
      </c>
      <c r="CZ858">
        <f>AF858</f>
        <v>10.62</v>
      </c>
      <c r="DA858">
        <f>AJ858</f>
        <v>1</v>
      </c>
      <c r="DB858">
        <f>ROUND((ROUND(AT858*CZ858,2)*ROUND(1.2,7)),2)</f>
        <v>5.99</v>
      </c>
      <c r="DC858">
        <f>ROUND((ROUND(AT858*AG858,2)*ROUND(1.2,7)),2)</f>
        <v>0</v>
      </c>
      <c r="DD858" t="s">
        <v>3</v>
      </c>
      <c r="DE858" t="s">
        <v>3</v>
      </c>
      <c r="DF858">
        <f t="shared" si="408"/>
        <v>0</v>
      </c>
      <c r="DG858">
        <f t="shared" si="406"/>
        <v>107.81</v>
      </c>
      <c r="DH858">
        <f t="shared" si="407"/>
        <v>0</v>
      </c>
      <c r="DI858">
        <f t="shared" si="401"/>
        <v>0</v>
      </c>
      <c r="DJ858">
        <f>DG858</f>
        <v>107.81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ROW(Source!A671)</f>
        <v>671</v>
      </c>
      <c r="B859">
        <v>64976624</v>
      </c>
      <c r="C859">
        <v>64978517</v>
      </c>
      <c r="D859">
        <v>29171808</v>
      </c>
      <c r="E859">
        <v>1</v>
      </c>
      <c r="F859">
        <v>1</v>
      </c>
      <c r="G859">
        <v>1</v>
      </c>
      <c r="H859">
        <v>3</v>
      </c>
      <c r="I859" t="s">
        <v>1013</v>
      </c>
      <c r="J859" t="s">
        <v>1014</v>
      </c>
      <c r="K859" t="s">
        <v>1015</v>
      </c>
      <c r="L859">
        <v>1374</v>
      </c>
      <c r="N859">
        <v>1013</v>
      </c>
      <c r="O859" t="s">
        <v>1016</v>
      </c>
      <c r="P859" t="s">
        <v>1016</v>
      </c>
      <c r="Q859">
        <v>1</v>
      </c>
      <c r="W859">
        <v>0</v>
      </c>
      <c r="X859">
        <v>-915781824</v>
      </c>
      <c r="Y859">
        <f>AT859</f>
        <v>0.64</v>
      </c>
      <c r="AA859">
        <v>1</v>
      </c>
      <c r="AB859">
        <v>0</v>
      </c>
      <c r="AC859">
        <v>0</v>
      </c>
      <c r="AD859">
        <v>0</v>
      </c>
      <c r="AE859">
        <v>1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0.64</v>
      </c>
      <c r="AU859" t="s">
        <v>3</v>
      </c>
      <c r="AV859">
        <v>0</v>
      </c>
      <c r="AW859">
        <v>2</v>
      </c>
      <c r="AX859">
        <v>64978527</v>
      </c>
      <c r="AY859">
        <v>1</v>
      </c>
      <c r="AZ859">
        <v>0</v>
      </c>
      <c r="BA859">
        <v>859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v>0</v>
      </c>
      <c r="CX859">
        <f>ROUND(Y859*Source!I671,7)</f>
        <v>11.52</v>
      </c>
      <c r="CY859">
        <f>AA859</f>
        <v>1</v>
      </c>
      <c r="CZ859">
        <f>AE859</f>
        <v>1</v>
      </c>
      <c r="DA859">
        <f>AI859</f>
        <v>1</v>
      </c>
      <c r="DB859">
        <f>ROUND(ROUND(AT859*CZ859,2),2)</f>
        <v>0.64</v>
      </c>
      <c r="DC859">
        <f>ROUND(ROUND(AT859*AG859,2),2)</f>
        <v>0</v>
      </c>
      <c r="DD859" t="s">
        <v>3</v>
      </c>
      <c r="DE859" t="s">
        <v>3</v>
      </c>
      <c r="DF859">
        <f t="shared" si="408"/>
        <v>11.52</v>
      </c>
      <c r="DG859">
        <f t="shared" si="406"/>
        <v>0</v>
      </c>
      <c r="DH859">
        <f t="shared" si="407"/>
        <v>0</v>
      </c>
      <c r="DI859">
        <f t="shared" si="401"/>
        <v>0</v>
      </c>
      <c r="DJ859">
        <f>DF859</f>
        <v>11.52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ROW(Source!A672)</f>
        <v>672</v>
      </c>
      <c r="B860">
        <v>64976622</v>
      </c>
      <c r="C860">
        <v>64978517</v>
      </c>
      <c r="D860">
        <v>29410471</v>
      </c>
      <c r="E860">
        <v>1</v>
      </c>
      <c r="F860">
        <v>1</v>
      </c>
      <c r="G860">
        <v>1</v>
      </c>
      <c r="H860">
        <v>1</v>
      </c>
      <c r="I860" t="s">
        <v>1260</v>
      </c>
      <c r="J860" t="s">
        <v>3</v>
      </c>
      <c r="K860" t="s">
        <v>1261</v>
      </c>
      <c r="L860">
        <v>1369</v>
      </c>
      <c r="N860">
        <v>1013</v>
      </c>
      <c r="O860" t="s">
        <v>976</v>
      </c>
      <c r="P860" t="s">
        <v>976</v>
      </c>
      <c r="Q860">
        <v>1</v>
      </c>
      <c r="W860">
        <v>0</v>
      </c>
      <c r="X860">
        <v>187740225</v>
      </c>
      <c r="Y860">
        <f>(AT860*ROUND(1.2,7))</f>
        <v>0.18</v>
      </c>
      <c r="AA860">
        <v>0</v>
      </c>
      <c r="AB860">
        <v>0</v>
      </c>
      <c r="AC860">
        <v>0</v>
      </c>
      <c r="AD860">
        <v>12.92</v>
      </c>
      <c r="AE860">
        <v>0</v>
      </c>
      <c r="AF860">
        <v>0</v>
      </c>
      <c r="AG860">
        <v>0</v>
      </c>
      <c r="AH860">
        <v>12.92</v>
      </c>
      <c r="AI860">
        <v>1</v>
      </c>
      <c r="AJ860">
        <v>1</v>
      </c>
      <c r="AK860">
        <v>1</v>
      </c>
      <c r="AL860">
        <v>1</v>
      </c>
      <c r="AM860">
        <v>5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0.15</v>
      </c>
      <c r="AU860" t="s">
        <v>30</v>
      </c>
      <c r="AV860">
        <v>1</v>
      </c>
      <c r="AW860">
        <v>2</v>
      </c>
      <c r="AX860">
        <v>64978523</v>
      </c>
      <c r="AY860">
        <v>1</v>
      </c>
      <c r="AZ860">
        <v>0</v>
      </c>
      <c r="BA860">
        <v>860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U860">
        <f>ROUND(AT860*Source!I672*AH860*AL860,2)</f>
        <v>34.880000000000003</v>
      </c>
      <c r="CV860">
        <f>ROUND(Y860*Source!I672,7)</f>
        <v>3.24</v>
      </c>
      <c r="CW860">
        <v>0</v>
      </c>
      <c r="CX860">
        <f>ROUND(Y860*Source!I672,7)</f>
        <v>3.24</v>
      </c>
      <c r="CY860">
        <f>AD860</f>
        <v>12.92</v>
      </c>
      <c r="CZ860">
        <f>AH860</f>
        <v>12.92</v>
      </c>
      <c r="DA860">
        <f>AL860</f>
        <v>1</v>
      </c>
      <c r="DB860">
        <f>ROUND((ROUND(AT860*CZ860,2)*ROUND(1.2,7)),2)</f>
        <v>2.33</v>
      </c>
      <c r="DC860">
        <f>ROUND((ROUND(AT860*AG860,2)*ROUND(1.2,7)),2)</f>
        <v>0</v>
      </c>
      <c r="DD860" t="s">
        <v>3</v>
      </c>
      <c r="DE860" t="s">
        <v>3</v>
      </c>
      <c r="DF860">
        <f t="shared" si="408"/>
        <v>0</v>
      </c>
      <c r="DG860">
        <f t="shared" si="406"/>
        <v>0</v>
      </c>
      <c r="DH860">
        <f t="shared" si="407"/>
        <v>0</v>
      </c>
      <c r="DI860">
        <f t="shared" si="401"/>
        <v>41.86</v>
      </c>
      <c r="DJ860">
        <f>DI860</f>
        <v>41.86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ROW(Source!A672)</f>
        <v>672</v>
      </c>
      <c r="B861">
        <v>64976622</v>
      </c>
      <c r="C861">
        <v>64978517</v>
      </c>
      <c r="D861">
        <v>29412067</v>
      </c>
      <c r="E861">
        <v>1</v>
      </c>
      <c r="F861">
        <v>1</v>
      </c>
      <c r="G861">
        <v>1</v>
      </c>
      <c r="H861">
        <v>1</v>
      </c>
      <c r="I861" t="s">
        <v>1255</v>
      </c>
      <c r="J861" t="s">
        <v>3</v>
      </c>
      <c r="K861" t="s">
        <v>1256</v>
      </c>
      <c r="L861">
        <v>1369</v>
      </c>
      <c r="N861">
        <v>1013</v>
      </c>
      <c r="O861" t="s">
        <v>976</v>
      </c>
      <c r="P861" t="s">
        <v>976</v>
      </c>
      <c r="Q861">
        <v>1</v>
      </c>
      <c r="W861">
        <v>0</v>
      </c>
      <c r="X861">
        <v>-492150492</v>
      </c>
      <c r="Y861">
        <f>(AT861*ROUND(1.2,7))</f>
        <v>0.372</v>
      </c>
      <c r="AA861">
        <v>0</v>
      </c>
      <c r="AB861">
        <v>0</v>
      </c>
      <c r="AC861">
        <v>0</v>
      </c>
      <c r="AD861">
        <v>15.49</v>
      </c>
      <c r="AE861">
        <v>0</v>
      </c>
      <c r="AF861">
        <v>0</v>
      </c>
      <c r="AG861">
        <v>0</v>
      </c>
      <c r="AH861">
        <v>15.49</v>
      </c>
      <c r="AI861">
        <v>1</v>
      </c>
      <c r="AJ861">
        <v>1</v>
      </c>
      <c r="AK861">
        <v>1</v>
      </c>
      <c r="AL861">
        <v>1</v>
      </c>
      <c r="AM861">
        <v>5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0.31</v>
      </c>
      <c r="AU861" t="s">
        <v>30</v>
      </c>
      <c r="AV861">
        <v>1</v>
      </c>
      <c r="AW861">
        <v>2</v>
      </c>
      <c r="AX861">
        <v>64978524</v>
      </c>
      <c r="AY861">
        <v>1</v>
      </c>
      <c r="AZ861">
        <v>0</v>
      </c>
      <c r="BA861">
        <v>861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U861">
        <f>ROUND(AT861*Source!I672*AH861*AL861,2)</f>
        <v>86.43</v>
      </c>
      <c r="CV861">
        <f>ROUND(Y861*Source!I672,7)</f>
        <v>6.6959999999999997</v>
      </c>
      <c r="CW861">
        <v>0</v>
      </c>
      <c r="CX861">
        <f>ROUND(Y861*Source!I672,7)</f>
        <v>6.6959999999999997</v>
      </c>
      <c r="CY861">
        <f>AD861</f>
        <v>15.49</v>
      </c>
      <c r="CZ861">
        <f>AH861</f>
        <v>15.49</v>
      </c>
      <c r="DA861">
        <f>AL861</f>
        <v>1</v>
      </c>
      <c r="DB861">
        <f>ROUND((ROUND(AT861*CZ861,2)*ROUND(1.2,7)),2)</f>
        <v>5.76</v>
      </c>
      <c r="DC861">
        <f>ROUND((ROUND(AT861*AG861,2)*ROUND(1.2,7)),2)</f>
        <v>0</v>
      </c>
      <c r="DD861" t="s">
        <v>3</v>
      </c>
      <c r="DE861" t="s">
        <v>3</v>
      </c>
      <c r="DF861">
        <f t="shared" si="408"/>
        <v>0</v>
      </c>
      <c r="DG861">
        <f t="shared" si="406"/>
        <v>0</v>
      </c>
      <c r="DH861">
        <f t="shared" si="407"/>
        <v>0</v>
      </c>
      <c r="DI861">
        <f t="shared" si="401"/>
        <v>103.72</v>
      </c>
      <c r="DJ861">
        <f>DI861</f>
        <v>103.72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ROW(Source!A672)</f>
        <v>672</v>
      </c>
      <c r="B862">
        <v>64976622</v>
      </c>
      <c r="C862">
        <v>64978517</v>
      </c>
      <c r="D862">
        <v>29420467</v>
      </c>
      <c r="E862">
        <v>1</v>
      </c>
      <c r="F862">
        <v>1</v>
      </c>
      <c r="G862">
        <v>1</v>
      </c>
      <c r="H862">
        <v>1</v>
      </c>
      <c r="I862" t="s">
        <v>1265</v>
      </c>
      <c r="J862" t="s">
        <v>3</v>
      </c>
      <c r="K862" t="s">
        <v>1266</v>
      </c>
      <c r="L862">
        <v>1369</v>
      </c>
      <c r="N862">
        <v>1013</v>
      </c>
      <c r="O862" t="s">
        <v>976</v>
      </c>
      <c r="P862" t="s">
        <v>976</v>
      </c>
      <c r="Q862">
        <v>1</v>
      </c>
      <c r="W862">
        <v>0</v>
      </c>
      <c r="X862">
        <v>1876455240</v>
      </c>
      <c r="Y862">
        <f>(AT862*ROUND(1.2,7))</f>
        <v>1.788</v>
      </c>
      <c r="AA862">
        <v>0</v>
      </c>
      <c r="AB862">
        <v>0</v>
      </c>
      <c r="AC862">
        <v>0</v>
      </c>
      <c r="AD862">
        <v>16.93</v>
      </c>
      <c r="AE862">
        <v>0</v>
      </c>
      <c r="AF862">
        <v>0</v>
      </c>
      <c r="AG862">
        <v>0</v>
      </c>
      <c r="AH862">
        <v>16.93</v>
      </c>
      <c r="AI862">
        <v>1</v>
      </c>
      <c r="AJ862">
        <v>1</v>
      </c>
      <c r="AK862">
        <v>1</v>
      </c>
      <c r="AL862">
        <v>1</v>
      </c>
      <c r="AM862">
        <v>5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1.49</v>
      </c>
      <c r="AU862" t="s">
        <v>30</v>
      </c>
      <c r="AV862">
        <v>1</v>
      </c>
      <c r="AW862">
        <v>2</v>
      </c>
      <c r="AX862">
        <v>64978525</v>
      </c>
      <c r="AY862">
        <v>1</v>
      </c>
      <c r="AZ862">
        <v>0</v>
      </c>
      <c r="BA862">
        <v>862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U862">
        <f>ROUND(AT862*Source!I672*AH862*AL862,2)</f>
        <v>454.06</v>
      </c>
      <c r="CV862">
        <f>ROUND(Y862*Source!I672,7)</f>
        <v>32.183999999999997</v>
      </c>
      <c r="CW862">
        <v>0</v>
      </c>
      <c r="CX862">
        <f>ROUND(Y862*Source!I672,7)</f>
        <v>32.183999999999997</v>
      </c>
      <c r="CY862">
        <f>AD862</f>
        <v>16.93</v>
      </c>
      <c r="CZ862">
        <f>AH862</f>
        <v>16.93</v>
      </c>
      <c r="DA862">
        <f>AL862</f>
        <v>1</v>
      </c>
      <c r="DB862">
        <f>ROUND((ROUND(AT862*CZ862,2)*ROUND(1.2,7)),2)</f>
        <v>30.28</v>
      </c>
      <c r="DC862">
        <f>ROUND((ROUND(AT862*AG862,2)*ROUND(1.2,7)),2)</f>
        <v>0</v>
      </c>
      <c r="DD862" t="s">
        <v>3</v>
      </c>
      <c r="DE862" t="s">
        <v>3</v>
      </c>
      <c r="DF862">
        <f t="shared" si="408"/>
        <v>0</v>
      </c>
      <c r="DG862">
        <f t="shared" si="406"/>
        <v>0</v>
      </c>
      <c r="DH862">
        <f t="shared" si="407"/>
        <v>0</v>
      </c>
      <c r="DI862">
        <f t="shared" si="401"/>
        <v>544.88</v>
      </c>
      <c r="DJ862">
        <f>DI862</f>
        <v>544.88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ROW(Source!A672)</f>
        <v>672</v>
      </c>
      <c r="B863">
        <v>64976622</v>
      </c>
      <c r="C863">
        <v>64978517</v>
      </c>
      <c r="D863">
        <v>29174908</v>
      </c>
      <c r="E863">
        <v>1</v>
      </c>
      <c r="F863">
        <v>1</v>
      </c>
      <c r="G863">
        <v>1</v>
      </c>
      <c r="H863">
        <v>2</v>
      </c>
      <c r="I863" t="s">
        <v>1257</v>
      </c>
      <c r="J863" t="s">
        <v>1258</v>
      </c>
      <c r="K863" t="s">
        <v>1259</v>
      </c>
      <c r="L863">
        <v>1368</v>
      </c>
      <c r="N863">
        <v>1011</v>
      </c>
      <c r="O863" t="s">
        <v>982</v>
      </c>
      <c r="P863" t="s">
        <v>982</v>
      </c>
      <c r="Q863">
        <v>1</v>
      </c>
      <c r="W863">
        <v>0</v>
      </c>
      <c r="X863">
        <v>649387886</v>
      </c>
      <c r="Y863">
        <f>(AT863*ROUND(1.2,7))</f>
        <v>0.56399999999999995</v>
      </c>
      <c r="AA863">
        <v>0</v>
      </c>
      <c r="AB863">
        <v>18.8</v>
      </c>
      <c r="AC863">
        <v>0</v>
      </c>
      <c r="AD863">
        <v>0</v>
      </c>
      <c r="AE863">
        <v>0</v>
      </c>
      <c r="AF863">
        <v>10.62</v>
      </c>
      <c r="AG863">
        <v>0</v>
      </c>
      <c r="AH863">
        <v>0</v>
      </c>
      <c r="AI863">
        <v>1</v>
      </c>
      <c r="AJ863">
        <v>1.77</v>
      </c>
      <c r="AK863">
        <v>50.93</v>
      </c>
      <c r="AL863">
        <v>1</v>
      </c>
      <c r="AM863">
        <v>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0.47</v>
      </c>
      <c r="AU863" t="s">
        <v>30</v>
      </c>
      <c r="AV863">
        <v>0</v>
      </c>
      <c r="AW863">
        <v>2</v>
      </c>
      <c r="AX863">
        <v>64978526</v>
      </c>
      <c r="AY863">
        <v>1</v>
      </c>
      <c r="AZ863">
        <v>0</v>
      </c>
      <c r="BA863">
        <v>863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f>ROUND(Y863*Source!I672*DO863,7)</f>
        <v>0</v>
      </c>
      <c r="CX863">
        <f>ROUND(Y863*Source!I672,7)</f>
        <v>10.151999999999999</v>
      </c>
      <c r="CY863">
        <f>AB863</f>
        <v>18.8</v>
      </c>
      <c r="CZ863">
        <f>AF863</f>
        <v>10.62</v>
      </c>
      <c r="DA863">
        <f>AJ863</f>
        <v>1.77</v>
      </c>
      <c r="DB863">
        <f>ROUND((ROUND(AT863*CZ863,2)*ROUND(1.2,7)),2)</f>
        <v>5.99</v>
      </c>
      <c r="DC863">
        <f>ROUND((ROUND(AT863*AG863,2)*ROUND(1.2,7)),2)</f>
        <v>0</v>
      </c>
      <c r="DD863" t="s">
        <v>3</v>
      </c>
      <c r="DE863" t="s">
        <v>3</v>
      </c>
      <c r="DF863">
        <f t="shared" si="408"/>
        <v>0</v>
      </c>
      <c r="DG863">
        <f>ROUND(ROUND(AF863*AJ863,2)*CX863,2)</f>
        <v>190.86</v>
      </c>
      <c r="DH863">
        <f>ROUND(ROUND(AG863*AK863,2)*CX863,2)</f>
        <v>0</v>
      </c>
      <c r="DI863">
        <f t="shared" si="401"/>
        <v>0</v>
      </c>
      <c r="DJ863">
        <f>DG863</f>
        <v>190.86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ROW(Source!A672)</f>
        <v>672</v>
      </c>
      <c r="B864">
        <v>64976622</v>
      </c>
      <c r="C864">
        <v>64978517</v>
      </c>
      <c r="D864">
        <v>29171808</v>
      </c>
      <c r="E864">
        <v>1</v>
      </c>
      <c r="F864">
        <v>1</v>
      </c>
      <c r="G864">
        <v>1</v>
      </c>
      <c r="H864">
        <v>3</v>
      </c>
      <c r="I864" t="s">
        <v>1013</v>
      </c>
      <c r="J864" t="s">
        <v>1014</v>
      </c>
      <c r="K864" t="s">
        <v>1015</v>
      </c>
      <c r="L864">
        <v>1374</v>
      </c>
      <c r="N864">
        <v>1013</v>
      </c>
      <c r="O864" t="s">
        <v>1016</v>
      </c>
      <c r="P864" t="s">
        <v>1016</v>
      </c>
      <c r="Q864">
        <v>1</v>
      </c>
      <c r="W864">
        <v>0</v>
      </c>
      <c r="X864">
        <v>-915781824</v>
      </c>
      <c r="Y864">
        <f>AT864</f>
        <v>0.64</v>
      </c>
      <c r="AA864">
        <v>9.2200000000000006</v>
      </c>
      <c r="AB864">
        <v>0</v>
      </c>
      <c r="AC864">
        <v>0</v>
      </c>
      <c r="AD864">
        <v>0</v>
      </c>
      <c r="AE864">
        <v>1</v>
      </c>
      <c r="AF864">
        <v>0</v>
      </c>
      <c r="AG864">
        <v>0</v>
      </c>
      <c r="AH864">
        <v>0</v>
      </c>
      <c r="AI864">
        <v>9.2200000000000006</v>
      </c>
      <c r="AJ864">
        <v>1</v>
      </c>
      <c r="AK864">
        <v>1</v>
      </c>
      <c r="AL864">
        <v>1</v>
      </c>
      <c r="AM864">
        <v>5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0.64</v>
      </c>
      <c r="AU864" t="s">
        <v>3</v>
      </c>
      <c r="AV864">
        <v>0</v>
      </c>
      <c r="AW864">
        <v>2</v>
      </c>
      <c r="AX864">
        <v>64978527</v>
      </c>
      <c r="AY864">
        <v>1</v>
      </c>
      <c r="AZ864">
        <v>0</v>
      </c>
      <c r="BA864">
        <v>864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ROUND(Y864*Source!I672,7)</f>
        <v>11.52</v>
      </c>
      <c r="CY864">
        <f>AA864</f>
        <v>9.2200000000000006</v>
      </c>
      <c r="CZ864">
        <f>AE864</f>
        <v>1</v>
      </c>
      <c r="DA864">
        <f>AI864</f>
        <v>9.2200000000000006</v>
      </c>
      <c r="DB864">
        <f>ROUND(ROUND(AT864*CZ864,2),2)</f>
        <v>0.64</v>
      </c>
      <c r="DC864">
        <f>ROUND(ROUND(AT864*AG864,2),2)</f>
        <v>0</v>
      </c>
      <c r="DD864" t="s">
        <v>3</v>
      </c>
      <c r="DE864" t="s">
        <v>3</v>
      </c>
      <c r="DF864">
        <f>ROUND(ROUND(AE864*AI864,2)*CX864,2)</f>
        <v>106.21</v>
      </c>
      <c r="DG864">
        <f t="shared" ref="DG864:DG874" si="409">ROUND(ROUND(AF864,2)*CX864,2)</f>
        <v>0</v>
      </c>
      <c r="DH864">
        <f t="shared" ref="DH864:DH874" si="410">ROUND(ROUND(AG864,2)*CX864,2)</f>
        <v>0</v>
      </c>
      <c r="DI864">
        <f t="shared" si="401"/>
        <v>0</v>
      </c>
      <c r="DJ864">
        <f>DF864</f>
        <v>106.21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ROW(Source!A708)</f>
        <v>708</v>
      </c>
      <c r="B865">
        <v>64976624</v>
      </c>
      <c r="C865">
        <v>64978528</v>
      </c>
      <c r="D865">
        <v>18413593</v>
      </c>
      <c r="E865">
        <v>1</v>
      </c>
      <c r="F865">
        <v>1</v>
      </c>
      <c r="G865">
        <v>1</v>
      </c>
      <c r="H865">
        <v>1</v>
      </c>
      <c r="I865" t="s">
        <v>1267</v>
      </c>
      <c r="J865" t="s">
        <v>3</v>
      </c>
      <c r="K865" t="s">
        <v>1268</v>
      </c>
      <c r="L865">
        <v>1369</v>
      </c>
      <c r="N865">
        <v>1013</v>
      </c>
      <c r="O865" t="s">
        <v>976</v>
      </c>
      <c r="P865" t="s">
        <v>976</v>
      </c>
      <c r="Q865">
        <v>1</v>
      </c>
      <c r="W865">
        <v>0</v>
      </c>
      <c r="X865">
        <v>770741471</v>
      </c>
      <c r="Y865">
        <f>(AT865*ROUND(1.2,7))</f>
        <v>24.251999999999999</v>
      </c>
      <c r="AA865">
        <v>0</v>
      </c>
      <c r="AB865">
        <v>0</v>
      </c>
      <c r="AC865">
        <v>0</v>
      </c>
      <c r="AD865">
        <v>10.06</v>
      </c>
      <c r="AE865">
        <v>0</v>
      </c>
      <c r="AF865">
        <v>0</v>
      </c>
      <c r="AG865">
        <v>0</v>
      </c>
      <c r="AH865">
        <v>10.06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20.21</v>
      </c>
      <c r="AU865" t="s">
        <v>30</v>
      </c>
      <c r="AV865">
        <v>1</v>
      </c>
      <c r="AW865">
        <v>2</v>
      </c>
      <c r="AX865">
        <v>64978537</v>
      </c>
      <c r="AY865">
        <v>1</v>
      </c>
      <c r="AZ865">
        <v>0</v>
      </c>
      <c r="BA865">
        <v>865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U865">
        <f>ROUND(AT865*Source!I708*AH865*AL865,2)</f>
        <v>265.52999999999997</v>
      </c>
      <c r="CV865">
        <f>ROUND(Y865*Source!I708,7)</f>
        <v>31.673112</v>
      </c>
      <c r="CW865">
        <v>0</v>
      </c>
      <c r="CX865">
        <f>ROUND(Y865*Source!I708,7)</f>
        <v>31.673112</v>
      </c>
      <c r="CY865">
        <f>AD865</f>
        <v>10.06</v>
      </c>
      <c r="CZ865">
        <f>AH865</f>
        <v>10.06</v>
      </c>
      <c r="DA865">
        <f>AL865</f>
        <v>1</v>
      </c>
      <c r="DB865">
        <f>ROUND((ROUND(AT865*CZ865,2)*ROUND(1.2,7)),2)</f>
        <v>243.97</v>
      </c>
      <c r="DC865">
        <f>ROUND((ROUND(AT865*AG865,2)*ROUND(1.2,7)),2)</f>
        <v>0</v>
      </c>
      <c r="DD865" t="s">
        <v>3</v>
      </c>
      <c r="DE865" t="s">
        <v>3</v>
      </c>
      <c r="DF865">
        <f t="shared" ref="DF865:DF877" si="411">ROUND(ROUND(AE865,2)*CX865,2)</f>
        <v>0</v>
      </c>
      <c r="DG865">
        <f t="shared" si="409"/>
        <v>0</v>
      </c>
      <c r="DH865">
        <f t="shared" si="410"/>
        <v>0</v>
      </c>
      <c r="DI865">
        <f t="shared" si="401"/>
        <v>318.63</v>
      </c>
      <c r="DJ865">
        <f>DI865</f>
        <v>318.63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ROW(Source!A708)</f>
        <v>708</v>
      </c>
      <c r="B866">
        <v>64976624</v>
      </c>
      <c r="C866">
        <v>64978528</v>
      </c>
      <c r="D866">
        <v>121548</v>
      </c>
      <c r="E866">
        <v>1</v>
      </c>
      <c r="F866">
        <v>1</v>
      </c>
      <c r="G866">
        <v>1</v>
      </c>
      <c r="H866">
        <v>1</v>
      </c>
      <c r="I866" t="s">
        <v>37</v>
      </c>
      <c r="J866" t="s">
        <v>3</v>
      </c>
      <c r="K866" t="s">
        <v>977</v>
      </c>
      <c r="L866">
        <v>608254</v>
      </c>
      <c r="N866">
        <v>1013</v>
      </c>
      <c r="O866" t="s">
        <v>978</v>
      </c>
      <c r="P866" t="s">
        <v>978</v>
      </c>
      <c r="Q866">
        <v>1</v>
      </c>
      <c r="W866">
        <v>0</v>
      </c>
      <c r="X866">
        <v>-185737400</v>
      </c>
      <c r="Y866">
        <f>(AT866*ROUND(1.2,7))</f>
        <v>4.4160000000000004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3.68</v>
      </c>
      <c r="AU866" t="s">
        <v>30</v>
      </c>
      <c r="AV866">
        <v>2</v>
      </c>
      <c r="AW866">
        <v>2</v>
      </c>
      <c r="AX866">
        <v>64978538</v>
      </c>
      <c r="AY866">
        <v>1</v>
      </c>
      <c r="AZ866">
        <v>0</v>
      </c>
      <c r="BA866">
        <v>866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ROUND(Y866*Source!I708,7)</f>
        <v>5.767296</v>
      </c>
      <c r="CY866">
        <f>AD866</f>
        <v>0</v>
      </c>
      <c r="CZ866">
        <f>AH866</f>
        <v>0</v>
      </c>
      <c r="DA866">
        <f>AL866</f>
        <v>1</v>
      </c>
      <c r="DB866">
        <f>ROUND((ROUND(AT866*CZ866,2)*ROUND(1.2,7)),2)</f>
        <v>0</v>
      </c>
      <c r="DC866">
        <f>ROUND((ROUND(AT866*AG866,2)*ROUND(1.2,7)),2)</f>
        <v>0</v>
      </c>
      <c r="DD866" t="s">
        <v>3</v>
      </c>
      <c r="DE866" t="s">
        <v>3</v>
      </c>
      <c r="DF866">
        <f t="shared" si="411"/>
        <v>0</v>
      </c>
      <c r="DG866">
        <f t="shared" si="409"/>
        <v>0</v>
      </c>
      <c r="DH866">
        <f t="shared" si="410"/>
        <v>0</v>
      </c>
      <c r="DI866">
        <f t="shared" si="401"/>
        <v>0</v>
      </c>
      <c r="DJ866">
        <f>DI866</f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ROW(Source!A708)</f>
        <v>708</v>
      </c>
      <c r="B867">
        <v>64976624</v>
      </c>
      <c r="C867">
        <v>64978528</v>
      </c>
      <c r="D867">
        <v>29172379</v>
      </c>
      <c r="E867">
        <v>1</v>
      </c>
      <c r="F867">
        <v>1</v>
      </c>
      <c r="G867">
        <v>1</v>
      </c>
      <c r="H867">
        <v>2</v>
      </c>
      <c r="I867" t="s">
        <v>1102</v>
      </c>
      <c r="J867" t="s">
        <v>1103</v>
      </c>
      <c r="K867" t="s">
        <v>1104</v>
      </c>
      <c r="L867">
        <v>1368</v>
      </c>
      <c r="N867">
        <v>1011</v>
      </c>
      <c r="O867" t="s">
        <v>982</v>
      </c>
      <c r="P867" t="s">
        <v>982</v>
      </c>
      <c r="Q867">
        <v>1</v>
      </c>
      <c r="W867">
        <v>0</v>
      </c>
      <c r="X867">
        <v>1106923569</v>
      </c>
      <c r="Y867">
        <f>(AT867*ROUND(1.2,7))</f>
        <v>4.4160000000000004</v>
      </c>
      <c r="AA867">
        <v>0</v>
      </c>
      <c r="AB867">
        <v>112</v>
      </c>
      <c r="AC867">
        <v>13.5</v>
      </c>
      <c r="AD867">
        <v>0</v>
      </c>
      <c r="AE867">
        <v>0</v>
      </c>
      <c r="AF867">
        <v>112</v>
      </c>
      <c r="AG867">
        <v>13.5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3.68</v>
      </c>
      <c r="AU867" t="s">
        <v>30</v>
      </c>
      <c r="AV867">
        <v>0</v>
      </c>
      <c r="AW867">
        <v>2</v>
      </c>
      <c r="AX867">
        <v>64978539</v>
      </c>
      <c r="AY867">
        <v>1</v>
      </c>
      <c r="AZ867">
        <v>0</v>
      </c>
      <c r="BA867">
        <v>867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f>ROUND(Y867*Source!I708*DO867,7)</f>
        <v>0</v>
      </c>
      <c r="CX867">
        <f>ROUND(Y867*Source!I708,7)</f>
        <v>5.767296</v>
      </c>
      <c r="CY867">
        <f>AB867</f>
        <v>112</v>
      </c>
      <c r="CZ867">
        <f>AF867</f>
        <v>112</v>
      </c>
      <c r="DA867">
        <f>AJ867</f>
        <v>1</v>
      </c>
      <c r="DB867">
        <f>ROUND((ROUND(AT867*CZ867,2)*ROUND(1.2,7)),2)</f>
        <v>494.59</v>
      </c>
      <c r="DC867">
        <f>ROUND((ROUND(AT867*AG867,2)*ROUND(1.2,7)),2)</f>
        <v>59.62</v>
      </c>
      <c r="DD867" t="s">
        <v>3</v>
      </c>
      <c r="DE867" t="s">
        <v>3</v>
      </c>
      <c r="DF867">
        <f t="shared" si="411"/>
        <v>0</v>
      </c>
      <c r="DG867">
        <f t="shared" si="409"/>
        <v>645.94000000000005</v>
      </c>
      <c r="DH867">
        <f t="shared" si="410"/>
        <v>77.86</v>
      </c>
      <c r="DI867">
        <f t="shared" si="401"/>
        <v>0</v>
      </c>
      <c r="DJ867">
        <f>DG867</f>
        <v>645.94000000000005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ROW(Source!A708)</f>
        <v>708</v>
      </c>
      <c r="B868">
        <v>64976624</v>
      </c>
      <c r="C868">
        <v>64978528</v>
      </c>
      <c r="D868">
        <v>29172646</v>
      </c>
      <c r="E868">
        <v>1</v>
      </c>
      <c r="F868">
        <v>1</v>
      </c>
      <c r="G868">
        <v>1</v>
      </c>
      <c r="H868">
        <v>2</v>
      </c>
      <c r="I868" t="s">
        <v>1269</v>
      </c>
      <c r="J868" t="s">
        <v>1270</v>
      </c>
      <c r="K868" t="s">
        <v>1271</v>
      </c>
      <c r="L868">
        <v>1368</v>
      </c>
      <c r="N868">
        <v>1011</v>
      </c>
      <c r="O868" t="s">
        <v>982</v>
      </c>
      <c r="P868" t="s">
        <v>982</v>
      </c>
      <c r="Q868">
        <v>1</v>
      </c>
      <c r="W868">
        <v>0</v>
      </c>
      <c r="X868">
        <v>180222472</v>
      </c>
      <c r="Y868">
        <f>(AT868*ROUND(1.2,7))</f>
        <v>3.9239999999999999</v>
      </c>
      <c r="AA868">
        <v>0</v>
      </c>
      <c r="AB868">
        <v>14</v>
      </c>
      <c r="AC868">
        <v>0</v>
      </c>
      <c r="AD868">
        <v>0</v>
      </c>
      <c r="AE868">
        <v>0</v>
      </c>
      <c r="AF868">
        <v>14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3.27</v>
      </c>
      <c r="AU868" t="s">
        <v>30</v>
      </c>
      <c r="AV868">
        <v>0</v>
      </c>
      <c r="AW868">
        <v>2</v>
      </c>
      <c r="AX868">
        <v>64978540</v>
      </c>
      <c r="AY868">
        <v>1</v>
      </c>
      <c r="AZ868">
        <v>0</v>
      </c>
      <c r="BA868">
        <v>868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f>ROUND(Y868*Source!I708*DO868,7)</f>
        <v>0</v>
      </c>
      <c r="CX868">
        <f>ROUND(Y868*Source!I708,7)</f>
        <v>5.1247439999999997</v>
      </c>
      <c r="CY868">
        <f>AB868</f>
        <v>14</v>
      </c>
      <c r="CZ868">
        <f>AF868</f>
        <v>14</v>
      </c>
      <c r="DA868">
        <f>AJ868</f>
        <v>1</v>
      </c>
      <c r="DB868">
        <f>ROUND((ROUND(AT868*CZ868,2)*ROUND(1.2,7)),2)</f>
        <v>54.94</v>
      </c>
      <c r="DC868">
        <f>ROUND((ROUND(AT868*AG868,2)*ROUND(1.2,7)),2)</f>
        <v>0</v>
      </c>
      <c r="DD868" t="s">
        <v>3</v>
      </c>
      <c r="DE868" t="s">
        <v>3</v>
      </c>
      <c r="DF868">
        <f t="shared" si="411"/>
        <v>0</v>
      </c>
      <c r="DG868">
        <f t="shared" si="409"/>
        <v>71.75</v>
      </c>
      <c r="DH868">
        <f t="shared" si="410"/>
        <v>0</v>
      </c>
      <c r="DI868">
        <f t="shared" si="401"/>
        <v>0</v>
      </c>
      <c r="DJ868">
        <f>DG868</f>
        <v>71.75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ROW(Source!A708)</f>
        <v>708</v>
      </c>
      <c r="B869">
        <v>64976624</v>
      </c>
      <c r="C869">
        <v>64978528</v>
      </c>
      <c r="D869">
        <v>29174914</v>
      </c>
      <c r="E869">
        <v>1</v>
      </c>
      <c r="F869">
        <v>1</v>
      </c>
      <c r="G869">
        <v>1</v>
      </c>
      <c r="H869">
        <v>2</v>
      </c>
      <c r="I869" t="s">
        <v>1272</v>
      </c>
      <c r="J869" t="s">
        <v>1273</v>
      </c>
      <c r="K869" t="s">
        <v>1274</v>
      </c>
      <c r="L869">
        <v>1368</v>
      </c>
      <c r="N869">
        <v>1011</v>
      </c>
      <c r="O869" t="s">
        <v>982</v>
      </c>
      <c r="P869" t="s">
        <v>982</v>
      </c>
      <c r="Q869">
        <v>1</v>
      </c>
      <c r="W869">
        <v>0</v>
      </c>
      <c r="X869">
        <v>1456425524</v>
      </c>
      <c r="Y869">
        <f>(AT869*ROUND(1.2,7))</f>
        <v>2.4E-2</v>
      </c>
      <c r="AA869">
        <v>0</v>
      </c>
      <c r="AB869">
        <v>105.42</v>
      </c>
      <c r="AC869">
        <v>11.6</v>
      </c>
      <c r="AD869">
        <v>0</v>
      </c>
      <c r="AE869">
        <v>0</v>
      </c>
      <c r="AF869">
        <v>105.42</v>
      </c>
      <c r="AG869">
        <v>11.6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0.02</v>
      </c>
      <c r="AU869" t="s">
        <v>30</v>
      </c>
      <c r="AV869">
        <v>0</v>
      </c>
      <c r="AW869">
        <v>2</v>
      </c>
      <c r="AX869">
        <v>64978541</v>
      </c>
      <c r="AY869">
        <v>1</v>
      </c>
      <c r="AZ869">
        <v>0</v>
      </c>
      <c r="BA869">
        <v>869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f>ROUND(Y869*Source!I708*DO869,7)</f>
        <v>0</v>
      </c>
      <c r="CX869">
        <f>ROUND(Y869*Source!I708,7)</f>
        <v>3.1343999999999997E-2</v>
      </c>
      <c r="CY869">
        <f>AB869</f>
        <v>105.42</v>
      </c>
      <c r="CZ869">
        <f>AF869</f>
        <v>105.42</v>
      </c>
      <c r="DA869">
        <f>AJ869</f>
        <v>1</v>
      </c>
      <c r="DB869">
        <f>ROUND((ROUND(AT869*CZ869,2)*ROUND(1.2,7)),2)</f>
        <v>2.5299999999999998</v>
      </c>
      <c r="DC869">
        <f>ROUND((ROUND(AT869*AG869,2)*ROUND(1.2,7)),2)</f>
        <v>0.28000000000000003</v>
      </c>
      <c r="DD869" t="s">
        <v>3</v>
      </c>
      <c r="DE869" t="s">
        <v>3</v>
      </c>
      <c r="DF869">
        <f t="shared" si="411"/>
        <v>0</v>
      </c>
      <c r="DG869">
        <f t="shared" si="409"/>
        <v>3.3</v>
      </c>
      <c r="DH869">
        <f t="shared" si="410"/>
        <v>0.36</v>
      </c>
      <c r="DI869">
        <f t="shared" si="401"/>
        <v>0</v>
      </c>
      <c r="DJ869">
        <f>DG869</f>
        <v>3.3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ROW(Source!A708)</f>
        <v>708</v>
      </c>
      <c r="B870">
        <v>64976624</v>
      </c>
      <c r="C870">
        <v>64978528</v>
      </c>
      <c r="D870">
        <v>29113979</v>
      </c>
      <c r="E870">
        <v>1</v>
      </c>
      <c r="F870">
        <v>1</v>
      </c>
      <c r="G870">
        <v>1</v>
      </c>
      <c r="H870">
        <v>3</v>
      </c>
      <c r="I870" t="s">
        <v>1275</v>
      </c>
      <c r="J870" t="s">
        <v>1276</v>
      </c>
      <c r="K870" t="s">
        <v>1277</v>
      </c>
      <c r="L870">
        <v>1348</v>
      </c>
      <c r="N870">
        <v>1009</v>
      </c>
      <c r="O870" t="s">
        <v>140</v>
      </c>
      <c r="P870" t="s">
        <v>140</v>
      </c>
      <c r="Q870">
        <v>1000</v>
      </c>
      <c r="W870">
        <v>0</v>
      </c>
      <c r="X870">
        <v>-1319080431</v>
      </c>
      <c r="Y870">
        <f>AT870</f>
        <v>0.01</v>
      </c>
      <c r="AA870">
        <v>9749.99</v>
      </c>
      <c r="AB870">
        <v>0</v>
      </c>
      <c r="AC870">
        <v>0</v>
      </c>
      <c r="AD870">
        <v>0</v>
      </c>
      <c r="AE870">
        <v>9749.99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0.01</v>
      </c>
      <c r="AU870" t="s">
        <v>3</v>
      </c>
      <c r="AV870">
        <v>0</v>
      </c>
      <c r="AW870">
        <v>2</v>
      </c>
      <c r="AX870">
        <v>64978542</v>
      </c>
      <c r="AY870">
        <v>1</v>
      </c>
      <c r="AZ870">
        <v>0</v>
      </c>
      <c r="BA870">
        <v>870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ROUND(Y870*Source!I708,7)</f>
        <v>1.306E-2</v>
      </c>
      <c r="CY870">
        <f>AA870</f>
        <v>9749.99</v>
      </c>
      <c r="CZ870">
        <f>AE870</f>
        <v>9749.99</v>
      </c>
      <c r="DA870">
        <f>AI870</f>
        <v>1</v>
      </c>
      <c r="DB870">
        <f>ROUND(ROUND(AT870*CZ870,2),2)</f>
        <v>97.5</v>
      </c>
      <c r="DC870">
        <f>ROUND(ROUND(AT870*AG870,2),2)</f>
        <v>0</v>
      </c>
      <c r="DD870" t="s">
        <v>3</v>
      </c>
      <c r="DE870" t="s">
        <v>3</v>
      </c>
      <c r="DF870">
        <f t="shared" si="411"/>
        <v>127.33</v>
      </c>
      <c r="DG870">
        <f t="shared" si="409"/>
        <v>0</v>
      </c>
      <c r="DH870">
        <f t="shared" si="410"/>
        <v>0</v>
      </c>
      <c r="DI870">
        <f t="shared" si="401"/>
        <v>0</v>
      </c>
      <c r="DJ870">
        <f>DF870</f>
        <v>127.33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ROW(Source!A708)</f>
        <v>708</v>
      </c>
      <c r="B871">
        <v>64976624</v>
      </c>
      <c r="C871">
        <v>64978528</v>
      </c>
      <c r="D871">
        <v>29114247</v>
      </c>
      <c r="E871">
        <v>1</v>
      </c>
      <c r="F871">
        <v>1</v>
      </c>
      <c r="G871">
        <v>1</v>
      </c>
      <c r="H871">
        <v>3</v>
      </c>
      <c r="I871" t="s">
        <v>719</v>
      </c>
      <c r="J871" t="s">
        <v>721</v>
      </c>
      <c r="K871" t="s">
        <v>720</v>
      </c>
      <c r="L871">
        <v>1348</v>
      </c>
      <c r="N871">
        <v>1009</v>
      </c>
      <c r="O871" t="s">
        <v>140</v>
      </c>
      <c r="P871" t="s">
        <v>140</v>
      </c>
      <c r="Q871">
        <v>1000</v>
      </c>
      <c r="W871">
        <v>0</v>
      </c>
      <c r="X871">
        <v>969423507</v>
      </c>
      <c r="Y871">
        <f>AT871</f>
        <v>0</v>
      </c>
      <c r="AA871">
        <v>9040.01</v>
      </c>
      <c r="AB871">
        <v>0</v>
      </c>
      <c r="AC871">
        <v>0</v>
      </c>
      <c r="AD871">
        <v>0</v>
      </c>
      <c r="AE871">
        <v>9040.01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0</v>
      </c>
      <c r="AN871">
        <v>1</v>
      </c>
      <c r="AO871">
        <v>0</v>
      </c>
      <c r="AP871">
        <v>1</v>
      </c>
      <c r="AQ871">
        <v>0</v>
      </c>
      <c r="AR871">
        <v>0</v>
      </c>
      <c r="AS871" t="s">
        <v>3</v>
      </c>
      <c r="AT871">
        <v>0</v>
      </c>
      <c r="AU871" t="s">
        <v>3</v>
      </c>
      <c r="AV871">
        <v>0</v>
      </c>
      <c r="AW871">
        <v>2</v>
      </c>
      <c r="AX871">
        <v>64978543</v>
      </c>
      <c r="AY871">
        <v>1</v>
      </c>
      <c r="AZ871">
        <v>0</v>
      </c>
      <c r="BA871">
        <v>871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ROUND(Y871*Source!I708,7)</f>
        <v>0</v>
      </c>
      <c r="CY871">
        <f>AA871</f>
        <v>9040.01</v>
      </c>
      <c r="CZ871">
        <f>AE871</f>
        <v>9040.01</v>
      </c>
      <c r="DA871">
        <f>AI871</f>
        <v>1</v>
      </c>
      <c r="DB871">
        <f>ROUND(ROUND(AT871*CZ871,2),2)</f>
        <v>0</v>
      </c>
      <c r="DC871">
        <f>ROUND(ROUND(AT871*AG871,2),2)</f>
        <v>0</v>
      </c>
      <c r="DD871" t="s">
        <v>3</v>
      </c>
      <c r="DE871" t="s">
        <v>3</v>
      </c>
      <c r="DF871">
        <f t="shared" si="411"/>
        <v>0</v>
      </c>
      <c r="DG871">
        <f t="shared" si="409"/>
        <v>0</v>
      </c>
      <c r="DH871">
        <f t="shared" si="410"/>
        <v>0</v>
      </c>
      <c r="DI871">
        <f t="shared" si="401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ROW(Source!A708)</f>
        <v>708</v>
      </c>
      <c r="B872">
        <v>64976624</v>
      </c>
      <c r="C872">
        <v>64978528</v>
      </c>
      <c r="D872">
        <v>29121331</v>
      </c>
      <c r="E872">
        <v>1</v>
      </c>
      <c r="F872">
        <v>1</v>
      </c>
      <c r="G872">
        <v>1</v>
      </c>
      <c r="H872">
        <v>3</v>
      </c>
      <c r="I872" t="s">
        <v>723</v>
      </c>
      <c r="J872" t="s">
        <v>725</v>
      </c>
      <c r="K872" t="s">
        <v>724</v>
      </c>
      <c r="L872">
        <v>1348</v>
      </c>
      <c r="N872">
        <v>1009</v>
      </c>
      <c r="O872" t="s">
        <v>140</v>
      </c>
      <c r="P872" t="s">
        <v>140</v>
      </c>
      <c r="Q872">
        <v>1000</v>
      </c>
      <c r="W872">
        <v>1</v>
      </c>
      <c r="X872">
        <v>857723751</v>
      </c>
      <c r="Y872">
        <f>AT872</f>
        <v>-1.03</v>
      </c>
      <c r="AA872">
        <v>12537.48</v>
      </c>
      <c r="AB872">
        <v>0</v>
      </c>
      <c r="AC872">
        <v>0</v>
      </c>
      <c r="AD872">
        <v>0</v>
      </c>
      <c r="AE872">
        <v>12537.48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-1.03</v>
      </c>
      <c r="AU872" t="s">
        <v>3</v>
      </c>
      <c r="AV872">
        <v>0</v>
      </c>
      <c r="AW872">
        <v>2</v>
      </c>
      <c r="AX872">
        <v>64978544</v>
      </c>
      <c r="AY872">
        <v>1</v>
      </c>
      <c r="AZ872">
        <v>6144</v>
      </c>
      <c r="BA872">
        <v>872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ROUND(Y872*Source!I708,7)</f>
        <v>-1.34518</v>
      </c>
      <c r="CY872">
        <f>AA872</f>
        <v>12537.48</v>
      </c>
      <c r="CZ872">
        <f>AE872</f>
        <v>12537.48</v>
      </c>
      <c r="DA872">
        <f>AI872</f>
        <v>1</v>
      </c>
      <c r="DB872">
        <f>ROUND(ROUND(AT872*CZ872,2),2)</f>
        <v>-12913.6</v>
      </c>
      <c r="DC872">
        <f>ROUND(ROUND(AT872*AG872,2),2)</f>
        <v>0</v>
      </c>
      <c r="DD872" t="s">
        <v>3</v>
      </c>
      <c r="DE872" t="s">
        <v>3</v>
      </c>
      <c r="DF872">
        <f t="shared" si="411"/>
        <v>-16865.169999999998</v>
      </c>
      <c r="DG872">
        <f t="shared" si="409"/>
        <v>0</v>
      </c>
      <c r="DH872">
        <f t="shared" si="410"/>
        <v>0</v>
      </c>
      <c r="DI872">
        <f t="shared" si="401"/>
        <v>0</v>
      </c>
      <c r="DJ872">
        <f>DF872</f>
        <v>-16865.169999999998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ROW(Source!A709)</f>
        <v>709</v>
      </c>
      <c r="B873">
        <v>64976622</v>
      </c>
      <c r="C873">
        <v>64978528</v>
      </c>
      <c r="D873">
        <v>18413593</v>
      </c>
      <c r="E873">
        <v>1</v>
      </c>
      <c r="F873">
        <v>1</v>
      </c>
      <c r="G873">
        <v>1</v>
      </c>
      <c r="H873">
        <v>1</v>
      </c>
      <c r="I873" t="s">
        <v>1267</v>
      </c>
      <c r="J873" t="s">
        <v>3</v>
      </c>
      <c r="K873" t="s">
        <v>1268</v>
      </c>
      <c r="L873">
        <v>1369</v>
      </c>
      <c r="N873">
        <v>1013</v>
      </c>
      <c r="O873" t="s">
        <v>976</v>
      </c>
      <c r="P873" t="s">
        <v>976</v>
      </c>
      <c r="Q873">
        <v>1</v>
      </c>
      <c r="W873">
        <v>0</v>
      </c>
      <c r="X873">
        <v>770741471</v>
      </c>
      <c r="Y873">
        <f>(AT873*ROUND(1.2,7))</f>
        <v>24.251999999999999</v>
      </c>
      <c r="AA873">
        <v>0</v>
      </c>
      <c r="AB873">
        <v>0</v>
      </c>
      <c r="AC873">
        <v>0</v>
      </c>
      <c r="AD873">
        <v>10.06</v>
      </c>
      <c r="AE873">
        <v>0</v>
      </c>
      <c r="AF873">
        <v>0</v>
      </c>
      <c r="AG873">
        <v>0</v>
      </c>
      <c r="AH873">
        <v>10.06</v>
      </c>
      <c r="AI873">
        <v>1</v>
      </c>
      <c r="AJ873">
        <v>1</v>
      </c>
      <c r="AK873">
        <v>1</v>
      </c>
      <c r="AL873">
        <v>1</v>
      </c>
      <c r="AM873">
        <v>5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20.21</v>
      </c>
      <c r="AU873" t="s">
        <v>30</v>
      </c>
      <c r="AV873">
        <v>1</v>
      </c>
      <c r="AW873">
        <v>2</v>
      </c>
      <c r="AX873">
        <v>64978537</v>
      </c>
      <c r="AY873">
        <v>1</v>
      </c>
      <c r="AZ873">
        <v>0</v>
      </c>
      <c r="BA873">
        <v>873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U873">
        <f>ROUND(AT873*Source!I709*AH873*AL873,2)</f>
        <v>265.52999999999997</v>
      </c>
      <c r="CV873">
        <f>ROUND(Y873*Source!I709,7)</f>
        <v>31.673112</v>
      </c>
      <c r="CW873">
        <v>0</v>
      </c>
      <c r="CX873">
        <f>ROUND(Y873*Source!I709,7)</f>
        <v>31.673112</v>
      </c>
      <c r="CY873">
        <f>AD873</f>
        <v>10.06</v>
      </c>
      <c r="CZ873">
        <f>AH873</f>
        <v>10.06</v>
      </c>
      <c r="DA873">
        <f>AL873</f>
        <v>1</v>
      </c>
      <c r="DB873">
        <f>ROUND((ROUND(AT873*CZ873,2)*ROUND(1.2,7)),2)</f>
        <v>243.97</v>
      </c>
      <c r="DC873">
        <f>ROUND((ROUND(AT873*AG873,2)*ROUND(1.2,7)),2)</f>
        <v>0</v>
      </c>
      <c r="DD873" t="s">
        <v>3</v>
      </c>
      <c r="DE873" t="s">
        <v>3</v>
      </c>
      <c r="DF873">
        <f t="shared" si="411"/>
        <v>0</v>
      </c>
      <c r="DG873">
        <f t="shared" si="409"/>
        <v>0</v>
      </c>
      <c r="DH873">
        <f t="shared" si="410"/>
        <v>0</v>
      </c>
      <c r="DI873">
        <f t="shared" si="401"/>
        <v>318.63</v>
      </c>
      <c r="DJ873">
        <f>DI873</f>
        <v>318.63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ROW(Source!A709)</f>
        <v>709</v>
      </c>
      <c r="B874">
        <v>64976622</v>
      </c>
      <c r="C874">
        <v>64978528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37</v>
      </c>
      <c r="J874" t="s">
        <v>3</v>
      </c>
      <c r="K874" t="s">
        <v>977</v>
      </c>
      <c r="L874">
        <v>608254</v>
      </c>
      <c r="N874">
        <v>1013</v>
      </c>
      <c r="O874" t="s">
        <v>978</v>
      </c>
      <c r="P874" t="s">
        <v>978</v>
      </c>
      <c r="Q874">
        <v>1</v>
      </c>
      <c r="W874">
        <v>0</v>
      </c>
      <c r="X874">
        <v>-185737400</v>
      </c>
      <c r="Y874">
        <f>(AT874*ROUND(1.2,7))</f>
        <v>4.4160000000000004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5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3.68</v>
      </c>
      <c r="AU874" t="s">
        <v>30</v>
      </c>
      <c r="AV874">
        <v>2</v>
      </c>
      <c r="AW874">
        <v>2</v>
      </c>
      <c r="AX874">
        <v>64978538</v>
      </c>
      <c r="AY874">
        <v>1</v>
      </c>
      <c r="AZ874">
        <v>0</v>
      </c>
      <c r="BA874">
        <v>874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ROUND(Y874*Source!I709,7)</f>
        <v>5.767296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ROUND((ROUND(AT874*CZ874,2)*ROUND(1.2,7)),2)</f>
        <v>0</v>
      </c>
      <c r="DC874">
        <f>ROUND((ROUND(AT874*AG874,2)*ROUND(1.2,7)),2)</f>
        <v>0</v>
      </c>
      <c r="DD874" t="s">
        <v>3</v>
      </c>
      <c r="DE874" t="s">
        <v>3</v>
      </c>
      <c r="DF874">
        <f t="shared" si="411"/>
        <v>0</v>
      </c>
      <c r="DG874">
        <f t="shared" si="409"/>
        <v>0</v>
      </c>
      <c r="DH874">
        <f t="shared" si="410"/>
        <v>0</v>
      </c>
      <c r="DI874">
        <f t="shared" si="401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ROW(Source!A709)</f>
        <v>709</v>
      </c>
      <c r="B875">
        <v>64976622</v>
      </c>
      <c r="C875">
        <v>64978528</v>
      </c>
      <c r="D875">
        <v>29172379</v>
      </c>
      <c r="E875">
        <v>1</v>
      </c>
      <c r="F875">
        <v>1</v>
      </c>
      <c r="G875">
        <v>1</v>
      </c>
      <c r="H875">
        <v>2</v>
      </c>
      <c r="I875" t="s">
        <v>1102</v>
      </c>
      <c r="J875" t="s">
        <v>1103</v>
      </c>
      <c r="K875" t="s">
        <v>1104</v>
      </c>
      <c r="L875">
        <v>1368</v>
      </c>
      <c r="N875">
        <v>1011</v>
      </c>
      <c r="O875" t="s">
        <v>982</v>
      </c>
      <c r="P875" t="s">
        <v>982</v>
      </c>
      <c r="Q875">
        <v>1</v>
      </c>
      <c r="W875">
        <v>0</v>
      </c>
      <c r="X875">
        <v>1106923569</v>
      </c>
      <c r="Y875">
        <f>(AT875*ROUND(1.2,7))</f>
        <v>4.4160000000000004</v>
      </c>
      <c r="AA875">
        <v>0</v>
      </c>
      <c r="AB875">
        <v>1471.68</v>
      </c>
      <c r="AC875">
        <v>687.56</v>
      </c>
      <c r="AD875">
        <v>0</v>
      </c>
      <c r="AE875">
        <v>0</v>
      </c>
      <c r="AF875">
        <v>112</v>
      </c>
      <c r="AG875">
        <v>13.5</v>
      </c>
      <c r="AH875">
        <v>0</v>
      </c>
      <c r="AI875">
        <v>1</v>
      </c>
      <c r="AJ875">
        <v>13.14</v>
      </c>
      <c r="AK875">
        <v>50.93</v>
      </c>
      <c r="AL875">
        <v>1</v>
      </c>
      <c r="AM875">
        <v>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3.68</v>
      </c>
      <c r="AU875" t="s">
        <v>30</v>
      </c>
      <c r="AV875">
        <v>0</v>
      </c>
      <c r="AW875">
        <v>2</v>
      </c>
      <c r="AX875">
        <v>64978539</v>
      </c>
      <c r="AY875">
        <v>1</v>
      </c>
      <c r="AZ875">
        <v>0</v>
      </c>
      <c r="BA875">
        <v>875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ROUND(Y875*Source!I709*DO875,7)</f>
        <v>0</v>
      </c>
      <c r="CX875">
        <f>ROUND(Y875*Source!I709,7)</f>
        <v>5.767296</v>
      </c>
      <c r="CY875">
        <f>AB875</f>
        <v>1471.68</v>
      </c>
      <c r="CZ875">
        <f>AF875</f>
        <v>112</v>
      </c>
      <c r="DA875">
        <f>AJ875</f>
        <v>13.14</v>
      </c>
      <c r="DB875">
        <f>ROUND((ROUND(AT875*CZ875,2)*ROUND(1.2,7)),2)</f>
        <v>494.59</v>
      </c>
      <c r="DC875">
        <f>ROUND((ROUND(AT875*AG875,2)*ROUND(1.2,7)),2)</f>
        <v>59.62</v>
      </c>
      <c r="DD875" t="s">
        <v>3</v>
      </c>
      <c r="DE875" t="s">
        <v>3</v>
      </c>
      <c r="DF875">
        <f t="shared" si="411"/>
        <v>0</v>
      </c>
      <c r="DG875">
        <f>ROUND(ROUND(AF875*AJ875,2)*CX875,2)</f>
        <v>8487.61</v>
      </c>
      <c r="DH875">
        <f>ROUND(ROUND(AG875*AK875,2)*CX875,2)</f>
        <v>3965.36</v>
      </c>
      <c r="DI875">
        <f t="shared" si="401"/>
        <v>0</v>
      </c>
      <c r="DJ875">
        <f>DG875</f>
        <v>8487.61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ROW(Source!A709)</f>
        <v>709</v>
      </c>
      <c r="B876">
        <v>64976622</v>
      </c>
      <c r="C876">
        <v>64978528</v>
      </c>
      <c r="D876">
        <v>29172646</v>
      </c>
      <c r="E876">
        <v>1</v>
      </c>
      <c r="F876">
        <v>1</v>
      </c>
      <c r="G876">
        <v>1</v>
      </c>
      <c r="H876">
        <v>2</v>
      </c>
      <c r="I876" t="s">
        <v>1269</v>
      </c>
      <c r="J876" t="s">
        <v>1270</v>
      </c>
      <c r="K876" t="s">
        <v>1271</v>
      </c>
      <c r="L876">
        <v>1368</v>
      </c>
      <c r="N876">
        <v>1011</v>
      </c>
      <c r="O876" t="s">
        <v>982</v>
      </c>
      <c r="P876" t="s">
        <v>982</v>
      </c>
      <c r="Q876">
        <v>1</v>
      </c>
      <c r="W876">
        <v>0</v>
      </c>
      <c r="X876">
        <v>180222472</v>
      </c>
      <c r="Y876">
        <f>(AT876*ROUND(1.2,7))</f>
        <v>3.9239999999999999</v>
      </c>
      <c r="AA876">
        <v>0</v>
      </c>
      <c r="AB876">
        <v>139.58000000000001</v>
      </c>
      <c r="AC876">
        <v>0</v>
      </c>
      <c r="AD876">
        <v>0</v>
      </c>
      <c r="AE876">
        <v>0</v>
      </c>
      <c r="AF876">
        <v>14</v>
      </c>
      <c r="AG876">
        <v>0</v>
      </c>
      <c r="AH876">
        <v>0</v>
      </c>
      <c r="AI876">
        <v>1</v>
      </c>
      <c r="AJ876">
        <v>9.9700000000000006</v>
      </c>
      <c r="AK876">
        <v>50.93</v>
      </c>
      <c r="AL876">
        <v>1</v>
      </c>
      <c r="AM876">
        <v>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3.27</v>
      </c>
      <c r="AU876" t="s">
        <v>30</v>
      </c>
      <c r="AV876">
        <v>0</v>
      </c>
      <c r="AW876">
        <v>2</v>
      </c>
      <c r="AX876">
        <v>64978540</v>
      </c>
      <c r="AY876">
        <v>1</v>
      </c>
      <c r="AZ876">
        <v>0</v>
      </c>
      <c r="BA876">
        <v>876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ROUND(Y876*Source!I709*DO876,7)</f>
        <v>0</v>
      </c>
      <c r="CX876">
        <f>ROUND(Y876*Source!I709,7)</f>
        <v>5.1247439999999997</v>
      </c>
      <c r="CY876">
        <f>AB876</f>
        <v>139.58000000000001</v>
      </c>
      <c r="CZ876">
        <f>AF876</f>
        <v>14</v>
      </c>
      <c r="DA876">
        <f>AJ876</f>
        <v>9.9700000000000006</v>
      </c>
      <c r="DB876">
        <f>ROUND((ROUND(AT876*CZ876,2)*ROUND(1.2,7)),2)</f>
        <v>54.94</v>
      </c>
      <c r="DC876">
        <f>ROUND((ROUND(AT876*AG876,2)*ROUND(1.2,7)),2)</f>
        <v>0</v>
      </c>
      <c r="DD876" t="s">
        <v>3</v>
      </c>
      <c r="DE876" t="s">
        <v>3</v>
      </c>
      <c r="DF876">
        <f t="shared" si="411"/>
        <v>0</v>
      </c>
      <c r="DG876">
        <f>ROUND(ROUND(AF876*AJ876,2)*CX876,2)</f>
        <v>715.31</v>
      </c>
      <c r="DH876">
        <f>ROUND(ROUND(AG876*AK876,2)*CX876,2)</f>
        <v>0</v>
      </c>
      <c r="DI876">
        <f t="shared" si="401"/>
        <v>0</v>
      </c>
      <c r="DJ876">
        <f>DG876</f>
        <v>715.31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ROW(Source!A709)</f>
        <v>709</v>
      </c>
      <c r="B877">
        <v>64976622</v>
      </c>
      <c r="C877">
        <v>64978528</v>
      </c>
      <c r="D877">
        <v>29174914</v>
      </c>
      <c r="E877">
        <v>1</v>
      </c>
      <c r="F877">
        <v>1</v>
      </c>
      <c r="G877">
        <v>1</v>
      </c>
      <c r="H877">
        <v>2</v>
      </c>
      <c r="I877" t="s">
        <v>1272</v>
      </c>
      <c r="J877" t="s">
        <v>1273</v>
      </c>
      <c r="K877" t="s">
        <v>1274</v>
      </c>
      <c r="L877">
        <v>1368</v>
      </c>
      <c r="N877">
        <v>1011</v>
      </c>
      <c r="O877" t="s">
        <v>982</v>
      </c>
      <c r="P877" t="s">
        <v>982</v>
      </c>
      <c r="Q877">
        <v>1</v>
      </c>
      <c r="W877">
        <v>0</v>
      </c>
      <c r="X877">
        <v>1456425524</v>
      </c>
      <c r="Y877">
        <f>(AT877*ROUND(1.2,7))</f>
        <v>2.4E-2</v>
      </c>
      <c r="AA877">
        <v>0</v>
      </c>
      <c r="AB877">
        <v>2232.8000000000002</v>
      </c>
      <c r="AC877">
        <v>590.79</v>
      </c>
      <c r="AD877">
        <v>0</v>
      </c>
      <c r="AE877">
        <v>0</v>
      </c>
      <c r="AF877">
        <v>105.42</v>
      </c>
      <c r="AG877">
        <v>11.6</v>
      </c>
      <c r="AH877">
        <v>0</v>
      </c>
      <c r="AI877">
        <v>1</v>
      </c>
      <c r="AJ877">
        <v>21.18</v>
      </c>
      <c r="AK877">
        <v>50.93</v>
      </c>
      <c r="AL877">
        <v>1</v>
      </c>
      <c r="AM877">
        <v>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0.02</v>
      </c>
      <c r="AU877" t="s">
        <v>30</v>
      </c>
      <c r="AV877">
        <v>0</v>
      </c>
      <c r="AW877">
        <v>2</v>
      </c>
      <c r="AX877">
        <v>64978541</v>
      </c>
      <c r="AY877">
        <v>1</v>
      </c>
      <c r="AZ877">
        <v>0</v>
      </c>
      <c r="BA877">
        <v>877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f>ROUND(Y877*Source!I709*DO877,7)</f>
        <v>0</v>
      </c>
      <c r="CX877">
        <f>ROUND(Y877*Source!I709,7)</f>
        <v>3.1343999999999997E-2</v>
      </c>
      <c r="CY877">
        <f>AB877</f>
        <v>2232.8000000000002</v>
      </c>
      <c r="CZ877">
        <f>AF877</f>
        <v>105.42</v>
      </c>
      <c r="DA877">
        <f>AJ877</f>
        <v>21.18</v>
      </c>
      <c r="DB877">
        <f>ROUND((ROUND(AT877*CZ877,2)*ROUND(1.2,7)),2)</f>
        <v>2.5299999999999998</v>
      </c>
      <c r="DC877">
        <f>ROUND((ROUND(AT877*AG877,2)*ROUND(1.2,7)),2)</f>
        <v>0.28000000000000003</v>
      </c>
      <c r="DD877" t="s">
        <v>3</v>
      </c>
      <c r="DE877" t="s">
        <v>3</v>
      </c>
      <c r="DF877">
        <f t="shared" si="411"/>
        <v>0</v>
      </c>
      <c r="DG877">
        <f>ROUND(ROUND(AF877*AJ877,2)*CX877,2)</f>
        <v>69.98</v>
      </c>
      <c r="DH877">
        <f>ROUND(ROUND(AG877*AK877,2)*CX877,2)</f>
        <v>18.52</v>
      </c>
      <c r="DI877">
        <f t="shared" si="401"/>
        <v>0</v>
      </c>
      <c r="DJ877">
        <f>DG877</f>
        <v>69.98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ROW(Source!A709)</f>
        <v>709</v>
      </c>
      <c r="B878">
        <v>64976622</v>
      </c>
      <c r="C878">
        <v>64978528</v>
      </c>
      <c r="D878">
        <v>29113979</v>
      </c>
      <c r="E878">
        <v>1</v>
      </c>
      <c r="F878">
        <v>1</v>
      </c>
      <c r="G878">
        <v>1</v>
      </c>
      <c r="H878">
        <v>3</v>
      </c>
      <c r="I878" t="s">
        <v>1275</v>
      </c>
      <c r="J878" t="s">
        <v>1276</v>
      </c>
      <c r="K878" t="s">
        <v>1277</v>
      </c>
      <c r="L878">
        <v>1348</v>
      </c>
      <c r="N878">
        <v>1009</v>
      </c>
      <c r="O878" t="s">
        <v>140</v>
      </c>
      <c r="P878" t="s">
        <v>140</v>
      </c>
      <c r="Q878">
        <v>1000</v>
      </c>
      <c r="W878">
        <v>0</v>
      </c>
      <c r="X878">
        <v>-1319080431</v>
      </c>
      <c r="Y878">
        <f>AT878</f>
        <v>0.01</v>
      </c>
      <c r="AA878">
        <v>206017.29</v>
      </c>
      <c r="AB878">
        <v>0</v>
      </c>
      <c r="AC878">
        <v>0</v>
      </c>
      <c r="AD878">
        <v>0</v>
      </c>
      <c r="AE878">
        <v>9749.99</v>
      </c>
      <c r="AF878">
        <v>0</v>
      </c>
      <c r="AG878">
        <v>0</v>
      </c>
      <c r="AH878">
        <v>0</v>
      </c>
      <c r="AI878">
        <v>21.13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0.01</v>
      </c>
      <c r="AU878" t="s">
        <v>3</v>
      </c>
      <c r="AV878">
        <v>0</v>
      </c>
      <c r="AW878">
        <v>2</v>
      </c>
      <c r="AX878">
        <v>64978542</v>
      </c>
      <c r="AY878">
        <v>1</v>
      </c>
      <c r="AZ878">
        <v>0</v>
      </c>
      <c r="BA878">
        <v>878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ROUND(Y878*Source!I709,7)</f>
        <v>1.306E-2</v>
      </c>
      <c r="CY878">
        <f>AA878</f>
        <v>206017.29</v>
      </c>
      <c r="CZ878">
        <f>AE878</f>
        <v>9749.99</v>
      </c>
      <c r="DA878">
        <f>AI878</f>
        <v>21.13</v>
      </c>
      <c r="DB878">
        <f>ROUND(ROUND(AT878*CZ878,2),2)</f>
        <v>97.5</v>
      </c>
      <c r="DC878">
        <f>ROUND(ROUND(AT878*AG878,2),2)</f>
        <v>0</v>
      </c>
      <c r="DD878" t="s">
        <v>3</v>
      </c>
      <c r="DE878" t="s">
        <v>3</v>
      </c>
      <c r="DF878">
        <f>ROUND(ROUND(AE878*AI878,2)*CX878,2)</f>
        <v>2690.59</v>
      </c>
      <c r="DG878">
        <f t="shared" ref="DG878:DG888" si="412">ROUND(ROUND(AF878,2)*CX878,2)</f>
        <v>0</v>
      </c>
      <c r="DH878">
        <f t="shared" ref="DH878:DH888" si="413">ROUND(ROUND(AG878,2)*CX878,2)</f>
        <v>0</v>
      </c>
      <c r="DI878">
        <f t="shared" si="401"/>
        <v>0</v>
      </c>
      <c r="DJ878">
        <f>DF878</f>
        <v>2690.59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ROW(Source!A709)</f>
        <v>709</v>
      </c>
      <c r="B879">
        <v>64976622</v>
      </c>
      <c r="C879">
        <v>64978528</v>
      </c>
      <c r="D879">
        <v>29114247</v>
      </c>
      <c r="E879">
        <v>1</v>
      </c>
      <c r="F879">
        <v>1</v>
      </c>
      <c r="G879">
        <v>1</v>
      </c>
      <c r="H879">
        <v>3</v>
      </c>
      <c r="I879" t="s">
        <v>719</v>
      </c>
      <c r="J879" t="s">
        <v>721</v>
      </c>
      <c r="K879" t="s">
        <v>720</v>
      </c>
      <c r="L879">
        <v>1348</v>
      </c>
      <c r="N879">
        <v>1009</v>
      </c>
      <c r="O879" t="s">
        <v>140</v>
      </c>
      <c r="P879" t="s">
        <v>140</v>
      </c>
      <c r="Q879">
        <v>1000</v>
      </c>
      <c r="W879">
        <v>0</v>
      </c>
      <c r="X879">
        <v>969423507</v>
      </c>
      <c r="Y879">
        <f>AT879</f>
        <v>0</v>
      </c>
      <c r="AA879">
        <v>136956.15</v>
      </c>
      <c r="AB879">
        <v>0</v>
      </c>
      <c r="AC879">
        <v>0</v>
      </c>
      <c r="AD879">
        <v>0</v>
      </c>
      <c r="AE879">
        <v>9040.01</v>
      </c>
      <c r="AF879">
        <v>0</v>
      </c>
      <c r="AG879">
        <v>0</v>
      </c>
      <c r="AH879">
        <v>0</v>
      </c>
      <c r="AI879">
        <v>15.15</v>
      </c>
      <c r="AJ879">
        <v>1</v>
      </c>
      <c r="AK879">
        <v>1</v>
      </c>
      <c r="AL879">
        <v>1</v>
      </c>
      <c r="AM879">
        <v>0</v>
      </c>
      <c r="AN879">
        <v>1</v>
      </c>
      <c r="AO879">
        <v>0</v>
      </c>
      <c r="AP879">
        <v>1</v>
      </c>
      <c r="AQ879">
        <v>0</v>
      </c>
      <c r="AR879">
        <v>0</v>
      </c>
      <c r="AS879" t="s">
        <v>3</v>
      </c>
      <c r="AT879">
        <v>0</v>
      </c>
      <c r="AU879" t="s">
        <v>3</v>
      </c>
      <c r="AV879">
        <v>0</v>
      </c>
      <c r="AW879">
        <v>2</v>
      </c>
      <c r="AX879">
        <v>64978543</v>
      </c>
      <c r="AY879">
        <v>1</v>
      </c>
      <c r="AZ879">
        <v>0</v>
      </c>
      <c r="BA879">
        <v>879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ROUND(Y879*Source!I709,7)</f>
        <v>0</v>
      </c>
      <c r="CY879">
        <f>AA879</f>
        <v>136956.15</v>
      </c>
      <c r="CZ879">
        <f>AE879</f>
        <v>9040.01</v>
      </c>
      <c r="DA879">
        <f>AI879</f>
        <v>15.15</v>
      </c>
      <c r="DB879">
        <f>ROUND(ROUND(AT879*CZ879,2),2)</f>
        <v>0</v>
      </c>
      <c r="DC879">
        <f>ROUND(ROUND(AT879*AG879,2),2)</f>
        <v>0</v>
      </c>
      <c r="DD879" t="s">
        <v>3</v>
      </c>
      <c r="DE879" t="s">
        <v>3</v>
      </c>
      <c r="DF879">
        <f>ROUND(ROUND(AE879*AI879,2)*CX879,2)</f>
        <v>0</v>
      </c>
      <c r="DG879">
        <f t="shared" si="412"/>
        <v>0</v>
      </c>
      <c r="DH879">
        <f t="shared" si="413"/>
        <v>0</v>
      </c>
      <c r="DI879">
        <f t="shared" si="401"/>
        <v>0</v>
      </c>
      <c r="DJ879">
        <f>DF879</f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ROW(Source!A709)</f>
        <v>709</v>
      </c>
      <c r="B880">
        <v>64976622</v>
      </c>
      <c r="C880">
        <v>64978528</v>
      </c>
      <c r="D880">
        <v>29121331</v>
      </c>
      <c r="E880">
        <v>1</v>
      </c>
      <c r="F880">
        <v>1</v>
      </c>
      <c r="G880">
        <v>1</v>
      </c>
      <c r="H880">
        <v>3</v>
      </c>
      <c r="I880" t="s">
        <v>723</v>
      </c>
      <c r="J880" t="s">
        <v>725</v>
      </c>
      <c r="K880" t="s">
        <v>724</v>
      </c>
      <c r="L880">
        <v>1348</v>
      </c>
      <c r="N880">
        <v>1009</v>
      </c>
      <c r="O880" t="s">
        <v>140</v>
      </c>
      <c r="P880" t="s">
        <v>140</v>
      </c>
      <c r="Q880">
        <v>1000</v>
      </c>
      <c r="W880">
        <v>1</v>
      </c>
      <c r="X880">
        <v>857723751</v>
      </c>
      <c r="Y880">
        <f>AT880</f>
        <v>-1.03</v>
      </c>
      <c r="AA880">
        <v>77356.25</v>
      </c>
      <c r="AB880">
        <v>0</v>
      </c>
      <c r="AC880">
        <v>0</v>
      </c>
      <c r="AD880">
        <v>0</v>
      </c>
      <c r="AE880">
        <v>12537.48</v>
      </c>
      <c r="AF880">
        <v>0</v>
      </c>
      <c r="AG880">
        <v>0</v>
      </c>
      <c r="AH880">
        <v>0</v>
      </c>
      <c r="AI880">
        <v>6.17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-1.03</v>
      </c>
      <c r="AU880" t="s">
        <v>3</v>
      </c>
      <c r="AV880">
        <v>0</v>
      </c>
      <c r="AW880">
        <v>2</v>
      </c>
      <c r="AX880">
        <v>64978544</v>
      </c>
      <c r="AY880">
        <v>1</v>
      </c>
      <c r="AZ880">
        <v>6144</v>
      </c>
      <c r="BA880">
        <v>880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ROUND(Y880*Source!I709,7)</f>
        <v>-1.34518</v>
      </c>
      <c r="CY880">
        <f>AA880</f>
        <v>77356.25</v>
      </c>
      <c r="CZ880">
        <f>AE880</f>
        <v>12537.48</v>
      </c>
      <c r="DA880">
        <f>AI880</f>
        <v>6.17</v>
      </c>
      <c r="DB880">
        <f>ROUND(ROUND(AT880*CZ880,2),2)</f>
        <v>-12913.6</v>
      </c>
      <c r="DC880">
        <f>ROUND(ROUND(AT880*AG880,2),2)</f>
        <v>0</v>
      </c>
      <c r="DD880" t="s">
        <v>3</v>
      </c>
      <c r="DE880" t="s">
        <v>3</v>
      </c>
      <c r="DF880">
        <f>ROUND(ROUND(AE880*AI880,2)*CX880,2)</f>
        <v>-104058.08</v>
      </c>
      <c r="DG880">
        <f t="shared" si="412"/>
        <v>0</v>
      </c>
      <c r="DH880">
        <f t="shared" si="413"/>
        <v>0</v>
      </c>
      <c r="DI880">
        <f t="shared" si="401"/>
        <v>0</v>
      </c>
      <c r="DJ880">
        <f>DF880</f>
        <v>-104058.08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ROW(Source!A714)</f>
        <v>714</v>
      </c>
      <c r="B881">
        <v>64976624</v>
      </c>
      <c r="C881">
        <v>64978547</v>
      </c>
      <c r="D881">
        <v>18413593</v>
      </c>
      <c r="E881">
        <v>1</v>
      </c>
      <c r="F881">
        <v>1</v>
      </c>
      <c r="G881">
        <v>1</v>
      </c>
      <c r="H881">
        <v>1</v>
      </c>
      <c r="I881" t="s">
        <v>1267</v>
      </c>
      <c r="J881" t="s">
        <v>3</v>
      </c>
      <c r="K881" t="s">
        <v>1268</v>
      </c>
      <c r="L881">
        <v>1369</v>
      </c>
      <c r="N881">
        <v>1013</v>
      </c>
      <c r="O881" t="s">
        <v>976</v>
      </c>
      <c r="P881" t="s">
        <v>976</v>
      </c>
      <c r="Q881">
        <v>1</v>
      </c>
      <c r="W881">
        <v>0</v>
      </c>
      <c r="X881">
        <v>770741471</v>
      </c>
      <c r="Y881">
        <f>(AT881*ROUND(1.2,7))</f>
        <v>30</v>
      </c>
      <c r="AA881">
        <v>0</v>
      </c>
      <c r="AB881">
        <v>0</v>
      </c>
      <c r="AC881">
        <v>0</v>
      </c>
      <c r="AD881">
        <v>10.06</v>
      </c>
      <c r="AE881">
        <v>0</v>
      </c>
      <c r="AF881">
        <v>0</v>
      </c>
      <c r="AG881">
        <v>0</v>
      </c>
      <c r="AH881">
        <v>10.06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25</v>
      </c>
      <c r="AU881" t="s">
        <v>30</v>
      </c>
      <c r="AV881">
        <v>1</v>
      </c>
      <c r="AW881">
        <v>2</v>
      </c>
      <c r="AX881">
        <v>64978554</v>
      </c>
      <c r="AY881">
        <v>1</v>
      </c>
      <c r="AZ881">
        <v>0</v>
      </c>
      <c r="BA881">
        <v>881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U881">
        <f>ROUND(AT881*Source!I714*AH881*AL881,2)</f>
        <v>738.4</v>
      </c>
      <c r="CV881">
        <f>ROUND(Y881*Source!I714,7)</f>
        <v>88.08</v>
      </c>
      <c r="CW881">
        <v>0</v>
      </c>
      <c r="CX881">
        <f>ROUND(Y881*Source!I714,7)</f>
        <v>88.08</v>
      </c>
      <c r="CY881">
        <f>AD881</f>
        <v>10.06</v>
      </c>
      <c r="CZ881">
        <f>AH881</f>
        <v>10.06</v>
      </c>
      <c r="DA881">
        <f>AL881</f>
        <v>1</v>
      </c>
      <c r="DB881">
        <f>ROUND((ROUND(AT881*CZ881,2)*ROUND(1.2,7)),2)</f>
        <v>301.8</v>
      </c>
      <c r="DC881">
        <f>ROUND((ROUND(AT881*AG881,2)*ROUND(1.2,7)),2)</f>
        <v>0</v>
      </c>
      <c r="DD881" t="s">
        <v>3</v>
      </c>
      <c r="DE881" t="s">
        <v>3</v>
      </c>
      <c r="DF881">
        <f t="shared" ref="DF881:DF890" si="414">ROUND(ROUND(AE881,2)*CX881,2)</f>
        <v>0</v>
      </c>
      <c r="DG881">
        <f t="shared" si="412"/>
        <v>0</v>
      </c>
      <c r="DH881">
        <f t="shared" si="413"/>
        <v>0</v>
      </c>
      <c r="DI881">
        <f t="shared" si="401"/>
        <v>886.08</v>
      </c>
      <c r="DJ881">
        <f>DI881</f>
        <v>886.08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ROW(Source!A714)</f>
        <v>714</v>
      </c>
      <c r="B882">
        <v>64976624</v>
      </c>
      <c r="C882">
        <v>64978547</v>
      </c>
      <c r="D882">
        <v>121548</v>
      </c>
      <c r="E882">
        <v>1</v>
      </c>
      <c r="F882">
        <v>1</v>
      </c>
      <c r="G882">
        <v>1</v>
      </c>
      <c r="H882">
        <v>1</v>
      </c>
      <c r="I882" t="s">
        <v>37</v>
      </c>
      <c r="J882" t="s">
        <v>3</v>
      </c>
      <c r="K882" t="s">
        <v>977</v>
      </c>
      <c r="L882">
        <v>608254</v>
      </c>
      <c r="N882">
        <v>1013</v>
      </c>
      <c r="O882" t="s">
        <v>978</v>
      </c>
      <c r="P882" t="s">
        <v>978</v>
      </c>
      <c r="Q882">
        <v>1</v>
      </c>
      <c r="W882">
        <v>0</v>
      </c>
      <c r="X882">
        <v>-185737400</v>
      </c>
      <c r="Y882">
        <f>(AT882*ROUND(1.2,7))</f>
        <v>3.78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3.15</v>
      </c>
      <c r="AU882" t="s">
        <v>30</v>
      </c>
      <c r="AV882">
        <v>2</v>
      </c>
      <c r="AW882">
        <v>2</v>
      </c>
      <c r="AX882">
        <v>64978555</v>
      </c>
      <c r="AY882">
        <v>1</v>
      </c>
      <c r="AZ882">
        <v>0</v>
      </c>
      <c r="BA882">
        <v>882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ROUND(Y882*Source!I714,7)</f>
        <v>11.09808</v>
      </c>
      <c r="CY882">
        <f>AD882</f>
        <v>0</v>
      </c>
      <c r="CZ882">
        <f>AH882</f>
        <v>0</v>
      </c>
      <c r="DA882">
        <f>AL882</f>
        <v>1</v>
      </c>
      <c r="DB882">
        <f>ROUND((ROUND(AT882*CZ882,2)*ROUND(1.2,7)),2)</f>
        <v>0</v>
      </c>
      <c r="DC882">
        <f>ROUND((ROUND(AT882*AG882,2)*ROUND(1.2,7)),2)</f>
        <v>0</v>
      </c>
      <c r="DD882" t="s">
        <v>3</v>
      </c>
      <c r="DE882" t="s">
        <v>3</v>
      </c>
      <c r="DF882">
        <f t="shared" si="414"/>
        <v>0</v>
      </c>
      <c r="DG882">
        <f t="shared" si="412"/>
        <v>0</v>
      </c>
      <c r="DH882">
        <f t="shared" si="413"/>
        <v>0</v>
      </c>
      <c r="DI882">
        <f t="shared" si="401"/>
        <v>0</v>
      </c>
      <c r="DJ882">
        <f>DI882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ROW(Source!A714)</f>
        <v>714</v>
      </c>
      <c r="B883">
        <v>64976624</v>
      </c>
      <c r="C883">
        <v>64978547</v>
      </c>
      <c r="D883">
        <v>29172379</v>
      </c>
      <c r="E883">
        <v>1</v>
      </c>
      <c r="F883">
        <v>1</v>
      </c>
      <c r="G883">
        <v>1</v>
      </c>
      <c r="H883">
        <v>2</v>
      </c>
      <c r="I883" t="s">
        <v>1102</v>
      </c>
      <c r="J883" t="s">
        <v>1103</v>
      </c>
      <c r="K883" t="s">
        <v>1104</v>
      </c>
      <c r="L883">
        <v>1368</v>
      </c>
      <c r="N883">
        <v>1011</v>
      </c>
      <c r="O883" t="s">
        <v>982</v>
      </c>
      <c r="P883" t="s">
        <v>982</v>
      </c>
      <c r="Q883">
        <v>1</v>
      </c>
      <c r="W883">
        <v>0</v>
      </c>
      <c r="X883">
        <v>1106923569</v>
      </c>
      <c r="Y883">
        <f>(AT883*ROUND(1.2,7))</f>
        <v>3.78</v>
      </c>
      <c r="AA883">
        <v>0</v>
      </c>
      <c r="AB883">
        <v>112</v>
      </c>
      <c r="AC883">
        <v>13.5</v>
      </c>
      <c r="AD883">
        <v>0</v>
      </c>
      <c r="AE883">
        <v>0</v>
      </c>
      <c r="AF883">
        <v>112</v>
      </c>
      <c r="AG883">
        <v>13.5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3.15</v>
      </c>
      <c r="AU883" t="s">
        <v>30</v>
      </c>
      <c r="AV883">
        <v>0</v>
      </c>
      <c r="AW883">
        <v>2</v>
      </c>
      <c r="AX883">
        <v>64978556</v>
      </c>
      <c r="AY883">
        <v>1</v>
      </c>
      <c r="AZ883">
        <v>0</v>
      </c>
      <c r="BA883">
        <v>883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ROUND(Y883*Source!I714*DO883,7)</f>
        <v>0</v>
      </c>
      <c r="CX883">
        <f>ROUND(Y883*Source!I714,7)</f>
        <v>11.09808</v>
      </c>
      <c r="CY883">
        <f>AB883</f>
        <v>112</v>
      </c>
      <c r="CZ883">
        <f>AF883</f>
        <v>112</v>
      </c>
      <c r="DA883">
        <f>AJ883</f>
        <v>1</v>
      </c>
      <c r="DB883">
        <f>ROUND((ROUND(AT883*CZ883,2)*ROUND(1.2,7)),2)</f>
        <v>423.36</v>
      </c>
      <c r="DC883">
        <f>ROUND((ROUND(AT883*AG883,2)*ROUND(1.2,7)),2)</f>
        <v>51.04</v>
      </c>
      <c r="DD883" t="s">
        <v>3</v>
      </c>
      <c r="DE883" t="s">
        <v>3</v>
      </c>
      <c r="DF883">
        <f t="shared" si="414"/>
        <v>0</v>
      </c>
      <c r="DG883">
        <f t="shared" si="412"/>
        <v>1242.98</v>
      </c>
      <c r="DH883">
        <f t="shared" si="413"/>
        <v>149.82</v>
      </c>
      <c r="DI883">
        <f t="shared" si="401"/>
        <v>0</v>
      </c>
      <c r="DJ883">
        <f>DG883</f>
        <v>1242.98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ROW(Source!A714)</f>
        <v>714</v>
      </c>
      <c r="B884">
        <v>64976624</v>
      </c>
      <c r="C884">
        <v>64978547</v>
      </c>
      <c r="D884">
        <v>29174914</v>
      </c>
      <c r="E884">
        <v>1</v>
      </c>
      <c r="F884">
        <v>1</v>
      </c>
      <c r="G884">
        <v>1</v>
      </c>
      <c r="H884">
        <v>2</v>
      </c>
      <c r="I884" t="s">
        <v>1272</v>
      </c>
      <c r="J884" t="s">
        <v>1273</v>
      </c>
      <c r="K884" t="s">
        <v>1274</v>
      </c>
      <c r="L884">
        <v>1368</v>
      </c>
      <c r="N884">
        <v>1011</v>
      </c>
      <c r="O884" t="s">
        <v>982</v>
      </c>
      <c r="P884" t="s">
        <v>982</v>
      </c>
      <c r="Q884">
        <v>1</v>
      </c>
      <c r="W884">
        <v>0</v>
      </c>
      <c r="X884">
        <v>1456425524</v>
      </c>
      <c r="Y884">
        <f>(AT884*ROUND(1.2,7))</f>
        <v>2.4E-2</v>
      </c>
      <c r="AA884">
        <v>0</v>
      </c>
      <c r="AB884">
        <v>105.42</v>
      </c>
      <c r="AC884">
        <v>11.6</v>
      </c>
      <c r="AD884">
        <v>0</v>
      </c>
      <c r="AE884">
        <v>0</v>
      </c>
      <c r="AF884">
        <v>105.42</v>
      </c>
      <c r="AG884">
        <v>11.6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0.02</v>
      </c>
      <c r="AU884" t="s">
        <v>30</v>
      </c>
      <c r="AV884">
        <v>0</v>
      </c>
      <c r="AW884">
        <v>2</v>
      </c>
      <c r="AX884">
        <v>64978557</v>
      </c>
      <c r="AY884">
        <v>1</v>
      </c>
      <c r="AZ884">
        <v>0</v>
      </c>
      <c r="BA884">
        <v>884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f>ROUND(Y884*Source!I714*DO884,7)</f>
        <v>0</v>
      </c>
      <c r="CX884">
        <f>ROUND(Y884*Source!I714,7)</f>
        <v>7.0463999999999999E-2</v>
      </c>
      <c r="CY884">
        <f>AB884</f>
        <v>105.42</v>
      </c>
      <c r="CZ884">
        <f>AF884</f>
        <v>105.42</v>
      </c>
      <c r="DA884">
        <f>AJ884</f>
        <v>1</v>
      </c>
      <c r="DB884">
        <f>ROUND((ROUND(AT884*CZ884,2)*ROUND(1.2,7)),2)</f>
        <v>2.5299999999999998</v>
      </c>
      <c r="DC884">
        <f>ROUND((ROUND(AT884*AG884,2)*ROUND(1.2,7)),2)</f>
        <v>0.28000000000000003</v>
      </c>
      <c r="DD884" t="s">
        <v>3</v>
      </c>
      <c r="DE884" t="s">
        <v>3</v>
      </c>
      <c r="DF884">
        <f t="shared" si="414"/>
        <v>0</v>
      </c>
      <c r="DG884">
        <f t="shared" si="412"/>
        <v>7.43</v>
      </c>
      <c r="DH884">
        <f t="shared" si="413"/>
        <v>0.82</v>
      </c>
      <c r="DI884">
        <f t="shared" si="401"/>
        <v>0</v>
      </c>
      <c r="DJ884">
        <f>DG884</f>
        <v>7.43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ROW(Source!A714)</f>
        <v>714</v>
      </c>
      <c r="B885">
        <v>64976624</v>
      </c>
      <c r="C885">
        <v>64978547</v>
      </c>
      <c r="D885">
        <v>29114247</v>
      </c>
      <c r="E885">
        <v>1</v>
      </c>
      <c r="F885">
        <v>1</v>
      </c>
      <c r="G885">
        <v>1</v>
      </c>
      <c r="H885">
        <v>3</v>
      </c>
      <c r="I885" t="s">
        <v>719</v>
      </c>
      <c r="J885" t="s">
        <v>721</v>
      </c>
      <c r="K885" t="s">
        <v>720</v>
      </c>
      <c r="L885">
        <v>1348</v>
      </c>
      <c r="N885">
        <v>1009</v>
      </c>
      <c r="O885" t="s">
        <v>140</v>
      </c>
      <c r="P885" t="s">
        <v>140</v>
      </c>
      <c r="Q885">
        <v>1000</v>
      </c>
      <c r="W885">
        <v>0</v>
      </c>
      <c r="X885">
        <v>969423507</v>
      </c>
      <c r="Y885">
        <f>AT885</f>
        <v>0</v>
      </c>
      <c r="AA885">
        <v>9040.01</v>
      </c>
      <c r="AB885">
        <v>0</v>
      </c>
      <c r="AC885">
        <v>0</v>
      </c>
      <c r="AD885">
        <v>0</v>
      </c>
      <c r="AE885">
        <v>9040.01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0</v>
      </c>
      <c r="AN885">
        <v>1</v>
      </c>
      <c r="AO885">
        <v>0</v>
      </c>
      <c r="AP885">
        <v>1</v>
      </c>
      <c r="AQ885">
        <v>0</v>
      </c>
      <c r="AR885">
        <v>0</v>
      </c>
      <c r="AS885" t="s">
        <v>3</v>
      </c>
      <c r="AT885">
        <v>0</v>
      </c>
      <c r="AU885" t="s">
        <v>3</v>
      </c>
      <c r="AV885">
        <v>0</v>
      </c>
      <c r="AW885">
        <v>2</v>
      </c>
      <c r="AX885">
        <v>64978558</v>
      </c>
      <c r="AY885">
        <v>1</v>
      </c>
      <c r="AZ885">
        <v>0</v>
      </c>
      <c r="BA885">
        <v>885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ROUND(Y885*Source!I714,7)</f>
        <v>0</v>
      </c>
      <c r="CY885">
        <f>AA885</f>
        <v>9040.01</v>
      </c>
      <c r="CZ885">
        <f>AE885</f>
        <v>9040.01</v>
      </c>
      <c r="DA885">
        <f>AI885</f>
        <v>1</v>
      </c>
      <c r="DB885">
        <f>ROUND(ROUND(AT885*CZ885,2),2)</f>
        <v>0</v>
      </c>
      <c r="DC885">
        <f>ROUND(ROUND(AT885*AG885,2),2)</f>
        <v>0</v>
      </c>
      <c r="DD885" t="s">
        <v>3</v>
      </c>
      <c r="DE885" t="s">
        <v>3</v>
      </c>
      <c r="DF885">
        <f t="shared" si="414"/>
        <v>0</v>
      </c>
      <c r="DG885">
        <f t="shared" si="412"/>
        <v>0</v>
      </c>
      <c r="DH885">
        <f t="shared" si="413"/>
        <v>0</v>
      </c>
      <c r="DI885">
        <f t="shared" si="401"/>
        <v>0</v>
      </c>
      <c r="DJ885">
        <f>DF885</f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ROW(Source!A714)</f>
        <v>714</v>
      </c>
      <c r="B886">
        <v>64976624</v>
      </c>
      <c r="C886">
        <v>64978547</v>
      </c>
      <c r="D886">
        <v>29121331</v>
      </c>
      <c r="E886">
        <v>1</v>
      </c>
      <c r="F886">
        <v>1</v>
      </c>
      <c r="G886">
        <v>1</v>
      </c>
      <c r="H886">
        <v>3</v>
      </c>
      <c r="I886" t="s">
        <v>723</v>
      </c>
      <c r="J886" t="s">
        <v>725</v>
      </c>
      <c r="K886" t="s">
        <v>724</v>
      </c>
      <c r="L886">
        <v>1348</v>
      </c>
      <c r="N886">
        <v>1009</v>
      </c>
      <c r="O886" t="s">
        <v>140</v>
      </c>
      <c r="P886" t="s">
        <v>140</v>
      </c>
      <c r="Q886">
        <v>1000</v>
      </c>
      <c r="W886">
        <v>1</v>
      </c>
      <c r="X886">
        <v>857723751</v>
      </c>
      <c r="Y886">
        <f>AT886</f>
        <v>-1.03</v>
      </c>
      <c r="AA886">
        <v>12537.48</v>
      </c>
      <c r="AB886">
        <v>0</v>
      </c>
      <c r="AC886">
        <v>0</v>
      </c>
      <c r="AD886">
        <v>0</v>
      </c>
      <c r="AE886">
        <v>12537.48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-1.03</v>
      </c>
      <c r="AU886" t="s">
        <v>3</v>
      </c>
      <c r="AV886">
        <v>0</v>
      </c>
      <c r="AW886">
        <v>2</v>
      </c>
      <c r="AX886">
        <v>64978559</v>
      </c>
      <c r="AY886">
        <v>1</v>
      </c>
      <c r="AZ886">
        <v>6144</v>
      </c>
      <c r="BA886">
        <v>886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ROUND(Y886*Source!I714,7)</f>
        <v>-3.0240800000000001</v>
      </c>
      <c r="CY886">
        <f>AA886</f>
        <v>12537.48</v>
      </c>
      <c r="CZ886">
        <f>AE886</f>
        <v>12537.48</v>
      </c>
      <c r="DA886">
        <f>AI886</f>
        <v>1</v>
      </c>
      <c r="DB886">
        <f>ROUND(ROUND(AT886*CZ886,2),2)</f>
        <v>-12913.6</v>
      </c>
      <c r="DC886">
        <f>ROUND(ROUND(AT886*AG886,2),2)</f>
        <v>0</v>
      </c>
      <c r="DD886" t="s">
        <v>3</v>
      </c>
      <c r="DE886" t="s">
        <v>3</v>
      </c>
      <c r="DF886">
        <f t="shared" si="414"/>
        <v>-37914.339999999997</v>
      </c>
      <c r="DG886">
        <f t="shared" si="412"/>
        <v>0</v>
      </c>
      <c r="DH886">
        <f t="shared" si="413"/>
        <v>0</v>
      </c>
      <c r="DI886">
        <f t="shared" si="401"/>
        <v>0</v>
      </c>
      <c r="DJ886">
        <f>DF886</f>
        <v>-37914.339999999997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ROW(Source!A715)</f>
        <v>715</v>
      </c>
      <c r="B887">
        <v>64976622</v>
      </c>
      <c r="C887">
        <v>64978547</v>
      </c>
      <c r="D887">
        <v>18413593</v>
      </c>
      <c r="E887">
        <v>1</v>
      </c>
      <c r="F887">
        <v>1</v>
      </c>
      <c r="G887">
        <v>1</v>
      </c>
      <c r="H887">
        <v>1</v>
      </c>
      <c r="I887" t="s">
        <v>1267</v>
      </c>
      <c r="J887" t="s">
        <v>3</v>
      </c>
      <c r="K887" t="s">
        <v>1268</v>
      </c>
      <c r="L887">
        <v>1369</v>
      </c>
      <c r="N887">
        <v>1013</v>
      </c>
      <c r="O887" t="s">
        <v>976</v>
      </c>
      <c r="P887" t="s">
        <v>976</v>
      </c>
      <c r="Q887">
        <v>1</v>
      </c>
      <c r="W887">
        <v>0</v>
      </c>
      <c r="X887">
        <v>770741471</v>
      </c>
      <c r="Y887">
        <f>(AT887*ROUND(1.2,7))</f>
        <v>30</v>
      </c>
      <c r="AA887">
        <v>0</v>
      </c>
      <c r="AB887">
        <v>0</v>
      </c>
      <c r="AC887">
        <v>0</v>
      </c>
      <c r="AD887">
        <v>10.06</v>
      </c>
      <c r="AE887">
        <v>0</v>
      </c>
      <c r="AF887">
        <v>0</v>
      </c>
      <c r="AG887">
        <v>0</v>
      </c>
      <c r="AH887">
        <v>10.06</v>
      </c>
      <c r="AI887">
        <v>1</v>
      </c>
      <c r="AJ887">
        <v>1</v>
      </c>
      <c r="AK887">
        <v>1</v>
      </c>
      <c r="AL887">
        <v>1</v>
      </c>
      <c r="AM887">
        <v>5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25</v>
      </c>
      <c r="AU887" t="s">
        <v>30</v>
      </c>
      <c r="AV887">
        <v>1</v>
      </c>
      <c r="AW887">
        <v>2</v>
      </c>
      <c r="AX887">
        <v>64978554</v>
      </c>
      <c r="AY887">
        <v>1</v>
      </c>
      <c r="AZ887">
        <v>0</v>
      </c>
      <c r="BA887">
        <v>887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U887">
        <f>ROUND(AT887*Source!I715*AH887*AL887,2)</f>
        <v>738.4</v>
      </c>
      <c r="CV887">
        <f>ROUND(Y887*Source!I715,7)</f>
        <v>88.08</v>
      </c>
      <c r="CW887">
        <v>0</v>
      </c>
      <c r="CX887">
        <f>ROUND(Y887*Source!I715,7)</f>
        <v>88.08</v>
      </c>
      <c r="CY887">
        <f>AD887</f>
        <v>10.06</v>
      </c>
      <c r="CZ887">
        <f>AH887</f>
        <v>10.06</v>
      </c>
      <c r="DA887">
        <f>AL887</f>
        <v>1</v>
      </c>
      <c r="DB887">
        <f>ROUND((ROUND(AT887*CZ887,2)*ROUND(1.2,7)),2)</f>
        <v>301.8</v>
      </c>
      <c r="DC887">
        <f>ROUND((ROUND(AT887*AG887,2)*ROUND(1.2,7)),2)</f>
        <v>0</v>
      </c>
      <c r="DD887" t="s">
        <v>3</v>
      </c>
      <c r="DE887" t="s">
        <v>3</v>
      </c>
      <c r="DF887">
        <f t="shared" si="414"/>
        <v>0</v>
      </c>
      <c r="DG887">
        <f t="shared" si="412"/>
        <v>0</v>
      </c>
      <c r="DH887">
        <f t="shared" si="413"/>
        <v>0</v>
      </c>
      <c r="DI887">
        <f t="shared" si="401"/>
        <v>886.08</v>
      </c>
      <c r="DJ887">
        <f>DI887</f>
        <v>886.08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ROW(Source!A715)</f>
        <v>715</v>
      </c>
      <c r="B888">
        <v>64976622</v>
      </c>
      <c r="C888">
        <v>64978547</v>
      </c>
      <c r="D888">
        <v>121548</v>
      </c>
      <c r="E888">
        <v>1</v>
      </c>
      <c r="F888">
        <v>1</v>
      </c>
      <c r="G888">
        <v>1</v>
      </c>
      <c r="H888">
        <v>1</v>
      </c>
      <c r="I888" t="s">
        <v>37</v>
      </c>
      <c r="J888" t="s">
        <v>3</v>
      </c>
      <c r="K888" t="s">
        <v>977</v>
      </c>
      <c r="L888">
        <v>608254</v>
      </c>
      <c r="N888">
        <v>1013</v>
      </c>
      <c r="O888" t="s">
        <v>978</v>
      </c>
      <c r="P888" t="s">
        <v>978</v>
      </c>
      <c r="Q888">
        <v>1</v>
      </c>
      <c r="W888">
        <v>0</v>
      </c>
      <c r="X888">
        <v>-185737400</v>
      </c>
      <c r="Y888">
        <f>(AT888*ROUND(1.2,7))</f>
        <v>3.78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5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3.15</v>
      </c>
      <c r="AU888" t="s">
        <v>30</v>
      </c>
      <c r="AV888">
        <v>2</v>
      </c>
      <c r="AW888">
        <v>2</v>
      </c>
      <c r="AX888">
        <v>64978555</v>
      </c>
      <c r="AY888">
        <v>1</v>
      </c>
      <c r="AZ888">
        <v>0</v>
      </c>
      <c r="BA888">
        <v>888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ROUND(Y888*Source!I715,7)</f>
        <v>11.09808</v>
      </c>
      <c r="CY888">
        <f>AD888</f>
        <v>0</v>
      </c>
      <c r="CZ888">
        <f>AH888</f>
        <v>0</v>
      </c>
      <c r="DA888">
        <f>AL888</f>
        <v>1</v>
      </c>
      <c r="DB888">
        <f>ROUND((ROUND(AT888*CZ888,2)*ROUND(1.2,7)),2)</f>
        <v>0</v>
      </c>
      <c r="DC888">
        <f>ROUND((ROUND(AT888*AG888,2)*ROUND(1.2,7)),2)</f>
        <v>0</v>
      </c>
      <c r="DD888" t="s">
        <v>3</v>
      </c>
      <c r="DE888" t="s">
        <v>3</v>
      </c>
      <c r="DF888">
        <f t="shared" si="414"/>
        <v>0</v>
      </c>
      <c r="DG888">
        <f t="shared" si="412"/>
        <v>0</v>
      </c>
      <c r="DH888">
        <f t="shared" si="413"/>
        <v>0</v>
      </c>
      <c r="DI888">
        <f t="shared" si="401"/>
        <v>0</v>
      </c>
      <c r="DJ888">
        <f>DI888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ROW(Source!A715)</f>
        <v>715</v>
      </c>
      <c r="B889">
        <v>64976622</v>
      </c>
      <c r="C889">
        <v>64978547</v>
      </c>
      <c r="D889">
        <v>29172379</v>
      </c>
      <c r="E889">
        <v>1</v>
      </c>
      <c r="F889">
        <v>1</v>
      </c>
      <c r="G889">
        <v>1</v>
      </c>
      <c r="H889">
        <v>2</v>
      </c>
      <c r="I889" t="s">
        <v>1102</v>
      </c>
      <c r="J889" t="s">
        <v>1103</v>
      </c>
      <c r="K889" t="s">
        <v>1104</v>
      </c>
      <c r="L889">
        <v>1368</v>
      </c>
      <c r="N889">
        <v>1011</v>
      </c>
      <c r="O889" t="s">
        <v>982</v>
      </c>
      <c r="P889" t="s">
        <v>982</v>
      </c>
      <c r="Q889">
        <v>1</v>
      </c>
      <c r="W889">
        <v>0</v>
      </c>
      <c r="X889">
        <v>1106923569</v>
      </c>
      <c r="Y889">
        <f>(AT889*ROUND(1.2,7))</f>
        <v>3.78</v>
      </c>
      <c r="AA889">
        <v>0</v>
      </c>
      <c r="AB889">
        <v>1471.68</v>
      </c>
      <c r="AC889">
        <v>687.56</v>
      </c>
      <c r="AD889">
        <v>0</v>
      </c>
      <c r="AE889">
        <v>0</v>
      </c>
      <c r="AF889">
        <v>112</v>
      </c>
      <c r="AG889">
        <v>13.5</v>
      </c>
      <c r="AH889">
        <v>0</v>
      </c>
      <c r="AI889">
        <v>1</v>
      </c>
      <c r="AJ889">
        <v>13.14</v>
      </c>
      <c r="AK889">
        <v>50.93</v>
      </c>
      <c r="AL889">
        <v>1</v>
      </c>
      <c r="AM889">
        <v>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3.15</v>
      </c>
      <c r="AU889" t="s">
        <v>30</v>
      </c>
      <c r="AV889">
        <v>0</v>
      </c>
      <c r="AW889">
        <v>2</v>
      </c>
      <c r="AX889">
        <v>64978556</v>
      </c>
      <c r="AY889">
        <v>1</v>
      </c>
      <c r="AZ889">
        <v>0</v>
      </c>
      <c r="BA889">
        <v>889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f>ROUND(Y889*Source!I715*DO889,7)</f>
        <v>0</v>
      </c>
      <c r="CX889">
        <f>ROUND(Y889*Source!I715,7)</f>
        <v>11.09808</v>
      </c>
      <c r="CY889">
        <f>AB889</f>
        <v>1471.68</v>
      </c>
      <c r="CZ889">
        <f>AF889</f>
        <v>112</v>
      </c>
      <c r="DA889">
        <f>AJ889</f>
        <v>13.14</v>
      </c>
      <c r="DB889">
        <f>ROUND((ROUND(AT889*CZ889,2)*ROUND(1.2,7)),2)</f>
        <v>423.36</v>
      </c>
      <c r="DC889">
        <f>ROUND((ROUND(AT889*AG889,2)*ROUND(1.2,7)),2)</f>
        <v>51.04</v>
      </c>
      <c r="DD889" t="s">
        <v>3</v>
      </c>
      <c r="DE889" t="s">
        <v>3</v>
      </c>
      <c r="DF889">
        <f t="shared" si="414"/>
        <v>0</v>
      </c>
      <c r="DG889">
        <f>ROUND(ROUND(AF889*AJ889,2)*CX889,2)</f>
        <v>16332.82</v>
      </c>
      <c r="DH889">
        <f>ROUND(ROUND(AG889*AK889,2)*CX889,2)</f>
        <v>7630.6</v>
      </c>
      <c r="DI889">
        <f t="shared" si="401"/>
        <v>0</v>
      </c>
      <c r="DJ889">
        <f>DG889</f>
        <v>16332.82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ROW(Source!A715)</f>
        <v>715</v>
      </c>
      <c r="B890">
        <v>64976622</v>
      </c>
      <c r="C890">
        <v>64978547</v>
      </c>
      <c r="D890">
        <v>29174914</v>
      </c>
      <c r="E890">
        <v>1</v>
      </c>
      <c r="F890">
        <v>1</v>
      </c>
      <c r="G890">
        <v>1</v>
      </c>
      <c r="H890">
        <v>2</v>
      </c>
      <c r="I890" t="s">
        <v>1272</v>
      </c>
      <c r="J890" t="s">
        <v>1273</v>
      </c>
      <c r="K890" t="s">
        <v>1274</v>
      </c>
      <c r="L890">
        <v>1368</v>
      </c>
      <c r="N890">
        <v>1011</v>
      </c>
      <c r="O890" t="s">
        <v>982</v>
      </c>
      <c r="P890" t="s">
        <v>982</v>
      </c>
      <c r="Q890">
        <v>1</v>
      </c>
      <c r="W890">
        <v>0</v>
      </c>
      <c r="X890">
        <v>1456425524</v>
      </c>
      <c r="Y890">
        <f>(AT890*ROUND(1.2,7))</f>
        <v>2.4E-2</v>
      </c>
      <c r="AA890">
        <v>0</v>
      </c>
      <c r="AB890">
        <v>2232.8000000000002</v>
      </c>
      <c r="AC890">
        <v>590.79</v>
      </c>
      <c r="AD890">
        <v>0</v>
      </c>
      <c r="AE890">
        <v>0</v>
      </c>
      <c r="AF890">
        <v>105.42</v>
      </c>
      <c r="AG890">
        <v>11.6</v>
      </c>
      <c r="AH890">
        <v>0</v>
      </c>
      <c r="AI890">
        <v>1</v>
      </c>
      <c r="AJ890">
        <v>21.18</v>
      </c>
      <c r="AK890">
        <v>50.93</v>
      </c>
      <c r="AL890">
        <v>1</v>
      </c>
      <c r="AM890">
        <v>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0.02</v>
      </c>
      <c r="AU890" t="s">
        <v>30</v>
      </c>
      <c r="AV890">
        <v>0</v>
      </c>
      <c r="AW890">
        <v>2</v>
      </c>
      <c r="AX890">
        <v>64978557</v>
      </c>
      <c r="AY890">
        <v>1</v>
      </c>
      <c r="AZ890">
        <v>0</v>
      </c>
      <c r="BA890">
        <v>890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ROUND(Y890*Source!I715*DO890,7)</f>
        <v>0</v>
      </c>
      <c r="CX890">
        <f>ROUND(Y890*Source!I715,7)</f>
        <v>7.0463999999999999E-2</v>
      </c>
      <c r="CY890">
        <f>AB890</f>
        <v>2232.8000000000002</v>
      </c>
      <c r="CZ890">
        <f>AF890</f>
        <v>105.42</v>
      </c>
      <c r="DA890">
        <f>AJ890</f>
        <v>21.18</v>
      </c>
      <c r="DB890">
        <f>ROUND((ROUND(AT890*CZ890,2)*ROUND(1.2,7)),2)</f>
        <v>2.5299999999999998</v>
      </c>
      <c r="DC890">
        <f>ROUND((ROUND(AT890*AG890,2)*ROUND(1.2,7)),2)</f>
        <v>0.28000000000000003</v>
      </c>
      <c r="DD890" t="s">
        <v>3</v>
      </c>
      <c r="DE890" t="s">
        <v>3</v>
      </c>
      <c r="DF890">
        <f t="shared" si="414"/>
        <v>0</v>
      </c>
      <c r="DG890">
        <f>ROUND(ROUND(AF890*AJ890,2)*CX890,2)</f>
        <v>157.33000000000001</v>
      </c>
      <c r="DH890">
        <f>ROUND(ROUND(AG890*AK890,2)*CX890,2)</f>
        <v>41.63</v>
      </c>
      <c r="DI890">
        <f t="shared" si="401"/>
        <v>0</v>
      </c>
      <c r="DJ890">
        <f>DG890</f>
        <v>157.33000000000001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ROW(Source!A715)</f>
        <v>715</v>
      </c>
      <c r="B891">
        <v>64976622</v>
      </c>
      <c r="C891">
        <v>64978547</v>
      </c>
      <c r="D891">
        <v>29114247</v>
      </c>
      <c r="E891">
        <v>1</v>
      </c>
      <c r="F891">
        <v>1</v>
      </c>
      <c r="G891">
        <v>1</v>
      </c>
      <c r="H891">
        <v>3</v>
      </c>
      <c r="I891" t="s">
        <v>719</v>
      </c>
      <c r="J891" t="s">
        <v>721</v>
      </c>
      <c r="K891" t="s">
        <v>720</v>
      </c>
      <c r="L891">
        <v>1348</v>
      </c>
      <c r="N891">
        <v>1009</v>
      </c>
      <c r="O891" t="s">
        <v>140</v>
      </c>
      <c r="P891" t="s">
        <v>140</v>
      </c>
      <c r="Q891">
        <v>1000</v>
      </c>
      <c r="W891">
        <v>0</v>
      </c>
      <c r="X891">
        <v>969423507</v>
      </c>
      <c r="Y891">
        <f>AT891</f>
        <v>0</v>
      </c>
      <c r="AA891">
        <v>136956.15</v>
      </c>
      <c r="AB891">
        <v>0</v>
      </c>
      <c r="AC891">
        <v>0</v>
      </c>
      <c r="AD891">
        <v>0</v>
      </c>
      <c r="AE891">
        <v>9040.01</v>
      </c>
      <c r="AF891">
        <v>0</v>
      </c>
      <c r="AG891">
        <v>0</v>
      </c>
      <c r="AH891">
        <v>0</v>
      </c>
      <c r="AI891">
        <v>15.15</v>
      </c>
      <c r="AJ891">
        <v>1</v>
      </c>
      <c r="AK891">
        <v>1</v>
      </c>
      <c r="AL891">
        <v>1</v>
      </c>
      <c r="AM891">
        <v>0</v>
      </c>
      <c r="AN891">
        <v>1</v>
      </c>
      <c r="AO891">
        <v>0</v>
      </c>
      <c r="AP891">
        <v>1</v>
      </c>
      <c r="AQ891">
        <v>0</v>
      </c>
      <c r="AR891">
        <v>0</v>
      </c>
      <c r="AS891" t="s">
        <v>3</v>
      </c>
      <c r="AT891">
        <v>0</v>
      </c>
      <c r="AU891" t="s">
        <v>3</v>
      </c>
      <c r="AV891">
        <v>0</v>
      </c>
      <c r="AW891">
        <v>2</v>
      </c>
      <c r="AX891">
        <v>64978558</v>
      </c>
      <c r="AY891">
        <v>1</v>
      </c>
      <c r="AZ891">
        <v>0</v>
      </c>
      <c r="BA891">
        <v>891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ROUND(Y891*Source!I715,7)</f>
        <v>0</v>
      </c>
      <c r="CY891">
        <f>AA891</f>
        <v>136956.15</v>
      </c>
      <c r="CZ891">
        <f>AE891</f>
        <v>9040.01</v>
      </c>
      <c r="DA891">
        <f>AI891</f>
        <v>15.15</v>
      </c>
      <c r="DB891">
        <f>ROUND(ROUND(AT891*CZ891,2),2)</f>
        <v>0</v>
      </c>
      <c r="DC891">
        <f>ROUND(ROUND(AT891*AG891,2),2)</f>
        <v>0</v>
      </c>
      <c r="DD891" t="s">
        <v>3</v>
      </c>
      <c r="DE891" t="s">
        <v>3</v>
      </c>
      <c r="DF891">
        <f>ROUND(ROUND(AE891*AI891,2)*CX891,2)</f>
        <v>0</v>
      </c>
      <c r="DG891">
        <f t="shared" ref="DG891:DG903" si="415">ROUND(ROUND(AF891,2)*CX891,2)</f>
        <v>0</v>
      </c>
      <c r="DH891">
        <f t="shared" ref="DH891:DH903" si="416">ROUND(ROUND(AG891,2)*CX891,2)</f>
        <v>0</v>
      </c>
      <c r="DI891">
        <f t="shared" si="401"/>
        <v>0</v>
      </c>
      <c r="DJ891">
        <f>DF891</f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ROW(Source!A715)</f>
        <v>715</v>
      </c>
      <c r="B892">
        <v>64976622</v>
      </c>
      <c r="C892">
        <v>64978547</v>
      </c>
      <c r="D892">
        <v>29121331</v>
      </c>
      <c r="E892">
        <v>1</v>
      </c>
      <c r="F892">
        <v>1</v>
      </c>
      <c r="G892">
        <v>1</v>
      </c>
      <c r="H892">
        <v>3</v>
      </c>
      <c r="I892" t="s">
        <v>723</v>
      </c>
      <c r="J892" t="s">
        <v>725</v>
      </c>
      <c r="K892" t="s">
        <v>724</v>
      </c>
      <c r="L892">
        <v>1348</v>
      </c>
      <c r="N892">
        <v>1009</v>
      </c>
      <c r="O892" t="s">
        <v>140</v>
      </c>
      <c r="P892" t="s">
        <v>140</v>
      </c>
      <c r="Q892">
        <v>1000</v>
      </c>
      <c r="W892">
        <v>1</v>
      </c>
      <c r="X892">
        <v>857723751</v>
      </c>
      <c r="Y892">
        <f>AT892</f>
        <v>-1.03</v>
      </c>
      <c r="AA892">
        <v>77356.25</v>
      </c>
      <c r="AB892">
        <v>0</v>
      </c>
      <c r="AC892">
        <v>0</v>
      </c>
      <c r="AD892">
        <v>0</v>
      </c>
      <c r="AE892">
        <v>12537.48</v>
      </c>
      <c r="AF892">
        <v>0</v>
      </c>
      <c r="AG892">
        <v>0</v>
      </c>
      <c r="AH892">
        <v>0</v>
      </c>
      <c r="AI892">
        <v>6.17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-1.03</v>
      </c>
      <c r="AU892" t="s">
        <v>3</v>
      </c>
      <c r="AV892">
        <v>0</v>
      </c>
      <c r="AW892">
        <v>2</v>
      </c>
      <c r="AX892">
        <v>64978559</v>
      </c>
      <c r="AY892">
        <v>1</v>
      </c>
      <c r="AZ892">
        <v>6144</v>
      </c>
      <c r="BA892">
        <v>892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ROUND(Y892*Source!I715,7)</f>
        <v>-3.0240800000000001</v>
      </c>
      <c r="CY892">
        <f>AA892</f>
        <v>77356.25</v>
      </c>
      <c r="CZ892">
        <f>AE892</f>
        <v>12537.48</v>
      </c>
      <c r="DA892">
        <f>AI892</f>
        <v>6.17</v>
      </c>
      <c r="DB892">
        <f>ROUND(ROUND(AT892*CZ892,2),2)</f>
        <v>-12913.6</v>
      </c>
      <c r="DC892">
        <f>ROUND(ROUND(AT892*AG892,2),2)</f>
        <v>0</v>
      </c>
      <c r="DD892" t="s">
        <v>3</v>
      </c>
      <c r="DE892" t="s">
        <v>3</v>
      </c>
      <c r="DF892">
        <f>ROUND(ROUND(AE892*AI892,2)*CX892,2)</f>
        <v>-233931.49</v>
      </c>
      <c r="DG892">
        <f t="shared" si="415"/>
        <v>0</v>
      </c>
      <c r="DH892">
        <f t="shared" si="416"/>
        <v>0</v>
      </c>
      <c r="DI892">
        <f t="shared" si="401"/>
        <v>0</v>
      </c>
      <c r="DJ892">
        <f>DF892</f>
        <v>-233931.49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ROW(Source!A720)</f>
        <v>720</v>
      </c>
      <c r="B893">
        <v>64976624</v>
      </c>
      <c r="C893">
        <v>64978562</v>
      </c>
      <c r="D893">
        <v>18413627</v>
      </c>
      <c r="E893">
        <v>1</v>
      </c>
      <c r="F893">
        <v>1</v>
      </c>
      <c r="G893">
        <v>1</v>
      </c>
      <c r="H893">
        <v>1</v>
      </c>
      <c r="I893" t="s">
        <v>1278</v>
      </c>
      <c r="J893" t="s">
        <v>3</v>
      </c>
      <c r="K893" t="s">
        <v>1279</v>
      </c>
      <c r="L893">
        <v>1369</v>
      </c>
      <c r="N893">
        <v>1013</v>
      </c>
      <c r="O893" t="s">
        <v>976</v>
      </c>
      <c r="P893" t="s">
        <v>976</v>
      </c>
      <c r="Q893">
        <v>1</v>
      </c>
      <c r="W893">
        <v>0</v>
      </c>
      <c r="X893">
        <v>-1366182279</v>
      </c>
      <c r="Y893">
        <f t="shared" ref="Y893:Y898" si="417">(AT893*ROUND(1.2,7))</f>
        <v>17.975999999999999</v>
      </c>
      <c r="AA893">
        <v>0</v>
      </c>
      <c r="AB893">
        <v>0</v>
      </c>
      <c r="AC893">
        <v>0</v>
      </c>
      <c r="AD893">
        <v>9.92</v>
      </c>
      <c r="AE893">
        <v>0</v>
      </c>
      <c r="AF893">
        <v>0</v>
      </c>
      <c r="AG893">
        <v>0</v>
      </c>
      <c r="AH893">
        <v>9.92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14.98</v>
      </c>
      <c r="AU893" t="s">
        <v>30</v>
      </c>
      <c r="AV893">
        <v>1</v>
      </c>
      <c r="AW893">
        <v>2</v>
      </c>
      <c r="AX893">
        <v>64978572</v>
      </c>
      <c r="AY893">
        <v>1</v>
      </c>
      <c r="AZ893">
        <v>0</v>
      </c>
      <c r="BA893">
        <v>893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U893">
        <f>ROUND(AT893*Source!I720*AH893*AL893,2)</f>
        <v>148.44999999999999</v>
      </c>
      <c r="CV893">
        <f>ROUND(Y893*Source!I720,7)</f>
        <v>17.958024000000002</v>
      </c>
      <c r="CW893">
        <v>0</v>
      </c>
      <c r="CX893">
        <f>ROUND(Y893*Source!I720,7)</f>
        <v>17.958024000000002</v>
      </c>
      <c r="CY893">
        <f>AD893</f>
        <v>9.92</v>
      </c>
      <c r="CZ893">
        <f>AH893</f>
        <v>9.92</v>
      </c>
      <c r="DA893">
        <f>AL893</f>
        <v>1</v>
      </c>
      <c r="DB893">
        <f t="shared" ref="DB893:DB898" si="418">ROUND((ROUND(AT893*CZ893,2)*ROUND(1.2,7)),2)</f>
        <v>178.32</v>
      </c>
      <c r="DC893">
        <f t="shared" ref="DC893:DC898" si="419">ROUND((ROUND(AT893*AG893,2)*ROUND(1.2,7)),2)</f>
        <v>0</v>
      </c>
      <c r="DD893" t="s">
        <v>3</v>
      </c>
      <c r="DE893" t="s">
        <v>3</v>
      </c>
      <c r="DF893">
        <f t="shared" ref="DF893:DF907" si="420">ROUND(ROUND(AE893,2)*CX893,2)</f>
        <v>0</v>
      </c>
      <c r="DG893">
        <f t="shared" si="415"/>
        <v>0</v>
      </c>
      <c r="DH893">
        <f t="shared" si="416"/>
        <v>0</v>
      </c>
      <c r="DI893">
        <f t="shared" si="401"/>
        <v>178.14</v>
      </c>
      <c r="DJ893">
        <f>DI893</f>
        <v>178.14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ROW(Source!A720)</f>
        <v>720</v>
      </c>
      <c r="B894">
        <v>64976624</v>
      </c>
      <c r="C894">
        <v>64978562</v>
      </c>
      <c r="D894">
        <v>121548</v>
      </c>
      <c r="E894">
        <v>1</v>
      </c>
      <c r="F894">
        <v>1</v>
      </c>
      <c r="G894">
        <v>1</v>
      </c>
      <c r="H894">
        <v>1</v>
      </c>
      <c r="I894" t="s">
        <v>37</v>
      </c>
      <c r="J894" t="s">
        <v>3</v>
      </c>
      <c r="K894" t="s">
        <v>977</v>
      </c>
      <c r="L894">
        <v>608254</v>
      </c>
      <c r="N894">
        <v>1013</v>
      </c>
      <c r="O894" t="s">
        <v>978</v>
      </c>
      <c r="P894" t="s">
        <v>978</v>
      </c>
      <c r="Q894">
        <v>1</v>
      </c>
      <c r="W894">
        <v>0</v>
      </c>
      <c r="X894">
        <v>-185737400</v>
      </c>
      <c r="Y894">
        <f t="shared" si="417"/>
        <v>5.952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4.96</v>
      </c>
      <c r="AU894" t="s">
        <v>30</v>
      </c>
      <c r="AV894">
        <v>2</v>
      </c>
      <c r="AW894">
        <v>2</v>
      </c>
      <c r="AX894">
        <v>64978573</v>
      </c>
      <c r="AY894">
        <v>1</v>
      </c>
      <c r="AZ894">
        <v>0</v>
      </c>
      <c r="BA894">
        <v>894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ROUND(Y894*Source!I720,7)</f>
        <v>5.9460480000000002</v>
      </c>
      <c r="CY894">
        <f>AD894</f>
        <v>0</v>
      </c>
      <c r="CZ894">
        <f>AH894</f>
        <v>0</v>
      </c>
      <c r="DA894">
        <f>AL894</f>
        <v>1</v>
      </c>
      <c r="DB894">
        <f t="shared" si="418"/>
        <v>0</v>
      </c>
      <c r="DC894">
        <f t="shared" si="419"/>
        <v>0</v>
      </c>
      <c r="DD894" t="s">
        <v>3</v>
      </c>
      <c r="DE894" t="s">
        <v>3</v>
      </c>
      <c r="DF894">
        <f t="shared" si="420"/>
        <v>0</v>
      </c>
      <c r="DG894">
        <f t="shared" si="415"/>
        <v>0</v>
      </c>
      <c r="DH894">
        <f t="shared" si="416"/>
        <v>0</v>
      </c>
      <c r="DI894">
        <f t="shared" si="401"/>
        <v>0</v>
      </c>
      <c r="DJ894">
        <f>DI894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ROW(Source!A720)</f>
        <v>720</v>
      </c>
      <c r="B895">
        <v>64976624</v>
      </c>
      <c r="C895">
        <v>64978562</v>
      </c>
      <c r="D895">
        <v>29172379</v>
      </c>
      <c r="E895">
        <v>1</v>
      </c>
      <c r="F895">
        <v>1</v>
      </c>
      <c r="G895">
        <v>1</v>
      </c>
      <c r="H895">
        <v>2</v>
      </c>
      <c r="I895" t="s">
        <v>1102</v>
      </c>
      <c r="J895" t="s">
        <v>1103</v>
      </c>
      <c r="K895" t="s">
        <v>1104</v>
      </c>
      <c r="L895">
        <v>1368</v>
      </c>
      <c r="N895">
        <v>1011</v>
      </c>
      <c r="O895" t="s">
        <v>982</v>
      </c>
      <c r="P895" t="s">
        <v>982</v>
      </c>
      <c r="Q895">
        <v>1</v>
      </c>
      <c r="W895">
        <v>0</v>
      </c>
      <c r="X895">
        <v>1106923569</v>
      </c>
      <c r="Y895">
        <f t="shared" si="417"/>
        <v>2.976</v>
      </c>
      <c r="AA895">
        <v>0</v>
      </c>
      <c r="AB895">
        <v>112</v>
      </c>
      <c r="AC895">
        <v>13.5</v>
      </c>
      <c r="AD895">
        <v>0</v>
      </c>
      <c r="AE895">
        <v>0</v>
      </c>
      <c r="AF895">
        <v>112</v>
      </c>
      <c r="AG895">
        <v>13.5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2.48</v>
      </c>
      <c r="AU895" t="s">
        <v>30</v>
      </c>
      <c r="AV895">
        <v>0</v>
      </c>
      <c r="AW895">
        <v>2</v>
      </c>
      <c r="AX895">
        <v>64978574</v>
      </c>
      <c r="AY895">
        <v>1</v>
      </c>
      <c r="AZ895">
        <v>0</v>
      </c>
      <c r="BA895">
        <v>895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f>ROUND(Y895*Source!I720*DO895,7)</f>
        <v>0</v>
      </c>
      <c r="CX895">
        <f>ROUND(Y895*Source!I720,7)</f>
        <v>2.9730240000000001</v>
      </c>
      <c r="CY895">
        <f>AB895</f>
        <v>112</v>
      </c>
      <c r="CZ895">
        <f>AF895</f>
        <v>112</v>
      </c>
      <c r="DA895">
        <f>AJ895</f>
        <v>1</v>
      </c>
      <c r="DB895">
        <f t="shared" si="418"/>
        <v>333.31</v>
      </c>
      <c r="DC895">
        <f t="shared" si="419"/>
        <v>40.18</v>
      </c>
      <c r="DD895" t="s">
        <v>3</v>
      </c>
      <c r="DE895" t="s">
        <v>3</v>
      </c>
      <c r="DF895">
        <f t="shared" si="420"/>
        <v>0</v>
      </c>
      <c r="DG895">
        <f t="shared" si="415"/>
        <v>332.98</v>
      </c>
      <c r="DH895">
        <f t="shared" si="416"/>
        <v>40.14</v>
      </c>
      <c r="DI895">
        <f t="shared" si="401"/>
        <v>0</v>
      </c>
      <c r="DJ895">
        <f>DG895</f>
        <v>332.98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ROW(Source!A720)</f>
        <v>720</v>
      </c>
      <c r="B896">
        <v>64976624</v>
      </c>
      <c r="C896">
        <v>64978562</v>
      </c>
      <c r="D896">
        <v>29172562</v>
      </c>
      <c r="E896">
        <v>1</v>
      </c>
      <c r="F896">
        <v>1</v>
      </c>
      <c r="G896">
        <v>1</v>
      </c>
      <c r="H896">
        <v>2</v>
      </c>
      <c r="I896" t="s">
        <v>1280</v>
      </c>
      <c r="J896" t="s">
        <v>1281</v>
      </c>
      <c r="K896" t="s">
        <v>1282</v>
      </c>
      <c r="L896">
        <v>1368</v>
      </c>
      <c r="N896">
        <v>1011</v>
      </c>
      <c r="O896" t="s">
        <v>982</v>
      </c>
      <c r="P896" t="s">
        <v>982</v>
      </c>
      <c r="Q896">
        <v>1</v>
      </c>
      <c r="W896">
        <v>0</v>
      </c>
      <c r="X896">
        <v>-1606960438</v>
      </c>
      <c r="Y896">
        <f t="shared" si="417"/>
        <v>2.976</v>
      </c>
      <c r="AA896">
        <v>0</v>
      </c>
      <c r="AB896">
        <v>245.27</v>
      </c>
      <c r="AC896">
        <v>13.5</v>
      </c>
      <c r="AD896">
        <v>0</v>
      </c>
      <c r="AE896">
        <v>0</v>
      </c>
      <c r="AF896">
        <v>245.27</v>
      </c>
      <c r="AG896">
        <v>13.5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2.48</v>
      </c>
      <c r="AU896" t="s">
        <v>30</v>
      </c>
      <c r="AV896">
        <v>0</v>
      </c>
      <c r="AW896">
        <v>2</v>
      </c>
      <c r="AX896">
        <v>64978575</v>
      </c>
      <c r="AY896">
        <v>1</v>
      </c>
      <c r="AZ896">
        <v>0</v>
      </c>
      <c r="BA896">
        <v>896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f>ROUND(Y896*Source!I720*DO896,7)</f>
        <v>0</v>
      </c>
      <c r="CX896">
        <f>ROUND(Y896*Source!I720,7)</f>
        <v>2.9730240000000001</v>
      </c>
      <c r="CY896">
        <f>AB896</f>
        <v>245.27</v>
      </c>
      <c r="CZ896">
        <f>AF896</f>
        <v>245.27</v>
      </c>
      <c r="DA896">
        <f>AJ896</f>
        <v>1</v>
      </c>
      <c r="DB896">
        <f t="shared" si="418"/>
        <v>729.92</v>
      </c>
      <c r="DC896">
        <f t="shared" si="419"/>
        <v>40.18</v>
      </c>
      <c r="DD896" t="s">
        <v>3</v>
      </c>
      <c r="DE896" t="s">
        <v>3</v>
      </c>
      <c r="DF896">
        <f t="shared" si="420"/>
        <v>0</v>
      </c>
      <c r="DG896">
        <f t="shared" si="415"/>
        <v>729.19</v>
      </c>
      <c r="DH896">
        <f t="shared" si="416"/>
        <v>40.14</v>
      </c>
      <c r="DI896">
        <f t="shared" si="401"/>
        <v>0</v>
      </c>
      <c r="DJ896">
        <f>DG896</f>
        <v>729.19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ROW(Source!A720)</f>
        <v>720</v>
      </c>
      <c r="B897">
        <v>64976624</v>
      </c>
      <c r="C897">
        <v>64978562</v>
      </c>
      <c r="D897">
        <v>29172646</v>
      </c>
      <c r="E897">
        <v>1</v>
      </c>
      <c r="F897">
        <v>1</v>
      </c>
      <c r="G897">
        <v>1</v>
      </c>
      <c r="H897">
        <v>2</v>
      </c>
      <c r="I897" t="s">
        <v>1269</v>
      </c>
      <c r="J897" t="s">
        <v>1270</v>
      </c>
      <c r="K897" t="s">
        <v>1271</v>
      </c>
      <c r="L897">
        <v>1368</v>
      </c>
      <c r="N897">
        <v>1011</v>
      </c>
      <c r="O897" t="s">
        <v>982</v>
      </c>
      <c r="P897" t="s">
        <v>982</v>
      </c>
      <c r="Q897">
        <v>1</v>
      </c>
      <c r="W897">
        <v>0</v>
      </c>
      <c r="X897">
        <v>180222472</v>
      </c>
      <c r="Y897">
        <f t="shared" si="417"/>
        <v>2.4839999999999995</v>
      </c>
      <c r="AA897">
        <v>0</v>
      </c>
      <c r="AB897">
        <v>14</v>
      </c>
      <c r="AC897">
        <v>0</v>
      </c>
      <c r="AD897">
        <v>0</v>
      </c>
      <c r="AE897">
        <v>0</v>
      </c>
      <c r="AF897">
        <v>14</v>
      </c>
      <c r="AG897">
        <v>0</v>
      </c>
      <c r="AH897">
        <v>0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2.0699999999999998</v>
      </c>
      <c r="AU897" t="s">
        <v>30</v>
      </c>
      <c r="AV897">
        <v>0</v>
      </c>
      <c r="AW897">
        <v>2</v>
      </c>
      <c r="AX897">
        <v>64978576</v>
      </c>
      <c r="AY897">
        <v>1</v>
      </c>
      <c r="AZ897">
        <v>0</v>
      </c>
      <c r="BA897">
        <v>897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f>ROUND(Y897*Source!I720*DO897,7)</f>
        <v>0</v>
      </c>
      <c r="CX897">
        <f>ROUND(Y897*Source!I720,7)</f>
        <v>2.4815160000000001</v>
      </c>
      <c r="CY897">
        <f>AB897</f>
        <v>14</v>
      </c>
      <c r="CZ897">
        <f>AF897</f>
        <v>14</v>
      </c>
      <c r="DA897">
        <f>AJ897</f>
        <v>1</v>
      </c>
      <c r="DB897">
        <f t="shared" si="418"/>
        <v>34.78</v>
      </c>
      <c r="DC897">
        <f t="shared" si="419"/>
        <v>0</v>
      </c>
      <c r="DD897" t="s">
        <v>3</v>
      </c>
      <c r="DE897" t="s">
        <v>3</v>
      </c>
      <c r="DF897">
        <f t="shared" si="420"/>
        <v>0</v>
      </c>
      <c r="DG897">
        <f t="shared" si="415"/>
        <v>34.74</v>
      </c>
      <c r="DH897">
        <f t="shared" si="416"/>
        <v>0</v>
      </c>
      <c r="DI897">
        <f t="shared" ref="DI897:DI960" si="421">ROUND(ROUND(AH897,2)*CX897,2)</f>
        <v>0</v>
      </c>
      <c r="DJ897">
        <f>DG897</f>
        <v>34.74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ROW(Source!A720)</f>
        <v>720</v>
      </c>
      <c r="B898">
        <v>64976624</v>
      </c>
      <c r="C898">
        <v>64978562</v>
      </c>
      <c r="D898">
        <v>29174914</v>
      </c>
      <c r="E898">
        <v>1</v>
      </c>
      <c r="F898">
        <v>1</v>
      </c>
      <c r="G898">
        <v>1</v>
      </c>
      <c r="H898">
        <v>2</v>
      </c>
      <c r="I898" t="s">
        <v>1272</v>
      </c>
      <c r="J898" t="s">
        <v>1273</v>
      </c>
      <c r="K898" t="s">
        <v>1274</v>
      </c>
      <c r="L898">
        <v>1368</v>
      </c>
      <c r="N898">
        <v>1011</v>
      </c>
      <c r="O898" t="s">
        <v>982</v>
      </c>
      <c r="P898" t="s">
        <v>982</v>
      </c>
      <c r="Q898">
        <v>1</v>
      </c>
      <c r="W898">
        <v>0</v>
      </c>
      <c r="X898">
        <v>1456425524</v>
      </c>
      <c r="Y898">
        <f t="shared" si="417"/>
        <v>2.4E-2</v>
      </c>
      <c r="AA898">
        <v>0</v>
      </c>
      <c r="AB898">
        <v>105.42</v>
      </c>
      <c r="AC898">
        <v>11.6</v>
      </c>
      <c r="AD898">
        <v>0</v>
      </c>
      <c r="AE898">
        <v>0</v>
      </c>
      <c r="AF898">
        <v>105.42</v>
      </c>
      <c r="AG898">
        <v>11.6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0.02</v>
      </c>
      <c r="AU898" t="s">
        <v>30</v>
      </c>
      <c r="AV898">
        <v>0</v>
      </c>
      <c r="AW898">
        <v>2</v>
      </c>
      <c r="AX898">
        <v>64978577</v>
      </c>
      <c r="AY898">
        <v>1</v>
      </c>
      <c r="AZ898">
        <v>0</v>
      </c>
      <c r="BA898">
        <v>898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f>ROUND(Y898*Source!I720*DO898,7)</f>
        <v>0</v>
      </c>
      <c r="CX898">
        <f>ROUND(Y898*Source!I720,7)</f>
        <v>2.3976000000000001E-2</v>
      </c>
      <c r="CY898">
        <f>AB898</f>
        <v>105.42</v>
      </c>
      <c r="CZ898">
        <f>AF898</f>
        <v>105.42</v>
      </c>
      <c r="DA898">
        <f>AJ898</f>
        <v>1</v>
      </c>
      <c r="DB898">
        <f t="shared" si="418"/>
        <v>2.5299999999999998</v>
      </c>
      <c r="DC898">
        <f t="shared" si="419"/>
        <v>0.28000000000000003</v>
      </c>
      <c r="DD898" t="s">
        <v>3</v>
      </c>
      <c r="DE898" t="s">
        <v>3</v>
      </c>
      <c r="DF898">
        <f t="shared" si="420"/>
        <v>0</v>
      </c>
      <c r="DG898">
        <f t="shared" si="415"/>
        <v>2.5299999999999998</v>
      </c>
      <c r="DH898">
        <f t="shared" si="416"/>
        <v>0.28000000000000003</v>
      </c>
      <c r="DI898">
        <f t="shared" si="421"/>
        <v>0</v>
      </c>
      <c r="DJ898">
        <f>DG898</f>
        <v>2.5299999999999998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ROW(Source!A720)</f>
        <v>720</v>
      </c>
      <c r="B899">
        <v>64976624</v>
      </c>
      <c r="C899">
        <v>64978562</v>
      </c>
      <c r="D899">
        <v>29113979</v>
      </c>
      <c r="E899">
        <v>1</v>
      </c>
      <c r="F899">
        <v>1</v>
      </c>
      <c r="G899">
        <v>1</v>
      </c>
      <c r="H899">
        <v>3</v>
      </c>
      <c r="I899" t="s">
        <v>1275</v>
      </c>
      <c r="J899" t="s">
        <v>1276</v>
      </c>
      <c r="K899" t="s">
        <v>1277</v>
      </c>
      <c r="L899">
        <v>1348</v>
      </c>
      <c r="N899">
        <v>1009</v>
      </c>
      <c r="O899" t="s">
        <v>140</v>
      </c>
      <c r="P899" t="s">
        <v>140</v>
      </c>
      <c r="Q899">
        <v>1000</v>
      </c>
      <c r="W899">
        <v>0</v>
      </c>
      <c r="X899">
        <v>-1319080431</v>
      </c>
      <c r="Y899">
        <f>AT899</f>
        <v>6.0000000000000001E-3</v>
      </c>
      <c r="AA899">
        <v>9749.99</v>
      </c>
      <c r="AB899">
        <v>0</v>
      </c>
      <c r="AC899">
        <v>0</v>
      </c>
      <c r="AD899">
        <v>0</v>
      </c>
      <c r="AE899">
        <v>9749.99</v>
      </c>
      <c r="AF899">
        <v>0</v>
      </c>
      <c r="AG899">
        <v>0</v>
      </c>
      <c r="AH899">
        <v>0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6.0000000000000001E-3</v>
      </c>
      <c r="AU899" t="s">
        <v>3</v>
      </c>
      <c r="AV899">
        <v>0</v>
      </c>
      <c r="AW899">
        <v>2</v>
      </c>
      <c r="AX899">
        <v>64978578</v>
      </c>
      <c r="AY899">
        <v>1</v>
      </c>
      <c r="AZ899">
        <v>0</v>
      </c>
      <c r="BA899">
        <v>899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ROUND(Y899*Source!I720,7)</f>
        <v>5.9940000000000002E-3</v>
      </c>
      <c r="CY899">
        <f>AA899</f>
        <v>9749.99</v>
      </c>
      <c r="CZ899">
        <f>AE899</f>
        <v>9749.99</v>
      </c>
      <c r="DA899">
        <f>AI899</f>
        <v>1</v>
      </c>
      <c r="DB899">
        <f>ROUND(ROUND(AT899*CZ899,2),2)</f>
        <v>58.5</v>
      </c>
      <c r="DC899">
        <f>ROUND(ROUND(AT899*AG899,2),2)</f>
        <v>0</v>
      </c>
      <c r="DD899" t="s">
        <v>3</v>
      </c>
      <c r="DE899" t="s">
        <v>3</v>
      </c>
      <c r="DF899">
        <f t="shared" si="420"/>
        <v>58.44</v>
      </c>
      <c r="DG899">
        <f t="shared" si="415"/>
        <v>0</v>
      </c>
      <c r="DH899">
        <f t="shared" si="416"/>
        <v>0</v>
      </c>
      <c r="DI899">
        <f t="shared" si="421"/>
        <v>0</v>
      </c>
      <c r="DJ899">
        <f>DF899</f>
        <v>58.44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ROW(Source!A720)</f>
        <v>720</v>
      </c>
      <c r="B900">
        <v>64976624</v>
      </c>
      <c r="C900">
        <v>64978562</v>
      </c>
      <c r="D900">
        <v>29114247</v>
      </c>
      <c r="E900">
        <v>1</v>
      </c>
      <c r="F900">
        <v>1</v>
      </c>
      <c r="G900">
        <v>1</v>
      </c>
      <c r="H900">
        <v>3</v>
      </c>
      <c r="I900" t="s">
        <v>719</v>
      </c>
      <c r="J900" t="s">
        <v>721</v>
      </c>
      <c r="K900" t="s">
        <v>720</v>
      </c>
      <c r="L900">
        <v>1348</v>
      </c>
      <c r="N900">
        <v>1009</v>
      </c>
      <c r="O900" t="s">
        <v>140</v>
      </c>
      <c r="P900" t="s">
        <v>140</v>
      </c>
      <c r="Q900">
        <v>1000</v>
      </c>
      <c r="W900">
        <v>0</v>
      </c>
      <c r="X900">
        <v>969423507</v>
      </c>
      <c r="Y900">
        <f>AT900</f>
        <v>0</v>
      </c>
      <c r="AA900">
        <v>9040.01</v>
      </c>
      <c r="AB900">
        <v>0</v>
      </c>
      <c r="AC900">
        <v>0</v>
      </c>
      <c r="AD900">
        <v>0</v>
      </c>
      <c r="AE900">
        <v>9040.01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0</v>
      </c>
      <c r="AN900">
        <v>1</v>
      </c>
      <c r="AO900">
        <v>0</v>
      </c>
      <c r="AP900">
        <v>1</v>
      </c>
      <c r="AQ900">
        <v>0</v>
      </c>
      <c r="AR900">
        <v>0</v>
      </c>
      <c r="AS900" t="s">
        <v>3</v>
      </c>
      <c r="AT900">
        <v>0</v>
      </c>
      <c r="AU900" t="s">
        <v>3</v>
      </c>
      <c r="AV900">
        <v>0</v>
      </c>
      <c r="AW900">
        <v>2</v>
      </c>
      <c r="AX900">
        <v>64978579</v>
      </c>
      <c r="AY900">
        <v>1</v>
      </c>
      <c r="AZ900">
        <v>0</v>
      </c>
      <c r="BA900">
        <v>900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ROUND(Y900*Source!I720,7)</f>
        <v>0</v>
      </c>
      <c r="CY900">
        <f>AA900</f>
        <v>9040.01</v>
      </c>
      <c r="CZ900">
        <f>AE900</f>
        <v>9040.01</v>
      </c>
      <c r="DA900">
        <f>AI900</f>
        <v>1</v>
      </c>
      <c r="DB900">
        <f>ROUND(ROUND(AT900*CZ900,2),2)</f>
        <v>0</v>
      </c>
      <c r="DC900">
        <f>ROUND(ROUND(AT900*AG900,2),2)</f>
        <v>0</v>
      </c>
      <c r="DD900" t="s">
        <v>3</v>
      </c>
      <c r="DE900" t="s">
        <v>3</v>
      </c>
      <c r="DF900">
        <f t="shared" si="420"/>
        <v>0</v>
      </c>
      <c r="DG900">
        <f t="shared" si="415"/>
        <v>0</v>
      </c>
      <c r="DH900">
        <f t="shared" si="416"/>
        <v>0</v>
      </c>
      <c r="DI900">
        <f t="shared" si="421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ROW(Source!A720)</f>
        <v>720</v>
      </c>
      <c r="B901">
        <v>64976624</v>
      </c>
      <c r="C901">
        <v>64978562</v>
      </c>
      <c r="D901">
        <v>29121331</v>
      </c>
      <c r="E901">
        <v>1</v>
      </c>
      <c r="F901">
        <v>1</v>
      </c>
      <c r="G901">
        <v>1</v>
      </c>
      <c r="H901">
        <v>3</v>
      </c>
      <c r="I901" t="s">
        <v>723</v>
      </c>
      <c r="J901" t="s">
        <v>725</v>
      </c>
      <c r="K901" t="s">
        <v>724</v>
      </c>
      <c r="L901">
        <v>1348</v>
      </c>
      <c r="N901">
        <v>1009</v>
      </c>
      <c r="O901" t="s">
        <v>140</v>
      </c>
      <c r="P901" t="s">
        <v>140</v>
      </c>
      <c r="Q901">
        <v>1000</v>
      </c>
      <c r="W901">
        <v>1</v>
      </c>
      <c r="X901">
        <v>857723751</v>
      </c>
      <c r="Y901">
        <f>AT901</f>
        <v>-1.03</v>
      </c>
      <c r="AA901">
        <v>12537.48</v>
      </c>
      <c r="AB901">
        <v>0</v>
      </c>
      <c r="AC901">
        <v>0</v>
      </c>
      <c r="AD901">
        <v>0</v>
      </c>
      <c r="AE901">
        <v>12537.48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-1.03</v>
      </c>
      <c r="AU901" t="s">
        <v>3</v>
      </c>
      <c r="AV901">
        <v>0</v>
      </c>
      <c r="AW901">
        <v>2</v>
      </c>
      <c r="AX901">
        <v>64978580</v>
      </c>
      <c r="AY901">
        <v>1</v>
      </c>
      <c r="AZ901">
        <v>6144</v>
      </c>
      <c r="BA901">
        <v>901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ROUND(Y901*Source!I720,7)</f>
        <v>-1.0289699999999999</v>
      </c>
      <c r="CY901">
        <f>AA901</f>
        <v>12537.48</v>
      </c>
      <c r="CZ901">
        <f>AE901</f>
        <v>12537.48</v>
      </c>
      <c r="DA901">
        <f>AI901</f>
        <v>1</v>
      </c>
      <c r="DB901">
        <f>ROUND(ROUND(AT901*CZ901,2),2)</f>
        <v>-12913.6</v>
      </c>
      <c r="DC901">
        <f>ROUND(ROUND(AT901*AG901,2),2)</f>
        <v>0</v>
      </c>
      <c r="DD901" t="s">
        <v>3</v>
      </c>
      <c r="DE901" t="s">
        <v>3</v>
      </c>
      <c r="DF901">
        <f t="shared" si="420"/>
        <v>-12900.69</v>
      </c>
      <c r="DG901">
        <f t="shared" si="415"/>
        <v>0</v>
      </c>
      <c r="DH901">
        <f t="shared" si="416"/>
        <v>0</v>
      </c>
      <c r="DI901">
        <f t="shared" si="421"/>
        <v>0</v>
      </c>
      <c r="DJ901">
        <f>DF901</f>
        <v>-12900.69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ROW(Source!A721)</f>
        <v>721</v>
      </c>
      <c r="B902">
        <v>64976622</v>
      </c>
      <c r="C902">
        <v>64978562</v>
      </c>
      <c r="D902">
        <v>18413627</v>
      </c>
      <c r="E902">
        <v>1</v>
      </c>
      <c r="F902">
        <v>1</v>
      </c>
      <c r="G902">
        <v>1</v>
      </c>
      <c r="H902">
        <v>1</v>
      </c>
      <c r="I902" t="s">
        <v>1278</v>
      </c>
      <c r="J902" t="s">
        <v>3</v>
      </c>
      <c r="K902" t="s">
        <v>1279</v>
      </c>
      <c r="L902">
        <v>1369</v>
      </c>
      <c r="N902">
        <v>1013</v>
      </c>
      <c r="O902" t="s">
        <v>976</v>
      </c>
      <c r="P902" t="s">
        <v>976</v>
      </c>
      <c r="Q902">
        <v>1</v>
      </c>
      <c r="W902">
        <v>0</v>
      </c>
      <c r="X902">
        <v>-1366182279</v>
      </c>
      <c r="Y902">
        <f t="shared" ref="Y902:Y907" si="422">(AT902*ROUND(1.2,7))</f>
        <v>17.975999999999999</v>
      </c>
      <c r="AA902">
        <v>0</v>
      </c>
      <c r="AB902">
        <v>0</v>
      </c>
      <c r="AC902">
        <v>0</v>
      </c>
      <c r="AD902">
        <v>9.92</v>
      </c>
      <c r="AE902">
        <v>0</v>
      </c>
      <c r="AF902">
        <v>0</v>
      </c>
      <c r="AG902">
        <v>0</v>
      </c>
      <c r="AH902">
        <v>9.92</v>
      </c>
      <c r="AI902">
        <v>1</v>
      </c>
      <c r="AJ902">
        <v>1</v>
      </c>
      <c r="AK902">
        <v>1</v>
      </c>
      <c r="AL902">
        <v>1</v>
      </c>
      <c r="AM902">
        <v>5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14.98</v>
      </c>
      <c r="AU902" t="s">
        <v>30</v>
      </c>
      <c r="AV902">
        <v>1</v>
      </c>
      <c r="AW902">
        <v>2</v>
      </c>
      <c r="AX902">
        <v>64978572</v>
      </c>
      <c r="AY902">
        <v>1</v>
      </c>
      <c r="AZ902">
        <v>0</v>
      </c>
      <c r="BA902">
        <v>902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U902">
        <f>ROUND(AT902*Source!I721*AH902*AL902,2)</f>
        <v>148.44999999999999</v>
      </c>
      <c r="CV902">
        <f>ROUND(Y902*Source!I721,7)</f>
        <v>17.958024000000002</v>
      </c>
      <c r="CW902">
        <v>0</v>
      </c>
      <c r="CX902">
        <f>ROUND(Y902*Source!I721,7)</f>
        <v>17.958024000000002</v>
      </c>
      <c r="CY902">
        <f>AD902</f>
        <v>9.92</v>
      </c>
      <c r="CZ902">
        <f>AH902</f>
        <v>9.92</v>
      </c>
      <c r="DA902">
        <f>AL902</f>
        <v>1</v>
      </c>
      <c r="DB902">
        <f t="shared" ref="DB902:DB907" si="423">ROUND((ROUND(AT902*CZ902,2)*ROUND(1.2,7)),2)</f>
        <v>178.32</v>
      </c>
      <c r="DC902">
        <f t="shared" ref="DC902:DC907" si="424">ROUND((ROUND(AT902*AG902,2)*ROUND(1.2,7)),2)</f>
        <v>0</v>
      </c>
      <c r="DD902" t="s">
        <v>3</v>
      </c>
      <c r="DE902" t="s">
        <v>3</v>
      </c>
      <c r="DF902">
        <f t="shared" si="420"/>
        <v>0</v>
      </c>
      <c r="DG902">
        <f t="shared" si="415"/>
        <v>0</v>
      </c>
      <c r="DH902">
        <f t="shared" si="416"/>
        <v>0</v>
      </c>
      <c r="DI902">
        <f t="shared" si="421"/>
        <v>178.14</v>
      </c>
      <c r="DJ902">
        <f>DI902</f>
        <v>178.14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ROW(Source!A721)</f>
        <v>721</v>
      </c>
      <c r="B903">
        <v>64976622</v>
      </c>
      <c r="C903">
        <v>64978562</v>
      </c>
      <c r="D903">
        <v>121548</v>
      </c>
      <c r="E903">
        <v>1</v>
      </c>
      <c r="F903">
        <v>1</v>
      </c>
      <c r="G903">
        <v>1</v>
      </c>
      <c r="H903">
        <v>1</v>
      </c>
      <c r="I903" t="s">
        <v>37</v>
      </c>
      <c r="J903" t="s">
        <v>3</v>
      </c>
      <c r="K903" t="s">
        <v>977</v>
      </c>
      <c r="L903">
        <v>608254</v>
      </c>
      <c r="N903">
        <v>1013</v>
      </c>
      <c r="O903" t="s">
        <v>978</v>
      </c>
      <c r="P903" t="s">
        <v>978</v>
      </c>
      <c r="Q903">
        <v>1</v>
      </c>
      <c r="W903">
        <v>0</v>
      </c>
      <c r="X903">
        <v>-185737400</v>
      </c>
      <c r="Y903">
        <f t="shared" si="422"/>
        <v>5.952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5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4.96</v>
      </c>
      <c r="AU903" t="s">
        <v>30</v>
      </c>
      <c r="AV903">
        <v>2</v>
      </c>
      <c r="AW903">
        <v>2</v>
      </c>
      <c r="AX903">
        <v>64978573</v>
      </c>
      <c r="AY903">
        <v>1</v>
      </c>
      <c r="AZ903">
        <v>0</v>
      </c>
      <c r="BA903">
        <v>903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ROUND(Y903*Source!I721,7)</f>
        <v>5.9460480000000002</v>
      </c>
      <c r="CY903">
        <f>AD903</f>
        <v>0</v>
      </c>
      <c r="CZ903">
        <f>AH903</f>
        <v>0</v>
      </c>
      <c r="DA903">
        <f>AL903</f>
        <v>1</v>
      </c>
      <c r="DB903">
        <f t="shared" si="423"/>
        <v>0</v>
      </c>
      <c r="DC903">
        <f t="shared" si="424"/>
        <v>0</v>
      </c>
      <c r="DD903" t="s">
        <v>3</v>
      </c>
      <c r="DE903" t="s">
        <v>3</v>
      </c>
      <c r="DF903">
        <f t="shared" si="420"/>
        <v>0</v>
      </c>
      <c r="DG903">
        <f t="shared" si="415"/>
        <v>0</v>
      </c>
      <c r="DH903">
        <f t="shared" si="416"/>
        <v>0</v>
      </c>
      <c r="DI903">
        <f t="shared" si="421"/>
        <v>0</v>
      </c>
      <c r="DJ903">
        <f>DI903</f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ROW(Source!A721)</f>
        <v>721</v>
      </c>
      <c r="B904">
        <v>64976622</v>
      </c>
      <c r="C904">
        <v>64978562</v>
      </c>
      <c r="D904">
        <v>29172379</v>
      </c>
      <c r="E904">
        <v>1</v>
      </c>
      <c r="F904">
        <v>1</v>
      </c>
      <c r="G904">
        <v>1</v>
      </c>
      <c r="H904">
        <v>2</v>
      </c>
      <c r="I904" t="s">
        <v>1102</v>
      </c>
      <c r="J904" t="s">
        <v>1103</v>
      </c>
      <c r="K904" t="s">
        <v>1104</v>
      </c>
      <c r="L904">
        <v>1368</v>
      </c>
      <c r="N904">
        <v>1011</v>
      </c>
      <c r="O904" t="s">
        <v>982</v>
      </c>
      <c r="P904" t="s">
        <v>982</v>
      </c>
      <c r="Q904">
        <v>1</v>
      </c>
      <c r="W904">
        <v>0</v>
      </c>
      <c r="X904">
        <v>1106923569</v>
      </c>
      <c r="Y904">
        <f t="shared" si="422"/>
        <v>2.976</v>
      </c>
      <c r="AA904">
        <v>0</v>
      </c>
      <c r="AB904">
        <v>1471.68</v>
      </c>
      <c r="AC904">
        <v>687.56</v>
      </c>
      <c r="AD904">
        <v>0</v>
      </c>
      <c r="AE904">
        <v>0</v>
      </c>
      <c r="AF904">
        <v>112</v>
      </c>
      <c r="AG904">
        <v>13.5</v>
      </c>
      <c r="AH904">
        <v>0</v>
      </c>
      <c r="AI904">
        <v>1</v>
      </c>
      <c r="AJ904">
        <v>13.14</v>
      </c>
      <c r="AK904">
        <v>50.93</v>
      </c>
      <c r="AL904">
        <v>1</v>
      </c>
      <c r="AM904">
        <v>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2.48</v>
      </c>
      <c r="AU904" t="s">
        <v>30</v>
      </c>
      <c r="AV904">
        <v>0</v>
      </c>
      <c r="AW904">
        <v>2</v>
      </c>
      <c r="AX904">
        <v>64978574</v>
      </c>
      <c r="AY904">
        <v>1</v>
      </c>
      <c r="AZ904">
        <v>0</v>
      </c>
      <c r="BA904">
        <v>904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ROUND(Y904*Source!I721*DO904,7)</f>
        <v>0</v>
      </c>
      <c r="CX904">
        <f>ROUND(Y904*Source!I721,7)</f>
        <v>2.9730240000000001</v>
      </c>
      <c r="CY904">
        <f>AB904</f>
        <v>1471.68</v>
      </c>
      <c r="CZ904">
        <f>AF904</f>
        <v>112</v>
      </c>
      <c r="DA904">
        <f>AJ904</f>
        <v>13.14</v>
      </c>
      <c r="DB904">
        <f t="shared" si="423"/>
        <v>333.31</v>
      </c>
      <c r="DC904">
        <f t="shared" si="424"/>
        <v>40.18</v>
      </c>
      <c r="DD904" t="s">
        <v>3</v>
      </c>
      <c r="DE904" t="s">
        <v>3</v>
      </c>
      <c r="DF904">
        <f t="shared" si="420"/>
        <v>0</v>
      </c>
      <c r="DG904">
        <f>ROUND(ROUND(AF904*AJ904,2)*CX904,2)</f>
        <v>4375.34</v>
      </c>
      <c r="DH904">
        <f>ROUND(ROUND(AG904*AK904,2)*CX904,2)</f>
        <v>2044.13</v>
      </c>
      <c r="DI904">
        <f t="shared" si="421"/>
        <v>0</v>
      </c>
      <c r="DJ904">
        <f>DG904</f>
        <v>4375.34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ROW(Source!A721)</f>
        <v>721</v>
      </c>
      <c r="B905">
        <v>64976622</v>
      </c>
      <c r="C905">
        <v>64978562</v>
      </c>
      <c r="D905">
        <v>29172562</v>
      </c>
      <c r="E905">
        <v>1</v>
      </c>
      <c r="F905">
        <v>1</v>
      </c>
      <c r="G905">
        <v>1</v>
      </c>
      <c r="H905">
        <v>2</v>
      </c>
      <c r="I905" t="s">
        <v>1280</v>
      </c>
      <c r="J905" t="s">
        <v>1281</v>
      </c>
      <c r="K905" t="s">
        <v>1282</v>
      </c>
      <c r="L905">
        <v>1368</v>
      </c>
      <c r="N905">
        <v>1011</v>
      </c>
      <c r="O905" t="s">
        <v>982</v>
      </c>
      <c r="P905" t="s">
        <v>982</v>
      </c>
      <c r="Q905">
        <v>1</v>
      </c>
      <c r="W905">
        <v>0</v>
      </c>
      <c r="X905">
        <v>-1606960438</v>
      </c>
      <c r="Y905">
        <f t="shared" si="422"/>
        <v>2.976</v>
      </c>
      <c r="AA905">
        <v>0</v>
      </c>
      <c r="AB905">
        <v>1969.52</v>
      </c>
      <c r="AC905">
        <v>687.56</v>
      </c>
      <c r="AD905">
        <v>0</v>
      </c>
      <c r="AE905">
        <v>0</v>
      </c>
      <c r="AF905">
        <v>245.27</v>
      </c>
      <c r="AG905">
        <v>13.5</v>
      </c>
      <c r="AH905">
        <v>0</v>
      </c>
      <c r="AI905">
        <v>1</v>
      </c>
      <c r="AJ905">
        <v>8.0299999999999994</v>
      </c>
      <c r="AK905">
        <v>50.93</v>
      </c>
      <c r="AL905">
        <v>1</v>
      </c>
      <c r="AM905">
        <v>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2.48</v>
      </c>
      <c r="AU905" t="s">
        <v>30</v>
      </c>
      <c r="AV905">
        <v>0</v>
      </c>
      <c r="AW905">
        <v>2</v>
      </c>
      <c r="AX905">
        <v>64978575</v>
      </c>
      <c r="AY905">
        <v>1</v>
      </c>
      <c r="AZ905">
        <v>0</v>
      </c>
      <c r="BA905">
        <v>905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f>ROUND(Y905*Source!I721*DO905,7)</f>
        <v>0</v>
      </c>
      <c r="CX905">
        <f>ROUND(Y905*Source!I721,7)</f>
        <v>2.9730240000000001</v>
      </c>
      <c r="CY905">
        <f>AB905</f>
        <v>1969.52</v>
      </c>
      <c r="CZ905">
        <f>AF905</f>
        <v>245.27</v>
      </c>
      <c r="DA905">
        <f>AJ905</f>
        <v>8.0299999999999994</v>
      </c>
      <c r="DB905">
        <f t="shared" si="423"/>
        <v>729.92</v>
      </c>
      <c r="DC905">
        <f t="shared" si="424"/>
        <v>40.18</v>
      </c>
      <c r="DD905" t="s">
        <v>3</v>
      </c>
      <c r="DE905" t="s">
        <v>3</v>
      </c>
      <c r="DF905">
        <f t="shared" si="420"/>
        <v>0</v>
      </c>
      <c r="DG905">
        <f>ROUND(ROUND(AF905*AJ905,2)*CX905,2)</f>
        <v>5855.43</v>
      </c>
      <c r="DH905">
        <f>ROUND(ROUND(AG905*AK905,2)*CX905,2)</f>
        <v>2044.13</v>
      </c>
      <c r="DI905">
        <f t="shared" si="421"/>
        <v>0</v>
      </c>
      <c r="DJ905">
        <f>DG905</f>
        <v>5855.43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ROW(Source!A721)</f>
        <v>721</v>
      </c>
      <c r="B906">
        <v>64976622</v>
      </c>
      <c r="C906">
        <v>64978562</v>
      </c>
      <c r="D906">
        <v>29172646</v>
      </c>
      <c r="E906">
        <v>1</v>
      </c>
      <c r="F906">
        <v>1</v>
      </c>
      <c r="G906">
        <v>1</v>
      </c>
      <c r="H906">
        <v>2</v>
      </c>
      <c r="I906" t="s">
        <v>1269</v>
      </c>
      <c r="J906" t="s">
        <v>1270</v>
      </c>
      <c r="K906" t="s">
        <v>1271</v>
      </c>
      <c r="L906">
        <v>1368</v>
      </c>
      <c r="N906">
        <v>1011</v>
      </c>
      <c r="O906" t="s">
        <v>982</v>
      </c>
      <c r="P906" t="s">
        <v>982</v>
      </c>
      <c r="Q906">
        <v>1</v>
      </c>
      <c r="W906">
        <v>0</v>
      </c>
      <c r="X906">
        <v>180222472</v>
      </c>
      <c r="Y906">
        <f t="shared" si="422"/>
        <v>2.4839999999999995</v>
      </c>
      <c r="AA906">
        <v>0</v>
      </c>
      <c r="AB906">
        <v>139.58000000000001</v>
      </c>
      <c r="AC906">
        <v>0</v>
      </c>
      <c r="AD906">
        <v>0</v>
      </c>
      <c r="AE906">
        <v>0</v>
      </c>
      <c r="AF906">
        <v>14</v>
      </c>
      <c r="AG906">
        <v>0</v>
      </c>
      <c r="AH906">
        <v>0</v>
      </c>
      <c r="AI906">
        <v>1</v>
      </c>
      <c r="AJ906">
        <v>9.9700000000000006</v>
      </c>
      <c r="AK906">
        <v>50.93</v>
      </c>
      <c r="AL906">
        <v>1</v>
      </c>
      <c r="AM906">
        <v>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2.0699999999999998</v>
      </c>
      <c r="AU906" t="s">
        <v>30</v>
      </c>
      <c r="AV906">
        <v>0</v>
      </c>
      <c r="AW906">
        <v>2</v>
      </c>
      <c r="AX906">
        <v>64978576</v>
      </c>
      <c r="AY906">
        <v>1</v>
      </c>
      <c r="AZ906">
        <v>0</v>
      </c>
      <c r="BA906">
        <v>906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f>ROUND(Y906*Source!I721*DO906,7)</f>
        <v>0</v>
      </c>
      <c r="CX906">
        <f>ROUND(Y906*Source!I721,7)</f>
        <v>2.4815160000000001</v>
      </c>
      <c r="CY906">
        <f>AB906</f>
        <v>139.58000000000001</v>
      </c>
      <c r="CZ906">
        <f>AF906</f>
        <v>14</v>
      </c>
      <c r="DA906">
        <f>AJ906</f>
        <v>9.9700000000000006</v>
      </c>
      <c r="DB906">
        <f t="shared" si="423"/>
        <v>34.78</v>
      </c>
      <c r="DC906">
        <f t="shared" si="424"/>
        <v>0</v>
      </c>
      <c r="DD906" t="s">
        <v>3</v>
      </c>
      <c r="DE906" t="s">
        <v>3</v>
      </c>
      <c r="DF906">
        <f t="shared" si="420"/>
        <v>0</v>
      </c>
      <c r="DG906">
        <f>ROUND(ROUND(AF906*AJ906,2)*CX906,2)</f>
        <v>346.37</v>
      </c>
      <c r="DH906">
        <f>ROUND(ROUND(AG906*AK906,2)*CX906,2)</f>
        <v>0</v>
      </c>
      <c r="DI906">
        <f t="shared" si="421"/>
        <v>0</v>
      </c>
      <c r="DJ906">
        <f>DG906</f>
        <v>346.37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ROW(Source!A721)</f>
        <v>721</v>
      </c>
      <c r="B907">
        <v>64976622</v>
      </c>
      <c r="C907">
        <v>64978562</v>
      </c>
      <c r="D907">
        <v>29174914</v>
      </c>
      <c r="E907">
        <v>1</v>
      </c>
      <c r="F907">
        <v>1</v>
      </c>
      <c r="G907">
        <v>1</v>
      </c>
      <c r="H907">
        <v>2</v>
      </c>
      <c r="I907" t="s">
        <v>1272</v>
      </c>
      <c r="J907" t="s">
        <v>1273</v>
      </c>
      <c r="K907" t="s">
        <v>1274</v>
      </c>
      <c r="L907">
        <v>1368</v>
      </c>
      <c r="N907">
        <v>1011</v>
      </c>
      <c r="O907" t="s">
        <v>982</v>
      </c>
      <c r="P907" t="s">
        <v>982</v>
      </c>
      <c r="Q907">
        <v>1</v>
      </c>
      <c r="W907">
        <v>0</v>
      </c>
      <c r="X907">
        <v>1456425524</v>
      </c>
      <c r="Y907">
        <f t="shared" si="422"/>
        <v>2.4E-2</v>
      </c>
      <c r="AA907">
        <v>0</v>
      </c>
      <c r="AB907">
        <v>2232.8000000000002</v>
      </c>
      <c r="AC907">
        <v>590.79</v>
      </c>
      <c r="AD907">
        <v>0</v>
      </c>
      <c r="AE907">
        <v>0</v>
      </c>
      <c r="AF907">
        <v>105.42</v>
      </c>
      <c r="AG907">
        <v>11.6</v>
      </c>
      <c r="AH907">
        <v>0</v>
      </c>
      <c r="AI907">
        <v>1</v>
      </c>
      <c r="AJ907">
        <v>21.18</v>
      </c>
      <c r="AK907">
        <v>50.93</v>
      </c>
      <c r="AL907">
        <v>1</v>
      </c>
      <c r="AM907">
        <v>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0.02</v>
      </c>
      <c r="AU907" t="s">
        <v>30</v>
      </c>
      <c r="AV907">
        <v>0</v>
      </c>
      <c r="AW907">
        <v>2</v>
      </c>
      <c r="AX907">
        <v>64978577</v>
      </c>
      <c r="AY907">
        <v>1</v>
      </c>
      <c r="AZ907">
        <v>0</v>
      </c>
      <c r="BA907">
        <v>907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f>ROUND(Y907*Source!I721*DO907,7)</f>
        <v>0</v>
      </c>
      <c r="CX907">
        <f>ROUND(Y907*Source!I721,7)</f>
        <v>2.3976000000000001E-2</v>
      </c>
      <c r="CY907">
        <f>AB907</f>
        <v>2232.8000000000002</v>
      </c>
      <c r="CZ907">
        <f>AF907</f>
        <v>105.42</v>
      </c>
      <c r="DA907">
        <f>AJ907</f>
        <v>21.18</v>
      </c>
      <c r="DB907">
        <f t="shared" si="423"/>
        <v>2.5299999999999998</v>
      </c>
      <c r="DC907">
        <f t="shared" si="424"/>
        <v>0.28000000000000003</v>
      </c>
      <c r="DD907" t="s">
        <v>3</v>
      </c>
      <c r="DE907" t="s">
        <v>3</v>
      </c>
      <c r="DF907">
        <f t="shared" si="420"/>
        <v>0</v>
      </c>
      <c r="DG907">
        <f>ROUND(ROUND(AF907*AJ907,2)*CX907,2)</f>
        <v>53.53</v>
      </c>
      <c r="DH907">
        <f>ROUND(ROUND(AG907*AK907,2)*CX907,2)</f>
        <v>14.16</v>
      </c>
      <c r="DI907">
        <f t="shared" si="421"/>
        <v>0</v>
      </c>
      <c r="DJ907">
        <f>DG907</f>
        <v>53.53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ROW(Source!A721)</f>
        <v>721</v>
      </c>
      <c r="B908">
        <v>64976622</v>
      </c>
      <c r="C908">
        <v>64978562</v>
      </c>
      <c r="D908">
        <v>29113979</v>
      </c>
      <c r="E908">
        <v>1</v>
      </c>
      <c r="F908">
        <v>1</v>
      </c>
      <c r="G908">
        <v>1</v>
      </c>
      <c r="H908">
        <v>3</v>
      </c>
      <c r="I908" t="s">
        <v>1275</v>
      </c>
      <c r="J908" t="s">
        <v>1276</v>
      </c>
      <c r="K908" t="s">
        <v>1277</v>
      </c>
      <c r="L908">
        <v>1348</v>
      </c>
      <c r="N908">
        <v>1009</v>
      </c>
      <c r="O908" t="s">
        <v>140</v>
      </c>
      <c r="P908" t="s">
        <v>140</v>
      </c>
      <c r="Q908">
        <v>1000</v>
      </c>
      <c r="W908">
        <v>0</v>
      </c>
      <c r="X908">
        <v>-1319080431</v>
      </c>
      <c r="Y908">
        <f>AT908</f>
        <v>6.0000000000000001E-3</v>
      </c>
      <c r="AA908">
        <v>206017.29</v>
      </c>
      <c r="AB908">
        <v>0</v>
      </c>
      <c r="AC908">
        <v>0</v>
      </c>
      <c r="AD908">
        <v>0</v>
      </c>
      <c r="AE908">
        <v>9749.99</v>
      </c>
      <c r="AF908">
        <v>0</v>
      </c>
      <c r="AG908">
        <v>0</v>
      </c>
      <c r="AH908">
        <v>0</v>
      </c>
      <c r="AI908">
        <v>21.13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6.0000000000000001E-3</v>
      </c>
      <c r="AU908" t="s">
        <v>3</v>
      </c>
      <c r="AV908">
        <v>0</v>
      </c>
      <c r="AW908">
        <v>2</v>
      </c>
      <c r="AX908">
        <v>64978578</v>
      </c>
      <c r="AY908">
        <v>1</v>
      </c>
      <c r="AZ908">
        <v>0</v>
      </c>
      <c r="BA908">
        <v>908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ROUND(Y908*Source!I721,7)</f>
        <v>5.9940000000000002E-3</v>
      </c>
      <c r="CY908">
        <f>AA908</f>
        <v>206017.29</v>
      </c>
      <c r="CZ908">
        <f>AE908</f>
        <v>9749.99</v>
      </c>
      <c r="DA908">
        <f>AI908</f>
        <v>21.13</v>
      </c>
      <c r="DB908">
        <f>ROUND(ROUND(AT908*CZ908,2),2)</f>
        <v>58.5</v>
      </c>
      <c r="DC908">
        <f>ROUND(ROUND(AT908*AG908,2),2)</f>
        <v>0</v>
      </c>
      <c r="DD908" t="s">
        <v>3</v>
      </c>
      <c r="DE908" t="s">
        <v>3</v>
      </c>
      <c r="DF908">
        <f>ROUND(ROUND(AE908*AI908,2)*CX908,2)</f>
        <v>1234.8699999999999</v>
      </c>
      <c r="DG908">
        <f t="shared" ref="DG908:DG921" si="425">ROUND(ROUND(AF908,2)*CX908,2)</f>
        <v>0</v>
      </c>
      <c r="DH908">
        <f t="shared" ref="DH908:DH921" si="426">ROUND(ROUND(AG908,2)*CX908,2)</f>
        <v>0</v>
      </c>
      <c r="DI908">
        <f t="shared" si="421"/>
        <v>0</v>
      </c>
      <c r="DJ908">
        <f>DF908</f>
        <v>1234.8699999999999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ROW(Source!A721)</f>
        <v>721</v>
      </c>
      <c r="B909">
        <v>64976622</v>
      </c>
      <c r="C909">
        <v>64978562</v>
      </c>
      <c r="D909">
        <v>29114247</v>
      </c>
      <c r="E909">
        <v>1</v>
      </c>
      <c r="F909">
        <v>1</v>
      </c>
      <c r="G909">
        <v>1</v>
      </c>
      <c r="H909">
        <v>3</v>
      </c>
      <c r="I909" t="s">
        <v>719</v>
      </c>
      <c r="J909" t="s">
        <v>721</v>
      </c>
      <c r="K909" t="s">
        <v>720</v>
      </c>
      <c r="L909">
        <v>1348</v>
      </c>
      <c r="N909">
        <v>1009</v>
      </c>
      <c r="O909" t="s">
        <v>140</v>
      </c>
      <c r="P909" t="s">
        <v>140</v>
      </c>
      <c r="Q909">
        <v>1000</v>
      </c>
      <c r="W909">
        <v>0</v>
      </c>
      <c r="X909">
        <v>969423507</v>
      </c>
      <c r="Y909">
        <f>AT909</f>
        <v>0</v>
      </c>
      <c r="AA909">
        <v>136956.15</v>
      </c>
      <c r="AB909">
        <v>0</v>
      </c>
      <c r="AC909">
        <v>0</v>
      </c>
      <c r="AD909">
        <v>0</v>
      </c>
      <c r="AE909">
        <v>9040.01</v>
      </c>
      <c r="AF909">
        <v>0</v>
      </c>
      <c r="AG909">
        <v>0</v>
      </c>
      <c r="AH909">
        <v>0</v>
      </c>
      <c r="AI909">
        <v>15.15</v>
      </c>
      <c r="AJ909">
        <v>1</v>
      </c>
      <c r="AK909">
        <v>1</v>
      </c>
      <c r="AL909">
        <v>1</v>
      </c>
      <c r="AM909">
        <v>0</v>
      </c>
      <c r="AN909">
        <v>1</v>
      </c>
      <c r="AO909">
        <v>0</v>
      </c>
      <c r="AP909">
        <v>1</v>
      </c>
      <c r="AQ909">
        <v>0</v>
      </c>
      <c r="AR909">
        <v>0</v>
      </c>
      <c r="AS909" t="s">
        <v>3</v>
      </c>
      <c r="AT909">
        <v>0</v>
      </c>
      <c r="AU909" t="s">
        <v>3</v>
      </c>
      <c r="AV909">
        <v>0</v>
      </c>
      <c r="AW909">
        <v>2</v>
      </c>
      <c r="AX909">
        <v>64978579</v>
      </c>
      <c r="AY909">
        <v>1</v>
      </c>
      <c r="AZ909">
        <v>0</v>
      </c>
      <c r="BA909">
        <v>909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ROUND(Y909*Source!I721,7)</f>
        <v>0</v>
      </c>
      <c r="CY909">
        <f>AA909</f>
        <v>136956.15</v>
      </c>
      <c r="CZ909">
        <f>AE909</f>
        <v>9040.01</v>
      </c>
      <c r="DA909">
        <f>AI909</f>
        <v>15.15</v>
      </c>
      <c r="DB909">
        <f>ROUND(ROUND(AT909*CZ909,2),2)</f>
        <v>0</v>
      </c>
      <c r="DC909">
        <f>ROUND(ROUND(AT909*AG909,2),2)</f>
        <v>0</v>
      </c>
      <c r="DD909" t="s">
        <v>3</v>
      </c>
      <c r="DE909" t="s">
        <v>3</v>
      </c>
      <c r="DF909">
        <f>ROUND(ROUND(AE909*AI909,2)*CX909,2)</f>
        <v>0</v>
      </c>
      <c r="DG909">
        <f t="shared" si="425"/>
        <v>0</v>
      </c>
      <c r="DH909">
        <f t="shared" si="426"/>
        <v>0</v>
      </c>
      <c r="DI909">
        <f t="shared" si="421"/>
        <v>0</v>
      </c>
      <c r="DJ909">
        <f>DF909</f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ROW(Source!A721)</f>
        <v>721</v>
      </c>
      <c r="B910">
        <v>64976622</v>
      </c>
      <c r="C910">
        <v>64978562</v>
      </c>
      <c r="D910">
        <v>29121331</v>
      </c>
      <c r="E910">
        <v>1</v>
      </c>
      <c r="F910">
        <v>1</v>
      </c>
      <c r="G910">
        <v>1</v>
      </c>
      <c r="H910">
        <v>3</v>
      </c>
      <c r="I910" t="s">
        <v>723</v>
      </c>
      <c r="J910" t="s">
        <v>725</v>
      </c>
      <c r="K910" t="s">
        <v>724</v>
      </c>
      <c r="L910">
        <v>1348</v>
      </c>
      <c r="N910">
        <v>1009</v>
      </c>
      <c r="O910" t="s">
        <v>140</v>
      </c>
      <c r="P910" t="s">
        <v>140</v>
      </c>
      <c r="Q910">
        <v>1000</v>
      </c>
      <c r="W910">
        <v>1</v>
      </c>
      <c r="X910">
        <v>857723751</v>
      </c>
      <c r="Y910">
        <f>AT910</f>
        <v>-1.03</v>
      </c>
      <c r="AA910">
        <v>77356.25</v>
      </c>
      <c r="AB910">
        <v>0</v>
      </c>
      <c r="AC910">
        <v>0</v>
      </c>
      <c r="AD910">
        <v>0</v>
      </c>
      <c r="AE910">
        <v>12537.48</v>
      </c>
      <c r="AF910">
        <v>0</v>
      </c>
      <c r="AG910">
        <v>0</v>
      </c>
      <c r="AH910">
        <v>0</v>
      </c>
      <c r="AI910">
        <v>6.17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-1.03</v>
      </c>
      <c r="AU910" t="s">
        <v>3</v>
      </c>
      <c r="AV910">
        <v>0</v>
      </c>
      <c r="AW910">
        <v>2</v>
      </c>
      <c r="AX910">
        <v>64978580</v>
      </c>
      <c r="AY910">
        <v>1</v>
      </c>
      <c r="AZ910">
        <v>6144</v>
      </c>
      <c r="BA910">
        <v>910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ROUND(Y910*Source!I721,7)</f>
        <v>-1.0289699999999999</v>
      </c>
      <c r="CY910">
        <f>AA910</f>
        <v>77356.25</v>
      </c>
      <c r="CZ910">
        <f>AE910</f>
        <v>12537.48</v>
      </c>
      <c r="DA910">
        <f>AI910</f>
        <v>6.17</v>
      </c>
      <c r="DB910">
        <f>ROUND(ROUND(AT910*CZ910,2),2)</f>
        <v>-12913.6</v>
      </c>
      <c r="DC910">
        <f>ROUND(ROUND(AT910*AG910,2),2)</f>
        <v>0</v>
      </c>
      <c r="DD910" t="s">
        <v>3</v>
      </c>
      <c r="DE910" t="s">
        <v>3</v>
      </c>
      <c r="DF910">
        <f>ROUND(ROUND(AE910*AI910,2)*CX910,2)</f>
        <v>-79597.259999999995</v>
      </c>
      <c r="DG910">
        <f t="shared" si="425"/>
        <v>0</v>
      </c>
      <c r="DH910">
        <f t="shared" si="426"/>
        <v>0</v>
      </c>
      <c r="DI910">
        <f t="shared" si="421"/>
        <v>0</v>
      </c>
      <c r="DJ910">
        <f>DF910</f>
        <v>-79597.259999999995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ROW(Source!A726)</f>
        <v>726</v>
      </c>
      <c r="B911">
        <v>64976624</v>
      </c>
      <c r="C911">
        <v>64978583</v>
      </c>
      <c r="D911">
        <v>18413593</v>
      </c>
      <c r="E911">
        <v>1</v>
      </c>
      <c r="F911">
        <v>1</v>
      </c>
      <c r="G911">
        <v>1</v>
      </c>
      <c r="H911">
        <v>1</v>
      </c>
      <c r="I911" t="s">
        <v>1267</v>
      </c>
      <c r="J911" t="s">
        <v>3</v>
      </c>
      <c r="K911" t="s">
        <v>1268</v>
      </c>
      <c r="L911">
        <v>1369</v>
      </c>
      <c r="N911">
        <v>1013</v>
      </c>
      <c r="O911" t="s">
        <v>976</v>
      </c>
      <c r="P911" t="s">
        <v>976</v>
      </c>
      <c r="Q911">
        <v>1</v>
      </c>
      <c r="W911">
        <v>0</v>
      </c>
      <c r="X911">
        <v>770741471</v>
      </c>
      <c r="Y911">
        <f t="shared" ref="Y911:Y916" si="427">(AT911*ROUND(1.2,7))</f>
        <v>47.472000000000001</v>
      </c>
      <c r="AA911">
        <v>0</v>
      </c>
      <c r="AB911">
        <v>0</v>
      </c>
      <c r="AC911">
        <v>0</v>
      </c>
      <c r="AD911">
        <v>10.06</v>
      </c>
      <c r="AE911">
        <v>0</v>
      </c>
      <c r="AF911">
        <v>0</v>
      </c>
      <c r="AG911">
        <v>0</v>
      </c>
      <c r="AH911">
        <v>10.06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39.56</v>
      </c>
      <c r="AU911" t="s">
        <v>30</v>
      </c>
      <c r="AV911">
        <v>1</v>
      </c>
      <c r="AW911">
        <v>2</v>
      </c>
      <c r="AX911">
        <v>64978593</v>
      </c>
      <c r="AY911">
        <v>1</v>
      </c>
      <c r="AZ911">
        <v>0</v>
      </c>
      <c r="BA911">
        <v>911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U911">
        <f>ROUND(AT911*Source!I726*AH911*AL911,2)</f>
        <v>81.19</v>
      </c>
      <c r="CV911">
        <f>ROUND(Y911*Source!I726,7)</f>
        <v>9.6842880000000005</v>
      </c>
      <c r="CW911">
        <v>0</v>
      </c>
      <c r="CX911">
        <f>ROUND(Y911*Source!I726,7)</f>
        <v>9.6842880000000005</v>
      </c>
      <c r="CY911">
        <f>AD911</f>
        <v>10.06</v>
      </c>
      <c r="CZ911">
        <f>AH911</f>
        <v>10.06</v>
      </c>
      <c r="DA911">
        <f>AL911</f>
        <v>1</v>
      </c>
      <c r="DB911">
        <f t="shared" ref="DB911:DB916" si="428">ROUND((ROUND(AT911*CZ911,2)*ROUND(1.2,7)),2)</f>
        <v>477.56</v>
      </c>
      <c r="DC911">
        <f t="shared" ref="DC911:DC916" si="429">ROUND((ROUND(AT911*AG911,2)*ROUND(1.2,7)),2)</f>
        <v>0</v>
      </c>
      <c r="DD911" t="s">
        <v>3</v>
      </c>
      <c r="DE911" t="s">
        <v>3</v>
      </c>
      <c r="DF911">
        <f t="shared" ref="DF911:DF925" si="430">ROUND(ROUND(AE911,2)*CX911,2)</f>
        <v>0</v>
      </c>
      <c r="DG911">
        <f t="shared" si="425"/>
        <v>0</v>
      </c>
      <c r="DH911">
        <f t="shared" si="426"/>
        <v>0</v>
      </c>
      <c r="DI911">
        <f t="shared" si="421"/>
        <v>97.42</v>
      </c>
      <c r="DJ911">
        <f>DI911</f>
        <v>97.42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ROW(Source!A726)</f>
        <v>726</v>
      </c>
      <c r="B912">
        <v>64976624</v>
      </c>
      <c r="C912">
        <v>64978583</v>
      </c>
      <c r="D912">
        <v>121548</v>
      </c>
      <c r="E912">
        <v>1</v>
      </c>
      <c r="F912">
        <v>1</v>
      </c>
      <c r="G912">
        <v>1</v>
      </c>
      <c r="H912">
        <v>1</v>
      </c>
      <c r="I912" t="s">
        <v>37</v>
      </c>
      <c r="J912" t="s">
        <v>3</v>
      </c>
      <c r="K912" t="s">
        <v>977</v>
      </c>
      <c r="L912">
        <v>608254</v>
      </c>
      <c r="N912">
        <v>1013</v>
      </c>
      <c r="O912" t="s">
        <v>978</v>
      </c>
      <c r="P912" t="s">
        <v>978</v>
      </c>
      <c r="Q912">
        <v>1</v>
      </c>
      <c r="W912">
        <v>0</v>
      </c>
      <c r="X912">
        <v>-185737400</v>
      </c>
      <c r="Y912">
        <f t="shared" si="427"/>
        <v>15.12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12.6</v>
      </c>
      <c r="AU912" t="s">
        <v>30</v>
      </c>
      <c r="AV912">
        <v>2</v>
      </c>
      <c r="AW912">
        <v>2</v>
      </c>
      <c r="AX912">
        <v>64978594</v>
      </c>
      <c r="AY912">
        <v>1</v>
      </c>
      <c r="AZ912">
        <v>0</v>
      </c>
      <c r="BA912">
        <v>912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ROUND(Y912*Source!I726,7)</f>
        <v>3.0844800000000001</v>
      </c>
      <c r="CY912">
        <f>AD912</f>
        <v>0</v>
      </c>
      <c r="CZ912">
        <f>AH912</f>
        <v>0</v>
      </c>
      <c r="DA912">
        <f>AL912</f>
        <v>1</v>
      </c>
      <c r="DB912">
        <f t="shared" si="428"/>
        <v>0</v>
      </c>
      <c r="DC912">
        <f t="shared" si="429"/>
        <v>0</v>
      </c>
      <c r="DD912" t="s">
        <v>3</v>
      </c>
      <c r="DE912" t="s">
        <v>3</v>
      </c>
      <c r="DF912">
        <f t="shared" si="430"/>
        <v>0</v>
      </c>
      <c r="DG912">
        <f t="shared" si="425"/>
        <v>0</v>
      </c>
      <c r="DH912">
        <f t="shared" si="426"/>
        <v>0</v>
      </c>
      <c r="DI912">
        <f t="shared" si="421"/>
        <v>0</v>
      </c>
      <c r="DJ912">
        <f>DI912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ROW(Source!A726)</f>
        <v>726</v>
      </c>
      <c r="B913">
        <v>64976624</v>
      </c>
      <c r="C913">
        <v>64978583</v>
      </c>
      <c r="D913">
        <v>29172379</v>
      </c>
      <c r="E913">
        <v>1</v>
      </c>
      <c r="F913">
        <v>1</v>
      </c>
      <c r="G913">
        <v>1</v>
      </c>
      <c r="H913">
        <v>2</v>
      </c>
      <c r="I913" t="s">
        <v>1102</v>
      </c>
      <c r="J913" t="s">
        <v>1103</v>
      </c>
      <c r="K913" t="s">
        <v>1104</v>
      </c>
      <c r="L913">
        <v>1368</v>
      </c>
      <c r="N913">
        <v>1011</v>
      </c>
      <c r="O913" t="s">
        <v>982</v>
      </c>
      <c r="P913" t="s">
        <v>982</v>
      </c>
      <c r="Q913">
        <v>1</v>
      </c>
      <c r="W913">
        <v>0</v>
      </c>
      <c r="X913">
        <v>1106923569</v>
      </c>
      <c r="Y913">
        <f t="shared" si="427"/>
        <v>7.56</v>
      </c>
      <c r="AA913">
        <v>0</v>
      </c>
      <c r="AB913">
        <v>112</v>
      </c>
      <c r="AC913">
        <v>13.5</v>
      </c>
      <c r="AD913">
        <v>0</v>
      </c>
      <c r="AE913">
        <v>0</v>
      </c>
      <c r="AF913">
        <v>112</v>
      </c>
      <c r="AG913">
        <v>13.5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6.3</v>
      </c>
      <c r="AU913" t="s">
        <v>30</v>
      </c>
      <c r="AV913">
        <v>0</v>
      </c>
      <c r="AW913">
        <v>2</v>
      </c>
      <c r="AX913">
        <v>64978595</v>
      </c>
      <c r="AY913">
        <v>1</v>
      </c>
      <c r="AZ913">
        <v>0</v>
      </c>
      <c r="BA913">
        <v>913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f>ROUND(Y913*Source!I726*DO913,7)</f>
        <v>0</v>
      </c>
      <c r="CX913">
        <f>ROUND(Y913*Source!I726,7)</f>
        <v>1.5422400000000001</v>
      </c>
      <c r="CY913">
        <f>AB913</f>
        <v>112</v>
      </c>
      <c r="CZ913">
        <f>AF913</f>
        <v>112</v>
      </c>
      <c r="DA913">
        <f>AJ913</f>
        <v>1</v>
      </c>
      <c r="DB913">
        <f t="shared" si="428"/>
        <v>846.72</v>
      </c>
      <c r="DC913">
        <f t="shared" si="429"/>
        <v>102.06</v>
      </c>
      <c r="DD913" t="s">
        <v>3</v>
      </c>
      <c r="DE913" t="s">
        <v>3</v>
      </c>
      <c r="DF913">
        <f t="shared" si="430"/>
        <v>0</v>
      </c>
      <c r="DG913">
        <f t="shared" si="425"/>
        <v>172.73</v>
      </c>
      <c r="DH913">
        <f t="shared" si="426"/>
        <v>20.82</v>
      </c>
      <c r="DI913">
        <f t="shared" si="421"/>
        <v>0</v>
      </c>
      <c r="DJ913">
        <f>DG913</f>
        <v>172.73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ROW(Source!A726)</f>
        <v>726</v>
      </c>
      <c r="B914">
        <v>64976624</v>
      </c>
      <c r="C914">
        <v>64978583</v>
      </c>
      <c r="D914">
        <v>29172562</v>
      </c>
      <c r="E914">
        <v>1</v>
      </c>
      <c r="F914">
        <v>1</v>
      </c>
      <c r="G914">
        <v>1</v>
      </c>
      <c r="H914">
        <v>2</v>
      </c>
      <c r="I914" t="s">
        <v>1280</v>
      </c>
      <c r="J914" t="s">
        <v>1281</v>
      </c>
      <c r="K914" t="s">
        <v>1282</v>
      </c>
      <c r="L914">
        <v>1368</v>
      </c>
      <c r="N914">
        <v>1011</v>
      </c>
      <c r="O914" t="s">
        <v>982</v>
      </c>
      <c r="P914" t="s">
        <v>982</v>
      </c>
      <c r="Q914">
        <v>1</v>
      </c>
      <c r="W914">
        <v>0</v>
      </c>
      <c r="X914">
        <v>-1606960438</v>
      </c>
      <c r="Y914">
        <f t="shared" si="427"/>
        <v>7.56</v>
      </c>
      <c r="AA914">
        <v>0</v>
      </c>
      <c r="AB914">
        <v>245.27</v>
      </c>
      <c r="AC914">
        <v>13.5</v>
      </c>
      <c r="AD914">
        <v>0</v>
      </c>
      <c r="AE914">
        <v>0</v>
      </c>
      <c r="AF914">
        <v>245.27</v>
      </c>
      <c r="AG914">
        <v>13.5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6.3</v>
      </c>
      <c r="AU914" t="s">
        <v>30</v>
      </c>
      <c r="AV914">
        <v>0</v>
      </c>
      <c r="AW914">
        <v>2</v>
      </c>
      <c r="AX914">
        <v>64978596</v>
      </c>
      <c r="AY914">
        <v>1</v>
      </c>
      <c r="AZ914">
        <v>0</v>
      </c>
      <c r="BA914">
        <v>914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f>ROUND(Y914*Source!I726*DO914,7)</f>
        <v>0</v>
      </c>
      <c r="CX914">
        <f>ROUND(Y914*Source!I726,7)</f>
        <v>1.5422400000000001</v>
      </c>
      <c r="CY914">
        <f>AB914</f>
        <v>245.27</v>
      </c>
      <c r="CZ914">
        <f>AF914</f>
        <v>245.27</v>
      </c>
      <c r="DA914">
        <f>AJ914</f>
        <v>1</v>
      </c>
      <c r="DB914">
        <f t="shared" si="428"/>
        <v>1854.24</v>
      </c>
      <c r="DC914">
        <f t="shared" si="429"/>
        <v>102.06</v>
      </c>
      <c r="DD914" t="s">
        <v>3</v>
      </c>
      <c r="DE914" t="s">
        <v>3</v>
      </c>
      <c r="DF914">
        <f t="shared" si="430"/>
        <v>0</v>
      </c>
      <c r="DG914">
        <f t="shared" si="425"/>
        <v>378.27</v>
      </c>
      <c r="DH914">
        <f t="shared" si="426"/>
        <v>20.82</v>
      </c>
      <c r="DI914">
        <f t="shared" si="421"/>
        <v>0</v>
      </c>
      <c r="DJ914">
        <f>DG914</f>
        <v>378.27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ROW(Source!A726)</f>
        <v>726</v>
      </c>
      <c r="B915">
        <v>64976624</v>
      </c>
      <c r="C915">
        <v>64978583</v>
      </c>
      <c r="D915">
        <v>29172646</v>
      </c>
      <c r="E915">
        <v>1</v>
      </c>
      <c r="F915">
        <v>1</v>
      </c>
      <c r="G915">
        <v>1</v>
      </c>
      <c r="H915">
        <v>2</v>
      </c>
      <c r="I915" t="s">
        <v>1269</v>
      </c>
      <c r="J915" t="s">
        <v>1270</v>
      </c>
      <c r="K915" t="s">
        <v>1271</v>
      </c>
      <c r="L915">
        <v>1368</v>
      </c>
      <c r="N915">
        <v>1011</v>
      </c>
      <c r="O915" t="s">
        <v>982</v>
      </c>
      <c r="P915" t="s">
        <v>982</v>
      </c>
      <c r="Q915">
        <v>1</v>
      </c>
      <c r="W915">
        <v>0</v>
      </c>
      <c r="X915">
        <v>180222472</v>
      </c>
      <c r="Y915">
        <f t="shared" si="427"/>
        <v>7.056</v>
      </c>
      <c r="AA915">
        <v>0</v>
      </c>
      <c r="AB915">
        <v>14</v>
      </c>
      <c r="AC915">
        <v>0</v>
      </c>
      <c r="AD915">
        <v>0</v>
      </c>
      <c r="AE915">
        <v>0</v>
      </c>
      <c r="AF915">
        <v>14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5.88</v>
      </c>
      <c r="AU915" t="s">
        <v>30</v>
      </c>
      <c r="AV915">
        <v>0</v>
      </c>
      <c r="AW915">
        <v>2</v>
      </c>
      <c r="AX915">
        <v>64978597</v>
      </c>
      <c r="AY915">
        <v>1</v>
      </c>
      <c r="AZ915">
        <v>0</v>
      </c>
      <c r="BA915">
        <v>915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f>ROUND(Y915*Source!I726*DO915,7)</f>
        <v>0</v>
      </c>
      <c r="CX915">
        <f>ROUND(Y915*Source!I726,7)</f>
        <v>1.439424</v>
      </c>
      <c r="CY915">
        <f>AB915</f>
        <v>14</v>
      </c>
      <c r="CZ915">
        <f>AF915</f>
        <v>14</v>
      </c>
      <c r="DA915">
        <f>AJ915</f>
        <v>1</v>
      </c>
      <c r="DB915">
        <f t="shared" si="428"/>
        <v>98.78</v>
      </c>
      <c r="DC915">
        <f t="shared" si="429"/>
        <v>0</v>
      </c>
      <c r="DD915" t="s">
        <v>3</v>
      </c>
      <c r="DE915" t="s">
        <v>3</v>
      </c>
      <c r="DF915">
        <f t="shared" si="430"/>
        <v>0</v>
      </c>
      <c r="DG915">
        <f t="shared" si="425"/>
        <v>20.149999999999999</v>
      </c>
      <c r="DH915">
        <f t="shared" si="426"/>
        <v>0</v>
      </c>
      <c r="DI915">
        <f t="shared" si="421"/>
        <v>0</v>
      </c>
      <c r="DJ915">
        <f>DG915</f>
        <v>20.149999999999999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ROW(Source!A726)</f>
        <v>726</v>
      </c>
      <c r="B916">
        <v>64976624</v>
      </c>
      <c r="C916">
        <v>64978583</v>
      </c>
      <c r="D916">
        <v>29174914</v>
      </c>
      <c r="E916">
        <v>1</v>
      </c>
      <c r="F916">
        <v>1</v>
      </c>
      <c r="G916">
        <v>1</v>
      </c>
      <c r="H916">
        <v>2</v>
      </c>
      <c r="I916" t="s">
        <v>1272</v>
      </c>
      <c r="J916" t="s">
        <v>1273</v>
      </c>
      <c r="K916" t="s">
        <v>1274</v>
      </c>
      <c r="L916">
        <v>1368</v>
      </c>
      <c r="N916">
        <v>1011</v>
      </c>
      <c r="O916" t="s">
        <v>982</v>
      </c>
      <c r="P916" t="s">
        <v>982</v>
      </c>
      <c r="Q916">
        <v>1</v>
      </c>
      <c r="W916">
        <v>0</v>
      </c>
      <c r="X916">
        <v>1456425524</v>
      </c>
      <c r="Y916">
        <f t="shared" si="427"/>
        <v>2.4E-2</v>
      </c>
      <c r="AA916">
        <v>0</v>
      </c>
      <c r="AB916">
        <v>105.42</v>
      </c>
      <c r="AC916">
        <v>11.6</v>
      </c>
      <c r="AD916">
        <v>0</v>
      </c>
      <c r="AE916">
        <v>0</v>
      </c>
      <c r="AF916">
        <v>105.42</v>
      </c>
      <c r="AG916">
        <v>11.6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0.02</v>
      </c>
      <c r="AU916" t="s">
        <v>30</v>
      </c>
      <c r="AV916">
        <v>0</v>
      </c>
      <c r="AW916">
        <v>2</v>
      </c>
      <c r="AX916">
        <v>64978598</v>
      </c>
      <c r="AY916">
        <v>1</v>
      </c>
      <c r="AZ916">
        <v>0</v>
      </c>
      <c r="BA916">
        <v>916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f>ROUND(Y916*Source!I726*DO916,7)</f>
        <v>0</v>
      </c>
      <c r="CX916">
        <f>ROUND(Y916*Source!I726,7)</f>
        <v>4.8960000000000002E-3</v>
      </c>
      <c r="CY916">
        <f>AB916</f>
        <v>105.42</v>
      </c>
      <c r="CZ916">
        <f>AF916</f>
        <v>105.42</v>
      </c>
      <c r="DA916">
        <f>AJ916</f>
        <v>1</v>
      </c>
      <c r="DB916">
        <f t="shared" si="428"/>
        <v>2.5299999999999998</v>
      </c>
      <c r="DC916">
        <f t="shared" si="429"/>
        <v>0.28000000000000003</v>
      </c>
      <c r="DD916" t="s">
        <v>3</v>
      </c>
      <c r="DE916" t="s">
        <v>3</v>
      </c>
      <c r="DF916">
        <f t="shared" si="430"/>
        <v>0</v>
      </c>
      <c r="DG916">
        <f t="shared" si="425"/>
        <v>0.52</v>
      </c>
      <c r="DH916">
        <f t="shared" si="426"/>
        <v>0.06</v>
      </c>
      <c r="DI916">
        <f t="shared" si="421"/>
        <v>0</v>
      </c>
      <c r="DJ916">
        <f>DG916</f>
        <v>0.52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ROW(Source!A726)</f>
        <v>726</v>
      </c>
      <c r="B917">
        <v>64976624</v>
      </c>
      <c r="C917">
        <v>64978583</v>
      </c>
      <c r="D917">
        <v>29113979</v>
      </c>
      <c r="E917">
        <v>1</v>
      </c>
      <c r="F917">
        <v>1</v>
      </c>
      <c r="G917">
        <v>1</v>
      </c>
      <c r="H917">
        <v>3</v>
      </c>
      <c r="I917" t="s">
        <v>1275</v>
      </c>
      <c r="J917" t="s">
        <v>1276</v>
      </c>
      <c r="K917" t="s">
        <v>1277</v>
      </c>
      <c r="L917">
        <v>1348</v>
      </c>
      <c r="N917">
        <v>1009</v>
      </c>
      <c r="O917" t="s">
        <v>140</v>
      </c>
      <c r="P917" t="s">
        <v>140</v>
      </c>
      <c r="Q917">
        <v>1000</v>
      </c>
      <c r="W917">
        <v>0</v>
      </c>
      <c r="X917">
        <v>-1319080431</v>
      </c>
      <c r="Y917">
        <f>AT917</f>
        <v>1.7000000000000001E-2</v>
      </c>
      <c r="AA917">
        <v>9749.99</v>
      </c>
      <c r="AB917">
        <v>0</v>
      </c>
      <c r="AC917">
        <v>0</v>
      </c>
      <c r="AD917">
        <v>0</v>
      </c>
      <c r="AE917">
        <v>9749.99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1.7000000000000001E-2</v>
      </c>
      <c r="AU917" t="s">
        <v>3</v>
      </c>
      <c r="AV917">
        <v>0</v>
      </c>
      <c r="AW917">
        <v>2</v>
      </c>
      <c r="AX917">
        <v>64978599</v>
      </c>
      <c r="AY917">
        <v>1</v>
      </c>
      <c r="AZ917">
        <v>0</v>
      </c>
      <c r="BA917">
        <v>917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ROUND(Y917*Source!I726,7)</f>
        <v>3.4680000000000002E-3</v>
      </c>
      <c r="CY917">
        <f>AA917</f>
        <v>9749.99</v>
      </c>
      <c r="CZ917">
        <f>AE917</f>
        <v>9749.99</v>
      </c>
      <c r="DA917">
        <f>AI917</f>
        <v>1</v>
      </c>
      <c r="DB917">
        <f>ROUND(ROUND(AT917*CZ917,2),2)</f>
        <v>165.75</v>
      </c>
      <c r="DC917">
        <f>ROUND(ROUND(AT917*AG917,2),2)</f>
        <v>0</v>
      </c>
      <c r="DD917" t="s">
        <v>3</v>
      </c>
      <c r="DE917" t="s">
        <v>3</v>
      </c>
      <c r="DF917">
        <f t="shared" si="430"/>
        <v>33.81</v>
      </c>
      <c r="DG917">
        <f t="shared" si="425"/>
        <v>0</v>
      </c>
      <c r="DH917">
        <f t="shared" si="426"/>
        <v>0</v>
      </c>
      <c r="DI917">
        <f t="shared" si="421"/>
        <v>0</v>
      </c>
      <c r="DJ917">
        <f>DF917</f>
        <v>33.81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ROW(Source!A726)</f>
        <v>726</v>
      </c>
      <c r="B918">
        <v>64976624</v>
      </c>
      <c r="C918">
        <v>64978583</v>
      </c>
      <c r="D918">
        <v>29114247</v>
      </c>
      <c r="E918">
        <v>1</v>
      </c>
      <c r="F918">
        <v>1</v>
      </c>
      <c r="G918">
        <v>1</v>
      </c>
      <c r="H918">
        <v>3</v>
      </c>
      <c r="I918" t="s">
        <v>719</v>
      </c>
      <c r="J918" t="s">
        <v>721</v>
      </c>
      <c r="K918" t="s">
        <v>720</v>
      </c>
      <c r="L918">
        <v>1348</v>
      </c>
      <c r="N918">
        <v>1009</v>
      </c>
      <c r="O918" t="s">
        <v>140</v>
      </c>
      <c r="P918" t="s">
        <v>140</v>
      </c>
      <c r="Q918">
        <v>1000</v>
      </c>
      <c r="W918">
        <v>0</v>
      </c>
      <c r="X918">
        <v>969423507</v>
      </c>
      <c r="Y918">
        <f>AT918</f>
        <v>0</v>
      </c>
      <c r="AA918">
        <v>9040.01</v>
      </c>
      <c r="AB918">
        <v>0</v>
      </c>
      <c r="AC918">
        <v>0</v>
      </c>
      <c r="AD918">
        <v>0</v>
      </c>
      <c r="AE918">
        <v>9040.01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0</v>
      </c>
      <c r="AN918">
        <v>1</v>
      </c>
      <c r="AO918">
        <v>0</v>
      </c>
      <c r="AP918">
        <v>1</v>
      </c>
      <c r="AQ918">
        <v>0</v>
      </c>
      <c r="AR918">
        <v>0</v>
      </c>
      <c r="AS918" t="s">
        <v>3</v>
      </c>
      <c r="AT918">
        <v>0</v>
      </c>
      <c r="AU918" t="s">
        <v>3</v>
      </c>
      <c r="AV918">
        <v>0</v>
      </c>
      <c r="AW918">
        <v>2</v>
      </c>
      <c r="AX918">
        <v>64978600</v>
      </c>
      <c r="AY918">
        <v>1</v>
      </c>
      <c r="AZ918">
        <v>0</v>
      </c>
      <c r="BA918">
        <v>918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ROUND(Y918*Source!I726,7)</f>
        <v>0</v>
      </c>
      <c r="CY918">
        <f>AA918</f>
        <v>9040.01</v>
      </c>
      <c r="CZ918">
        <f>AE918</f>
        <v>9040.01</v>
      </c>
      <c r="DA918">
        <f>AI918</f>
        <v>1</v>
      </c>
      <c r="DB918">
        <f>ROUND(ROUND(AT918*CZ918,2),2)</f>
        <v>0</v>
      </c>
      <c r="DC918">
        <f>ROUND(ROUND(AT918*AG918,2),2)</f>
        <v>0</v>
      </c>
      <c r="DD918" t="s">
        <v>3</v>
      </c>
      <c r="DE918" t="s">
        <v>3</v>
      </c>
      <c r="DF918">
        <f t="shared" si="430"/>
        <v>0</v>
      </c>
      <c r="DG918">
        <f t="shared" si="425"/>
        <v>0</v>
      </c>
      <c r="DH918">
        <f t="shared" si="426"/>
        <v>0</v>
      </c>
      <c r="DI918">
        <f t="shared" si="421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ROW(Source!A726)</f>
        <v>726</v>
      </c>
      <c r="B919">
        <v>64976624</v>
      </c>
      <c r="C919">
        <v>64978583</v>
      </c>
      <c r="D919">
        <v>29121331</v>
      </c>
      <c r="E919">
        <v>1</v>
      </c>
      <c r="F919">
        <v>1</v>
      </c>
      <c r="G919">
        <v>1</v>
      </c>
      <c r="H919">
        <v>3</v>
      </c>
      <c r="I919" t="s">
        <v>723</v>
      </c>
      <c r="J919" t="s">
        <v>725</v>
      </c>
      <c r="K919" t="s">
        <v>724</v>
      </c>
      <c r="L919">
        <v>1348</v>
      </c>
      <c r="N919">
        <v>1009</v>
      </c>
      <c r="O919" t="s">
        <v>140</v>
      </c>
      <c r="P919" t="s">
        <v>140</v>
      </c>
      <c r="Q919">
        <v>1000</v>
      </c>
      <c r="W919">
        <v>1</v>
      </c>
      <c r="X919">
        <v>857723751</v>
      </c>
      <c r="Y919">
        <f>AT919</f>
        <v>-1.03</v>
      </c>
      <c r="AA919">
        <v>12537.48</v>
      </c>
      <c r="AB919">
        <v>0</v>
      </c>
      <c r="AC919">
        <v>0</v>
      </c>
      <c r="AD919">
        <v>0</v>
      </c>
      <c r="AE919">
        <v>12537.48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-1.03</v>
      </c>
      <c r="AU919" t="s">
        <v>3</v>
      </c>
      <c r="AV919">
        <v>0</v>
      </c>
      <c r="AW919">
        <v>2</v>
      </c>
      <c r="AX919">
        <v>64978601</v>
      </c>
      <c r="AY919">
        <v>1</v>
      </c>
      <c r="AZ919">
        <v>6144</v>
      </c>
      <c r="BA919">
        <v>919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ROUND(Y919*Source!I726,7)</f>
        <v>-0.21012</v>
      </c>
      <c r="CY919">
        <f>AA919</f>
        <v>12537.48</v>
      </c>
      <c r="CZ919">
        <f>AE919</f>
        <v>12537.48</v>
      </c>
      <c r="DA919">
        <f>AI919</f>
        <v>1</v>
      </c>
      <c r="DB919">
        <f>ROUND(ROUND(AT919*CZ919,2),2)</f>
        <v>-12913.6</v>
      </c>
      <c r="DC919">
        <f>ROUND(ROUND(AT919*AG919,2),2)</f>
        <v>0</v>
      </c>
      <c r="DD919" t="s">
        <v>3</v>
      </c>
      <c r="DE919" t="s">
        <v>3</v>
      </c>
      <c r="DF919">
        <f t="shared" si="430"/>
        <v>-2634.38</v>
      </c>
      <c r="DG919">
        <f t="shared" si="425"/>
        <v>0</v>
      </c>
      <c r="DH919">
        <f t="shared" si="426"/>
        <v>0</v>
      </c>
      <c r="DI919">
        <f t="shared" si="421"/>
        <v>0</v>
      </c>
      <c r="DJ919">
        <f>DF919</f>
        <v>-2634.38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ROW(Source!A727)</f>
        <v>727</v>
      </c>
      <c r="B920">
        <v>64976622</v>
      </c>
      <c r="C920">
        <v>64978583</v>
      </c>
      <c r="D920">
        <v>18413593</v>
      </c>
      <c r="E920">
        <v>1</v>
      </c>
      <c r="F920">
        <v>1</v>
      </c>
      <c r="G920">
        <v>1</v>
      </c>
      <c r="H920">
        <v>1</v>
      </c>
      <c r="I920" t="s">
        <v>1267</v>
      </c>
      <c r="J920" t="s">
        <v>3</v>
      </c>
      <c r="K920" t="s">
        <v>1268</v>
      </c>
      <c r="L920">
        <v>1369</v>
      </c>
      <c r="N920">
        <v>1013</v>
      </c>
      <c r="O920" t="s">
        <v>976</v>
      </c>
      <c r="P920" t="s">
        <v>976</v>
      </c>
      <c r="Q920">
        <v>1</v>
      </c>
      <c r="W920">
        <v>0</v>
      </c>
      <c r="X920">
        <v>770741471</v>
      </c>
      <c r="Y920">
        <f t="shared" ref="Y920:Y925" si="431">(AT920*ROUND(1.2,7))</f>
        <v>47.472000000000001</v>
      </c>
      <c r="AA920">
        <v>0</v>
      </c>
      <c r="AB920">
        <v>0</v>
      </c>
      <c r="AC920">
        <v>0</v>
      </c>
      <c r="AD920">
        <v>10.06</v>
      </c>
      <c r="AE920">
        <v>0</v>
      </c>
      <c r="AF920">
        <v>0</v>
      </c>
      <c r="AG920">
        <v>0</v>
      </c>
      <c r="AH920">
        <v>10.06</v>
      </c>
      <c r="AI920">
        <v>1</v>
      </c>
      <c r="AJ920">
        <v>1</v>
      </c>
      <c r="AK920">
        <v>1</v>
      </c>
      <c r="AL920">
        <v>1</v>
      </c>
      <c r="AM920">
        <v>5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39.56</v>
      </c>
      <c r="AU920" t="s">
        <v>30</v>
      </c>
      <c r="AV920">
        <v>1</v>
      </c>
      <c r="AW920">
        <v>2</v>
      </c>
      <c r="AX920">
        <v>64978593</v>
      </c>
      <c r="AY920">
        <v>1</v>
      </c>
      <c r="AZ920">
        <v>0</v>
      </c>
      <c r="BA920">
        <v>920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U920">
        <f>ROUND(AT920*Source!I727*AH920*AL920,2)</f>
        <v>81.19</v>
      </c>
      <c r="CV920">
        <f>ROUND(Y920*Source!I727,7)</f>
        <v>9.6842880000000005</v>
      </c>
      <c r="CW920">
        <v>0</v>
      </c>
      <c r="CX920">
        <f>ROUND(Y920*Source!I727,7)</f>
        <v>9.6842880000000005</v>
      </c>
      <c r="CY920">
        <f>AD920</f>
        <v>10.06</v>
      </c>
      <c r="CZ920">
        <f>AH920</f>
        <v>10.06</v>
      </c>
      <c r="DA920">
        <f>AL920</f>
        <v>1</v>
      </c>
      <c r="DB920">
        <f t="shared" ref="DB920:DB925" si="432">ROUND((ROUND(AT920*CZ920,2)*ROUND(1.2,7)),2)</f>
        <v>477.56</v>
      </c>
      <c r="DC920">
        <f t="shared" ref="DC920:DC925" si="433">ROUND((ROUND(AT920*AG920,2)*ROUND(1.2,7)),2)</f>
        <v>0</v>
      </c>
      <c r="DD920" t="s">
        <v>3</v>
      </c>
      <c r="DE920" t="s">
        <v>3</v>
      </c>
      <c r="DF920">
        <f t="shared" si="430"/>
        <v>0</v>
      </c>
      <c r="DG920">
        <f t="shared" si="425"/>
        <v>0</v>
      </c>
      <c r="DH920">
        <f t="shared" si="426"/>
        <v>0</v>
      </c>
      <c r="DI920">
        <f t="shared" si="421"/>
        <v>97.42</v>
      </c>
      <c r="DJ920">
        <f>DI920</f>
        <v>97.42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ROW(Source!A727)</f>
        <v>727</v>
      </c>
      <c r="B921">
        <v>64976622</v>
      </c>
      <c r="C921">
        <v>64978583</v>
      </c>
      <c r="D921">
        <v>121548</v>
      </c>
      <c r="E921">
        <v>1</v>
      </c>
      <c r="F921">
        <v>1</v>
      </c>
      <c r="G921">
        <v>1</v>
      </c>
      <c r="H921">
        <v>1</v>
      </c>
      <c r="I921" t="s">
        <v>37</v>
      </c>
      <c r="J921" t="s">
        <v>3</v>
      </c>
      <c r="K921" t="s">
        <v>977</v>
      </c>
      <c r="L921">
        <v>608254</v>
      </c>
      <c r="N921">
        <v>1013</v>
      </c>
      <c r="O921" t="s">
        <v>978</v>
      </c>
      <c r="P921" t="s">
        <v>978</v>
      </c>
      <c r="Q921">
        <v>1</v>
      </c>
      <c r="W921">
        <v>0</v>
      </c>
      <c r="X921">
        <v>-185737400</v>
      </c>
      <c r="Y921">
        <f t="shared" si="431"/>
        <v>15.12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5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12.6</v>
      </c>
      <c r="AU921" t="s">
        <v>30</v>
      </c>
      <c r="AV921">
        <v>2</v>
      </c>
      <c r="AW921">
        <v>2</v>
      </c>
      <c r="AX921">
        <v>64978594</v>
      </c>
      <c r="AY921">
        <v>1</v>
      </c>
      <c r="AZ921">
        <v>0</v>
      </c>
      <c r="BA921">
        <v>921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ROUND(Y921*Source!I727,7)</f>
        <v>3.0844800000000001</v>
      </c>
      <c r="CY921">
        <f>AD921</f>
        <v>0</v>
      </c>
      <c r="CZ921">
        <f>AH921</f>
        <v>0</v>
      </c>
      <c r="DA921">
        <f>AL921</f>
        <v>1</v>
      </c>
      <c r="DB921">
        <f t="shared" si="432"/>
        <v>0</v>
      </c>
      <c r="DC921">
        <f t="shared" si="433"/>
        <v>0</v>
      </c>
      <c r="DD921" t="s">
        <v>3</v>
      </c>
      <c r="DE921" t="s">
        <v>3</v>
      </c>
      <c r="DF921">
        <f t="shared" si="430"/>
        <v>0</v>
      </c>
      <c r="DG921">
        <f t="shared" si="425"/>
        <v>0</v>
      </c>
      <c r="DH921">
        <f t="shared" si="426"/>
        <v>0</v>
      </c>
      <c r="DI921">
        <f t="shared" si="421"/>
        <v>0</v>
      </c>
      <c r="DJ921">
        <f>DI921</f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ROW(Source!A727)</f>
        <v>727</v>
      </c>
      <c r="B922">
        <v>64976622</v>
      </c>
      <c r="C922">
        <v>64978583</v>
      </c>
      <c r="D922">
        <v>29172379</v>
      </c>
      <c r="E922">
        <v>1</v>
      </c>
      <c r="F922">
        <v>1</v>
      </c>
      <c r="G922">
        <v>1</v>
      </c>
      <c r="H922">
        <v>2</v>
      </c>
      <c r="I922" t="s">
        <v>1102</v>
      </c>
      <c r="J922" t="s">
        <v>1103</v>
      </c>
      <c r="K922" t="s">
        <v>1104</v>
      </c>
      <c r="L922">
        <v>1368</v>
      </c>
      <c r="N922">
        <v>1011</v>
      </c>
      <c r="O922" t="s">
        <v>982</v>
      </c>
      <c r="P922" t="s">
        <v>982</v>
      </c>
      <c r="Q922">
        <v>1</v>
      </c>
      <c r="W922">
        <v>0</v>
      </c>
      <c r="X922">
        <v>1106923569</v>
      </c>
      <c r="Y922">
        <f t="shared" si="431"/>
        <v>7.56</v>
      </c>
      <c r="AA922">
        <v>0</v>
      </c>
      <c r="AB922">
        <v>1471.68</v>
      </c>
      <c r="AC922">
        <v>687.56</v>
      </c>
      <c r="AD922">
        <v>0</v>
      </c>
      <c r="AE922">
        <v>0</v>
      </c>
      <c r="AF922">
        <v>112</v>
      </c>
      <c r="AG922">
        <v>13.5</v>
      </c>
      <c r="AH922">
        <v>0</v>
      </c>
      <c r="AI922">
        <v>1</v>
      </c>
      <c r="AJ922">
        <v>13.14</v>
      </c>
      <c r="AK922">
        <v>50.93</v>
      </c>
      <c r="AL922">
        <v>1</v>
      </c>
      <c r="AM922">
        <v>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6.3</v>
      </c>
      <c r="AU922" t="s">
        <v>30</v>
      </c>
      <c r="AV922">
        <v>0</v>
      </c>
      <c r="AW922">
        <v>2</v>
      </c>
      <c r="AX922">
        <v>64978595</v>
      </c>
      <c r="AY922">
        <v>1</v>
      </c>
      <c r="AZ922">
        <v>0</v>
      </c>
      <c r="BA922">
        <v>922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f>ROUND(Y922*Source!I727*DO922,7)</f>
        <v>0</v>
      </c>
      <c r="CX922">
        <f>ROUND(Y922*Source!I727,7)</f>
        <v>1.5422400000000001</v>
      </c>
      <c r="CY922">
        <f>AB922</f>
        <v>1471.68</v>
      </c>
      <c r="CZ922">
        <f>AF922</f>
        <v>112</v>
      </c>
      <c r="DA922">
        <f>AJ922</f>
        <v>13.14</v>
      </c>
      <c r="DB922">
        <f t="shared" si="432"/>
        <v>846.72</v>
      </c>
      <c r="DC922">
        <f t="shared" si="433"/>
        <v>102.06</v>
      </c>
      <c r="DD922" t="s">
        <v>3</v>
      </c>
      <c r="DE922" t="s">
        <v>3</v>
      </c>
      <c r="DF922">
        <f t="shared" si="430"/>
        <v>0</v>
      </c>
      <c r="DG922">
        <f>ROUND(ROUND(AF922*AJ922,2)*CX922,2)</f>
        <v>2269.6799999999998</v>
      </c>
      <c r="DH922">
        <f>ROUND(ROUND(AG922*AK922,2)*CX922,2)</f>
        <v>1060.3800000000001</v>
      </c>
      <c r="DI922">
        <f t="shared" si="421"/>
        <v>0</v>
      </c>
      <c r="DJ922">
        <f>DG922</f>
        <v>2269.6799999999998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ROW(Source!A727)</f>
        <v>727</v>
      </c>
      <c r="B923">
        <v>64976622</v>
      </c>
      <c r="C923">
        <v>64978583</v>
      </c>
      <c r="D923">
        <v>29172562</v>
      </c>
      <c r="E923">
        <v>1</v>
      </c>
      <c r="F923">
        <v>1</v>
      </c>
      <c r="G923">
        <v>1</v>
      </c>
      <c r="H923">
        <v>2</v>
      </c>
      <c r="I923" t="s">
        <v>1280</v>
      </c>
      <c r="J923" t="s">
        <v>1281</v>
      </c>
      <c r="K923" t="s">
        <v>1282</v>
      </c>
      <c r="L923">
        <v>1368</v>
      </c>
      <c r="N923">
        <v>1011</v>
      </c>
      <c r="O923" t="s">
        <v>982</v>
      </c>
      <c r="P923" t="s">
        <v>982</v>
      </c>
      <c r="Q923">
        <v>1</v>
      </c>
      <c r="W923">
        <v>0</v>
      </c>
      <c r="X923">
        <v>-1606960438</v>
      </c>
      <c r="Y923">
        <f t="shared" si="431"/>
        <v>7.56</v>
      </c>
      <c r="AA923">
        <v>0</v>
      </c>
      <c r="AB923">
        <v>1969.52</v>
      </c>
      <c r="AC923">
        <v>687.56</v>
      </c>
      <c r="AD923">
        <v>0</v>
      </c>
      <c r="AE923">
        <v>0</v>
      </c>
      <c r="AF923">
        <v>245.27</v>
      </c>
      <c r="AG923">
        <v>13.5</v>
      </c>
      <c r="AH923">
        <v>0</v>
      </c>
      <c r="AI923">
        <v>1</v>
      </c>
      <c r="AJ923">
        <v>8.0299999999999994</v>
      </c>
      <c r="AK923">
        <v>50.93</v>
      </c>
      <c r="AL923">
        <v>1</v>
      </c>
      <c r="AM923">
        <v>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6.3</v>
      </c>
      <c r="AU923" t="s">
        <v>30</v>
      </c>
      <c r="AV923">
        <v>0</v>
      </c>
      <c r="AW923">
        <v>2</v>
      </c>
      <c r="AX923">
        <v>64978596</v>
      </c>
      <c r="AY923">
        <v>1</v>
      </c>
      <c r="AZ923">
        <v>0</v>
      </c>
      <c r="BA923">
        <v>923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f>ROUND(Y923*Source!I727*DO923,7)</f>
        <v>0</v>
      </c>
      <c r="CX923">
        <f>ROUND(Y923*Source!I727,7)</f>
        <v>1.5422400000000001</v>
      </c>
      <c r="CY923">
        <f>AB923</f>
        <v>1969.52</v>
      </c>
      <c r="CZ923">
        <f>AF923</f>
        <v>245.27</v>
      </c>
      <c r="DA923">
        <f>AJ923</f>
        <v>8.0299999999999994</v>
      </c>
      <c r="DB923">
        <f t="shared" si="432"/>
        <v>1854.24</v>
      </c>
      <c r="DC923">
        <f t="shared" si="433"/>
        <v>102.06</v>
      </c>
      <c r="DD923" t="s">
        <v>3</v>
      </c>
      <c r="DE923" t="s">
        <v>3</v>
      </c>
      <c r="DF923">
        <f t="shared" si="430"/>
        <v>0</v>
      </c>
      <c r="DG923">
        <f>ROUND(ROUND(AF923*AJ923,2)*CX923,2)</f>
        <v>3037.47</v>
      </c>
      <c r="DH923">
        <f>ROUND(ROUND(AG923*AK923,2)*CX923,2)</f>
        <v>1060.3800000000001</v>
      </c>
      <c r="DI923">
        <f t="shared" si="421"/>
        <v>0</v>
      </c>
      <c r="DJ923">
        <f>DG923</f>
        <v>3037.47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ROW(Source!A727)</f>
        <v>727</v>
      </c>
      <c r="B924">
        <v>64976622</v>
      </c>
      <c r="C924">
        <v>64978583</v>
      </c>
      <c r="D924">
        <v>29172646</v>
      </c>
      <c r="E924">
        <v>1</v>
      </c>
      <c r="F924">
        <v>1</v>
      </c>
      <c r="G924">
        <v>1</v>
      </c>
      <c r="H924">
        <v>2</v>
      </c>
      <c r="I924" t="s">
        <v>1269</v>
      </c>
      <c r="J924" t="s">
        <v>1270</v>
      </c>
      <c r="K924" t="s">
        <v>1271</v>
      </c>
      <c r="L924">
        <v>1368</v>
      </c>
      <c r="N924">
        <v>1011</v>
      </c>
      <c r="O924" t="s">
        <v>982</v>
      </c>
      <c r="P924" t="s">
        <v>982</v>
      </c>
      <c r="Q924">
        <v>1</v>
      </c>
      <c r="W924">
        <v>0</v>
      </c>
      <c r="X924">
        <v>180222472</v>
      </c>
      <c r="Y924">
        <f t="shared" si="431"/>
        <v>7.056</v>
      </c>
      <c r="AA924">
        <v>0</v>
      </c>
      <c r="AB924">
        <v>139.58000000000001</v>
      </c>
      <c r="AC924">
        <v>0</v>
      </c>
      <c r="AD924">
        <v>0</v>
      </c>
      <c r="AE924">
        <v>0</v>
      </c>
      <c r="AF924">
        <v>14</v>
      </c>
      <c r="AG924">
        <v>0</v>
      </c>
      <c r="AH924">
        <v>0</v>
      </c>
      <c r="AI924">
        <v>1</v>
      </c>
      <c r="AJ924">
        <v>9.9700000000000006</v>
      </c>
      <c r="AK924">
        <v>50.93</v>
      </c>
      <c r="AL924">
        <v>1</v>
      </c>
      <c r="AM924">
        <v>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5.88</v>
      </c>
      <c r="AU924" t="s">
        <v>30</v>
      </c>
      <c r="AV924">
        <v>0</v>
      </c>
      <c r="AW924">
        <v>2</v>
      </c>
      <c r="AX924">
        <v>64978597</v>
      </c>
      <c r="AY924">
        <v>1</v>
      </c>
      <c r="AZ924">
        <v>0</v>
      </c>
      <c r="BA924">
        <v>924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f>ROUND(Y924*Source!I727*DO924,7)</f>
        <v>0</v>
      </c>
      <c r="CX924">
        <f>ROUND(Y924*Source!I727,7)</f>
        <v>1.439424</v>
      </c>
      <c r="CY924">
        <f>AB924</f>
        <v>139.58000000000001</v>
      </c>
      <c r="CZ924">
        <f>AF924</f>
        <v>14</v>
      </c>
      <c r="DA924">
        <f>AJ924</f>
        <v>9.9700000000000006</v>
      </c>
      <c r="DB924">
        <f t="shared" si="432"/>
        <v>98.78</v>
      </c>
      <c r="DC924">
        <f t="shared" si="433"/>
        <v>0</v>
      </c>
      <c r="DD924" t="s">
        <v>3</v>
      </c>
      <c r="DE924" t="s">
        <v>3</v>
      </c>
      <c r="DF924">
        <f t="shared" si="430"/>
        <v>0</v>
      </c>
      <c r="DG924">
        <f>ROUND(ROUND(AF924*AJ924,2)*CX924,2)</f>
        <v>200.91</v>
      </c>
      <c r="DH924">
        <f>ROUND(ROUND(AG924*AK924,2)*CX924,2)</f>
        <v>0</v>
      </c>
      <c r="DI924">
        <f t="shared" si="421"/>
        <v>0</v>
      </c>
      <c r="DJ924">
        <f>DG924</f>
        <v>200.91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ROW(Source!A727)</f>
        <v>727</v>
      </c>
      <c r="B925">
        <v>64976622</v>
      </c>
      <c r="C925">
        <v>64978583</v>
      </c>
      <c r="D925">
        <v>29174914</v>
      </c>
      <c r="E925">
        <v>1</v>
      </c>
      <c r="F925">
        <v>1</v>
      </c>
      <c r="G925">
        <v>1</v>
      </c>
      <c r="H925">
        <v>2</v>
      </c>
      <c r="I925" t="s">
        <v>1272</v>
      </c>
      <c r="J925" t="s">
        <v>1273</v>
      </c>
      <c r="K925" t="s">
        <v>1274</v>
      </c>
      <c r="L925">
        <v>1368</v>
      </c>
      <c r="N925">
        <v>1011</v>
      </c>
      <c r="O925" t="s">
        <v>982</v>
      </c>
      <c r="P925" t="s">
        <v>982</v>
      </c>
      <c r="Q925">
        <v>1</v>
      </c>
      <c r="W925">
        <v>0</v>
      </c>
      <c r="X925">
        <v>1456425524</v>
      </c>
      <c r="Y925">
        <f t="shared" si="431"/>
        <v>2.4E-2</v>
      </c>
      <c r="AA925">
        <v>0</v>
      </c>
      <c r="AB925">
        <v>2232.8000000000002</v>
      </c>
      <c r="AC925">
        <v>590.79</v>
      </c>
      <c r="AD925">
        <v>0</v>
      </c>
      <c r="AE925">
        <v>0</v>
      </c>
      <c r="AF925">
        <v>105.42</v>
      </c>
      <c r="AG925">
        <v>11.6</v>
      </c>
      <c r="AH925">
        <v>0</v>
      </c>
      <c r="AI925">
        <v>1</v>
      </c>
      <c r="AJ925">
        <v>21.18</v>
      </c>
      <c r="AK925">
        <v>50.93</v>
      </c>
      <c r="AL925">
        <v>1</v>
      </c>
      <c r="AM925">
        <v>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0.02</v>
      </c>
      <c r="AU925" t="s">
        <v>30</v>
      </c>
      <c r="AV925">
        <v>0</v>
      </c>
      <c r="AW925">
        <v>2</v>
      </c>
      <c r="AX925">
        <v>64978598</v>
      </c>
      <c r="AY925">
        <v>1</v>
      </c>
      <c r="AZ925">
        <v>0</v>
      </c>
      <c r="BA925">
        <v>925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f>ROUND(Y925*Source!I727*DO925,7)</f>
        <v>0</v>
      </c>
      <c r="CX925">
        <f>ROUND(Y925*Source!I727,7)</f>
        <v>4.8960000000000002E-3</v>
      </c>
      <c r="CY925">
        <f>AB925</f>
        <v>2232.8000000000002</v>
      </c>
      <c r="CZ925">
        <f>AF925</f>
        <v>105.42</v>
      </c>
      <c r="DA925">
        <f>AJ925</f>
        <v>21.18</v>
      </c>
      <c r="DB925">
        <f t="shared" si="432"/>
        <v>2.5299999999999998</v>
      </c>
      <c r="DC925">
        <f t="shared" si="433"/>
        <v>0.28000000000000003</v>
      </c>
      <c r="DD925" t="s">
        <v>3</v>
      </c>
      <c r="DE925" t="s">
        <v>3</v>
      </c>
      <c r="DF925">
        <f t="shared" si="430"/>
        <v>0</v>
      </c>
      <c r="DG925">
        <f>ROUND(ROUND(AF925*AJ925,2)*CX925,2)</f>
        <v>10.93</v>
      </c>
      <c r="DH925">
        <f>ROUND(ROUND(AG925*AK925,2)*CX925,2)</f>
        <v>2.89</v>
      </c>
      <c r="DI925">
        <f t="shared" si="421"/>
        <v>0</v>
      </c>
      <c r="DJ925">
        <f>DG925</f>
        <v>10.93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ROW(Source!A727)</f>
        <v>727</v>
      </c>
      <c r="B926">
        <v>64976622</v>
      </c>
      <c r="C926">
        <v>64978583</v>
      </c>
      <c r="D926">
        <v>29113979</v>
      </c>
      <c r="E926">
        <v>1</v>
      </c>
      <c r="F926">
        <v>1</v>
      </c>
      <c r="G926">
        <v>1</v>
      </c>
      <c r="H926">
        <v>3</v>
      </c>
      <c r="I926" t="s">
        <v>1275</v>
      </c>
      <c r="J926" t="s">
        <v>1276</v>
      </c>
      <c r="K926" t="s">
        <v>1277</v>
      </c>
      <c r="L926">
        <v>1348</v>
      </c>
      <c r="N926">
        <v>1009</v>
      </c>
      <c r="O926" t="s">
        <v>140</v>
      </c>
      <c r="P926" t="s">
        <v>140</v>
      </c>
      <c r="Q926">
        <v>1000</v>
      </c>
      <c r="W926">
        <v>0</v>
      </c>
      <c r="X926">
        <v>-1319080431</v>
      </c>
      <c r="Y926">
        <f>AT926</f>
        <v>1.7000000000000001E-2</v>
      </c>
      <c r="AA926">
        <v>206017.29</v>
      </c>
      <c r="AB926">
        <v>0</v>
      </c>
      <c r="AC926">
        <v>0</v>
      </c>
      <c r="AD926">
        <v>0</v>
      </c>
      <c r="AE926">
        <v>9749.99</v>
      </c>
      <c r="AF926">
        <v>0</v>
      </c>
      <c r="AG926">
        <v>0</v>
      </c>
      <c r="AH926">
        <v>0</v>
      </c>
      <c r="AI926">
        <v>21.13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1.7000000000000001E-2</v>
      </c>
      <c r="AU926" t="s">
        <v>3</v>
      </c>
      <c r="AV926">
        <v>0</v>
      </c>
      <c r="AW926">
        <v>2</v>
      </c>
      <c r="AX926">
        <v>64978599</v>
      </c>
      <c r="AY926">
        <v>1</v>
      </c>
      <c r="AZ926">
        <v>0</v>
      </c>
      <c r="BA926">
        <v>926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ROUND(Y926*Source!I727,7)</f>
        <v>3.4680000000000002E-3</v>
      </c>
      <c r="CY926">
        <f>AA926</f>
        <v>206017.29</v>
      </c>
      <c r="CZ926">
        <f>AE926</f>
        <v>9749.99</v>
      </c>
      <c r="DA926">
        <f>AI926</f>
        <v>21.13</v>
      </c>
      <c r="DB926">
        <f>ROUND(ROUND(AT926*CZ926,2),2)</f>
        <v>165.75</v>
      </c>
      <c r="DC926">
        <f>ROUND(ROUND(AT926*AG926,2),2)</f>
        <v>0</v>
      </c>
      <c r="DD926" t="s">
        <v>3</v>
      </c>
      <c r="DE926" t="s">
        <v>3</v>
      </c>
      <c r="DF926">
        <f>ROUND(ROUND(AE926*AI926,2)*CX926,2)</f>
        <v>714.47</v>
      </c>
      <c r="DG926">
        <f t="shared" ref="DG926:DG938" si="434">ROUND(ROUND(AF926,2)*CX926,2)</f>
        <v>0</v>
      </c>
      <c r="DH926">
        <f t="shared" ref="DH926:DH938" si="435">ROUND(ROUND(AG926,2)*CX926,2)</f>
        <v>0</v>
      </c>
      <c r="DI926">
        <f t="shared" si="421"/>
        <v>0</v>
      </c>
      <c r="DJ926">
        <f>DF926</f>
        <v>714.47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ROW(Source!A727)</f>
        <v>727</v>
      </c>
      <c r="B927">
        <v>64976622</v>
      </c>
      <c r="C927">
        <v>64978583</v>
      </c>
      <c r="D927">
        <v>29114247</v>
      </c>
      <c r="E927">
        <v>1</v>
      </c>
      <c r="F927">
        <v>1</v>
      </c>
      <c r="G927">
        <v>1</v>
      </c>
      <c r="H927">
        <v>3</v>
      </c>
      <c r="I927" t="s">
        <v>719</v>
      </c>
      <c r="J927" t="s">
        <v>721</v>
      </c>
      <c r="K927" t="s">
        <v>720</v>
      </c>
      <c r="L927">
        <v>1348</v>
      </c>
      <c r="N927">
        <v>1009</v>
      </c>
      <c r="O927" t="s">
        <v>140</v>
      </c>
      <c r="P927" t="s">
        <v>140</v>
      </c>
      <c r="Q927">
        <v>1000</v>
      </c>
      <c r="W927">
        <v>0</v>
      </c>
      <c r="X927">
        <v>969423507</v>
      </c>
      <c r="Y927">
        <f>AT927</f>
        <v>0</v>
      </c>
      <c r="AA927">
        <v>136956.15</v>
      </c>
      <c r="AB927">
        <v>0</v>
      </c>
      <c r="AC927">
        <v>0</v>
      </c>
      <c r="AD927">
        <v>0</v>
      </c>
      <c r="AE927">
        <v>9040.01</v>
      </c>
      <c r="AF927">
        <v>0</v>
      </c>
      <c r="AG927">
        <v>0</v>
      </c>
      <c r="AH927">
        <v>0</v>
      </c>
      <c r="AI927">
        <v>15.15</v>
      </c>
      <c r="AJ927">
        <v>1</v>
      </c>
      <c r="AK927">
        <v>1</v>
      </c>
      <c r="AL927">
        <v>1</v>
      </c>
      <c r="AM927">
        <v>0</v>
      </c>
      <c r="AN927">
        <v>1</v>
      </c>
      <c r="AO927">
        <v>0</v>
      </c>
      <c r="AP927">
        <v>1</v>
      </c>
      <c r="AQ927">
        <v>0</v>
      </c>
      <c r="AR927">
        <v>0</v>
      </c>
      <c r="AS927" t="s">
        <v>3</v>
      </c>
      <c r="AT927">
        <v>0</v>
      </c>
      <c r="AU927" t="s">
        <v>3</v>
      </c>
      <c r="AV927">
        <v>0</v>
      </c>
      <c r="AW927">
        <v>2</v>
      </c>
      <c r="AX927">
        <v>64978600</v>
      </c>
      <c r="AY927">
        <v>1</v>
      </c>
      <c r="AZ927">
        <v>0</v>
      </c>
      <c r="BA927">
        <v>927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ROUND(Y927*Source!I727,7)</f>
        <v>0</v>
      </c>
      <c r="CY927">
        <f>AA927</f>
        <v>136956.15</v>
      </c>
      <c r="CZ927">
        <f>AE927</f>
        <v>9040.01</v>
      </c>
      <c r="DA927">
        <f>AI927</f>
        <v>15.15</v>
      </c>
      <c r="DB927">
        <f>ROUND(ROUND(AT927*CZ927,2),2)</f>
        <v>0</v>
      </c>
      <c r="DC927">
        <f>ROUND(ROUND(AT927*AG927,2),2)</f>
        <v>0</v>
      </c>
      <c r="DD927" t="s">
        <v>3</v>
      </c>
      <c r="DE927" t="s">
        <v>3</v>
      </c>
      <c r="DF927">
        <f>ROUND(ROUND(AE927*AI927,2)*CX927,2)</f>
        <v>0</v>
      </c>
      <c r="DG927">
        <f t="shared" si="434"/>
        <v>0</v>
      </c>
      <c r="DH927">
        <f t="shared" si="435"/>
        <v>0</v>
      </c>
      <c r="DI927">
        <f t="shared" si="421"/>
        <v>0</v>
      </c>
      <c r="DJ927">
        <f>DF927</f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ROW(Source!A727)</f>
        <v>727</v>
      </c>
      <c r="B928">
        <v>64976622</v>
      </c>
      <c r="C928">
        <v>64978583</v>
      </c>
      <c r="D928">
        <v>29121331</v>
      </c>
      <c r="E928">
        <v>1</v>
      </c>
      <c r="F928">
        <v>1</v>
      </c>
      <c r="G928">
        <v>1</v>
      </c>
      <c r="H928">
        <v>3</v>
      </c>
      <c r="I928" t="s">
        <v>723</v>
      </c>
      <c r="J928" t="s">
        <v>725</v>
      </c>
      <c r="K928" t="s">
        <v>724</v>
      </c>
      <c r="L928">
        <v>1348</v>
      </c>
      <c r="N928">
        <v>1009</v>
      </c>
      <c r="O928" t="s">
        <v>140</v>
      </c>
      <c r="P928" t="s">
        <v>140</v>
      </c>
      <c r="Q928">
        <v>1000</v>
      </c>
      <c r="W928">
        <v>1</v>
      </c>
      <c r="X928">
        <v>857723751</v>
      </c>
      <c r="Y928">
        <f>AT928</f>
        <v>-1.03</v>
      </c>
      <c r="AA928">
        <v>77356.25</v>
      </c>
      <c r="AB928">
        <v>0</v>
      </c>
      <c r="AC928">
        <v>0</v>
      </c>
      <c r="AD928">
        <v>0</v>
      </c>
      <c r="AE928">
        <v>12537.48</v>
      </c>
      <c r="AF928">
        <v>0</v>
      </c>
      <c r="AG928">
        <v>0</v>
      </c>
      <c r="AH928">
        <v>0</v>
      </c>
      <c r="AI928">
        <v>6.17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-1.03</v>
      </c>
      <c r="AU928" t="s">
        <v>3</v>
      </c>
      <c r="AV928">
        <v>0</v>
      </c>
      <c r="AW928">
        <v>2</v>
      </c>
      <c r="AX928">
        <v>64978601</v>
      </c>
      <c r="AY928">
        <v>1</v>
      </c>
      <c r="AZ928">
        <v>6144</v>
      </c>
      <c r="BA928">
        <v>928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ROUND(Y928*Source!I727,7)</f>
        <v>-0.21012</v>
      </c>
      <c r="CY928">
        <f>AA928</f>
        <v>77356.25</v>
      </c>
      <c r="CZ928">
        <f>AE928</f>
        <v>12537.48</v>
      </c>
      <c r="DA928">
        <f>AI928</f>
        <v>6.17</v>
      </c>
      <c r="DB928">
        <f>ROUND(ROUND(AT928*CZ928,2),2)</f>
        <v>-12913.6</v>
      </c>
      <c r="DC928">
        <f>ROUND(ROUND(AT928*AG928,2),2)</f>
        <v>0</v>
      </c>
      <c r="DD928" t="s">
        <v>3</v>
      </c>
      <c r="DE928" t="s">
        <v>3</v>
      </c>
      <c r="DF928">
        <f>ROUND(ROUND(AE928*AI928,2)*CX928,2)</f>
        <v>-16254.1</v>
      </c>
      <c r="DG928">
        <f t="shared" si="434"/>
        <v>0</v>
      </c>
      <c r="DH928">
        <f t="shared" si="435"/>
        <v>0</v>
      </c>
      <c r="DI928">
        <f t="shared" si="421"/>
        <v>0</v>
      </c>
      <c r="DJ928">
        <f>DF928</f>
        <v>-16254.1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ROW(Source!A771)</f>
        <v>771</v>
      </c>
      <c r="B929">
        <v>64976624</v>
      </c>
      <c r="C929">
        <v>64978606</v>
      </c>
      <c r="D929">
        <v>18408291</v>
      </c>
      <c r="E929">
        <v>1</v>
      </c>
      <c r="F929">
        <v>1</v>
      </c>
      <c r="G929">
        <v>1</v>
      </c>
      <c r="H929">
        <v>1</v>
      </c>
      <c r="I929" t="s">
        <v>1076</v>
      </c>
      <c r="J929" t="s">
        <v>3</v>
      </c>
      <c r="K929" t="s">
        <v>1077</v>
      </c>
      <c r="L929">
        <v>1369</v>
      </c>
      <c r="N929">
        <v>1013</v>
      </c>
      <c r="O929" t="s">
        <v>976</v>
      </c>
      <c r="P929" t="s">
        <v>976</v>
      </c>
      <c r="Q929">
        <v>1</v>
      </c>
      <c r="W929">
        <v>0</v>
      </c>
      <c r="X929">
        <v>1933892413</v>
      </c>
      <c r="Y929">
        <f>(AT929*ROUND(1.2,7))</f>
        <v>2.88</v>
      </c>
      <c r="AA929">
        <v>0</v>
      </c>
      <c r="AB929">
        <v>0</v>
      </c>
      <c r="AC929">
        <v>0</v>
      </c>
      <c r="AD929">
        <v>8.17</v>
      </c>
      <c r="AE929">
        <v>0</v>
      </c>
      <c r="AF929">
        <v>0</v>
      </c>
      <c r="AG929">
        <v>0</v>
      </c>
      <c r="AH929">
        <v>8.17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2.4</v>
      </c>
      <c r="AU929" t="s">
        <v>30</v>
      </c>
      <c r="AV929">
        <v>1</v>
      </c>
      <c r="AW929">
        <v>2</v>
      </c>
      <c r="AX929">
        <v>64978615</v>
      </c>
      <c r="AY929">
        <v>1</v>
      </c>
      <c r="AZ929">
        <v>0</v>
      </c>
      <c r="BA929">
        <v>929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U929">
        <f>ROUND(AT929*Source!I771*AH929*AL929,2)</f>
        <v>90.2</v>
      </c>
      <c r="CV929">
        <f>ROUND(Y929*Source!I771,7)</f>
        <v>13.247999999999999</v>
      </c>
      <c r="CW929">
        <v>0</v>
      </c>
      <c r="CX929">
        <f>ROUND(Y929*Source!I771,7)</f>
        <v>13.247999999999999</v>
      </c>
      <c r="CY929">
        <f>AD929</f>
        <v>8.17</v>
      </c>
      <c r="CZ929">
        <f>AH929</f>
        <v>8.17</v>
      </c>
      <c r="DA929">
        <f>AL929</f>
        <v>1</v>
      </c>
      <c r="DB929">
        <f>ROUND((ROUND(AT929*CZ929,2)*ROUND(1.2,7)),2)</f>
        <v>23.53</v>
      </c>
      <c r="DC929">
        <f>ROUND((ROUND(AT929*AG929,2)*ROUND(1.2,7)),2)</f>
        <v>0</v>
      </c>
      <c r="DD929" t="s">
        <v>3</v>
      </c>
      <c r="DE929" t="s">
        <v>3</v>
      </c>
      <c r="DF929">
        <f t="shared" ref="DF929:DF941" si="436">ROUND(ROUND(AE929,2)*CX929,2)</f>
        <v>0</v>
      </c>
      <c r="DG929">
        <f t="shared" si="434"/>
        <v>0</v>
      </c>
      <c r="DH929">
        <f t="shared" si="435"/>
        <v>0</v>
      </c>
      <c r="DI929">
        <f t="shared" si="421"/>
        <v>108.24</v>
      </c>
      <c r="DJ929">
        <f>DI929</f>
        <v>108.24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ROW(Source!A771)</f>
        <v>771</v>
      </c>
      <c r="B930">
        <v>64976624</v>
      </c>
      <c r="C930">
        <v>64978606</v>
      </c>
      <c r="D930">
        <v>121548</v>
      </c>
      <c r="E930">
        <v>1</v>
      </c>
      <c r="F930">
        <v>1</v>
      </c>
      <c r="G930">
        <v>1</v>
      </c>
      <c r="H930">
        <v>1</v>
      </c>
      <c r="I930" t="s">
        <v>37</v>
      </c>
      <c r="J930" t="s">
        <v>3</v>
      </c>
      <c r="K930" t="s">
        <v>977</v>
      </c>
      <c r="L930">
        <v>608254</v>
      </c>
      <c r="N930">
        <v>1013</v>
      </c>
      <c r="O930" t="s">
        <v>978</v>
      </c>
      <c r="P930" t="s">
        <v>978</v>
      </c>
      <c r="Q930">
        <v>1</v>
      </c>
      <c r="W930">
        <v>0</v>
      </c>
      <c r="X930">
        <v>-185737400</v>
      </c>
      <c r="Y930">
        <f>(AT930*ROUND(1.2,7))</f>
        <v>0.64800000000000002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0.54</v>
      </c>
      <c r="AU930" t="s">
        <v>30</v>
      </c>
      <c r="AV930">
        <v>2</v>
      </c>
      <c r="AW930">
        <v>2</v>
      </c>
      <c r="AX930">
        <v>64978616</v>
      </c>
      <c r="AY930">
        <v>1</v>
      </c>
      <c r="AZ930">
        <v>0</v>
      </c>
      <c r="BA930">
        <v>930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ROUND(Y930*Source!I771,7)</f>
        <v>2.9807999999999999</v>
      </c>
      <c r="CY930">
        <f>AD930</f>
        <v>0</v>
      </c>
      <c r="CZ930">
        <f>AH930</f>
        <v>0</v>
      </c>
      <c r="DA930">
        <f>AL930</f>
        <v>1</v>
      </c>
      <c r="DB930">
        <f>ROUND((ROUND(AT930*CZ930,2)*ROUND(1.2,7)),2)</f>
        <v>0</v>
      </c>
      <c r="DC930">
        <f>ROUND((ROUND(AT930*AG930,2)*ROUND(1.2,7)),2)</f>
        <v>0</v>
      </c>
      <c r="DD930" t="s">
        <v>3</v>
      </c>
      <c r="DE930" t="s">
        <v>3</v>
      </c>
      <c r="DF930">
        <f t="shared" si="436"/>
        <v>0</v>
      </c>
      <c r="DG930">
        <f t="shared" si="434"/>
        <v>0</v>
      </c>
      <c r="DH930">
        <f t="shared" si="435"/>
        <v>0</v>
      </c>
      <c r="DI930">
        <f t="shared" si="421"/>
        <v>0</v>
      </c>
      <c r="DJ930">
        <f>DI930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ROW(Source!A771)</f>
        <v>771</v>
      </c>
      <c r="B931">
        <v>64976624</v>
      </c>
      <c r="C931">
        <v>64978606</v>
      </c>
      <c r="D931">
        <v>29172599</v>
      </c>
      <c r="E931">
        <v>1</v>
      </c>
      <c r="F931">
        <v>1</v>
      </c>
      <c r="G931">
        <v>1</v>
      </c>
      <c r="H931">
        <v>2</v>
      </c>
      <c r="I931" t="s">
        <v>1078</v>
      </c>
      <c r="J931" t="s">
        <v>1079</v>
      </c>
      <c r="K931" t="s">
        <v>1080</v>
      </c>
      <c r="L931">
        <v>1368</v>
      </c>
      <c r="N931">
        <v>1011</v>
      </c>
      <c r="O931" t="s">
        <v>982</v>
      </c>
      <c r="P931" t="s">
        <v>982</v>
      </c>
      <c r="Q931">
        <v>1</v>
      </c>
      <c r="W931">
        <v>0</v>
      </c>
      <c r="X931">
        <v>-881231059</v>
      </c>
      <c r="Y931">
        <f>(AT931*ROUND(1.2,7))</f>
        <v>9.6000000000000002E-2</v>
      </c>
      <c r="AA931">
        <v>0</v>
      </c>
      <c r="AB931">
        <v>133.13</v>
      </c>
      <c r="AC931">
        <v>11.6</v>
      </c>
      <c r="AD931">
        <v>0</v>
      </c>
      <c r="AE931">
        <v>0</v>
      </c>
      <c r="AF931">
        <v>133.13</v>
      </c>
      <c r="AG931">
        <v>11.6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0.08</v>
      </c>
      <c r="AU931" t="s">
        <v>30</v>
      </c>
      <c r="AV931">
        <v>0</v>
      </c>
      <c r="AW931">
        <v>2</v>
      </c>
      <c r="AX931">
        <v>64978617</v>
      </c>
      <c r="AY931">
        <v>1</v>
      </c>
      <c r="AZ931">
        <v>0</v>
      </c>
      <c r="BA931">
        <v>931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ROUND(Y931*Source!I771*DO931,7)</f>
        <v>0</v>
      </c>
      <c r="CX931">
        <f>ROUND(Y931*Source!I771,7)</f>
        <v>0.44159999999999999</v>
      </c>
      <c r="CY931">
        <f>AB931</f>
        <v>133.13</v>
      </c>
      <c r="CZ931">
        <f>AF931</f>
        <v>133.13</v>
      </c>
      <c r="DA931">
        <f>AJ931</f>
        <v>1</v>
      </c>
      <c r="DB931">
        <f>ROUND((ROUND(AT931*CZ931,2)*ROUND(1.2,7)),2)</f>
        <v>12.78</v>
      </c>
      <c r="DC931">
        <f>ROUND((ROUND(AT931*AG931,2)*ROUND(1.2,7)),2)</f>
        <v>1.1200000000000001</v>
      </c>
      <c r="DD931" t="s">
        <v>3</v>
      </c>
      <c r="DE931" t="s">
        <v>3</v>
      </c>
      <c r="DF931">
        <f t="shared" si="436"/>
        <v>0</v>
      </c>
      <c r="DG931">
        <f t="shared" si="434"/>
        <v>58.79</v>
      </c>
      <c r="DH931">
        <f t="shared" si="435"/>
        <v>5.12</v>
      </c>
      <c r="DI931">
        <f t="shared" si="421"/>
        <v>0</v>
      </c>
      <c r="DJ931">
        <f>DG931</f>
        <v>58.79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ROW(Source!A771)</f>
        <v>771</v>
      </c>
      <c r="B932">
        <v>64976624</v>
      </c>
      <c r="C932">
        <v>64978606</v>
      </c>
      <c r="D932">
        <v>29172710</v>
      </c>
      <c r="E932">
        <v>1</v>
      </c>
      <c r="F932">
        <v>1</v>
      </c>
      <c r="G932">
        <v>1</v>
      </c>
      <c r="H932">
        <v>2</v>
      </c>
      <c r="I932" t="s">
        <v>1081</v>
      </c>
      <c r="J932" t="s">
        <v>1082</v>
      </c>
      <c r="K932" t="s">
        <v>1083</v>
      </c>
      <c r="L932">
        <v>1368</v>
      </c>
      <c r="N932">
        <v>1011</v>
      </c>
      <c r="O932" t="s">
        <v>982</v>
      </c>
      <c r="P932" t="s">
        <v>982</v>
      </c>
      <c r="Q932">
        <v>1</v>
      </c>
      <c r="W932">
        <v>0</v>
      </c>
      <c r="X932">
        <v>315863809</v>
      </c>
      <c r="Y932">
        <f>(AT932*ROUND(1.2,7))</f>
        <v>0.55200000000000005</v>
      </c>
      <c r="AA932">
        <v>0</v>
      </c>
      <c r="AB932">
        <v>46.56</v>
      </c>
      <c r="AC932">
        <v>10.06</v>
      </c>
      <c r="AD932">
        <v>0</v>
      </c>
      <c r="AE932">
        <v>0</v>
      </c>
      <c r="AF932">
        <v>46.56</v>
      </c>
      <c r="AG932">
        <v>10.06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0.46</v>
      </c>
      <c r="AU932" t="s">
        <v>30</v>
      </c>
      <c r="AV932">
        <v>0</v>
      </c>
      <c r="AW932">
        <v>2</v>
      </c>
      <c r="AX932">
        <v>64978618</v>
      </c>
      <c r="AY932">
        <v>1</v>
      </c>
      <c r="AZ932">
        <v>0</v>
      </c>
      <c r="BA932">
        <v>932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f>ROUND(Y932*Source!I771*DO932,7)</f>
        <v>0</v>
      </c>
      <c r="CX932">
        <f>ROUND(Y932*Source!I771,7)</f>
        <v>2.5392000000000001</v>
      </c>
      <c r="CY932">
        <f>AB932</f>
        <v>46.56</v>
      </c>
      <c r="CZ932">
        <f>AF932</f>
        <v>46.56</v>
      </c>
      <c r="DA932">
        <f>AJ932</f>
        <v>1</v>
      </c>
      <c r="DB932">
        <f>ROUND((ROUND(AT932*CZ932,2)*ROUND(1.2,7)),2)</f>
        <v>25.7</v>
      </c>
      <c r="DC932">
        <f>ROUND((ROUND(AT932*AG932,2)*ROUND(1.2,7)),2)</f>
        <v>5.56</v>
      </c>
      <c r="DD932" t="s">
        <v>3</v>
      </c>
      <c r="DE932" t="s">
        <v>3</v>
      </c>
      <c r="DF932">
        <f t="shared" si="436"/>
        <v>0</v>
      </c>
      <c r="DG932">
        <f t="shared" si="434"/>
        <v>118.23</v>
      </c>
      <c r="DH932">
        <f t="shared" si="435"/>
        <v>25.54</v>
      </c>
      <c r="DI932">
        <f t="shared" si="421"/>
        <v>0</v>
      </c>
      <c r="DJ932">
        <f>DG932</f>
        <v>118.23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ROW(Source!A771)</f>
        <v>771</v>
      </c>
      <c r="B933">
        <v>64976624</v>
      </c>
      <c r="C933">
        <v>64978606</v>
      </c>
      <c r="D933">
        <v>29174559</v>
      </c>
      <c r="E933">
        <v>1</v>
      </c>
      <c r="F933">
        <v>1</v>
      </c>
      <c r="G933">
        <v>1</v>
      </c>
      <c r="H933">
        <v>2</v>
      </c>
      <c r="I933" t="s">
        <v>1084</v>
      </c>
      <c r="J933" t="s">
        <v>1085</v>
      </c>
      <c r="K933" t="s">
        <v>1086</v>
      </c>
      <c r="L933">
        <v>1368</v>
      </c>
      <c r="N933">
        <v>1011</v>
      </c>
      <c r="O933" t="s">
        <v>982</v>
      </c>
      <c r="P933" t="s">
        <v>982</v>
      </c>
      <c r="Q933">
        <v>1</v>
      </c>
      <c r="W933">
        <v>0</v>
      </c>
      <c r="X933">
        <v>-839973004</v>
      </c>
      <c r="Y933">
        <f>(AT933*ROUND(1.2,7))</f>
        <v>1.1040000000000001</v>
      </c>
      <c r="AA933">
        <v>0</v>
      </c>
      <c r="AB933">
        <v>0.55000000000000004</v>
      </c>
      <c r="AC933">
        <v>0</v>
      </c>
      <c r="AD933">
        <v>0</v>
      </c>
      <c r="AE933">
        <v>0</v>
      </c>
      <c r="AF933">
        <v>0.55000000000000004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0.92</v>
      </c>
      <c r="AU933" t="s">
        <v>30</v>
      </c>
      <c r="AV933">
        <v>0</v>
      </c>
      <c r="AW933">
        <v>2</v>
      </c>
      <c r="AX933">
        <v>64978619</v>
      </c>
      <c r="AY933">
        <v>1</v>
      </c>
      <c r="AZ933">
        <v>0</v>
      </c>
      <c r="BA933">
        <v>933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f>ROUND(Y933*Source!I771*DO933,7)</f>
        <v>0</v>
      </c>
      <c r="CX933">
        <f>ROUND(Y933*Source!I771,7)</f>
        <v>5.0784000000000002</v>
      </c>
      <c r="CY933">
        <f>AB933</f>
        <v>0.55000000000000004</v>
      </c>
      <c r="CZ933">
        <f>AF933</f>
        <v>0.55000000000000004</v>
      </c>
      <c r="DA933">
        <f>AJ933</f>
        <v>1</v>
      </c>
      <c r="DB933">
        <f>ROUND((ROUND(AT933*CZ933,2)*ROUND(1.2,7)),2)</f>
        <v>0.61</v>
      </c>
      <c r="DC933">
        <f>ROUND((ROUND(AT933*AG933,2)*ROUND(1.2,7)),2)</f>
        <v>0</v>
      </c>
      <c r="DD933" t="s">
        <v>3</v>
      </c>
      <c r="DE933" t="s">
        <v>3</v>
      </c>
      <c r="DF933">
        <f t="shared" si="436"/>
        <v>0</v>
      </c>
      <c r="DG933">
        <f t="shared" si="434"/>
        <v>2.79</v>
      </c>
      <c r="DH933">
        <f t="shared" si="435"/>
        <v>0</v>
      </c>
      <c r="DI933">
        <f t="shared" si="421"/>
        <v>0</v>
      </c>
      <c r="DJ933">
        <f>DG933</f>
        <v>2.79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ROW(Source!A771)</f>
        <v>771</v>
      </c>
      <c r="B934">
        <v>64976624</v>
      </c>
      <c r="C934">
        <v>64978606</v>
      </c>
      <c r="D934">
        <v>29149511</v>
      </c>
      <c r="E934">
        <v>1</v>
      </c>
      <c r="F934">
        <v>1</v>
      </c>
      <c r="G934">
        <v>1</v>
      </c>
      <c r="H934">
        <v>3</v>
      </c>
      <c r="I934" t="s">
        <v>762</v>
      </c>
      <c r="J934" t="s">
        <v>764</v>
      </c>
      <c r="K934" t="s">
        <v>763</v>
      </c>
      <c r="L934">
        <v>1339</v>
      </c>
      <c r="N934">
        <v>1007</v>
      </c>
      <c r="O934" t="s">
        <v>166</v>
      </c>
      <c r="P934" t="s">
        <v>166</v>
      </c>
      <c r="Q934">
        <v>1</v>
      </c>
      <c r="W934">
        <v>0</v>
      </c>
      <c r="X934">
        <v>269538237</v>
      </c>
      <c r="Y934">
        <f>AT934</f>
        <v>1.3</v>
      </c>
      <c r="AA934">
        <v>107.01</v>
      </c>
      <c r="AB934">
        <v>0</v>
      </c>
      <c r="AC934">
        <v>0</v>
      </c>
      <c r="AD934">
        <v>0</v>
      </c>
      <c r="AE934">
        <v>107.01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0</v>
      </c>
      <c r="AN934">
        <v>0</v>
      </c>
      <c r="AO934">
        <v>0</v>
      </c>
      <c r="AP934">
        <v>1</v>
      </c>
      <c r="AQ934">
        <v>0</v>
      </c>
      <c r="AR934">
        <v>0</v>
      </c>
      <c r="AS934" t="s">
        <v>3</v>
      </c>
      <c r="AT934">
        <v>1.3</v>
      </c>
      <c r="AU934" t="s">
        <v>3</v>
      </c>
      <c r="AV934">
        <v>0</v>
      </c>
      <c r="AW934">
        <v>1</v>
      </c>
      <c r="AX934">
        <v>-1</v>
      </c>
      <c r="AY934">
        <v>0</v>
      </c>
      <c r="AZ934">
        <v>0</v>
      </c>
      <c r="BA934" t="s">
        <v>3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ROUND(Y934*Source!I771,7)</f>
        <v>5.98</v>
      </c>
      <c r="CY934">
        <f>AA934</f>
        <v>107.01</v>
      </c>
      <c r="CZ934">
        <f>AE934</f>
        <v>107.01</v>
      </c>
      <c r="DA934">
        <f>AI934</f>
        <v>1</v>
      </c>
      <c r="DB934">
        <f>ROUND(ROUND(AT934*CZ934,2),2)</f>
        <v>139.11000000000001</v>
      </c>
      <c r="DC934">
        <f>ROUND(ROUND(AT934*AG934,2),2)</f>
        <v>0</v>
      </c>
      <c r="DD934" t="s">
        <v>3</v>
      </c>
      <c r="DE934" t="s">
        <v>3</v>
      </c>
      <c r="DF934">
        <f t="shared" si="436"/>
        <v>639.91999999999996</v>
      </c>
      <c r="DG934">
        <f t="shared" si="434"/>
        <v>0</v>
      </c>
      <c r="DH934">
        <f t="shared" si="435"/>
        <v>0</v>
      </c>
      <c r="DI934">
        <f t="shared" si="421"/>
        <v>0</v>
      </c>
      <c r="DJ934">
        <f>DF934</f>
        <v>639.91999999999996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ROW(Source!A771)</f>
        <v>771</v>
      </c>
      <c r="B935">
        <v>64976624</v>
      </c>
      <c r="C935">
        <v>64978606</v>
      </c>
      <c r="D935">
        <v>29149513</v>
      </c>
      <c r="E935">
        <v>1</v>
      </c>
      <c r="F935">
        <v>1</v>
      </c>
      <c r="G935">
        <v>1</v>
      </c>
      <c r="H935">
        <v>3</v>
      </c>
      <c r="I935" t="s">
        <v>758</v>
      </c>
      <c r="J935" t="s">
        <v>760</v>
      </c>
      <c r="K935" t="s">
        <v>759</v>
      </c>
      <c r="L935">
        <v>1339</v>
      </c>
      <c r="N935">
        <v>1007</v>
      </c>
      <c r="O935" t="s">
        <v>166</v>
      </c>
      <c r="P935" t="s">
        <v>166</v>
      </c>
      <c r="Q935">
        <v>1</v>
      </c>
      <c r="W935">
        <v>1</v>
      </c>
      <c r="X935">
        <v>467189497</v>
      </c>
      <c r="Y935">
        <f>AT935</f>
        <v>-1.3</v>
      </c>
      <c r="AA935">
        <v>131.08000000000001</v>
      </c>
      <c r="AB935">
        <v>0</v>
      </c>
      <c r="AC935">
        <v>0</v>
      </c>
      <c r="AD935">
        <v>0</v>
      </c>
      <c r="AE935">
        <v>131.08000000000001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-1.3</v>
      </c>
      <c r="AU935" t="s">
        <v>3</v>
      </c>
      <c r="AV935">
        <v>0</v>
      </c>
      <c r="AW935">
        <v>2</v>
      </c>
      <c r="AX935">
        <v>64978620</v>
      </c>
      <c r="AY935">
        <v>1</v>
      </c>
      <c r="AZ935">
        <v>6144</v>
      </c>
      <c r="BA935">
        <v>934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ROUND(Y935*Source!I771,7)</f>
        <v>-5.98</v>
      </c>
      <c r="CY935">
        <f>AA935</f>
        <v>131.08000000000001</v>
      </c>
      <c r="CZ935">
        <f>AE935</f>
        <v>131.08000000000001</v>
      </c>
      <c r="DA935">
        <f>AI935</f>
        <v>1</v>
      </c>
      <c r="DB935">
        <f>ROUND(ROUND(AT935*CZ935,2),2)</f>
        <v>-170.4</v>
      </c>
      <c r="DC935">
        <f>ROUND(ROUND(AT935*AG935,2),2)</f>
        <v>0</v>
      </c>
      <c r="DD935" t="s">
        <v>3</v>
      </c>
      <c r="DE935" t="s">
        <v>3</v>
      </c>
      <c r="DF935">
        <f t="shared" si="436"/>
        <v>-783.86</v>
      </c>
      <c r="DG935">
        <f t="shared" si="434"/>
        <v>0</v>
      </c>
      <c r="DH935">
        <f t="shared" si="435"/>
        <v>0</v>
      </c>
      <c r="DI935">
        <f t="shared" si="421"/>
        <v>0</v>
      </c>
      <c r="DJ935">
        <f>DF935</f>
        <v>-783.86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ROW(Source!A771)</f>
        <v>771</v>
      </c>
      <c r="B936">
        <v>64976624</v>
      </c>
      <c r="C936">
        <v>64978606</v>
      </c>
      <c r="D936">
        <v>29150040</v>
      </c>
      <c r="E936">
        <v>1</v>
      </c>
      <c r="F936">
        <v>1</v>
      </c>
      <c r="G936">
        <v>1</v>
      </c>
      <c r="H936">
        <v>3</v>
      </c>
      <c r="I936" t="s">
        <v>1057</v>
      </c>
      <c r="J936" t="s">
        <v>1058</v>
      </c>
      <c r="K936" t="s">
        <v>1059</v>
      </c>
      <c r="L936">
        <v>1339</v>
      </c>
      <c r="N936">
        <v>1007</v>
      </c>
      <c r="O936" t="s">
        <v>166</v>
      </c>
      <c r="P936" t="s">
        <v>166</v>
      </c>
      <c r="Q936">
        <v>1</v>
      </c>
      <c r="W936">
        <v>0</v>
      </c>
      <c r="X936">
        <v>619799737</v>
      </c>
      <c r="Y936">
        <f>AT936</f>
        <v>0.15</v>
      </c>
      <c r="AA936">
        <v>2.44</v>
      </c>
      <c r="AB936">
        <v>0</v>
      </c>
      <c r="AC936">
        <v>0</v>
      </c>
      <c r="AD936">
        <v>0</v>
      </c>
      <c r="AE936">
        <v>2.44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0.15</v>
      </c>
      <c r="AU936" t="s">
        <v>3</v>
      </c>
      <c r="AV936">
        <v>0</v>
      </c>
      <c r="AW936">
        <v>2</v>
      </c>
      <c r="AX936">
        <v>64978621</v>
      </c>
      <c r="AY936">
        <v>1</v>
      </c>
      <c r="AZ936">
        <v>0</v>
      </c>
      <c r="BA936">
        <v>935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ROUND(Y936*Source!I771,7)</f>
        <v>0.69</v>
      </c>
      <c r="CY936">
        <f>AA936</f>
        <v>2.44</v>
      </c>
      <c r="CZ936">
        <f>AE936</f>
        <v>2.44</v>
      </c>
      <c r="DA936">
        <f>AI936</f>
        <v>1</v>
      </c>
      <c r="DB936">
        <f>ROUND(ROUND(AT936*CZ936,2),2)</f>
        <v>0.37</v>
      </c>
      <c r="DC936">
        <f>ROUND(ROUND(AT936*AG936,2),2)</f>
        <v>0</v>
      </c>
      <c r="DD936" t="s">
        <v>3</v>
      </c>
      <c r="DE936" t="s">
        <v>3</v>
      </c>
      <c r="DF936">
        <f t="shared" si="436"/>
        <v>1.68</v>
      </c>
      <c r="DG936">
        <f t="shared" si="434"/>
        <v>0</v>
      </c>
      <c r="DH936">
        <f t="shared" si="435"/>
        <v>0</v>
      </c>
      <c r="DI936">
        <f t="shared" si="421"/>
        <v>0</v>
      </c>
      <c r="DJ936">
        <f>DF936</f>
        <v>1.68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ROW(Source!A772)</f>
        <v>772</v>
      </c>
      <c r="B937">
        <v>64976622</v>
      </c>
      <c r="C937">
        <v>64978606</v>
      </c>
      <c r="D937">
        <v>18408291</v>
      </c>
      <c r="E937">
        <v>1</v>
      </c>
      <c r="F937">
        <v>1</v>
      </c>
      <c r="G937">
        <v>1</v>
      </c>
      <c r="H937">
        <v>1</v>
      </c>
      <c r="I937" t="s">
        <v>1076</v>
      </c>
      <c r="J937" t="s">
        <v>3</v>
      </c>
      <c r="K937" t="s">
        <v>1077</v>
      </c>
      <c r="L937">
        <v>1369</v>
      </c>
      <c r="N937">
        <v>1013</v>
      </c>
      <c r="O937" t="s">
        <v>976</v>
      </c>
      <c r="P937" t="s">
        <v>976</v>
      </c>
      <c r="Q937">
        <v>1</v>
      </c>
      <c r="W937">
        <v>0</v>
      </c>
      <c r="X937">
        <v>1933892413</v>
      </c>
      <c r="Y937">
        <f>(AT937*ROUND(1.2,7))</f>
        <v>2.88</v>
      </c>
      <c r="AA937">
        <v>0</v>
      </c>
      <c r="AB937">
        <v>0</v>
      </c>
      <c r="AC937">
        <v>0</v>
      </c>
      <c r="AD937">
        <v>8.17</v>
      </c>
      <c r="AE937">
        <v>0</v>
      </c>
      <c r="AF937">
        <v>0</v>
      </c>
      <c r="AG937">
        <v>0</v>
      </c>
      <c r="AH937">
        <v>8.17</v>
      </c>
      <c r="AI937">
        <v>1</v>
      </c>
      <c r="AJ937">
        <v>1</v>
      </c>
      <c r="AK937">
        <v>1</v>
      </c>
      <c r="AL937">
        <v>1</v>
      </c>
      <c r="AM937">
        <v>5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2.4</v>
      </c>
      <c r="AU937" t="s">
        <v>30</v>
      </c>
      <c r="AV937">
        <v>1</v>
      </c>
      <c r="AW937">
        <v>2</v>
      </c>
      <c r="AX937">
        <v>64978615</v>
      </c>
      <c r="AY937">
        <v>1</v>
      </c>
      <c r="AZ937">
        <v>0</v>
      </c>
      <c r="BA937">
        <v>936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U937">
        <f>ROUND(AT937*Source!I772*AH937*AL937,2)</f>
        <v>90.2</v>
      </c>
      <c r="CV937">
        <f>ROUND(Y937*Source!I772,7)</f>
        <v>13.247999999999999</v>
      </c>
      <c r="CW937">
        <v>0</v>
      </c>
      <c r="CX937">
        <f>ROUND(Y937*Source!I772,7)</f>
        <v>13.247999999999999</v>
      </c>
      <c r="CY937">
        <f>AD937</f>
        <v>8.17</v>
      </c>
      <c r="CZ937">
        <f>AH937</f>
        <v>8.17</v>
      </c>
      <c r="DA937">
        <f>AL937</f>
        <v>1</v>
      </c>
      <c r="DB937">
        <f>ROUND((ROUND(AT937*CZ937,2)*ROUND(1.2,7)),2)</f>
        <v>23.53</v>
      </c>
      <c r="DC937">
        <f>ROUND((ROUND(AT937*AG937,2)*ROUND(1.2,7)),2)</f>
        <v>0</v>
      </c>
      <c r="DD937" t="s">
        <v>3</v>
      </c>
      <c r="DE937" t="s">
        <v>3</v>
      </c>
      <c r="DF937">
        <f t="shared" si="436"/>
        <v>0</v>
      </c>
      <c r="DG937">
        <f t="shared" si="434"/>
        <v>0</v>
      </c>
      <c r="DH937">
        <f t="shared" si="435"/>
        <v>0</v>
      </c>
      <c r="DI937">
        <f t="shared" si="421"/>
        <v>108.24</v>
      </c>
      <c r="DJ937">
        <f>DI937</f>
        <v>108.24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ROW(Source!A772)</f>
        <v>772</v>
      </c>
      <c r="B938">
        <v>64976622</v>
      </c>
      <c r="C938">
        <v>64978606</v>
      </c>
      <c r="D938">
        <v>121548</v>
      </c>
      <c r="E938">
        <v>1</v>
      </c>
      <c r="F938">
        <v>1</v>
      </c>
      <c r="G938">
        <v>1</v>
      </c>
      <c r="H938">
        <v>1</v>
      </c>
      <c r="I938" t="s">
        <v>37</v>
      </c>
      <c r="J938" t="s">
        <v>3</v>
      </c>
      <c r="K938" t="s">
        <v>977</v>
      </c>
      <c r="L938">
        <v>608254</v>
      </c>
      <c r="N938">
        <v>1013</v>
      </c>
      <c r="O938" t="s">
        <v>978</v>
      </c>
      <c r="P938" t="s">
        <v>978</v>
      </c>
      <c r="Q938">
        <v>1</v>
      </c>
      <c r="W938">
        <v>0</v>
      </c>
      <c r="X938">
        <v>-185737400</v>
      </c>
      <c r="Y938">
        <f>(AT938*ROUND(1.2,7))</f>
        <v>0.64800000000000002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5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0.54</v>
      </c>
      <c r="AU938" t="s">
        <v>30</v>
      </c>
      <c r="AV938">
        <v>2</v>
      </c>
      <c r="AW938">
        <v>2</v>
      </c>
      <c r="AX938">
        <v>64978616</v>
      </c>
      <c r="AY938">
        <v>1</v>
      </c>
      <c r="AZ938">
        <v>0</v>
      </c>
      <c r="BA938">
        <v>937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ROUND(Y938*Source!I772,7)</f>
        <v>2.9807999999999999</v>
      </c>
      <c r="CY938">
        <f>AD938</f>
        <v>0</v>
      </c>
      <c r="CZ938">
        <f>AH938</f>
        <v>0</v>
      </c>
      <c r="DA938">
        <f>AL938</f>
        <v>1</v>
      </c>
      <c r="DB938">
        <f>ROUND((ROUND(AT938*CZ938,2)*ROUND(1.2,7)),2)</f>
        <v>0</v>
      </c>
      <c r="DC938">
        <f>ROUND((ROUND(AT938*AG938,2)*ROUND(1.2,7)),2)</f>
        <v>0</v>
      </c>
      <c r="DD938" t="s">
        <v>3</v>
      </c>
      <c r="DE938" t="s">
        <v>3</v>
      </c>
      <c r="DF938">
        <f t="shared" si="436"/>
        <v>0</v>
      </c>
      <c r="DG938">
        <f t="shared" si="434"/>
        <v>0</v>
      </c>
      <c r="DH938">
        <f t="shared" si="435"/>
        <v>0</v>
      </c>
      <c r="DI938">
        <f t="shared" si="421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ROW(Source!A772)</f>
        <v>772</v>
      </c>
      <c r="B939">
        <v>64976622</v>
      </c>
      <c r="C939">
        <v>64978606</v>
      </c>
      <c r="D939">
        <v>29172599</v>
      </c>
      <c r="E939">
        <v>1</v>
      </c>
      <c r="F939">
        <v>1</v>
      </c>
      <c r="G939">
        <v>1</v>
      </c>
      <c r="H939">
        <v>2</v>
      </c>
      <c r="I939" t="s">
        <v>1078</v>
      </c>
      <c r="J939" t="s">
        <v>1079</v>
      </c>
      <c r="K939" t="s">
        <v>1080</v>
      </c>
      <c r="L939">
        <v>1368</v>
      </c>
      <c r="N939">
        <v>1011</v>
      </c>
      <c r="O939" t="s">
        <v>982</v>
      </c>
      <c r="P939" t="s">
        <v>982</v>
      </c>
      <c r="Q939">
        <v>1</v>
      </c>
      <c r="W939">
        <v>0</v>
      </c>
      <c r="X939">
        <v>-881231059</v>
      </c>
      <c r="Y939">
        <f>(AT939*ROUND(1.2,7))</f>
        <v>9.6000000000000002E-2</v>
      </c>
      <c r="AA939">
        <v>0</v>
      </c>
      <c r="AB939">
        <v>1431.15</v>
      </c>
      <c r="AC939">
        <v>590.79</v>
      </c>
      <c r="AD939">
        <v>0</v>
      </c>
      <c r="AE939">
        <v>0</v>
      </c>
      <c r="AF939">
        <v>133.13</v>
      </c>
      <c r="AG939">
        <v>11.6</v>
      </c>
      <c r="AH939">
        <v>0</v>
      </c>
      <c r="AI939">
        <v>1</v>
      </c>
      <c r="AJ939">
        <v>10.75</v>
      </c>
      <c r="AK939">
        <v>50.93</v>
      </c>
      <c r="AL939">
        <v>1</v>
      </c>
      <c r="AM939">
        <v>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0.08</v>
      </c>
      <c r="AU939" t="s">
        <v>30</v>
      </c>
      <c r="AV939">
        <v>0</v>
      </c>
      <c r="AW939">
        <v>2</v>
      </c>
      <c r="AX939">
        <v>64978617</v>
      </c>
      <c r="AY939">
        <v>1</v>
      </c>
      <c r="AZ939">
        <v>0</v>
      </c>
      <c r="BA939">
        <v>938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f>ROUND(Y939*Source!I772*DO939,7)</f>
        <v>0</v>
      </c>
      <c r="CX939">
        <f>ROUND(Y939*Source!I772,7)</f>
        <v>0.44159999999999999</v>
      </c>
      <c r="CY939">
        <f>AB939</f>
        <v>1431.15</v>
      </c>
      <c r="CZ939">
        <f>AF939</f>
        <v>133.13</v>
      </c>
      <c r="DA939">
        <f>AJ939</f>
        <v>10.75</v>
      </c>
      <c r="DB939">
        <f>ROUND((ROUND(AT939*CZ939,2)*ROUND(1.2,7)),2)</f>
        <v>12.78</v>
      </c>
      <c r="DC939">
        <f>ROUND((ROUND(AT939*AG939,2)*ROUND(1.2,7)),2)</f>
        <v>1.1200000000000001</v>
      </c>
      <c r="DD939" t="s">
        <v>3</v>
      </c>
      <c r="DE939" t="s">
        <v>3</v>
      </c>
      <c r="DF939">
        <f t="shared" si="436"/>
        <v>0</v>
      </c>
      <c r="DG939">
        <f>ROUND(ROUND(AF939*AJ939,2)*CX939,2)</f>
        <v>632</v>
      </c>
      <c r="DH939">
        <f>ROUND(ROUND(AG939*AK939,2)*CX939,2)</f>
        <v>260.89</v>
      </c>
      <c r="DI939">
        <f t="shared" si="421"/>
        <v>0</v>
      </c>
      <c r="DJ939">
        <f>DG939</f>
        <v>632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ROW(Source!A772)</f>
        <v>772</v>
      </c>
      <c r="B940">
        <v>64976622</v>
      </c>
      <c r="C940">
        <v>64978606</v>
      </c>
      <c r="D940">
        <v>29172710</v>
      </c>
      <c r="E940">
        <v>1</v>
      </c>
      <c r="F940">
        <v>1</v>
      </c>
      <c r="G940">
        <v>1</v>
      </c>
      <c r="H940">
        <v>2</v>
      </c>
      <c r="I940" t="s">
        <v>1081</v>
      </c>
      <c r="J940" t="s">
        <v>1082</v>
      </c>
      <c r="K940" t="s">
        <v>1083</v>
      </c>
      <c r="L940">
        <v>1368</v>
      </c>
      <c r="N940">
        <v>1011</v>
      </c>
      <c r="O940" t="s">
        <v>982</v>
      </c>
      <c r="P940" t="s">
        <v>982</v>
      </c>
      <c r="Q940">
        <v>1</v>
      </c>
      <c r="W940">
        <v>0</v>
      </c>
      <c r="X940">
        <v>315863809</v>
      </c>
      <c r="Y940">
        <f>(AT940*ROUND(1.2,7))</f>
        <v>0.55200000000000005</v>
      </c>
      <c r="AA940">
        <v>0</v>
      </c>
      <c r="AB940">
        <v>778.48</v>
      </c>
      <c r="AC940">
        <v>512.36</v>
      </c>
      <c r="AD940">
        <v>0</v>
      </c>
      <c r="AE940">
        <v>0</v>
      </c>
      <c r="AF940">
        <v>46.56</v>
      </c>
      <c r="AG940">
        <v>10.06</v>
      </c>
      <c r="AH940">
        <v>0</v>
      </c>
      <c r="AI940">
        <v>1</v>
      </c>
      <c r="AJ940">
        <v>16.72</v>
      </c>
      <c r="AK940">
        <v>50.93</v>
      </c>
      <c r="AL940">
        <v>1</v>
      </c>
      <c r="AM940">
        <v>2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0.46</v>
      </c>
      <c r="AU940" t="s">
        <v>30</v>
      </c>
      <c r="AV940">
        <v>0</v>
      </c>
      <c r="AW940">
        <v>2</v>
      </c>
      <c r="AX940">
        <v>64978618</v>
      </c>
      <c r="AY940">
        <v>1</v>
      </c>
      <c r="AZ940">
        <v>0</v>
      </c>
      <c r="BA940">
        <v>939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f>ROUND(Y940*Source!I772*DO940,7)</f>
        <v>0</v>
      </c>
      <c r="CX940">
        <f>ROUND(Y940*Source!I772,7)</f>
        <v>2.5392000000000001</v>
      </c>
      <c r="CY940">
        <f>AB940</f>
        <v>778.48</v>
      </c>
      <c r="CZ940">
        <f>AF940</f>
        <v>46.56</v>
      </c>
      <c r="DA940">
        <f>AJ940</f>
        <v>16.72</v>
      </c>
      <c r="DB940">
        <f>ROUND((ROUND(AT940*CZ940,2)*ROUND(1.2,7)),2)</f>
        <v>25.7</v>
      </c>
      <c r="DC940">
        <f>ROUND((ROUND(AT940*AG940,2)*ROUND(1.2,7)),2)</f>
        <v>5.56</v>
      </c>
      <c r="DD940" t="s">
        <v>3</v>
      </c>
      <c r="DE940" t="s">
        <v>3</v>
      </c>
      <c r="DF940">
        <f t="shared" si="436"/>
        <v>0</v>
      </c>
      <c r="DG940">
        <f>ROUND(ROUND(AF940*AJ940,2)*CX940,2)</f>
        <v>1976.72</v>
      </c>
      <c r="DH940">
        <f>ROUND(ROUND(AG940*AK940,2)*CX940,2)</f>
        <v>1300.98</v>
      </c>
      <c r="DI940">
        <f t="shared" si="421"/>
        <v>0</v>
      </c>
      <c r="DJ940">
        <f>DG940</f>
        <v>1976.72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ROW(Source!A772)</f>
        <v>772</v>
      </c>
      <c r="B941">
        <v>64976622</v>
      </c>
      <c r="C941">
        <v>64978606</v>
      </c>
      <c r="D941">
        <v>29174559</v>
      </c>
      <c r="E941">
        <v>1</v>
      </c>
      <c r="F941">
        <v>1</v>
      </c>
      <c r="G941">
        <v>1</v>
      </c>
      <c r="H941">
        <v>2</v>
      </c>
      <c r="I941" t="s">
        <v>1084</v>
      </c>
      <c r="J941" t="s">
        <v>1085</v>
      </c>
      <c r="K941" t="s">
        <v>1086</v>
      </c>
      <c r="L941">
        <v>1368</v>
      </c>
      <c r="N941">
        <v>1011</v>
      </c>
      <c r="O941" t="s">
        <v>982</v>
      </c>
      <c r="P941" t="s">
        <v>982</v>
      </c>
      <c r="Q941">
        <v>1</v>
      </c>
      <c r="W941">
        <v>0</v>
      </c>
      <c r="X941">
        <v>-839973004</v>
      </c>
      <c r="Y941">
        <f>(AT941*ROUND(1.2,7))</f>
        <v>1.1040000000000001</v>
      </c>
      <c r="AA941">
        <v>0</v>
      </c>
      <c r="AB941">
        <v>4.2</v>
      </c>
      <c r="AC941">
        <v>0</v>
      </c>
      <c r="AD941">
        <v>0</v>
      </c>
      <c r="AE941">
        <v>0</v>
      </c>
      <c r="AF941">
        <v>0.55000000000000004</v>
      </c>
      <c r="AG941">
        <v>0</v>
      </c>
      <c r="AH941">
        <v>0</v>
      </c>
      <c r="AI941">
        <v>1</v>
      </c>
      <c r="AJ941">
        <v>7.64</v>
      </c>
      <c r="AK941">
        <v>50.93</v>
      </c>
      <c r="AL941">
        <v>1</v>
      </c>
      <c r="AM941">
        <v>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0.92</v>
      </c>
      <c r="AU941" t="s">
        <v>30</v>
      </c>
      <c r="AV941">
        <v>0</v>
      </c>
      <c r="AW941">
        <v>2</v>
      </c>
      <c r="AX941">
        <v>64978619</v>
      </c>
      <c r="AY941">
        <v>1</v>
      </c>
      <c r="AZ941">
        <v>0</v>
      </c>
      <c r="BA941">
        <v>940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f>ROUND(Y941*Source!I772*DO941,7)</f>
        <v>0</v>
      </c>
      <c r="CX941">
        <f>ROUND(Y941*Source!I772,7)</f>
        <v>5.0784000000000002</v>
      </c>
      <c r="CY941">
        <f>AB941</f>
        <v>4.2</v>
      </c>
      <c r="CZ941">
        <f>AF941</f>
        <v>0.55000000000000004</v>
      </c>
      <c r="DA941">
        <f>AJ941</f>
        <v>7.64</v>
      </c>
      <c r="DB941">
        <f>ROUND((ROUND(AT941*CZ941,2)*ROUND(1.2,7)),2)</f>
        <v>0.61</v>
      </c>
      <c r="DC941">
        <f>ROUND((ROUND(AT941*AG941,2)*ROUND(1.2,7)),2)</f>
        <v>0</v>
      </c>
      <c r="DD941" t="s">
        <v>3</v>
      </c>
      <c r="DE941" t="s">
        <v>3</v>
      </c>
      <c r="DF941">
        <f t="shared" si="436"/>
        <v>0</v>
      </c>
      <c r="DG941">
        <f>ROUND(ROUND(AF941*AJ941,2)*CX941,2)</f>
        <v>21.33</v>
      </c>
      <c r="DH941">
        <f>ROUND(ROUND(AG941*AK941,2)*CX941,2)</f>
        <v>0</v>
      </c>
      <c r="DI941">
        <f t="shared" si="421"/>
        <v>0</v>
      </c>
      <c r="DJ941">
        <f>DG941</f>
        <v>21.33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ROW(Source!A772)</f>
        <v>772</v>
      </c>
      <c r="B942">
        <v>64976622</v>
      </c>
      <c r="C942">
        <v>64978606</v>
      </c>
      <c r="D942">
        <v>29149511</v>
      </c>
      <c r="E942">
        <v>1</v>
      </c>
      <c r="F942">
        <v>1</v>
      </c>
      <c r="G942">
        <v>1</v>
      </c>
      <c r="H942">
        <v>3</v>
      </c>
      <c r="I942" t="s">
        <v>762</v>
      </c>
      <c r="J942" t="s">
        <v>764</v>
      </c>
      <c r="K942" t="s">
        <v>763</v>
      </c>
      <c r="L942">
        <v>1339</v>
      </c>
      <c r="N942">
        <v>1007</v>
      </c>
      <c r="O942" t="s">
        <v>166</v>
      </c>
      <c r="P942" t="s">
        <v>166</v>
      </c>
      <c r="Q942">
        <v>1</v>
      </c>
      <c r="W942">
        <v>0</v>
      </c>
      <c r="X942">
        <v>269538237</v>
      </c>
      <c r="Y942">
        <f>AT942</f>
        <v>1.3</v>
      </c>
      <c r="AA942">
        <v>2149.83</v>
      </c>
      <c r="AB942">
        <v>0</v>
      </c>
      <c r="AC942">
        <v>0</v>
      </c>
      <c r="AD942">
        <v>0</v>
      </c>
      <c r="AE942">
        <v>107.01</v>
      </c>
      <c r="AF942">
        <v>0</v>
      </c>
      <c r="AG942">
        <v>0</v>
      </c>
      <c r="AH942">
        <v>0</v>
      </c>
      <c r="AI942">
        <v>20.09</v>
      </c>
      <c r="AJ942">
        <v>1</v>
      </c>
      <c r="AK942">
        <v>1</v>
      </c>
      <c r="AL942">
        <v>1</v>
      </c>
      <c r="AM942">
        <v>0</v>
      </c>
      <c r="AN942">
        <v>0</v>
      </c>
      <c r="AO942">
        <v>0</v>
      </c>
      <c r="AP942">
        <v>1</v>
      </c>
      <c r="AQ942">
        <v>0</v>
      </c>
      <c r="AR942">
        <v>0</v>
      </c>
      <c r="AS942" t="s">
        <v>3</v>
      </c>
      <c r="AT942">
        <v>1.3</v>
      </c>
      <c r="AU942" t="s">
        <v>3</v>
      </c>
      <c r="AV942">
        <v>0</v>
      </c>
      <c r="AW942">
        <v>1</v>
      </c>
      <c r="AX942">
        <v>-1</v>
      </c>
      <c r="AY942">
        <v>0</v>
      </c>
      <c r="AZ942">
        <v>0</v>
      </c>
      <c r="BA942" t="s">
        <v>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ROUND(Y942*Source!I772,7)</f>
        <v>5.98</v>
      </c>
      <c r="CY942">
        <f>AA942</f>
        <v>2149.83</v>
      </c>
      <c r="CZ942">
        <f>AE942</f>
        <v>107.01</v>
      </c>
      <c r="DA942">
        <f>AI942</f>
        <v>20.09</v>
      </c>
      <c r="DB942">
        <f>ROUND(ROUND(AT942*CZ942,2),2)</f>
        <v>139.11000000000001</v>
      </c>
      <c r="DC942">
        <f>ROUND(ROUND(AT942*AG942,2),2)</f>
        <v>0</v>
      </c>
      <c r="DD942" t="s">
        <v>3</v>
      </c>
      <c r="DE942" t="s">
        <v>3</v>
      </c>
      <c r="DF942">
        <f>ROUND(ROUND(AE942*AI942,2)*CX942,2)</f>
        <v>12855.98</v>
      </c>
      <c r="DG942">
        <f t="shared" ref="DG942:DG953" si="437">ROUND(ROUND(AF942,2)*CX942,2)</f>
        <v>0</v>
      </c>
      <c r="DH942">
        <f t="shared" ref="DH942:DH953" si="438">ROUND(ROUND(AG942,2)*CX942,2)</f>
        <v>0</v>
      </c>
      <c r="DI942">
        <f t="shared" si="421"/>
        <v>0</v>
      </c>
      <c r="DJ942">
        <f>DF942</f>
        <v>12855.98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ROW(Source!A772)</f>
        <v>772</v>
      </c>
      <c r="B943">
        <v>64976622</v>
      </c>
      <c r="C943">
        <v>64978606</v>
      </c>
      <c r="D943">
        <v>29149513</v>
      </c>
      <c r="E943">
        <v>1</v>
      </c>
      <c r="F943">
        <v>1</v>
      </c>
      <c r="G943">
        <v>1</v>
      </c>
      <c r="H943">
        <v>3</v>
      </c>
      <c r="I943" t="s">
        <v>758</v>
      </c>
      <c r="J943" t="s">
        <v>760</v>
      </c>
      <c r="K943" t="s">
        <v>759</v>
      </c>
      <c r="L943">
        <v>1339</v>
      </c>
      <c r="N943">
        <v>1007</v>
      </c>
      <c r="O943" t="s">
        <v>166</v>
      </c>
      <c r="P943" t="s">
        <v>166</v>
      </c>
      <c r="Q943">
        <v>1</v>
      </c>
      <c r="W943">
        <v>1</v>
      </c>
      <c r="X943">
        <v>467189497</v>
      </c>
      <c r="Y943">
        <f>AT943</f>
        <v>-1.3</v>
      </c>
      <c r="AA943">
        <v>2149.71</v>
      </c>
      <c r="AB943">
        <v>0</v>
      </c>
      <c r="AC943">
        <v>0</v>
      </c>
      <c r="AD943">
        <v>0</v>
      </c>
      <c r="AE943">
        <v>131.08000000000001</v>
      </c>
      <c r="AF943">
        <v>0</v>
      </c>
      <c r="AG943">
        <v>0</v>
      </c>
      <c r="AH943">
        <v>0</v>
      </c>
      <c r="AI943">
        <v>16.399999999999999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-1.3</v>
      </c>
      <c r="AU943" t="s">
        <v>3</v>
      </c>
      <c r="AV943">
        <v>0</v>
      </c>
      <c r="AW943">
        <v>2</v>
      </c>
      <c r="AX943">
        <v>64978620</v>
      </c>
      <c r="AY943">
        <v>1</v>
      </c>
      <c r="AZ943">
        <v>6144</v>
      </c>
      <c r="BA943">
        <v>941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ROUND(Y943*Source!I772,7)</f>
        <v>-5.98</v>
      </c>
      <c r="CY943">
        <f>AA943</f>
        <v>2149.71</v>
      </c>
      <c r="CZ943">
        <f>AE943</f>
        <v>131.08000000000001</v>
      </c>
      <c r="DA943">
        <f>AI943</f>
        <v>16.399999999999999</v>
      </c>
      <c r="DB943">
        <f>ROUND(ROUND(AT943*CZ943,2),2)</f>
        <v>-170.4</v>
      </c>
      <c r="DC943">
        <f>ROUND(ROUND(AT943*AG943,2),2)</f>
        <v>0</v>
      </c>
      <c r="DD943" t="s">
        <v>3</v>
      </c>
      <c r="DE943" t="s">
        <v>3</v>
      </c>
      <c r="DF943">
        <f>ROUND(ROUND(AE943*AI943,2)*CX943,2)</f>
        <v>-12855.27</v>
      </c>
      <c r="DG943">
        <f t="shared" si="437"/>
        <v>0</v>
      </c>
      <c r="DH943">
        <f t="shared" si="438"/>
        <v>0</v>
      </c>
      <c r="DI943">
        <f t="shared" si="421"/>
        <v>0</v>
      </c>
      <c r="DJ943">
        <f>DF943</f>
        <v>-12855.27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ROW(Source!A772)</f>
        <v>772</v>
      </c>
      <c r="B944">
        <v>64976622</v>
      </c>
      <c r="C944">
        <v>64978606</v>
      </c>
      <c r="D944">
        <v>29150040</v>
      </c>
      <c r="E944">
        <v>1</v>
      </c>
      <c r="F944">
        <v>1</v>
      </c>
      <c r="G944">
        <v>1</v>
      </c>
      <c r="H944">
        <v>3</v>
      </c>
      <c r="I944" t="s">
        <v>1057</v>
      </c>
      <c r="J944" t="s">
        <v>1058</v>
      </c>
      <c r="K944" t="s">
        <v>1059</v>
      </c>
      <c r="L944">
        <v>1339</v>
      </c>
      <c r="N944">
        <v>1007</v>
      </c>
      <c r="O944" t="s">
        <v>166</v>
      </c>
      <c r="P944" t="s">
        <v>166</v>
      </c>
      <c r="Q944">
        <v>1</v>
      </c>
      <c r="W944">
        <v>0</v>
      </c>
      <c r="X944">
        <v>619799737</v>
      </c>
      <c r="Y944">
        <f>AT944</f>
        <v>0.15</v>
      </c>
      <c r="AA944">
        <v>31.28</v>
      </c>
      <c r="AB944">
        <v>0</v>
      </c>
      <c r="AC944">
        <v>0</v>
      </c>
      <c r="AD944">
        <v>0</v>
      </c>
      <c r="AE944">
        <v>2.44</v>
      </c>
      <c r="AF944">
        <v>0</v>
      </c>
      <c r="AG944">
        <v>0</v>
      </c>
      <c r="AH944">
        <v>0</v>
      </c>
      <c r="AI944">
        <v>12.82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0.15</v>
      </c>
      <c r="AU944" t="s">
        <v>3</v>
      </c>
      <c r="AV944">
        <v>0</v>
      </c>
      <c r="AW944">
        <v>2</v>
      </c>
      <c r="AX944">
        <v>64978621</v>
      </c>
      <c r="AY944">
        <v>1</v>
      </c>
      <c r="AZ944">
        <v>0</v>
      </c>
      <c r="BA944">
        <v>942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ROUND(Y944*Source!I772,7)</f>
        <v>0.69</v>
      </c>
      <c r="CY944">
        <f>AA944</f>
        <v>31.28</v>
      </c>
      <c r="CZ944">
        <f>AE944</f>
        <v>2.44</v>
      </c>
      <c r="DA944">
        <f>AI944</f>
        <v>12.82</v>
      </c>
      <c r="DB944">
        <f>ROUND(ROUND(AT944*CZ944,2),2)</f>
        <v>0.37</v>
      </c>
      <c r="DC944">
        <f>ROUND(ROUND(AT944*AG944,2),2)</f>
        <v>0</v>
      </c>
      <c r="DD944" t="s">
        <v>3</v>
      </c>
      <c r="DE944" t="s">
        <v>3</v>
      </c>
      <c r="DF944">
        <f>ROUND(ROUND(AE944*AI944,2)*CX944,2)</f>
        <v>21.58</v>
      </c>
      <c r="DG944">
        <f t="shared" si="437"/>
        <v>0</v>
      </c>
      <c r="DH944">
        <f t="shared" si="438"/>
        <v>0</v>
      </c>
      <c r="DI944">
        <f t="shared" si="421"/>
        <v>0</v>
      </c>
      <c r="DJ944">
        <f>DF944</f>
        <v>21.58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ROW(Source!A777)</f>
        <v>777</v>
      </c>
      <c r="B945">
        <v>64976624</v>
      </c>
      <c r="C945">
        <v>64978624</v>
      </c>
      <c r="D945">
        <v>18413627</v>
      </c>
      <c r="E945">
        <v>1</v>
      </c>
      <c r="F945">
        <v>1</v>
      </c>
      <c r="G945">
        <v>1</v>
      </c>
      <c r="H945">
        <v>1</v>
      </c>
      <c r="I945" t="s">
        <v>1278</v>
      </c>
      <c r="J945" t="s">
        <v>3</v>
      </c>
      <c r="K945" t="s">
        <v>1279</v>
      </c>
      <c r="L945">
        <v>1369</v>
      </c>
      <c r="N945">
        <v>1013</v>
      </c>
      <c r="O945" t="s">
        <v>976</v>
      </c>
      <c r="P945" t="s">
        <v>976</v>
      </c>
      <c r="Q945">
        <v>1</v>
      </c>
      <c r="W945">
        <v>0</v>
      </c>
      <c r="X945">
        <v>-1366182279</v>
      </c>
      <c r="Y945">
        <f>(AT945*ROUND(1.2,7))</f>
        <v>433.77600000000001</v>
      </c>
      <c r="AA945">
        <v>0</v>
      </c>
      <c r="AB945">
        <v>0</v>
      </c>
      <c r="AC945">
        <v>0</v>
      </c>
      <c r="AD945">
        <v>9.92</v>
      </c>
      <c r="AE945">
        <v>0</v>
      </c>
      <c r="AF945">
        <v>0</v>
      </c>
      <c r="AG945">
        <v>0</v>
      </c>
      <c r="AH945">
        <v>9.92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361.48</v>
      </c>
      <c r="AU945" t="s">
        <v>30</v>
      </c>
      <c r="AV945">
        <v>1</v>
      </c>
      <c r="AW945">
        <v>2</v>
      </c>
      <c r="AX945">
        <v>64978632</v>
      </c>
      <c r="AY945">
        <v>1</v>
      </c>
      <c r="AZ945">
        <v>0</v>
      </c>
      <c r="BA945">
        <v>943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U945">
        <f>ROUND(AT945*Source!I777*AH945*AL945,2)</f>
        <v>390.14</v>
      </c>
      <c r="CV945">
        <f>ROUND(Y945*Source!I777,7)</f>
        <v>47.194828800000003</v>
      </c>
      <c r="CW945">
        <v>0</v>
      </c>
      <c r="CX945">
        <f>ROUND(Y945*Source!I777,7)</f>
        <v>47.194828800000003</v>
      </c>
      <c r="CY945">
        <f>AD945</f>
        <v>9.92</v>
      </c>
      <c r="CZ945">
        <f>AH945</f>
        <v>9.92</v>
      </c>
      <c r="DA945">
        <f>AL945</f>
        <v>1</v>
      </c>
      <c r="DB945">
        <f>ROUND((ROUND(AT945*CZ945,2)*ROUND(1.2,7)),2)</f>
        <v>4303.0600000000004</v>
      </c>
      <c r="DC945">
        <f>ROUND((ROUND(AT945*AG945,2)*ROUND(1.2,7)),2)</f>
        <v>0</v>
      </c>
      <c r="DD945" t="s">
        <v>3</v>
      </c>
      <c r="DE945" t="s">
        <v>3</v>
      </c>
      <c r="DF945">
        <f t="shared" ref="DF945:DF956" si="439">ROUND(ROUND(AE945,2)*CX945,2)</f>
        <v>0</v>
      </c>
      <c r="DG945">
        <f t="shared" si="437"/>
        <v>0</v>
      </c>
      <c r="DH945">
        <f t="shared" si="438"/>
        <v>0</v>
      </c>
      <c r="DI945">
        <f t="shared" si="421"/>
        <v>468.17</v>
      </c>
      <c r="DJ945">
        <f>DI945</f>
        <v>468.17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ROW(Source!A777)</f>
        <v>777</v>
      </c>
      <c r="B946">
        <v>64976624</v>
      </c>
      <c r="C946">
        <v>64978624</v>
      </c>
      <c r="D946">
        <v>121548</v>
      </c>
      <c r="E946">
        <v>1</v>
      </c>
      <c r="F946">
        <v>1</v>
      </c>
      <c r="G946">
        <v>1</v>
      </c>
      <c r="H946">
        <v>1</v>
      </c>
      <c r="I946" t="s">
        <v>37</v>
      </c>
      <c r="J946" t="s">
        <v>3</v>
      </c>
      <c r="K946" t="s">
        <v>977</v>
      </c>
      <c r="L946">
        <v>608254</v>
      </c>
      <c r="N946">
        <v>1013</v>
      </c>
      <c r="O946" t="s">
        <v>978</v>
      </c>
      <c r="P946" t="s">
        <v>978</v>
      </c>
      <c r="Q946">
        <v>1</v>
      </c>
      <c r="W946">
        <v>0</v>
      </c>
      <c r="X946">
        <v>-185737400</v>
      </c>
      <c r="Y946">
        <f>(AT946*ROUND(1.2,7))</f>
        <v>92.855999999999995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77.38</v>
      </c>
      <c r="AU946" t="s">
        <v>30</v>
      </c>
      <c r="AV946">
        <v>2</v>
      </c>
      <c r="AW946">
        <v>2</v>
      </c>
      <c r="AX946">
        <v>64978633</v>
      </c>
      <c r="AY946">
        <v>1</v>
      </c>
      <c r="AZ946">
        <v>0</v>
      </c>
      <c r="BA946">
        <v>944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ROUND(Y946*Source!I777,7)</f>
        <v>10.1027328</v>
      </c>
      <c r="CY946">
        <f>AD946</f>
        <v>0</v>
      </c>
      <c r="CZ946">
        <f>AH946</f>
        <v>0</v>
      </c>
      <c r="DA946">
        <f>AL946</f>
        <v>1</v>
      </c>
      <c r="DB946">
        <f>ROUND((ROUND(AT946*CZ946,2)*ROUND(1.2,7)),2)</f>
        <v>0</v>
      </c>
      <c r="DC946">
        <f>ROUND((ROUND(AT946*AG946,2)*ROUND(1.2,7)),2)</f>
        <v>0</v>
      </c>
      <c r="DD946" t="s">
        <v>3</v>
      </c>
      <c r="DE946" t="s">
        <v>3</v>
      </c>
      <c r="DF946">
        <f t="shared" si="439"/>
        <v>0</v>
      </c>
      <c r="DG946">
        <f t="shared" si="437"/>
        <v>0</v>
      </c>
      <c r="DH946">
        <f t="shared" si="438"/>
        <v>0</v>
      </c>
      <c r="DI946">
        <f t="shared" si="421"/>
        <v>0</v>
      </c>
      <c r="DJ946">
        <f>DI946</f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ROW(Source!A777)</f>
        <v>777</v>
      </c>
      <c r="B947">
        <v>64976624</v>
      </c>
      <c r="C947">
        <v>64978624</v>
      </c>
      <c r="D947">
        <v>29172379</v>
      </c>
      <c r="E947">
        <v>1</v>
      </c>
      <c r="F947">
        <v>1</v>
      </c>
      <c r="G947">
        <v>1</v>
      </c>
      <c r="H947">
        <v>2</v>
      </c>
      <c r="I947" t="s">
        <v>1102</v>
      </c>
      <c r="J947" t="s">
        <v>1103</v>
      </c>
      <c r="K947" t="s">
        <v>1104</v>
      </c>
      <c r="L947">
        <v>1368</v>
      </c>
      <c r="N947">
        <v>1011</v>
      </c>
      <c r="O947" t="s">
        <v>982</v>
      </c>
      <c r="P947" t="s">
        <v>982</v>
      </c>
      <c r="Q947">
        <v>1</v>
      </c>
      <c r="W947">
        <v>0</v>
      </c>
      <c r="X947">
        <v>1106923569</v>
      </c>
      <c r="Y947">
        <f>(AT947*ROUND(1.2,7))</f>
        <v>92.855999999999995</v>
      </c>
      <c r="AA947">
        <v>0</v>
      </c>
      <c r="AB947">
        <v>112</v>
      </c>
      <c r="AC947">
        <v>13.5</v>
      </c>
      <c r="AD947">
        <v>0</v>
      </c>
      <c r="AE947">
        <v>0</v>
      </c>
      <c r="AF947">
        <v>112</v>
      </c>
      <c r="AG947">
        <v>13.5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77.38</v>
      </c>
      <c r="AU947" t="s">
        <v>30</v>
      </c>
      <c r="AV947">
        <v>0</v>
      </c>
      <c r="AW947">
        <v>2</v>
      </c>
      <c r="AX947">
        <v>64978634</v>
      </c>
      <c r="AY947">
        <v>1</v>
      </c>
      <c r="AZ947">
        <v>0</v>
      </c>
      <c r="BA947">
        <v>945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f>ROUND(Y947*Source!I777*DO947,7)</f>
        <v>0</v>
      </c>
      <c r="CX947">
        <f>ROUND(Y947*Source!I777,7)</f>
        <v>10.1027328</v>
      </c>
      <c r="CY947">
        <f>AB947</f>
        <v>112</v>
      </c>
      <c r="CZ947">
        <f>AF947</f>
        <v>112</v>
      </c>
      <c r="DA947">
        <f>AJ947</f>
        <v>1</v>
      </c>
      <c r="DB947">
        <f>ROUND((ROUND(AT947*CZ947,2)*ROUND(1.2,7)),2)</f>
        <v>10399.870000000001</v>
      </c>
      <c r="DC947">
        <f>ROUND((ROUND(AT947*AG947,2)*ROUND(1.2,7)),2)</f>
        <v>1253.56</v>
      </c>
      <c r="DD947" t="s">
        <v>3</v>
      </c>
      <c r="DE947" t="s">
        <v>3</v>
      </c>
      <c r="DF947">
        <f t="shared" si="439"/>
        <v>0</v>
      </c>
      <c r="DG947">
        <f t="shared" si="437"/>
        <v>1131.51</v>
      </c>
      <c r="DH947">
        <f t="shared" si="438"/>
        <v>136.38999999999999</v>
      </c>
      <c r="DI947">
        <f t="shared" si="421"/>
        <v>0</v>
      </c>
      <c r="DJ947">
        <f>DG947</f>
        <v>1131.51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ROW(Source!A777)</f>
        <v>777</v>
      </c>
      <c r="B948">
        <v>64976624</v>
      </c>
      <c r="C948">
        <v>64978624</v>
      </c>
      <c r="D948">
        <v>29172646</v>
      </c>
      <c r="E948">
        <v>1</v>
      </c>
      <c r="F948">
        <v>1</v>
      </c>
      <c r="G948">
        <v>1</v>
      </c>
      <c r="H948">
        <v>2</v>
      </c>
      <c r="I948" t="s">
        <v>1269</v>
      </c>
      <c r="J948" t="s">
        <v>1270</v>
      </c>
      <c r="K948" t="s">
        <v>1271</v>
      </c>
      <c r="L948">
        <v>1368</v>
      </c>
      <c r="N948">
        <v>1011</v>
      </c>
      <c r="O948" t="s">
        <v>982</v>
      </c>
      <c r="P948" t="s">
        <v>982</v>
      </c>
      <c r="Q948">
        <v>1</v>
      </c>
      <c r="W948">
        <v>0</v>
      </c>
      <c r="X948">
        <v>180222472</v>
      </c>
      <c r="Y948">
        <f>(AT948*ROUND(1.2,7))</f>
        <v>37.799999999999997</v>
      </c>
      <c r="AA948">
        <v>0</v>
      </c>
      <c r="AB948">
        <v>14</v>
      </c>
      <c r="AC948">
        <v>0</v>
      </c>
      <c r="AD948">
        <v>0</v>
      </c>
      <c r="AE948">
        <v>0</v>
      </c>
      <c r="AF948">
        <v>14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31.5</v>
      </c>
      <c r="AU948" t="s">
        <v>30</v>
      </c>
      <c r="AV948">
        <v>0</v>
      </c>
      <c r="AW948">
        <v>2</v>
      </c>
      <c r="AX948">
        <v>64978635</v>
      </c>
      <c r="AY948">
        <v>1</v>
      </c>
      <c r="AZ948">
        <v>0</v>
      </c>
      <c r="BA948">
        <v>946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f>ROUND(Y948*Source!I777*DO948,7)</f>
        <v>0</v>
      </c>
      <c r="CX948">
        <f>ROUND(Y948*Source!I777,7)</f>
        <v>4.1126399999999999</v>
      </c>
      <c r="CY948">
        <f>AB948</f>
        <v>14</v>
      </c>
      <c r="CZ948">
        <f>AF948</f>
        <v>14</v>
      </c>
      <c r="DA948">
        <f>AJ948</f>
        <v>1</v>
      </c>
      <c r="DB948">
        <f>ROUND((ROUND(AT948*CZ948,2)*ROUND(1.2,7)),2)</f>
        <v>529.20000000000005</v>
      </c>
      <c r="DC948">
        <f>ROUND((ROUND(AT948*AG948,2)*ROUND(1.2,7)),2)</f>
        <v>0</v>
      </c>
      <c r="DD948" t="s">
        <v>3</v>
      </c>
      <c r="DE948" t="s">
        <v>3</v>
      </c>
      <c r="DF948">
        <f t="shared" si="439"/>
        <v>0</v>
      </c>
      <c r="DG948">
        <f t="shared" si="437"/>
        <v>57.58</v>
      </c>
      <c r="DH948">
        <f t="shared" si="438"/>
        <v>0</v>
      </c>
      <c r="DI948">
        <f t="shared" si="421"/>
        <v>0</v>
      </c>
      <c r="DJ948">
        <f>DG948</f>
        <v>57.58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ROW(Source!A777)</f>
        <v>777</v>
      </c>
      <c r="B949">
        <v>64976624</v>
      </c>
      <c r="C949">
        <v>64978624</v>
      </c>
      <c r="D949">
        <v>29174914</v>
      </c>
      <c r="E949">
        <v>1</v>
      </c>
      <c r="F949">
        <v>1</v>
      </c>
      <c r="G949">
        <v>1</v>
      </c>
      <c r="H949">
        <v>2</v>
      </c>
      <c r="I949" t="s">
        <v>1272</v>
      </c>
      <c r="J949" t="s">
        <v>1273</v>
      </c>
      <c r="K949" t="s">
        <v>1274</v>
      </c>
      <c r="L949">
        <v>1368</v>
      </c>
      <c r="N949">
        <v>1011</v>
      </c>
      <c r="O949" t="s">
        <v>982</v>
      </c>
      <c r="P949" t="s">
        <v>982</v>
      </c>
      <c r="Q949">
        <v>1</v>
      </c>
      <c r="W949">
        <v>0</v>
      </c>
      <c r="X949">
        <v>1456425524</v>
      </c>
      <c r="Y949">
        <f>(AT949*ROUND(1.2,7))</f>
        <v>5.8559999999999999</v>
      </c>
      <c r="AA949">
        <v>0</v>
      </c>
      <c r="AB949">
        <v>105.42</v>
      </c>
      <c r="AC949">
        <v>11.6</v>
      </c>
      <c r="AD949">
        <v>0</v>
      </c>
      <c r="AE949">
        <v>0</v>
      </c>
      <c r="AF949">
        <v>105.42</v>
      </c>
      <c r="AG949">
        <v>11.6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4.88</v>
      </c>
      <c r="AU949" t="s">
        <v>30</v>
      </c>
      <c r="AV949">
        <v>0</v>
      </c>
      <c r="AW949">
        <v>2</v>
      </c>
      <c r="AX949">
        <v>64978636</v>
      </c>
      <c r="AY949">
        <v>1</v>
      </c>
      <c r="AZ949">
        <v>0</v>
      </c>
      <c r="BA949">
        <v>947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f>ROUND(Y949*Source!I777*DO949,7)</f>
        <v>0</v>
      </c>
      <c r="CX949">
        <f>ROUND(Y949*Source!I777,7)</f>
        <v>0.63713280000000005</v>
      </c>
      <c r="CY949">
        <f>AB949</f>
        <v>105.42</v>
      </c>
      <c r="CZ949">
        <f>AF949</f>
        <v>105.42</v>
      </c>
      <c r="DA949">
        <f>AJ949</f>
        <v>1</v>
      </c>
      <c r="DB949">
        <f>ROUND((ROUND(AT949*CZ949,2)*ROUND(1.2,7)),2)</f>
        <v>617.34</v>
      </c>
      <c r="DC949">
        <f>ROUND((ROUND(AT949*AG949,2)*ROUND(1.2,7)),2)</f>
        <v>67.930000000000007</v>
      </c>
      <c r="DD949" t="s">
        <v>3</v>
      </c>
      <c r="DE949" t="s">
        <v>3</v>
      </c>
      <c r="DF949">
        <f t="shared" si="439"/>
        <v>0</v>
      </c>
      <c r="DG949">
        <f t="shared" si="437"/>
        <v>67.17</v>
      </c>
      <c r="DH949">
        <f t="shared" si="438"/>
        <v>7.39</v>
      </c>
      <c r="DI949">
        <f t="shared" si="421"/>
        <v>0</v>
      </c>
      <c r="DJ949">
        <f>DG949</f>
        <v>67.17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ROW(Source!A777)</f>
        <v>777</v>
      </c>
      <c r="B950">
        <v>64976624</v>
      </c>
      <c r="C950">
        <v>64978624</v>
      </c>
      <c r="D950">
        <v>29113979</v>
      </c>
      <c r="E950">
        <v>1</v>
      </c>
      <c r="F950">
        <v>1</v>
      </c>
      <c r="G950">
        <v>1</v>
      </c>
      <c r="H950">
        <v>3</v>
      </c>
      <c r="I950" t="s">
        <v>1275</v>
      </c>
      <c r="J950" t="s">
        <v>1276</v>
      </c>
      <c r="K950" t="s">
        <v>1277</v>
      </c>
      <c r="L950">
        <v>1348</v>
      </c>
      <c r="N950">
        <v>1009</v>
      </c>
      <c r="O950" t="s">
        <v>140</v>
      </c>
      <c r="P950" t="s">
        <v>140</v>
      </c>
      <c r="Q950">
        <v>1000</v>
      </c>
      <c r="W950">
        <v>0</v>
      </c>
      <c r="X950">
        <v>-1319080431</v>
      </c>
      <c r="Y950">
        <f>AT950</f>
        <v>0.03</v>
      </c>
      <c r="AA950">
        <v>9749.99</v>
      </c>
      <c r="AB950">
        <v>0</v>
      </c>
      <c r="AC950">
        <v>0</v>
      </c>
      <c r="AD950">
        <v>0</v>
      </c>
      <c r="AE950">
        <v>9749.99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0.03</v>
      </c>
      <c r="AU950" t="s">
        <v>3</v>
      </c>
      <c r="AV950">
        <v>0</v>
      </c>
      <c r="AW950">
        <v>2</v>
      </c>
      <c r="AX950">
        <v>64978637</v>
      </c>
      <c r="AY950">
        <v>1</v>
      </c>
      <c r="AZ950">
        <v>0</v>
      </c>
      <c r="BA950">
        <v>948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ROUND(Y950*Source!I777,7)</f>
        <v>3.264E-3</v>
      </c>
      <c r="CY950">
        <f>AA950</f>
        <v>9749.99</v>
      </c>
      <c r="CZ950">
        <f>AE950</f>
        <v>9749.99</v>
      </c>
      <c r="DA950">
        <f>AI950</f>
        <v>1</v>
      </c>
      <c r="DB950">
        <f>ROUND(ROUND(AT950*CZ950,2),2)</f>
        <v>292.5</v>
      </c>
      <c r="DC950">
        <f>ROUND(ROUND(AT950*AG950,2),2)</f>
        <v>0</v>
      </c>
      <c r="DD950" t="s">
        <v>3</v>
      </c>
      <c r="DE950" t="s">
        <v>3</v>
      </c>
      <c r="DF950">
        <f t="shared" si="439"/>
        <v>31.82</v>
      </c>
      <c r="DG950">
        <f t="shared" si="437"/>
        <v>0</v>
      </c>
      <c r="DH950">
        <f t="shared" si="438"/>
        <v>0</v>
      </c>
      <c r="DI950">
        <f t="shared" si="421"/>
        <v>0</v>
      </c>
      <c r="DJ950">
        <f>DF950</f>
        <v>31.82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ROW(Source!A777)</f>
        <v>777</v>
      </c>
      <c r="B951">
        <v>64976624</v>
      </c>
      <c r="C951">
        <v>64978624</v>
      </c>
      <c r="D951">
        <v>29148757</v>
      </c>
      <c r="E951">
        <v>1</v>
      </c>
      <c r="F951">
        <v>1</v>
      </c>
      <c r="G951">
        <v>1</v>
      </c>
      <c r="H951">
        <v>3</v>
      </c>
      <c r="I951" t="s">
        <v>771</v>
      </c>
      <c r="J951" t="s">
        <v>773</v>
      </c>
      <c r="K951" t="s">
        <v>772</v>
      </c>
      <c r="L951">
        <v>1339</v>
      </c>
      <c r="N951">
        <v>1007</v>
      </c>
      <c r="O951" t="s">
        <v>166</v>
      </c>
      <c r="P951" t="s">
        <v>166</v>
      </c>
      <c r="Q951">
        <v>1</v>
      </c>
      <c r="W951">
        <v>0</v>
      </c>
      <c r="X951">
        <v>-447595408</v>
      </c>
      <c r="Y951">
        <f>AT951</f>
        <v>101</v>
      </c>
      <c r="AA951">
        <v>4552.75</v>
      </c>
      <c r="AB951">
        <v>0</v>
      </c>
      <c r="AC951">
        <v>0</v>
      </c>
      <c r="AD951">
        <v>0</v>
      </c>
      <c r="AE951">
        <v>4552.75</v>
      </c>
      <c r="AF951">
        <v>0</v>
      </c>
      <c r="AG951">
        <v>0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0</v>
      </c>
      <c r="AN951">
        <v>0</v>
      </c>
      <c r="AO951">
        <v>0</v>
      </c>
      <c r="AP951">
        <v>1</v>
      </c>
      <c r="AQ951">
        <v>0</v>
      </c>
      <c r="AR951">
        <v>0</v>
      </c>
      <c r="AS951" t="s">
        <v>3</v>
      </c>
      <c r="AT951">
        <v>101</v>
      </c>
      <c r="AU951" t="s">
        <v>3</v>
      </c>
      <c r="AV951">
        <v>0</v>
      </c>
      <c r="AW951">
        <v>1</v>
      </c>
      <c r="AX951">
        <v>-1</v>
      </c>
      <c r="AY951">
        <v>0</v>
      </c>
      <c r="AZ951">
        <v>0</v>
      </c>
      <c r="BA951" t="s">
        <v>3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ROUND(Y951*Source!I777,7)</f>
        <v>10.988799999999999</v>
      </c>
      <c r="CY951">
        <f>AA951</f>
        <v>4552.75</v>
      </c>
      <c r="CZ951">
        <f>AE951</f>
        <v>4552.75</v>
      </c>
      <c r="DA951">
        <f>AI951</f>
        <v>1</v>
      </c>
      <c r="DB951">
        <f>ROUND(ROUND(AT951*CZ951,2),2)</f>
        <v>459827.75</v>
      </c>
      <c r="DC951">
        <f>ROUND(ROUND(AT951*AG951,2),2)</f>
        <v>0</v>
      </c>
      <c r="DD951" t="s">
        <v>3</v>
      </c>
      <c r="DE951" t="s">
        <v>3</v>
      </c>
      <c r="DF951">
        <f t="shared" si="439"/>
        <v>50029.26</v>
      </c>
      <c r="DG951">
        <f t="shared" si="437"/>
        <v>0</v>
      </c>
      <c r="DH951">
        <f t="shared" si="438"/>
        <v>0</v>
      </c>
      <c r="DI951">
        <f t="shared" si="421"/>
        <v>0</v>
      </c>
      <c r="DJ951">
        <f>DF951</f>
        <v>50029.26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ROW(Source!A778)</f>
        <v>778</v>
      </c>
      <c r="B952">
        <v>64976622</v>
      </c>
      <c r="C952">
        <v>64978624</v>
      </c>
      <c r="D952">
        <v>18413627</v>
      </c>
      <c r="E952">
        <v>1</v>
      </c>
      <c r="F952">
        <v>1</v>
      </c>
      <c r="G952">
        <v>1</v>
      </c>
      <c r="H952">
        <v>1</v>
      </c>
      <c r="I952" t="s">
        <v>1278</v>
      </c>
      <c r="J952" t="s">
        <v>3</v>
      </c>
      <c r="K952" t="s">
        <v>1279</v>
      </c>
      <c r="L952">
        <v>1369</v>
      </c>
      <c r="N952">
        <v>1013</v>
      </c>
      <c r="O952" t="s">
        <v>976</v>
      </c>
      <c r="P952" t="s">
        <v>976</v>
      </c>
      <c r="Q952">
        <v>1</v>
      </c>
      <c r="W952">
        <v>0</v>
      </c>
      <c r="X952">
        <v>-1366182279</v>
      </c>
      <c r="Y952">
        <f>(AT952*ROUND(1.2,7))</f>
        <v>433.77600000000001</v>
      </c>
      <c r="AA952">
        <v>0</v>
      </c>
      <c r="AB952">
        <v>0</v>
      </c>
      <c r="AC952">
        <v>0</v>
      </c>
      <c r="AD952">
        <v>9.92</v>
      </c>
      <c r="AE952">
        <v>0</v>
      </c>
      <c r="AF952">
        <v>0</v>
      </c>
      <c r="AG952">
        <v>0</v>
      </c>
      <c r="AH952">
        <v>9.92</v>
      </c>
      <c r="AI952">
        <v>1</v>
      </c>
      <c r="AJ952">
        <v>1</v>
      </c>
      <c r="AK952">
        <v>1</v>
      </c>
      <c r="AL952">
        <v>1</v>
      </c>
      <c r="AM952">
        <v>5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361.48</v>
      </c>
      <c r="AU952" t="s">
        <v>30</v>
      </c>
      <c r="AV952">
        <v>1</v>
      </c>
      <c r="AW952">
        <v>2</v>
      </c>
      <c r="AX952">
        <v>64978632</v>
      </c>
      <c r="AY952">
        <v>1</v>
      </c>
      <c r="AZ952">
        <v>0</v>
      </c>
      <c r="BA952">
        <v>952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U952">
        <f>ROUND(AT952*Source!I778*AH952*AL952,2)</f>
        <v>390.14</v>
      </c>
      <c r="CV952">
        <f>ROUND(Y952*Source!I778,7)</f>
        <v>47.194828800000003</v>
      </c>
      <c r="CW952">
        <v>0</v>
      </c>
      <c r="CX952">
        <f>ROUND(Y952*Source!I778,7)</f>
        <v>47.194828800000003</v>
      </c>
      <c r="CY952">
        <f>AD952</f>
        <v>9.92</v>
      </c>
      <c r="CZ952">
        <f>AH952</f>
        <v>9.92</v>
      </c>
      <c r="DA952">
        <f>AL952</f>
        <v>1</v>
      </c>
      <c r="DB952">
        <f>ROUND((ROUND(AT952*CZ952,2)*ROUND(1.2,7)),2)</f>
        <v>4303.0600000000004</v>
      </c>
      <c r="DC952">
        <f>ROUND((ROUND(AT952*AG952,2)*ROUND(1.2,7)),2)</f>
        <v>0</v>
      </c>
      <c r="DD952" t="s">
        <v>3</v>
      </c>
      <c r="DE952" t="s">
        <v>3</v>
      </c>
      <c r="DF952">
        <f t="shared" si="439"/>
        <v>0</v>
      </c>
      <c r="DG952">
        <f t="shared" si="437"/>
        <v>0</v>
      </c>
      <c r="DH952">
        <f t="shared" si="438"/>
        <v>0</v>
      </c>
      <c r="DI952">
        <f t="shared" si="421"/>
        <v>468.17</v>
      </c>
      <c r="DJ952">
        <f>DI952</f>
        <v>468.17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ROW(Source!A778)</f>
        <v>778</v>
      </c>
      <c r="B953">
        <v>64976622</v>
      </c>
      <c r="C953">
        <v>64978624</v>
      </c>
      <c r="D953">
        <v>121548</v>
      </c>
      <c r="E953">
        <v>1</v>
      </c>
      <c r="F953">
        <v>1</v>
      </c>
      <c r="G953">
        <v>1</v>
      </c>
      <c r="H953">
        <v>1</v>
      </c>
      <c r="I953" t="s">
        <v>37</v>
      </c>
      <c r="J953" t="s">
        <v>3</v>
      </c>
      <c r="K953" t="s">
        <v>977</v>
      </c>
      <c r="L953">
        <v>608254</v>
      </c>
      <c r="N953">
        <v>1013</v>
      </c>
      <c r="O953" t="s">
        <v>978</v>
      </c>
      <c r="P953" t="s">
        <v>978</v>
      </c>
      <c r="Q953">
        <v>1</v>
      </c>
      <c r="W953">
        <v>0</v>
      </c>
      <c r="X953">
        <v>-185737400</v>
      </c>
      <c r="Y953">
        <f>(AT953*ROUND(1.2,7))</f>
        <v>92.855999999999995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5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77.38</v>
      </c>
      <c r="AU953" t="s">
        <v>30</v>
      </c>
      <c r="AV953">
        <v>2</v>
      </c>
      <c r="AW953">
        <v>2</v>
      </c>
      <c r="AX953">
        <v>64978633</v>
      </c>
      <c r="AY953">
        <v>1</v>
      </c>
      <c r="AZ953">
        <v>0</v>
      </c>
      <c r="BA953">
        <v>953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ROUND(Y953*Source!I778,7)</f>
        <v>10.1027328</v>
      </c>
      <c r="CY953">
        <f>AD953</f>
        <v>0</v>
      </c>
      <c r="CZ953">
        <f>AH953</f>
        <v>0</v>
      </c>
      <c r="DA953">
        <f>AL953</f>
        <v>1</v>
      </c>
      <c r="DB953">
        <f>ROUND((ROUND(AT953*CZ953,2)*ROUND(1.2,7)),2)</f>
        <v>0</v>
      </c>
      <c r="DC953">
        <f>ROUND((ROUND(AT953*AG953,2)*ROUND(1.2,7)),2)</f>
        <v>0</v>
      </c>
      <c r="DD953" t="s">
        <v>3</v>
      </c>
      <c r="DE953" t="s">
        <v>3</v>
      </c>
      <c r="DF953">
        <f t="shared" si="439"/>
        <v>0</v>
      </c>
      <c r="DG953">
        <f t="shared" si="437"/>
        <v>0</v>
      </c>
      <c r="DH953">
        <f t="shared" si="438"/>
        <v>0</v>
      </c>
      <c r="DI953">
        <f t="shared" si="421"/>
        <v>0</v>
      </c>
      <c r="DJ953">
        <f>DI953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ROW(Source!A778)</f>
        <v>778</v>
      </c>
      <c r="B954">
        <v>64976622</v>
      </c>
      <c r="C954">
        <v>64978624</v>
      </c>
      <c r="D954">
        <v>29172379</v>
      </c>
      <c r="E954">
        <v>1</v>
      </c>
      <c r="F954">
        <v>1</v>
      </c>
      <c r="G954">
        <v>1</v>
      </c>
      <c r="H954">
        <v>2</v>
      </c>
      <c r="I954" t="s">
        <v>1102</v>
      </c>
      <c r="J954" t="s">
        <v>1103</v>
      </c>
      <c r="K954" t="s">
        <v>1104</v>
      </c>
      <c r="L954">
        <v>1368</v>
      </c>
      <c r="N954">
        <v>1011</v>
      </c>
      <c r="O954" t="s">
        <v>982</v>
      </c>
      <c r="P954" t="s">
        <v>982</v>
      </c>
      <c r="Q954">
        <v>1</v>
      </c>
      <c r="W954">
        <v>0</v>
      </c>
      <c r="X954">
        <v>1106923569</v>
      </c>
      <c r="Y954">
        <f>(AT954*ROUND(1.2,7))</f>
        <v>92.855999999999995</v>
      </c>
      <c r="AA954">
        <v>0</v>
      </c>
      <c r="AB954">
        <v>1471.68</v>
      </c>
      <c r="AC954">
        <v>687.56</v>
      </c>
      <c r="AD954">
        <v>0</v>
      </c>
      <c r="AE954">
        <v>0</v>
      </c>
      <c r="AF954">
        <v>112</v>
      </c>
      <c r="AG954">
        <v>13.5</v>
      </c>
      <c r="AH954">
        <v>0</v>
      </c>
      <c r="AI954">
        <v>1</v>
      </c>
      <c r="AJ954">
        <v>13.14</v>
      </c>
      <c r="AK954">
        <v>50.93</v>
      </c>
      <c r="AL954">
        <v>1</v>
      </c>
      <c r="AM954">
        <v>2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77.38</v>
      </c>
      <c r="AU954" t="s">
        <v>30</v>
      </c>
      <c r="AV954">
        <v>0</v>
      </c>
      <c r="AW954">
        <v>2</v>
      </c>
      <c r="AX954">
        <v>64978634</v>
      </c>
      <c r="AY954">
        <v>1</v>
      </c>
      <c r="AZ954">
        <v>0</v>
      </c>
      <c r="BA954">
        <v>954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f>ROUND(Y954*Source!I778*DO954,7)</f>
        <v>0</v>
      </c>
      <c r="CX954">
        <f>ROUND(Y954*Source!I778,7)</f>
        <v>10.1027328</v>
      </c>
      <c r="CY954">
        <f>AB954</f>
        <v>1471.68</v>
      </c>
      <c r="CZ954">
        <f>AF954</f>
        <v>112</v>
      </c>
      <c r="DA954">
        <f>AJ954</f>
        <v>13.14</v>
      </c>
      <c r="DB954">
        <f>ROUND((ROUND(AT954*CZ954,2)*ROUND(1.2,7)),2)</f>
        <v>10399.870000000001</v>
      </c>
      <c r="DC954">
        <f>ROUND((ROUND(AT954*AG954,2)*ROUND(1.2,7)),2)</f>
        <v>1253.56</v>
      </c>
      <c r="DD954" t="s">
        <v>3</v>
      </c>
      <c r="DE954" t="s">
        <v>3</v>
      </c>
      <c r="DF954">
        <f t="shared" si="439"/>
        <v>0</v>
      </c>
      <c r="DG954">
        <f>ROUND(ROUND(AF954*AJ954,2)*CX954,2)</f>
        <v>14867.99</v>
      </c>
      <c r="DH954">
        <f>ROUND(ROUND(AG954*AK954,2)*CX954,2)</f>
        <v>6946.23</v>
      </c>
      <c r="DI954">
        <f t="shared" si="421"/>
        <v>0</v>
      </c>
      <c r="DJ954">
        <f>DG954</f>
        <v>14867.99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ROW(Source!A778)</f>
        <v>778</v>
      </c>
      <c r="B955">
        <v>64976622</v>
      </c>
      <c r="C955">
        <v>64978624</v>
      </c>
      <c r="D955">
        <v>29172646</v>
      </c>
      <c r="E955">
        <v>1</v>
      </c>
      <c r="F955">
        <v>1</v>
      </c>
      <c r="G955">
        <v>1</v>
      </c>
      <c r="H955">
        <v>2</v>
      </c>
      <c r="I955" t="s">
        <v>1269</v>
      </c>
      <c r="J955" t="s">
        <v>1270</v>
      </c>
      <c r="K955" t="s">
        <v>1271</v>
      </c>
      <c r="L955">
        <v>1368</v>
      </c>
      <c r="N955">
        <v>1011</v>
      </c>
      <c r="O955" t="s">
        <v>982</v>
      </c>
      <c r="P955" t="s">
        <v>982</v>
      </c>
      <c r="Q955">
        <v>1</v>
      </c>
      <c r="W955">
        <v>0</v>
      </c>
      <c r="X955">
        <v>180222472</v>
      </c>
      <c r="Y955">
        <f>(AT955*ROUND(1.2,7))</f>
        <v>37.799999999999997</v>
      </c>
      <c r="AA955">
        <v>0</v>
      </c>
      <c r="AB955">
        <v>139.58000000000001</v>
      </c>
      <c r="AC955">
        <v>0</v>
      </c>
      <c r="AD955">
        <v>0</v>
      </c>
      <c r="AE955">
        <v>0</v>
      </c>
      <c r="AF955">
        <v>14</v>
      </c>
      <c r="AG955">
        <v>0</v>
      </c>
      <c r="AH955">
        <v>0</v>
      </c>
      <c r="AI955">
        <v>1</v>
      </c>
      <c r="AJ955">
        <v>9.9700000000000006</v>
      </c>
      <c r="AK955">
        <v>50.93</v>
      </c>
      <c r="AL955">
        <v>1</v>
      </c>
      <c r="AM955">
        <v>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31.5</v>
      </c>
      <c r="AU955" t="s">
        <v>30</v>
      </c>
      <c r="AV955">
        <v>0</v>
      </c>
      <c r="AW955">
        <v>2</v>
      </c>
      <c r="AX955">
        <v>64978635</v>
      </c>
      <c r="AY955">
        <v>1</v>
      </c>
      <c r="AZ955">
        <v>0</v>
      </c>
      <c r="BA955">
        <v>955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f>ROUND(Y955*Source!I778*DO955,7)</f>
        <v>0</v>
      </c>
      <c r="CX955">
        <f>ROUND(Y955*Source!I778,7)</f>
        <v>4.1126399999999999</v>
      </c>
      <c r="CY955">
        <f>AB955</f>
        <v>139.58000000000001</v>
      </c>
      <c r="CZ955">
        <f>AF955</f>
        <v>14</v>
      </c>
      <c r="DA955">
        <f>AJ955</f>
        <v>9.9700000000000006</v>
      </c>
      <c r="DB955">
        <f>ROUND((ROUND(AT955*CZ955,2)*ROUND(1.2,7)),2)</f>
        <v>529.20000000000005</v>
      </c>
      <c r="DC955">
        <f>ROUND((ROUND(AT955*AG955,2)*ROUND(1.2,7)),2)</f>
        <v>0</v>
      </c>
      <c r="DD955" t="s">
        <v>3</v>
      </c>
      <c r="DE955" t="s">
        <v>3</v>
      </c>
      <c r="DF955">
        <f t="shared" si="439"/>
        <v>0</v>
      </c>
      <c r="DG955">
        <f>ROUND(ROUND(AF955*AJ955,2)*CX955,2)</f>
        <v>574.04</v>
      </c>
      <c r="DH955">
        <f>ROUND(ROUND(AG955*AK955,2)*CX955,2)</f>
        <v>0</v>
      </c>
      <c r="DI955">
        <f t="shared" si="421"/>
        <v>0</v>
      </c>
      <c r="DJ955">
        <f>DG955</f>
        <v>574.04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ROW(Source!A778)</f>
        <v>778</v>
      </c>
      <c r="B956">
        <v>64976622</v>
      </c>
      <c r="C956">
        <v>64978624</v>
      </c>
      <c r="D956">
        <v>29174914</v>
      </c>
      <c r="E956">
        <v>1</v>
      </c>
      <c r="F956">
        <v>1</v>
      </c>
      <c r="G956">
        <v>1</v>
      </c>
      <c r="H956">
        <v>2</v>
      </c>
      <c r="I956" t="s">
        <v>1272</v>
      </c>
      <c r="J956" t="s">
        <v>1273</v>
      </c>
      <c r="K956" t="s">
        <v>1274</v>
      </c>
      <c r="L956">
        <v>1368</v>
      </c>
      <c r="N956">
        <v>1011</v>
      </c>
      <c r="O956" t="s">
        <v>982</v>
      </c>
      <c r="P956" t="s">
        <v>982</v>
      </c>
      <c r="Q956">
        <v>1</v>
      </c>
      <c r="W956">
        <v>0</v>
      </c>
      <c r="X956">
        <v>1456425524</v>
      </c>
      <c r="Y956">
        <f>(AT956*ROUND(1.2,7))</f>
        <v>5.8559999999999999</v>
      </c>
      <c r="AA956">
        <v>0</v>
      </c>
      <c r="AB956">
        <v>2232.8000000000002</v>
      </c>
      <c r="AC956">
        <v>590.79</v>
      </c>
      <c r="AD956">
        <v>0</v>
      </c>
      <c r="AE956">
        <v>0</v>
      </c>
      <c r="AF956">
        <v>105.42</v>
      </c>
      <c r="AG956">
        <v>11.6</v>
      </c>
      <c r="AH956">
        <v>0</v>
      </c>
      <c r="AI956">
        <v>1</v>
      </c>
      <c r="AJ956">
        <v>21.18</v>
      </c>
      <c r="AK956">
        <v>50.93</v>
      </c>
      <c r="AL956">
        <v>1</v>
      </c>
      <c r="AM956">
        <v>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4.88</v>
      </c>
      <c r="AU956" t="s">
        <v>30</v>
      </c>
      <c r="AV956">
        <v>0</v>
      </c>
      <c r="AW956">
        <v>2</v>
      </c>
      <c r="AX956">
        <v>64978636</v>
      </c>
      <c r="AY956">
        <v>1</v>
      </c>
      <c r="AZ956">
        <v>0</v>
      </c>
      <c r="BA956">
        <v>956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f>ROUND(Y956*Source!I778*DO956,7)</f>
        <v>0</v>
      </c>
      <c r="CX956">
        <f>ROUND(Y956*Source!I778,7)</f>
        <v>0.63713280000000005</v>
      </c>
      <c r="CY956">
        <f>AB956</f>
        <v>2232.8000000000002</v>
      </c>
      <c r="CZ956">
        <f>AF956</f>
        <v>105.42</v>
      </c>
      <c r="DA956">
        <f>AJ956</f>
        <v>21.18</v>
      </c>
      <c r="DB956">
        <f>ROUND((ROUND(AT956*CZ956,2)*ROUND(1.2,7)),2)</f>
        <v>617.34</v>
      </c>
      <c r="DC956">
        <f>ROUND((ROUND(AT956*AG956,2)*ROUND(1.2,7)),2)</f>
        <v>67.930000000000007</v>
      </c>
      <c r="DD956" t="s">
        <v>3</v>
      </c>
      <c r="DE956" t="s">
        <v>3</v>
      </c>
      <c r="DF956">
        <f t="shared" si="439"/>
        <v>0</v>
      </c>
      <c r="DG956">
        <f>ROUND(ROUND(AF956*AJ956,2)*CX956,2)</f>
        <v>1422.59</v>
      </c>
      <c r="DH956">
        <f>ROUND(ROUND(AG956*AK956,2)*CX956,2)</f>
        <v>376.41</v>
      </c>
      <c r="DI956">
        <f t="shared" si="421"/>
        <v>0</v>
      </c>
      <c r="DJ956">
        <f>DG956</f>
        <v>1422.59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ROW(Source!A778)</f>
        <v>778</v>
      </c>
      <c r="B957">
        <v>64976622</v>
      </c>
      <c r="C957">
        <v>64978624</v>
      </c>
      <c r="D957">
        <v>29113979</v>
      </c>
      <c r="E957">
        <v>1</v>
      </c>
      <c r="F957">
        <v>1</v>
      </c>
      <c r="G957">
        <v>1</v>
      </c>
      <c r="H957">
        <v>3</v>
      </c>
      <c r="I957" t="s">
        <v>1275</v>
      </c>
      <c r="J957" t="s">
        <v>1276</v>
      </c>
      <c r="K957" t="s">
        <v>1277</v>
      </c>
      <c r="L957">
        <v>1348</v>
      </c>
      <c r="N957">
        <v>1009</v>
      </c>
      <c r="O957" t="s">
        <v>140</v>
      </c>
      <c r="P957" t="s">
        <v>140</v>
      </c>
      <c r="Q957">
        <v>1000</v>
      </c>
      <c r="W957">
        <v>0</v>
      </c>
      <c r="X957">
        <v>-1319080431</v>
      </c>
      <c r="Y957">
        <f>AT957</f>
        <v>0.03</v>
      </c>
      <c r="AA957">
        <v>206017.29</v>
      </c>
      <c r="AB957">
        <v>0</v>
      </c>
      <c r="AC957">
        <v>0</v>
      </c>
      <c r="AD957">
        <v>0</v>
      </c>
      <c r="AE957">
        <v>9749.99</v>
      </c>
      <c r="AF957">
        <v>0</v>
      </c>
      <c r="AG957">
        <v>0</v>
      </c>
      <c r="AH957">
        <v>0</v>
      </c>
      <c r="AI957">
        <v>21.13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0.03</v>
      </c>
      <c r="AU957" t="s">
        <v>3</v>
      </c>
      <c r="AV957">
        <v>0</v>
      </c>
      <c r="AW957">
        <v>2</v>
      </c>
      <c r="AX957">
        <v>64978637</v>
      </c>
      <c r="AY957">
        <v>1</v>
      </c>
      <c r="AZ957">
        <v>0</v>
      </c>
      <c r="BA957">
        <v>957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ROUND(Y957*Source!I778,7)</f>
        <v>3.264E-3</v>
      </c>
      <c r="CY957">
        <f>AA957</f>
        <v>206017.29</v>
      </c>
      <c r="CZ957">
        <f>AE957</f>
        <v>9749.99</v>
      </c>
      <c r="DA957">
        <f>AI957</f>
        <v>21.13</v>
      </c>
      <c r="DB957">
        <f>ROUND(ROUND(AT957*CZ957,2),2)</f>
        <v>292.5</v>
      </c>
      <c r="DC957">
        <f>ROUND(ROUND(AT957*AG957,2),2)</f>
        <v>0</v>
      </c>
      <c r="DD957" t="s">
        <v>3</v>
      </c>
      <c r="DE957" t="s">
        <v>3</v>
      </c>
      <c r="DF957">
        <f>ROUND(ROUND(AE957*AI957,2)*CX957,2)</f>
        <v>672.44</v>
      </c>
      <c r="DG957">
        <f t="shared" ref="DG957:DG966" si="440">ROUND(ROUND(AF957,2)*CX957,2)</f>
        <v>0</v>
      </c>
      <c r="DH957">
        <f t="shared" ref="DH957:DH966" si="441">ROUND(ROUND(AG957,2)*CX957,2)</f>
        <v>0</v>
      </c>
      <c r="DI957">
        <f t="shared" si="421"/>
        <v>0</v>
      </c>
      <c r="DJ957">
        <f>DF957</f>
        <v>672.44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ROW(Source!A778)</f>
        <v>778</v>
      </c>
      <c r="B958">
        <v>64976622</v>
      </c>
      <c r="C958">
        <v>64978624</v>
      </c>
      <c r="D958">
        <v>29148757</v>
      </c>
      <c r="E958">
        <v>1</v>
      </c>
      <c r="F958">
        <v>1</v>
      </c>
      <c r="G958">
        <v>1</v>
      </c>
      <c r="H958">
        <v>3</v>
      </c>
      <c r="I958" t="s">
        <v>771</v>
      </c>
      <c r="J958" t="s">
        <v>773</v>
      </c>
      <c r="K958" t="s">
        <v>772</v>
      </c>
      <c r="L958">
        <v>1339</v>
      </c>
      <c r="N958">
        <v>1007</v>
      </c>
      <c r="O958" t="s">
        <v>166</v>
      </c>
      <c r="P958" t="s">
        <v>166</v>
      </c>
      <c r="Q958">
        <v>1</v>
      </c>
      <c r="W958">
        <v>0</v>
      </c>
      <c r="X958">
        <v>-447595408</v>
      </c>
      <c r="Y958">
        <f>AT958</f>
        <v>101</v>
      </c>
      <c r="AA958">
        <v>24357.21</v>
      </c>
      <c r="AB958">
        <v>0</v>
      </c>
      <c r="AC958">
        <v>0</v>
      </c>
      <c r="AD958">
        <v>0</v>
      </c>
      <c r="AE958">
        <v>4552.75</v>
      </c>
      <c r="AF958">
        <v>0</v>
      </c>
      <c r="AG958">
        <v>0</v>
      </c>
      <c r="AH958">
        <v>0</v>
      </c>
      <c r="AI958">
        <v>5.35</v>
      </c>
      <c r="AJ958">
        <v>1</v>
      </c>
      <c r="AK958">
        <v>1</v>
      </c>
      <c r="AL958">
        <v>1</v>
      </c>
      <c r="AM958">
        <v>0</v>
      </c>
      <c r="AN958">
        <v>0</v>
      </c>
      <c r="AO958">
        <v>0</v>
      </c>
      <c r="AP958">
        <v>1</v>
      </c>
      <c r="AQ958">
        <v>0</v>
      </c>
      <c r="AR958">
        <v>0</v>
      </c>
      <c r="AS958" t="s">
        <v>3</v>
      </c>
      <c r="AT958">
        <v>101</v>
      </c>
      <c r="AU958" t="s">
        <v>3</v>
      </c>
      <c r="AV958">
        <v>0</v>
      </c>
      <c r="AW958">
        <v>1</v>
      </c>
      <c r="AX958">
        <v>-1</v>
      </c>
      <c r="AY958">
        <v>0</v>
      </c>
      <c r="AZ958">
        <v>0</v>
      </c>
      <c r="BA958" t="s">
        <v>3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ROUND(Y958*Source!I778,7)</f>
        <v>10.988799999999999</v>
      </c>
      <c r="CY958">
        <f>AA958</f>
        <v>24357.21</v>
      </c>
      <c r="CZ958">
        <f>AE958</f>
        <v>4552.75</v>
      </c>
      <c r="DA958">
        <f>AI958</f>
        <v>5.35</v>
      </c>
      <c r="DB958">
        <f>ROUND(ROUND(AT958*CZ958,2),2)</f>
        <v>459827.75</v>
      </c>
      <c r="DC958">
        <f>ROUND(ROUND(AT958*AG958,2),2)</f>
        <v>0</v>
      </c>
      <c r="DD958" t="s">
        <v>3</v>
      </c>
      <c r="DE958" t="s">
        <v>3</v>
      </c>
      <c r="DF958">
        <f>ROUND(ROUND(AE958*AI958,2)*CX958,2)</f>
        <v>267656.51</v>
      </c>
      <c r="DG958">
        <f t="shared" si="440"/>
        <v>0</v>
      </c>
      <c r="DH958">
        <f t="shared" si="441"/>
        <v>0</v>
      </c>
      <c r="DI958">
        <f t="shared" si="421"/>
        <v>0</v>
      </c>
      <c r="DJ958">
        <f>DF958</f>
        <v>267656.51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ROW(Source!A781)</f>
        <v>781</v>
      </c>
      <c r="B959">
        <v>64976624</v>
      </c>
      <c r="C959">
        <v>64978642</v>
      </c>
      <c r="D959">
        <v>18410280</v>
      </c>
      <c r="E959">
        <v>1</v>
      </c>
      <c r="F959">
        <v>1</v>
      </c>
      <c r="G959">
        <v>1</v>
      </c>
      <c r="H959">
        <v>1</v>
      </c>
      <c r="I959" t="s">
        <v>1283</v>
      </c>
      <c r="J959" t="s">
        <v>3</v>
      </c>
      <c r="K959" t="s">
        <v>1284</v>
      </c>
      <c r="L959">
        <v>1369</v>
      </c>
      <c r="N959">
        <v>1013</v>
      </c>
      <c r="O959" t="s">
        <v>976</v>
      </c>
      <c r="P959" t="s">
        <v>976</v>
      </c>
      <c r="Q959">
        <v>1</v>
      </c>
      <c r="W959">
        <v>0</v>
      </c>
      <c r="X959">
        <v>-464685602</v>
      </c>
      <c r="Y959">
        <f>(AT959*ROUND(1.2,7))</f>
        <v>25.439999999999998</v>
      </c>
      <c r="AA959">
        <v>0</v>
      </c>
      <c r="AB959">
        <v>0</v>
      </c>
      <c r="AC959">
        <v>0</v>
      </c>
      <c r="AD959">
        <v>9.51</v>
      </c>
      <c r="AE959">
        <v>0</v>
      </c>
      <c r="AF959">
        <v>0</v>
      </c>
      <c r="AG959">
        <v>0</v>
      </c>
      <c r="AH959">
        <v>9.51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21.2</v>
      </c>
      <c r="AU959" t="s">
        <v>30</v>
      </c>
      <c r="AV959">
        <v>1</v>
      </c>
      <c r="AW959">
        <v>2</v>
      </c>
      <c r="AX959">
        <v>64978650</v>
      </c>
      <c r="AY959">
        <v>1</v>
      </c>
      <c r="AZ959">
        <v>0</v>
      </c>
      <c r="BA959">
        <v>961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U959">
        <f>ROUND(AT959*Source!I781*AH959*AL959,2)</f>
        <v>441.93</v>
      </c>
      <c r="CV959">
        <f>ROUND(Y959*Source!I781,7)</f>
        <v>55.764479999999999</v>
      </c>
      <c r="CW959">
        <v>0</v>
      </c>
      <c r="CX959">
        <f>ROUND(Y959*Source!I781,7)</f>
        <v>55.764479999999999</v>
      </c>
      <c r="CY959">
        <f>AD959</f>
        <v>9.51</v>
      </c>
      <c r="CZ959">
        <f>AH959</f>
        <v>9.51</v>
      </c>
      <c r="DA959">
        <f>AL959</f>
        <v>1</v>
      </c>
      <c r="DB959">
        <f>ROUND((ROUND(AT959*CZ959,2)*ROUND(1.2,7)),2)</f>
        <v>241.93</v>
      </c>
      <c r="DC959">
        <f>ROUND((ROUND(AT959*AG959,2)*ROUND(1.2,7)),2)</f>
        <v>0</v>
      </c>
      <c r="DD959" t="s">
        <v>3</v>
      </c>
      <c r="DE959" t="s">
        <v>3</v>
      </c>
      <c r="DF959">
        <f t="shared" ref="DF959:DF968" si="442">ROUND(ROUND(AE959,2)*CX959,2)</f>
        <v>0</v>
      </c>
      <c r="DG959">
        <f t="shared" si="440"/>
        <v>0</v>
      </c>
      <c r="DH959">
        <f t="shared" si="441"/>
        <v>0</v>
      </c>
      <c r="DI959">
        <f t="shared" si="421"/>
        <v>530.32000000000005</v>
      </c>
      <c r="DJ959">
        <f>DI959</f>
        <v>530.32000000000005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ROW(Source!A781)</f>
        <v>781</v>
      </c>
      <c r="B960">
        <v>64976624</v>
      </c>
      <c r="C960">
        <v>64978642</v>
      </c>
      <c r="D960">
        <v>29173252</v>
      </c>
      <c r="E960">
        <v>1</v>
      </c>
      <c r="F960">
        <v>1</v>
      </c>
      <c r="G960">
        <v>1</v>
      </c>
      <c r="H960">
        <v>2</v>
      </c>
      <c r="I960" t="s">
        <v>1285</v>
      </c>
      <c r="J960" t="s">
        <v>1286</v>
      </c>
      <c r="K960" t="s">
        <v>1287</v>
      </c>
      <c r="L960">
        <v>1368</v>
      </c>
      <c r="N960">
        <v>1011</v>
      </c>
      <c r="O960" t="s">
        <v>982</v>
      </c>
      <c r="P960" t="s">
        <v>982</v>
      </c>
      <c r="Q960">
        <v>1</v>
      </c>
      <c r="W960">
        <v>0</v>
      </c>
      <c r="X960">
        <v>527313756</v>
      </c>
      <c r="Y960">
        <f>(AT960*ROUND(1.2,7))</f>
        <v>2.34</v>
      </c>
      <c r="AA960">
        <v>0</v>
      </c>
      <c r="AB960">
        <v>30</v>
      </c>
      <c r="AC960">
        <v>0</v>
      </c>
      <c r="AD960">
        <v>0</v>
      </c>
      <c r="AE960">
        <v>0</v>
      </c>
      <c r="AF960">
        <v>30</v>
      </c>
      <c r="AG960">
        <v>0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1.95</v>
      </c>
      <c r="AU960" t="s">
        <v>30</v>
      </c>
      <c r="AV960">
        <v>0</v>
      </c>
      <c r="AW960">
        <v>2</v>
      </c>
      <c r="AX960">
        <v>64978651</v>
      </c>
      <c r="AY960">
        <v>1</v>
      </c>
      <c r="AZ960">
        <v>0</v>
      </c>
      <c r="BA960">
        <v>962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ROUND(Y960*Source!I781*DO960,7)</f>
        <v>0</v>
      </c>
      <c r="CX960">
        <f>ROUND(Y960*Source!I781,7)</f>
        <v>5.1292799999999996</v>
      </c>
      <c r="CY960">
        <f>AB960</f>
        <v>30</v>
      </c>
      <c r="CZ960">
        <f>AF960</f>
        <v>30</v>
      </c>
      <c r="DA960">
        <f>AJ960</f>
        <v>1</v>
      </c>
      <c r="DB960">
        <f>ROUND((ROUND(AT960*CZ960,2)*ROUND(1.2,7)),2)</f>
        <v>70.2</v>
      </c>
      <c r="DC960">
        <f>ROUND((ROUND(AT960*AG960,2)*ROUND(1.2,7)),2)</f>
        <v>0</v>
      </c>
      <c r="DD960" t="s">
        <v>3</v>
      </c>
      <c r="DE960" t="s">
        <v>3</v>
      </c>
      <c r="DF960">
        <f t="shared" si="442"/>
        <v>0</v>
      </c>
      <c r="DG960">
        <f t="shared" si="440"/>
        <v>153.88</v>
      </c>
      <c r="DH960">
        <f t="shared" si="441"/>
        <v>0</v>
      </c>
      <c r="DI960">
        <f t="shared" si="421"/>
        <v>0</v>
      </c>
      <c r="DJ960">
        <f>DG960</f>
        <v>153.88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ROW(Source!A781)</f>
        <v>781</v>
      </c>
      <c r="B961">
        <v>64976624</v>
      </c>
      <c r="C961">
        <v>64978642</v>
      </c>
      <c r="D961">
        <v>29174913</v>
      </c>
      <c r="E961">
        <v>1</v>
      </c>
      <c r="F961">
        <v>1</v>
      </c>
      <c r="G961">
        <v>1</v>
      </c>
      <c r="H961">
        <v>2</v>
      </c>
      <c r="I961" t="s">
        <v>1054</v>
      </c>
      <c r="J961" t="s">
        <v>1055</v>
      </c>
      <c r="K961" t="s">
        <v>1056</v>
      </c>
      <c r="L961">
        <v>1368</v>
      </c>
      <c r="N961">
        <v>1011</v>
      </c>
      <c r="O961" t="s">
        <v>982</v>
      </c>
      <c r="P961" t="s">
        <v>982</v>
      </c>
      <c r="Q961">
        <v>1</v>
      </c>
      <c r="W961">
        <v>0</v>
      </c>
      <c r="X961">
        <v>1230759911</v>
      </c>
      <c r="Y961">
        <f>(AT961*ROUND(1.2,7))</f>
        <v>0.24</v>
      </c>
      <c r="AA961">
        <v>0</v>
      </c>
      <c r="AB961">
        <v>87.17</v>
      </c>
      <c r="AC961">
        <v>11.6</v>
      </c>
      <c r="AD961">
        <v>0</v>
      </c>
      <c r="AE961">
        <v>0</v>
      </c>
      <c r="AF961">
        <v>87.17</v>
      </c>
      <c r="AG961">
        <v>11.6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0.2</v>
      </c>
      <c r="AU961" t="s">
        <v>30</v>
      </c>
      <c r="AV961">
        <v>0</v>
      </c>
      <c r="AW961">
        <v>2</v>
      </c>
      <c r="AX961">
        <v>64978652</v>
      </c>
      <c r="AY961">
        <v>1</v>
      </c>
      <c r="AZ961">
        <v>0</v>
      </c>
      <c r="BA961">
        <v>963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f>ROUND(Y961*Source!I781*DO961,7)</f>
        <v>0</v>
      </c>
      <c r="CX961">
        <f>ROUND(Y961*Source!I781,7)</f>
        <v>0.52607999999999999</v>
      </c>
      <c r="CY961">
        <f>AB961</f>
        <v>87.17</v>
      </c>
      <c r="CZ961">
        <f>AF961</f>
        <v>87.17</v>
      </c>
      <c r="DA961">
        <f>AJ961</f>
        <v>1</v>
      </c>
      <c r="DB961">
        <f>ROUND((ROUND(AT961*CZ961,2)*ROUND(1.2,7)),2)</f>
        <v>20.92</v>
      </c>
      <c r="DC961">
        <f>ROUND((ROUND(AT961*AG961,2)*ROUND(1.2,7)),2)</f>
        <v>2.78</v>
      </c>
      <c r="DD961" t="s">
        <v>3</v>
      </c>
      <c r="DE961" t="s">
        <v>3</v>
      </c>
      <c r="DF961">
        <f t="shared" si="442"/>
        <v>0</v>
      </c>
      <c r="DG961">
        <f t="shared" si="440"/>
        <v>45.86</v>
      </c>
      <c r="DH961">
        <f t="shared" si="441"/>
        <v>6.1</v>
      </c>
      <c r="DI961">
        <f t="shared" ref="DI961:DI1024" si="443">ROUND(ROUND(AH961,2)*CX961,2)</f>
        <v>0</v>
      </c>
      <c r="DJ961">
        <f>DG961</f>
        <v>45.86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ROW(Source!A781)</f>
        <v>781</v>
      </c>
      <c r="B962">
        <v>64976624</v>
      </c>
      <c r="C962">
        <v>64978642</v>
      </c>
      <c r="D962">
        <v>29108414</v>
      </c>
      <c r="E962">
        <v>1</v>
      </c>
      <c r="F962">
        <v>1</v>
      </c>
      <c r="G962">
        <v>1</v>
      </c>
      <c r="H962">
        <v>3</v>
      </c>
      <c r="I962" t="s">
        <v>1288</v>
      </c>
      <c r="J962" t="s">
        <v>1289</v>
      </c>
      <c r="K962" t="s">
        <v>1290</v>
      </c>
      <c r="L962">
        <v>1348</v>
      </c>
      <c r="N962">
        <v>1009</v>
      </c>
      <c r="O962" t="s">
        <v>140</v>
      </c>
      <c r="P962" t="s">
        <v>140</v>
      </c>
      <c r="Q962">
        <v>1000</v>
      </c>
      <c r="W962">
        <v>0</v>
      </c>
      <c r="X962">
        <v>503556632</v>
      </c>
      <c r="Y962">
        <f>AT962</f>
        <v>1.6E-2</v>
      </c>
      <c r="AA962">
        <v>1383.11</v>
      </c>
      <c r="AB962">
        <v>0</v>
      </c>
      <c r="AC962">
        <v>0</v>
      </c>
      <c r="AD962">
        <v>0</v>
      </c>
      <c r="AE962">
        <v>1383.11</v>
      </c>
      <c r="AF962">
        <v>0</v>
      </c>
      <c r="AG962">
        <v>0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1.6E-2</v>
      </c>
      <c r="AU962" t="s">
        <v>3</v>
      </c>
      <c r="AV962">
        <v>0</v>
      </c>
      <c r="AW962">
        <v>2</v>
      </c>
      <c r="AX962">
        <v>64978653</v>
      </c>
      <c r="AY962">
        <v>1</v>
      </c>
      <c r="AZ962">
        <v>0</v>
      </c>
      <c r="BA962">
        <v>964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ROUND(Y962*Source!I781,7)</f>
        <v>3.5071999999999999E-2</v>
      </c>
      <c r="CY962">
        <f>AA962</f>
        <v>1383.11</v>
      </c>
      <c r="CZ962">
        <f>AE962</f>
        <v>1383.11</v>
      </c>
      <c r="DA962">
        <f>AI962</f>
        <v>1</v>
      </c>
      <c r="DB962">
        <f>ROUND(ROUND(AT962*CZ962,2),2)</f>
        <v>22.13</v>
      </c>
      <c r="DC962">
        <f>ROUND(ROUND(AT962*AG962,2),2)</f>
        <v>0</v>
      </c>
      <c r="DD962" t="s">
        <v>3</v>
      </c>
      <c r="DE962" t="s">
        <v>3</v>
      </c>
      <c r="DF962">
        <f t="shared" si="442"/>
        <v>48.51</v>
      </c>
      <c r="DG962">
        <f t="shared" si="440"/>
        <v>0</v>
      </c>
      <c r="DH962">
        <f t="shared" si="441"/>
        <v>0</v>
      </c>
      <c r="DI962">
        <f t="shared" si="443"/>
        <v>0</v>
      </c>
      <c r="DJ962">
        <f>DF962</f>
        <v>48.51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ROW(Source!A781)</f>
        <v>781</v>
      </c>
      <c r="B963">
        <v>64976624</v>
      </c>
      <c r="C963">
        <v>64978642</v>
      </c>
      <c r="D963">
        <v>29107416</v>
      </c>
      <c r="E963">
        <v>1</v>
      </c>
      <c r="F963">
        <v>1</v>
      </c>
      <c r="G963">
        <v>1</v>
      </c>
      <c r="H963">
        <v>3</v>
      </c>
      <c r="I963" t="s">
        <v>1291</v>
      </c>
      <c r="J963" t="s">
        <v>1292</v>
      </c>
      <c r="K963" t="s">
        <v>1293</v>
      </c>
      <c r="L963">
        <v>1348</v>
      </c>
      <c r="N963">
        <v>1009</v>
      </c>
      <c r="O963" t="s">
        <v>140</v>
      </c>
      <c r="P963" t="s">
        <v>140</v>
      </c>
      <c r="Q963">
        <v>1000</v>
      </c>
      <c r="W963">
        <v>0</v>
      </c>
      <c r="X963">
        <v>1313199458</v>
      </c>
      <c r="Y963">
        <f>AT963</f>
        <v>2.4E-2</v>
      </c>
      <c r="AA963">
        <v>2606.89</v>
      </c>
      <c r="AB963">
        <v>0</v>
      </c>
      <c r="AC963">
        <v>0</v>
      </c>
      <c r="AD963">
        <v>0</v>
      </c>
      <c r="AE963">
        <v>2606.89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2.4E-2</v>
      </c>
      <c r="AU963" t="s">
        <v>3</v>
      </c>
      <c r="AV963">
        <v>0</v>
      </c>
      <c r="AW963">
        <v>2</v>
      </c>
      <c r="AX963">
        <v>64978654</v>
      </c>
      <c r="AY963">
        <v>1</v>
      </c>
      <c r="AZ963">
        <v>0</v>
      </c>
      <c r="BA963">
        <v>965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ROUND(Y963*Source!I781,7)</f>
        <v>5.2608000000000002E-2</v>
      </c>
      <c r="CY963">
        <f>AA963</f>
        <v>2606.89</v>
      </c>
      <c r="CZ963">
        <f>AE963</f>
        <v>2606.89</v>
      </c>
      <c r="DA963">
        <f>AI963</f>
        <v>1</v>
      </c>
      <c r="DB963">
        <f>ROUND(ROUND(AT963*CZ963,2),2)</f>
        <v>62.57</v>
      </c>
      <c r="DC963">
        <f>ROUND(ROUND(AT963*AG963,2),2)</f>
        <v>0</v>
      </c>
      <c r="DD963" t="s">
        <v>3</v>
      </c>
      <c r="DE963" t="s">
        <v>3</v>
      </c>
      <c r="DF963">
        <f t="shared" si="442"/>
        <v>137.13999999999999</v>
      </c>
      <c r="DG963">
        <f t="shared" si="440"/>
        <v>0</v>
      </c>
      <c r="DH963">
        <f t="shared" si="441"/>
        <v>0</v>
      </c>
      <c r="DI963">
        <f t="shared" si="443"/>
        <v>0</v>
      </c>
      <c r="DJ963">
        <f>DF963</f>
        <v>137.13999999999999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ROW(Source!A781)</f>
        <v>781</v>
      </c>
      <c r="B964">
        <v>64976624</v>
      </c>
      <c r="C964">
        <v>64978642</v>
      </c>
      <c r="D964">
        <v>29108442</v>
      </c>
      <c r="E964">
        <v>1</v>
      </c>
      <c r="F964">
        <v>1</v>
      </c>
      <c r="G964">
        <v>1</v>
      </c>
      <c r="H964">
        <v>3</v>
      </c>
      <c r="I964" t="s">
        <v>1294</v>
      </c>
      <c r="J964" t="s">
        <v>1295</v>
      </c>
      <c r="K964" t="s">
        <v>1296</v>
      </c>
      <c r="L964">
        <v>1348</v>
      </c>
      <c r="N964">
        <v>1009</v>
      </c>
      <c r="O964" t="s">
        <v>140</v>
      </c>
      <c r="P964" t="s">
        <v>140</v>
      </c>
      <c r="Q964">
        <v>1000</v>
      </c>
      <c r="W964">
        <v>0</v>
      </c>
      <c r="X964">
        <v>-1622221180</v>
      </c>
      <c r="Y964">
        <f>AT964</f>
        <v>0.24</v>
      </c>
      <c r="AA964">
        <v>3390</v>
      </c>
      <c r="AB964">
        <v>0</v>
      </c>
      <c r="AC964">
        <v>0</v>
      </c>
      <c r="AD964">
        <v>0</v>
      </c>
      <c r="AE964">
        <v>3390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0.24</v>
      </c>
      <c r="AU964" t="s">
        <v>3</v>
      </c>
      <c r="AV964">
        <v>0</v>
      </c>
      <c r="AW964">
        <v>2</v>
      </c>
      <c r="AX964">
        <v>64978655</v>
      </c>
      <c r="AY964">
        <v>1</v>
      </c>
      <c r="AZ964">
        <v>0</v>
      </c>
      <c r="BA964">
        <v>966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ROUND(Y964*Source!I781,7)</f>
        <v>0.52607999999999999</v>
      </c>
      <c r="CY964">
        <f>AA964</f>
        <v>3390</v>
      </c>
      <c r="CZ964">
        <f>AE964</f>
        <v>3390</v>
      </c>
      <c r="DA964">
        <f>AI964</f>
        <v>1</v>
      </c>
      <c r="DB964">
        <f>ROUND(ROUND(AT964*CZ964,2),2)</f>
        <v>813.6</v>
      </c>
      <c r="DC964">
        <f>ROUND(ROUND(AT964*AG964,2),2)</f>
        <v>0</v>
      </c>
      <c r="DD964" t="s">
        <v>3</v>
      </c>
      <c r="DE964" t="s">
        <v>3</v>
      </c>
      <c r="DF964">
        <f t="shared" si="442"/>
        <v>1783.41</v>
      </c>
      <c r="DG964">
        <f t="shared" si="440"/>
        <v>0</v>
      </c>
      <c r="DH964">
        <f t="shared" si="441"/>
        <v>0</v>
      </c>
      <c r="DI964">
        <f t="shared" si="443"/>
        <v>0</v>
      </c>
      <c r="DJ964">
        <f>DF964</f>
        <v>1783.41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ROW(Source!A781)</f>
        <v>781</v>
      </c>
      <c r="B965">
        <v>64976624</v>
      </c>
      <c r="C965">
        <v>64978642</v>
      </c>
      <c r="D965">
        <v>29107800</v>
      </c>
      <c r="E965">
        <v>1</v>
      </c>
      <c r="F965">
        <v>1</v>
      </c>
      <c r="G965">
        <v>1</v>
      </c>
      <c r="H965">
        <v>3</v>
      </c>
      <c r="I965" t="s">
        <v>1031</v>
      </c>
      <c r="J965" t="s">
        <v>1032</v>
      </c>
      <c r="K965" t="s">
        <v>1033</v>
      </c>
      <c r="L965">
        <v>1346</v>
      </c>
      <c r="N965">
        <v>1009</v>
      </c>
      <c r="O965" t="s">
        <v>244</v>
      </c>
      <c r="P965" t="s">
        <v>244</v>
      </c>
      <c r="Q965">
        <v>1</v>
      </c>
      <c r="W965">
        <v>0</v>
      </c>
      <c r="X965">
        <v>644139035</v>
      </c>
      <c r="Y965">
        <f>AT965</f>
        <v>0.1</v>
      </c>
      <c r="AA965">
        <v>1.81</v>
      </c>
      <c r="AB965">
        <v>0</v>
      </c>
      <c r="AC965">
        <v>0</v>
      </c>
      <c r="AD965">
        <v>0</v>
      </c>
      <c r="AE965">
        <v>1.81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0.1</v>
      </c>
      <c r="AU965" t="s">
        <v>3</v>
      </c>
      <c r="AV965">
        <v>0</v>
      </c>
      <c r="AW965">
        <v>2</v>
      </c>
      <c r="AX965">
        <v>64978656</v>
      </c>
      <c r="AY965">
        <v>1</v>
      </c>
      <c r="AZ965">
        <v>0</v>
      </c>
      <c r="BA965">
        <v>967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ROUND(Y965*Source!I781,7)</f>
        <v>0.21920000000000001</v>
      </c>
      <c r="CY965">
        <f>AA965</f>
        <v>1.81</v>
      </c>
      <c r="CZ965">
        <f>AE965</f>
        <v>1.81</v>
      </c>
      <c r="DA965">
        <f>AI965</f>
        <v>1</v>
      </c>
      <c r="DB965">
        <f>ROUND(ROUND(AT965*CZ965,2),2)</f>
        <v>0.18</v>
      </c>
      <c r="DC965">
        <f>ROUND(ROUND(AT965*AG965,2),2)</f>
        <v>0</v>
      </c>
      <c r="DD965" t="s">
        <v>3</v>
      </c>
      <c r="DE965" t="s">
        <v>3</v>
      </c>
      <c r="DF965">
        <f t="shared" si="442"/>
        <v>0.4</v>
      </c>
      <c r="DG965">
        <f t="shared" si="440"/>
        <v>0</v>
      </c>
      <c r="DH965">
        <f t="shared" si="441"/>
        <v>0</v>
      </c>
      <c r="DI965">
        <f t="shared" si="443"/>
        <v>0</v>
      </c>
      <c r="DJ965">
        <f>DF965</f>
        <v>0.4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ROW(Source!A782)</f>
        <v>782</v>
      </c>
      <c r="B966">
        <v>64976622</v>
      </c>
      <c r="C966">
        <v>64978642</v>
      </c>
      <c r="D966">
        <v>18410280</v>
      </c>
      <c r="E966">
        <v>1</v>
      </c>
      <c r="F966">
        <v>1</v>
      </c>
      <c r="G966">
        <v>1</v>
      </c>
      <c r="H966">
        <v>1</v>
      </c>
      <c r="I966" t="s">
        <v>1283</v>
      </c>
      <c r="J966" t="s">
        <v>3</v>
      </c>
      <c r="K966" t="s">
        <v>1284</v>
      </c>
      <c r="L966">
        <v>1369</v>
      </c>
      <c r="N966">
        <v>1013</v>
      </c>
      <c r="O966" t="s">
        <v>976</v>
      </c>
      <c r="P966" t="s">
        <v>976</v>
      </c>
      <c r="Q966">
        <v>1</v>
      </c>
      <c r="W966">
        <v>0</v>
      </c>
      <c r="X966">
        <v>-464685602</v>
      </c>
      <c r="Y966">
        <f>(AT966*ROUND(1.2,7))</f>
        <v>25.439999999999998</v>
      </c>
      <c r="AA966">
        <v>0</v>
      </c>
      <c r="AB966">
        <v>0</v>
      </c>
      <c r="AC966">
        <v>0</v>
      </c>
      <c r="AD966">
        <v>9.51</v>
      </c>
      <c r="AE966">
        <v>0</v>
      </c>
      <c r="AF966">
        <v>0</v>
      </c>
      <c r="AG966">
        <v>0</v>
      </c>
      <c r="AH966">
        <v>9.51</v>
      </c>
      <c r="AI966">
        <v>1</v>
      </c>
      <c r="AJ966">
        <v>1</v>
      </c>
      <c r="AK966">
        <v>1</v>
      </c>
      <c r="AL966">
        <v>1</v>
      </c>
      <c r="AM966">
        <v>5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21.2</v>
      </c>
      <c r="AU966" t="s">
        <v>30</v>
      </c>
      <c r="AV966">
        <v>1</v>
      </c>
      <c r="AW966">
        <v>2</v>
      </c>
      <c r="AX966">
        <v>64978650</v>
      </c>
      <c r="AY966">
        <v>1</v>
      </c>
      <c r="AZ966">
        <v>0</v>
      </c>
      <c r="BA966">
        <v>968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U966">
        <f>ROUND(AT966*Source!I782*AH966*AL966,2)</f>
        <v>441.93</v>
      </c>
      <c r="CV966">
        <f>ROUND(Y966*Source!I782,7)</f>
        <v>55.764479999999999</v>
      </c>
      <c r="CW966">
        <v>0</v>
      </c>
      <c r="CX966">
        <f>ROUND(Y966*Source!I782,7)</f>
        <v>55.764479999999999</v>
      </c>
      <c r="CY966">
        <f>AD966</f>
        <v>9.51</v>
      </c>
      <c r="CZ966">
        <f>AH966</f>
        <v>9.51</v>
      </c>
      <c r="DA966">
        <f>AL966</f>
        <v>1</v>
      </c>
      <c r="DB966">
        <f>ROUND((ROUND(AT966*CZ966,2)*ROUND(1.2,7)),2)</f>
        <v>241.93</v>
      </c>
      <c r="DC966">
        <f>ROUND((ROUND(AT966*AG966,2)*ROUND(1.2,7)),2)</f>
        <v>0</v>
      </c>
      <c r="DD966" t="s">
        <v>3</v>
      </c>
      <c r="DE966" t="s">
        <v>3</v>
      </c>
      <c r="DF966">
        <f t="shared" si="442"/>
        <v>0</v>
      </c>
      <c r="DG966">
        <f t="shared" si="440"/>
        <v>0</v>
      </c>
      <c r="DH966">
        <f t="shared" si="441"/>
        <v>0</v>
      </c>
      <c r="DI966">
        <f t="shared" si="443"/>
        <v>530.32000000000005</v>
      </c>
      <c r="DJ966">
        <f>DI966</f>
        <v>530.32000000000005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ROW(Source!A782)</f>
        <v>782</v>
      </c>
      <c r="B967">
        <v>64976622</v>
      </c>
      <c r="C967">
        <v>64978642</v>
      </c>
      <c r="D967">
        <v>29173252</v>
      </c>
      <c r="E967">
        <v>1</v>
      </c>
      <c r="F967">
        <v>1</v>
      </c>
      <c r="G967">
        <v>1</v>
      </c>
      <c r="H967">
        <v>2</v>
      </c>
      <c r="I967" t="s">
        <v>1285</v>
      </c>
      <c r="J967" t="s">
        <v>1286</v>
      </c>
      <c r="K967" t="s">
        <v>1287</v>
      </c>
      <c r="L967">
        <v>1368</v>
      </c>
      <c r="N967">
        <v>1011</v>
      </c>
      <c r="O967" t="s">
        <v>982</v>
      </c>
      <c r="P967" t="s">
        <v>982</v>
      </c>
      <c r="Q967">
        <v>1</v>
      </c>
      <c r="W967">
        <v>0</v>
      </c>
      <c r="X967">
        <v>527313756</v>
      </c>
      <c r="Y967">
        <f>(AT967*ROUND(1.2,7))</f>
        <v>2.34</v>
      </c>
      <c r="AA967">
        <v>0</v>
      </c>
      <c r="AB967">
        <v>138.30000000000001</v>
      </c>
      <c r="AC967">
        <v>0</v>
      </c>
      <c r="AD967">
        <v>0</v>
      </c>
      <c r="AE967">
        <v>0</v>
      </c>
      <c r="AF967">
        <v>30</v>
      </c>
      <c r="AG967">
        <v>0</v>
      </c>
      <c r="AH967">
        <v>0</v>
      </c>
      <c r="AI967">
        <v>1</v>
      </c>
      <c r="AJ967">
        <v>4.6100000000000003</v>
      </c>
      <c r="AK967">
        <v>50.93</v>
      </c>
      <c r="AL967">
        <v>1</v>
      </c>
      <c r="AM967">
        <v>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1.95</v>
      </c>
      <c r="AU967" t="s">
        <v>30</v>
      </c>
      <c r="AV967">
        <v>0</v>
      </c>
      <c r="AW967">
        <v>2</v>
      </c>
      <c r="AX967">
        <v>64978651</v>
      </c>
      <c r="AY967">
        <v>1</v>
      </c>
      <c r="AZ967">
        <v>0</v>
      </c>
      <c r="BA967">
        <v>969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f>ROUND(Y967*Source!I782*DO967,7)</f>
        <v>0</v>
      </c>
      <c r="CX967">
        <f>ROUND(Y967*Source!I782,7)</f>
        <v>5.1292799999999996</v>
      </c>
      <c r="CY967">
        <f>AB967</f>
        <v>138.30000000000001</v>
      </c>
      <c r="CZ967">
        <f>AF967</f>
        <v>30</v>
      </c>
      <c r="DA967">
        <f>AJ967</f>
        <v>4.6100000000000003</v>
      </c>
      <c r="DB967">
        <f>ROUND((ROUND(AT967*CZ967,2)*ROUND(1.2,7)),2)</f>
        <v>70.2</v>
      </c>
      <c r="DC967">
        <f>ROUND((ROUND(AT967*AG967,2)*ROUND(1.2,7)),2)</f>
        <v>0</v>
      </c>
      <c r="DD967" t="s">
        <v>3</v>
      </c>
      <c r="DE967" t="s">
        <v>3</v>
      </c>
      <c r="DF967">
        <f t="shared" si="442"/>
        <v>0</v>
      </c>
      <c r="DG967">
        <f>ROUND(ROUND(AF967*AJ967,2)*CX967,2)</f>
        <v>709.38</v>
      </c>
      <c r="DH967">
        <f>ROUND(ROUND(AG967*AK967,2)*CX967,2)</f>
        <v>0</v>
      </c>
      <c r="DI967">
        <f t="shared" si="443"/>
        <v>0</v>
      </c>
      <c r="DJ967">
        <f>DG967</f>
        <v>709.38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ROW(Source!A782)</f>
        <v>782</v>
      </c>
      <c r="B968">
        <v>64976622</v>
      </c>
      <c r="C968">
        <v>64978642</v>
      </c>
      <c r="D968">
        <v>29174913</v>
      </c>
      <c r="E968">
        <v>1</v>
      </c>
      <c r="F968">
        <v>1</v>
      </c>
      <c r="G968">
        <v>1</v>
      </c>
      <c r="H968">
        <v>2</v>
      </c>
      <c r="I968" t="s">
        <v>1054</v>
      </c>
      <c r="J968" t="s">
        <v>1055</v>
      </c>
      <c r="K968" t="s">
        <v>1056</v>
      </c>
      <c r="L968">
        <v>1368</v>
      </c>
      <c r="N968">
        <v>1011</v>
      </c>
      <c r="O968" t="s">
        <v>982</v>
      </c>
      <c r="P968" t="s">
        <v>982</v>
      </c>
      <c r="Q968">
        <v>1</v>
      </c>
      <c r="W968">
        <v>0</v>
      </c>
      <c r="X968">
        <v>1230759911</v>
      </c>
      <c r="Y968">
        <f>(AT968*ROUND(1.2,7))</f>
        <v>0.24</v>
      </c>
      <c r="AA968">
        <v>0</v>
      </c>
      <c r="AB968">
        <v>2113</v>
      </c>
      <c r="AC968">
        <v>590.79</v>
      </c>
      <c r="AD968">
        <v>0</v>
      </c>
      <c r="AE968">
        <v>0</v>
      </c>
      <c r="AF968">
        <v>87.17</v>
      </c>
      <c r="AG968">
        <v>11.6</v>
      </c>
      <c r="AH968">
        <v>0</v>
      </c>
      <c r="AI968">
        <v>1</v>
      </c>
      <c r="AJ968">
        <v>24.24</v>
      </c>
      <c r="AK968">
        <v>50.93</v>
      </c>
      <c r="AL968">
        <v>1</v>
      </c>
      <c r="AM968">
        <v>2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0.2</v>
      </c>
      <c r="AU968" t="s">
        <v>30</v>
      </c>
      <c r="AV968">
        <v>0</v>
      </c>
      <c r="AW968">
        <v>2</v>
      </c>
      <c r="AX968">
        <v>64978652</v>
      </c>
      <c r="AY968">
        <v>1</v>
      </c>
      <c r="AZ968">
        <v>0</v>
      </c>
      <c r="BA968">
        <v>970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f>ROUND(Y968*Source!I782*DO968,7)</f>
        <v>0</v>
      </c>
      <c r="CX968">
        <f>ROUND(Y968*Source!I782,7)</f>
        <v>0.52607999999999999</v>
      </c>
      <c r="CY968">
        <f>AB968</f>
        <v>2113</v>
      </c>
      <c r="CZ968">
        <f>AF968</f>
        <v>87.17</v>
      </c>
      <c r="DA968">
        <f>AJ968</f>
        <v>24.24</v>
      </c>
      <c r="DB968">
        <f>ROUND((ROUND(AT968*CZ968,2)*ROUND(1.2,7)),2)</f>
        <v>20.92</v>
      </c>
      <c r="DC968">
        <f>ROUND((ROUND(AT968*AG968,2)*ROUND(1.2,7)),2)</f>
        <v>2.78</v>
      </c>
      <c r="DD968" t="s">
        <v>3</v>
      </c>
      <c r="DE968" t="s">
        <v>3</v>
      </c>
      <c r="DF968">
        <f t="shared" si="442"/>
        <v>0</v>
      </c>
      <c r="DG968">
        <f>ROUND(ROUND(AF968*AJ968,2)*CX968,2)</f>
        <v>1111.6099999999999</v>
      </c>
      <c r="DH968">
        <f>ROUND(ROUND(AG968*AK968,2)*CX968,2)</f>
        <v>310.8</v>
      </c>
      <c r="DI968">
        <f t="shared" si="443"/>
        <v>0</v>
      </c>
      <c r="DJ968">
        <f>DG968</f>
        <v>1111.6099999999999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ROW(Source!A782)</f>
        <v>782</v>
      </c>
      <c r="B969">
        <v>64976622</v>
      </c>
      <c r="C969">
        <v>64978642</v>
      </c>
      <c r="D969">
        <v>29108414</v>
      </c>
      <c r="E969">
        <v>1</v>
      </c>
      <c r="F969">
        <v>1</v>
      </c>
      <c r="G969">
        <v>1</v>
      </c>
      <c r="H969">
        <v>3</v>
      </c>
      <c r="I969" t="s">
        <v>1288</v>
      </c>
      <c r="J969" t="s">
        <v>1289</v>
      </c>
      <c r="K969" t="s">
        <v>1290</v>
      </c>
      <c r="L969">
        <v>1348</v>
      </c>
      <c r="N969">
        <v>1009</v>
      </c>
      <c r="O969" t="s">
        <v>140</v>
      </c>
      <c r="P969" t="s">
        <v>140</v>
      </c>
      <c r="Q969">
        <v>1000</v>
      </c>
      <c r="W969">
        <v>0</v>
      </c>
      <c r="X969">
        <v>503556632</v>
      </c>
      <c r="Y969">
        <f>AT969</f>
        <v>1.6E-2</v>
      </c>
      <c r="AA969">
        <v>35725.730000000003</v>
      </c>
      <c r="AB969">
        <v>0</v>
      </c>
      <c r="AC969">
        <v>0</v>
      </c>
      <c r="AD969">
        <v>0</v>
      </c>
      <c r="AE969">
        <v>1383.11</v>
      </c>
      <c r="AF969">
        <v>0</v>
      </c>
      <c r="AG969">
        <v>0</v>
      </c>
      <c r="AH969">
        <v>0</v>
      </c>
      <c r="AI969">
        <v>25.83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1.6E-2</v>
      </c>
      <c r="AU969" t="s">
        <v>3</v>
      </c>
      <c r="AV969">
        <v>0</v>
      </c>
      <c r="AW969">
        <v>2</v>
      </c>
      <c r="AX969">
        <v>64978653</v>
      </c>
      <c r="AY969">
        <v>1</v>
      </c>
      <c r="AZ969">
        <v>0</v>
      </c>
      <c r="BA969">
        <v>971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ROUND(Y969*Source!I782,7)</f>
        <v>3.5071999999999999E-2</v>
      </c>
      <c r="CY969">
        <f>AA969</f>
        <v>35725.730000000003</v>
      </c>
      <c r="CZ969">
        <f>AE969</f>
        <v>1383.11</v>
      </c>
      <c r="DA969">
        <f>AI969</f>
        <v>25.83</v>
      </c>
      <c r="DB969">
        <f>ROUND(ROUND(AT969*CZ969,2),2)</f>
        <v>22.13</v>
      </c>
      <c r="DC969">
        <f>ROUND(ROUND(AT969*AG969,2),2)</f>
        <v>0</v>
      </c>
      <c r="DD969" t="s">
        <v>3</v>
      </c>
      <c r="DE969" t="s">
        <v>3</v>
      </c>
      <c r="DF969">
        <f>ROUND(ROUND(AE969*AI969,2)*CX969,2)</f>
        <v>1252.97</v>
      </c>
      <c r="DG969">
        <f t="shared" ref="DG969:DG980" si="444">ROUND(ROUND(AF969,2)*CX969,2)</f>
        <v>0</v>
      </c>
      <c r="DH969">
        <f t="shared" ref="DH969:DH980" si="445">ROUND(ROUND(AG969,2)*CX969,2)</f>
        <v>0</v>
      </c>
      <c r="DI969">
        <f t="shared" si="443"/>
        <v>0</v>
      </c>
      <c r="DJ969">
        <f>DF969</f>
        <v>1252.97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ROW(Source!A782)</f>
        <v>782</v>
      </c>
      <c r="B970">
        <v>64976622</v>
      </c>
      <c r="C970">
        <v>64978642</v>
      </c>
      <c r="D970">
        <v>29107416</v>
      </c>
      <c r="E970">
        <v>1</v>
      </c>
      <c r="F970">
        <v>1</v>
      </c>
      <c r="G970">
        <v>1</v>
      </c>
      <c r="H970">
        <v>3</v>
      </c>
      <c r="I970" t="s">
        <v>1291</v>
      </c>
      <c r="J970" t="s">
        <v>1292</v>
      </c>
      <c r="K970" t="s">
        <v>1293</v>
      </c>
      <c r="L970">
        <v>1348</v>
      </c>
      <c r="N970">
        <v>1009</v>
      </c>
      <c r="O970" t="s">
        <v>140</v>
      </c>
      <c r="P970" t="s">
        <v>140</v>
      </c>
      <c r="Q970">
        <v>1000</v>
      </c>
      <c r="W970">
        <v>0</v>
      </c>
      <c r="X970">
        <v>1313199458</v>
      </c>
      <c r="Y970">
        <f>AT970</f>
        <v>2.4E-2</v>
      </c>
      <c r="AA970">
        <v>52033.52</v>
      </c>
      <c r="AB970">
        <v>0</v>
      </c>
      <c r="AC970">
        <v>0</v>
      </c>
      <c r="AD970">
        <v>0</v>
      </c>
      <c r="AE970">
        <v>2606.89</v>
      </c>
      <c r="AF970">
        <v>0</v>
      </c>
      <c r="AG970">
        <v>0</v>
      </c>
      <c r="AH970">
        <v>0</v>
      </c>
      <c r="AI970">
        <v>19.96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2.4E-2</v>
      </c>
      <c r="AU970" t="s">
        <v>3</v>
      </c>
      <c r="AV970">
        <v>0</v>
      </c>
      <c r="AW970">
        <v>2</v>
      </c>
      <c r="AX970">
        <v>64978654</v>
      </c>
      <c r="AY970">
        <v>1</v>
      </c>
      <c r="AZ970">
        <v>0</v>
      </c>
      <c r="BA970">
        <v>972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ROUND(Y970*Source!I782,7)</f>
        <v>5.2608000000000002E-2</v>
      </c>
      <c r="CY970">
        <f>AA970</f>
        <v>52033.52</v>
      </c>
      <c r="CZ970">
        <f>AE970</f>
        <v>2606.89</v>
      </c>
      <c r="DA970">
        <f>AI970</f>
        <v>19.96</v>
      </c>
      <c r="DB970">
        <f>ROUND(ROUND(AT970*CZ970,2),2)</f>
        <v>62.57</v>
      </c>
      <c r="DC970">
        <f>ROUND(ROUND(AT970*AG970,2),2)</f>
        <v>0</v>
      </c>
      <c r="DD970" t="s">
        <v>3</v>
      </c>
      <c r="DE970" t="s">
        <v>3</v>
      </c>
      <c r="DF970">
        <f>ROUND(ROUND(AE970*AI970,2)*CX970,2)</f>
        <v>2737.38</v>
      </c>
      <c r="DG970">
        <f t="shared" si="444"/>
        <v>0</v>
      </c>
      <c r="DH970">
        <f t="shared" si="445"/>
        <v>0</v>
      </c>
      <c r="DI970">
        <f t="shared" si="443"/>
        <v>0</v>
      </c>
      <c r="DJ970">
        <f>DF970</f>
        <v>2737.38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ROW(Source!A782)</f>
        <v>782</v>
      </c>
      <c r="B971">
        <v>64976622</v>
      </c>
      <c r="C971">
        <v>64978642</v>
      </c>
      <c r="D971">
        <v>29108442</v>
      </c>
      <c r="E971">
        <v>1</v>
      </c>
      <c r="F971">
        <v>1</v>
      </c>
      <c r="G971">
        <v>1</v>
      </c>
      <c r="H971">
        <v>3</v>
      </c>
      <c r="I971" t="s">
        <v>1294</v>
      </c>
      <c r="J971" t="s">
        <v>1295</v>
      </c>
      <c r="K971" t="s">
        <v>1296</v>
      </c>
      <c r="L971">
        <v>1348</v>
      </c>
      <c r="N971">
        <v>1009</v>
      </c>
      <c r="O971" t="s">
        <v>140</v>
      </c>
      <c r="P971" t="s">
        <v>140</v>
      </c>
      <c r="Q971">
        <v>1000</v>
      </c>
      <c r="W971">
        <v>0</v>
      </c>
      <c r="X971">
        <v>-1622221180</v>
      </c>
      <c r="Y971">
        <f>AT971</f>
        <v>0.24</v>
      </c>
      <c r="AA971">
        <v>37425.599999999999</v>
      </c>
      <c r="AB971">
        <v>0</v>
      </c>
      <c r="AC971">
        <v>0</v>
      </c>
      <c r="AD971">
        <v>0</v>
      </c>
      <c r="AE971">
        <v>3390</v>
      </c>
      <c r="AF971">
        <v>0</v>
      </c>
      <c r="AG971">
        <v>0</v>
      </c>
      <c r="AH971">
        <v>0</v>
      </c>
      <c r="AI971">
        <v>11.04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0.24</v>
      </c>
      <c r="AU971" t="s">
        <v>3</v>
      </c>
      <c r="AV971">
        <v>0</v>
      </c>
      <c r="AW971">
        <v>2</v>
      </c>
      <c r="AX971">
        <v>64978655</v>
      </c>
      <c r="AY971">
        <v>1</v>
      </c>
      <c r="AZ971">
        <v>0</v>
      </c>
      <c r="BA971">
        <v>973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ROUND(Y971*Source!I782,7)</f>
        <v>0.52607999999999999</v>
      </c>
      <c r="CY971">
        <f>AA971</f>
        <v>37425.599999999999</v>
      </c>
      <c r="CZ971">
        <f>AE971</f>
        <v>3390</v>
      </c>
      <c r="DA971">
        <f>AI971</f>
        <v>11.04</v>
      </c>
      <c r="DB971">
        <f>ROUND(ROUND(AT971*CZ971,2),2)</f>
        <v>813.6</v>
      </c>
      <c r="DC971">
        <f>ROUND(ROUND(AT971*AG971,2),2)</f>
        <v>0</v>
      </c>
      <c r="DD971" t="s">
        <v>3</v>
      </c>
      <c r="DE971" t="s">
        <v>3</v>
      </c>
      <c r="DF971">
        <f>ROUND(ROUND(AE971*AI971,2)*CX971,2)</f>
        <v>19688.86</v>
      </c>
      <c r="DG971">
        <f t="shared" si="444"/>
        <v>0</v>
      </c>
      <c r="DH971">
        <f t="shared" si="445"/>
        <v>0</v>
      </c>
      <c r="DI971">
        <f t="shared" si="443"/>
        <v>0</v>
      </c>
      <c r="DJ971">
        <f>DF971</f>
        <v>19688.86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ROW(Source!A782)</f>
        <v>782</v>
      </c>
      <c r="B972">
        <v>64976622</v>
      </c>
      <c r="C972">
        <v>64978642</v>
      </c>
      <c r="D972">
        <v>29107800</v>
      </c>
      <c r="E972">
        <v>1</v>
      </c>
      <c r="F972">
        <v>1</v>
      </c>
      <c r="G972">
        <v>1</v>
      </c>
      <c r="H972">
        <v>3</v>
      </c>
      <c r="I972" t="s">
        <v>1031</v>
      </c>
      <c r="J972" t="s">
        <v>1032</v>
      </c>
      <c r="K972" t="s">
        <v>1033</v>
      </c>
      <c r="L972">
        <v>1346</v>
      </c>
      <c r="N972">
        <v>1009</v>
      </c>
      <c r="O972" t="s">
        <v>244</v>
      </c>
      <c r="P972" t="s">
        <v>244</v>
      </c>
      <c r="Q972">
        <v>1</v>
      </c>
      <c r="W972">
        <v>0</v>
      </c>
      <c r="X972">
        <v>644139035</v>
      </c>
      <c r="Y972">
        <f>AT972</f>
        <v>0.1</v>
      </c>
      <c r="AA972">
        <v>114.66</v>
      </c>
      <c r="AB972">
        <v>0</v>
      </c>
      <c r="AC972">
        <v>0</v>
      </c>
      <c r="AD972">
        <v>0</v>
      </c>
      <c r="AE972">
        <v>1.81</v>
      </c>
      <c r="AF972">
        <v>0</v>
      </c>
      <c r="AG972">
        <v>0</v>
      </c>
      <c r="AH972">
        <v>0</v>
      </c>
      <c r="AI972">
        <v>63.35</v>
      </c>
      <c r="AJ972">
        <v>1</v>
      </c>
      <c r="AK972">
        <v>1</v>
      </c>
      <c r="AL972">
        <v>1</v>
      </c>
      <c r="AM972">
        <v>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0.1</v>
      </c>
      <c r="AU972" t="s">
        <v>3</v>
      </c>
      <c r="AV972">
        <v>0</v>
      </c>
      <c r="AW972">
        <v>2</v>
      </c>
      <c r="AX972">
        <v>64978656</v>
      </c>
      <c r="AY972">
        <v>1</v>
      </c>
      <c r="AZ972">
        <v>0</v>
      </c>
      <c r="BA972">
        <v>974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ROUND(Y972*Source!I782,7)</f>
        <v>0.21920000000000001</v>
      </c>
      <c r="CY972">
        <f>AA972</f>
        <v>114.66</v>
      </c>
      <c r="CZ972">
        <f>AE972</f>
        <v>1.81</v>
      </c>
      <c r="DA972">
        <f>AI972</f>
        <v>63.35</v>
      </c>
      <c r="DB972">
        <f>ROUND(ROUND(AT972*CZ972,2),2)</f>
        <v>0.18</v>
      </c>
      <c r="DC972">
        <f>ROUND(ROUND(AT972*AG972,2),2)</f>
        <v>0</v>
      </c>
      <c r="DD972" t="s">
        <v>3</v>
      </c>
      <c r="DE972" t="s">
        <v>3</v>
      </c>
      <c r="DF972">
        <f>ROUND(ROUND(AE972*AI972,2)*CX972,2)</f>
        <v>25.13</v>
      </c>
      <c r="DG972">
        <f t="shared" si="444"/>
        <v>0</v>
      </c>
      <c r="DH972">
        <f t="shared" si="445"/>
        <v>0</v>
      </c>
      <c r="DI972">
        <f t="shared" si="443"/>
        <v>0</v>
      </c>
      <c r="DJ972">
        <f>DF972</f>
        <v>25.13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ROW(Source!A783)</f>
        <v>783</v>
      </c>
      <c r="B973">
        <v>64976624</v>
      </c>
      <c r="C973">
        <v>64978657</v>
      </c>
      <c r="D973">
        <v>18410280</v>
      </c>
      <c r="E973">
        <v>1</v>
      </c>
      <c r="F973">
        <v>1</v>
      </c>
      <c r="G973">
        <v>1</v>
      </c>
      <c r="H973">
        <v>1</v>
      </c>
      <c r="I973" t="s">
        <v>1283</v>
      </c>
      <c r="J973" t="s">
        <v>3</v>
      </c>
      <c r="K973" t="s">
        <v>1284</v>
      </c>
      <c r="L973">
        <v>1369</v>
      </c>
      <c r="N973">
        <v>1013</v>
      </c>
      <c r="O973" t="s">
        <v>976</v>
      </c>
      <c r="P973" t="s">
        <v>976</v>
      </c>
      <c r="Q973">
        <v>1</v>
      </c>
      <c r="W973">
        <v>0</v>
      </c>
      <c r="X973">
        <v>-464685602</v>
      </c>
      <c r="Y973">
        <f>(AT973*ROUND(1.2,7))</f>
        <v>25.439999999999998</v>
      </c>
      <c r="AA973">
        <v>0</v>
      </c>
      <c r="AB973">
        <v>0</v>
      </c>
      <c r="AC973">
        <v>0</v>
      </c>
      <c r="AD973">
        <v>9.51</v>
      </c>
      <c r="AE973">
        <v>0</v>
      </c>
      <c r="AF973">
        <v>0</v>
      </c>
      <c r="AG973">
        <v>0</v>
      </c>
      <c r="AH973">
        <v>9.51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21.2</v>
      </c>
      <c r="AU973" t="s">
        <v>30</v>
      </c>
      <c r="AV973">
        <v>1</v>
      </c>
      <c r="AW973">
        <v>2</v>
      </c>
      <c r="AX973">
        <v>64978665</v>
      </c>
      <c r="AY973">
        <v>1</v>
      </c>
      <c r="AZ973">
        <v>0</v>
      </c>
      <c r="BA973">
        <v>975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U973">
        <f>ROUND(AT973*Source!I783*AH973*AL973,2)</f>
        <v>442.16</v>
      </c>
      <c r="CV973">
        <f>ROUND(Y973*Source!I783,7)</f>
        <v>55.793555400000002</v>
      </c>
      <c r="CW973">
        <v>0</v>
      </c>
      <c r="CX973">
        <f>ROUND(Y973*Source!I783,7)</f>
        <v>55.793555400000002</v>
      </c>
      <c r="CY973">
        <f>AD973</f>
        <v>9.51</v>
      </c>
      <c r="CZ973">
        <f>AH973</f>
        <v>9.51</v>
      </c>
      <c r="DA973">
        <f>AL973</f>
        <v>1</v>
      </c>
      <c r="DB973">
        <f>ROUND((ROUND(AT973*CZ973,2)*ROUND(1.2,7)),2)</f>
        <v>241.93</v>
      </c>
      <c r="DC973">
        <f>ROUND((ROUND(AT973*AG973,2)*ROUND(1.2,7)),2)</f>
        <v>0</v>
      </c>
      <c r="DD973" t="s">
        <v>3</v>
      </c>
      <c r="DE973" t="s">
        <v>3</v>
      </c>
      <c r="DF973">
        <f t="shared" ref="DF973:DF982" si="446">ROUND(ROUND(AE973,2)*CX973,2)</f>
        <v>0</v>
      </c>
      <c r="DG973">
        <f t="shared" si="444"/>
        <v>0</v>
      </c>
      <c r="DH973">
        <f t="shared" si="445"/>
        <v>0</v>
      </c>
      <c r="DI973">
        <f t="shared" si="443"/>
        <v>530.6</v>
      </c>
      <c r="DJ973">
        <f>DI973</f>
        <v>530.6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ROW(Source!A783)</f>
        <v>783</v>
      </c>
      <c r="B974">
        <v>64976624</v>
      </c>
      <c r="C974">
        <v>64978657</v>
      </c>
      <c r="D974">
        <v>29173252</v>
      </c>
      <c r="E974">
        <v>1</v>
      </c>
      <c r="F974">
        <v>1</v>
      </c>
      <c r="G974">
        <v>1</v>
      </c>
      <c r="H974">
        <v>2</v>
      </c>
      <c r="I974" t="s">
        <v>1285</v>
      </c>
      <c r="J974" t="s">
        <v>1286</v>
      </c>
      <c r="K974" t="s">
        <v>1287</v>
      </c>
      <c r="L974">
        <v>1368</v>
      </c>
      <c r="N974">
        <v>1011</v>
      </c>
      <c r="O974" t="s">
        <v>982</v>
      </c>
      <c r="P974" t="s">
        <v>982</v>
      </c>
      <c r="Q974">
        <v>1</v>
      </c>
      <c r="W974">
        <v>0</v>
      </c>
      <c r="X974">
        <v>527313756</v>
      </c>
      <c r="Y974">
        <f>(AT974*ROUND(1.2,7))</f>
        <v>2.34</v>
      </c>
      <c r="AA974">
        <v>0</v>
      </c>
      <c r="AB974">
        <v>30</v>
      </c>
      <c r="AC974">
        <v>0</v>
      </c>
      <c r="AD974">
        <v>0</v>
      </c>
      <c r="AE974">
        <v>0</v>
      </c>
      <c r="AF974">
        <v>30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1.95</v>
      </c>
      <c r="AU974" t="s">
        <v>30</v>
      </c>
      <c r="AV974">
        <v>0</v>
      </c>
      <c r="AW974">
        <v>2</v>
      </c>
      <c r="AX974">
        <v>64978666</v>
      </c>
      <c r="AY974">
        <v>1</v>
      </c>
      <c r="AZ974">
        <v>0</v>
      </c>
      <c r="BA974">
        <v>976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f>ROUND(Y974*Source!I783*DO974,7)</f>
        <v>0</v>
      </c>
      <c r="CX974">
        <f>ROUND(Y974*Source!I783,7)</f>
        <v>5.1319543999999997</v>
      </c>
      <c r="CY974">
        <f>AB974</f>
        <v>30</v>
      </c>
      <c r="CZ974">
        <f>AF974</f>
        <v>30</v>
      </c>
      <c r="DA974">
        <f>AJ974</f>
        <v>1</v>
      </c>
      <c r="DB974">
        <f>ROUND((ROUND(AT974*CZ974,2)*ROUND(1.2,7)),2)</f>
        <v>70.2</v>
      </c>
      <c r="DC974">
        <f>ROUND((ROUND(AT974*AG974,2)*ROUND(1.2,7)),2)</f>
        <v>0</v>
      </c>
      <c r="DD974" t="s">
        <v>3</v>
      </c>
      <c r="DE974" t="s">
        <v>3</v>
      </c>
      <c r="DF974">
        <f t="shared" si="446"/>
        <v>0</v>
      </c>
      <c r="DG974">
        <f t="shared" si="444"/>
        <v>153.96</v>
      </c>
      <c r="DH974">
        <f t="shared" si="445"/>
        <v>0</v>
      </c>
      <c r="DI974">
        <f t="shared" si="443"/>
        <v>0</v>
      </c>
      <c r="DJ974">
        <f>DG974</f>
        <v>153.96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ROW(Source!A783)</f>
        <v>783</v>
      </c>
      <c r="B975">
        <v>64976624</v>
      </c>
      <c r="C975">
        <v>64978657</v>
      </c>
      <c r="D975">
        <v>29174913</v>
      </c>
      <c r="E975">
        <v>1</v>
      </c>
      <c r="F975">
        <v>1</v>
      </c>
      <c r="G975">
        <v>1</v>
      </c>
      <c r="H975">
        <v>2</v>
      </c>
      <c r="I975" t="s">
        <v>1054</v>
      </c>
      <c r="J975" t="s">
        <v>1055</v>
      </c>
      <c r="K975" t="s">
        <v>1056</v>
      </c>
      <c r="L975">
        <v>1368</v>
      </c>
      <c r="N975">
        <v>1011</v>
      </c>
      <c r="O975" t="s">
        <v>982</v>
      </c>
      <c r="P975" t="s">
        <v>982</v>
      </c>
      <c r="Q975">
        <v>1</v>
      </c>
      <c r="W975">
        <v>0</v>
      </c>
      <c r="X975">
        <v>1230759911</v>
      </c>
      <c r="Y975">
        <f>(AT975*ROUND(1.2,7))</f>
        <v>0.24</v>
      </c>
      <c r="AA975">
        <v>0</v>
      </c>
      <c r="AB975">
        <v>87.17</v>
      </c>
      <c r="AC975">
        <v>11.6</v>
      </c>
      <c r="AD975">
        <v>0</v>
      </c>
      <c r="AE975">
        <v>0</v>
      </c>
      <c r="AF975">
        <v>87.17</v>
      </c>
      <c r="AG975">
        <v>11.6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0.2</v>
      </c>
      <c r="AU975" t="s">
        <v>30</v>
      </c>
      <c r="AV975">
        <v>0</v>
      </c>
      <c r="AW975">
        <v>2</v>
      </c>
      <c r="AX975">
        <v>64978667</v>
      </c>
      <c r="AY975">
        <v>1</v>
      </c>
      <c r="AZ975">
        <v>0</v>
      </c>
      <c r="BA975">
        <v>977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f>ROUND(Y975*Source!I783*DO975,7)</f>
        <v>0</v>
      </c>
      <c r="CX975">
        <f>ROUND(Y975*Source!I783,7)</f>
        <v>0.52635430000000005</v>
      </c>
      <c r="CY975">
        <f>AB975</f>
        <v>87.17</v>
      </c>
      <c r="CZ975">
        <f>AF975</f>
        <v>87.17</v>
      </c>
      <c r="DA975">
        <f>AJ975</f>
        <v>1</v>
      </c>
      <c r="DB975">
        <f>ROUND((ROUND(AT975*CZ975,2)*ROUND(1.2,7)),2)</f>
        <v>20.92</v>
      </c>
      <c r="DC975">
        <f>ROUND((ROUND(AT975*AG975,2)*ROUND(1.2,7)),2)</f>
        <v>2.78</v>
      </c>
      <c r="DD975" t="s">
        <v>3</v>
      </c>
      <c r="DE975" t="s">
        <v>3</v>
      </c>
      <c r="DF975">
        <f t="shared" si="446"/>
        <v>0</v>
      </c>
      <c r="DG975">
        <f t="shared" si="444"/>
        <v>45.88</v>
      </c>
      <c r="DH975">
        <f t="shared" si="445"/>
        <v>6.11</v>
      </c>
      <c r="DI975">
        <f t="shared" si="443"/>
        <v>0</v>
      </c>
      <c r="DJ975">
        <f>DG975</f>
        <v>45.88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ROW(Source!A783)</f>
        <v>783</v>
      </c>
      <c r="B976">
        <v>64976624</v>
      </c>
      <c r="C976">
        <v>64978657</v>
      </c>
      <c r="D976">
        <v>29108414</v>
      </c>
      <c r="E976">
        <v>1</v>
      </c>
      <c r="F976">
        <v>1</v>
      </c>
      <c r="G976">
        <v>1</v>
      </c>
      <c r="H976">
        <v>3</v>
      </c>
      <c r="I976" t="s">
        <v>1288</v>
      </c>
      <c r="J976" t="s">
        <v>1289</v>
      </c>
      <c r="K976" t="s">
        <v>1290</v>
      </c>
      <c r="L976">
        <v>1348</v>
      </c>
      <c r="N976">
        <v>1009</v>
      </c>
      <c r="O976" t="s">
        <v>140</v>
      </c>
      <c r="P976" t="s">
        <v>140</v>
      </c>
      <c r="Q976">
        <v>1000</v>
      </c>
      <c r="W976">
        <v>0</v>
      </c>
      <c r="X976">
        <v>503556632</v>
      </c>
      <c r="Y976">
        <f>AT976</f>
        <v>1.6E-2</v>
      </c>
      <c r="AA976">
        <v>1383.11</v>
      </c>
      <c r="AB976">
        <v>0</v>
      </c>
      <c r="AC976">
        <v>0</v>
      </c>
      <c r="AD976">
        <v>0</v>
      </c>
      <c r="AE976">
        <v>1383.11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1.6E-2</v>
      </c>
      <c r="AU976" t="s">
        <v>3</v>
      </c>
      <c r="AV976">
        <v>0</v>
      </c>
      <c r="AW976">
        <v>2</v>
      </c>
      <c r="AX976">
        <v>64978668</v>
      </c>
      <c r="AY976">
        <v>1</v>
      </c>
      <c r="AZ976">
        <v>0</v>
      </c>
      <c r="BA976">
        <v>978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ROUND(Y976*Source!I783,7)</f>
        <v>3.5090299999999998E-2</v>
      </c>
      <c r="CY976">
        <f>AA976</f>
        <v>1383.11</v>
      </c>
      <c r="CZ976">
        <f>AE976</f>
        <v>1383.11</v>
      </c>
      <c r="DA976">
        <f>AI976</f>
        <v>1</v>
      </c>
      <c r="DB976">
        <f>ROUND(ROUND(AT976*CZ976,2),2)</f>
        <v>22.13</v>
      </c>
      <c r="DC976">
        <f>ROUND(ROUND(AT976*AG976,2),2)</f>
        <v>0</v>
      </c>
      <c r="DD976" t="s">
        <v>3</v>
      </c>
      <c r="DE976" t="s">
        <v>3</v>
      </c>
      <c r="DF976">
        <f t="shared" si="446"/>
        <v>48.53</v>
      </c>
      <c r="DG976">
        <f t="shared" si="444"/>
        <v>0</v>
      </c>
      <c r="DH976">
        <f t="shared" si="445"/>
        <v>0</v>
      </c>
      <c r="DI976">
        <f t="shared" si="443"/>
        <v>0</v>
      </c>
      <c r="DJ976">
        <f>DF976</f>
        <v>48.53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ROW(Source!A783)</f>
        <v>783</v>
      </c>
      <c r="B977">
        <v>64976624</v>
      </c>
      <c r="C977">
        <v>64978657</v>
      </c>
      <c r="D977">
        <v>29107416</v>
      </c>
      <c r="E977">
        <v>1</v>
      </c>
      <c r="F977">
        <v>1</v>
      </c>
      <c r="G977">
        <v>1</v>
      </c>
      <c r="H977">
        <v>3</v>
      </c>
      <c r="I977" t="s">
        <v>1291</v>
      </c>
      <c r="J977" t="s">
        <v>1292</v>
      </c>
      <c r="K977" t="s">
        <v>1293</v>
      </c>
      <c r="L977">
        <v>1348</v>
      </c>
      <c r="N977">
        <v>1009</v>
      </c>
      <c r="O977" t="s">
        <v>140</v>
      </c>
      <c r="P977" t="s">
        <v>140</v>
      </c>
      <c r="Q977">
        <v>1000</v>
      </c>
      <c r="W977">
        <v>0</v>
      </c>
      <c r="X977">
        <v>1313199458</v>
      </c>
      <c r="Y977">
        <f>AT977</f>
        <v>2.4E-2</v>
      </c>
      <c r="AA977">
        <v>2606.89</v>
      </c>
      <c r="AB977">
        <v>0</v>
      </c>
      <c r="AC977">
        <v>0</v>
      </c>
      <c r="AD977">
        <v>0</v>
      </c>
      <c r="AE977">
        <v>2606.89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2.4E-2</v>
      </c>
      <c r="AU977" t="s">
        <v>3</v>
      </c>
      <c r="AV977">
        <v>0</v>
      </c>
      <c r="AW977">
        <v>2</v>
      </c>
      <c r="AX977">
        <v>64978669</v>
      </c>
      <c r="AY977">
        <v>1</v>
      </c>
      <c r="AZ977">
        <v>0</v>
      </c>
      <c r="BA977">
        <v>979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ROUND(Y977*Source!I783,7)</f>
        <v>5.2635399999999999E-2</v>
      </c>
      <c r="CY977">
        <f>AA977</f>
        <v>2606.89</v>
      </c>
      <c r="CZ977">
        <f>AE977</f>
        <v>2606.89</v>
      </c>
      <c r="DA977">
        <f>AI977</f>
        <v>1</v>
      </c>
      <c r="DB977">
        <f>ROUND(ROUND(AT977*CZ977,2),2)</f>
        <v>62.57</v>
      </c>
      <c r="DC977">
        <f>ROUND(ROUND(AT977*AG977,2),2)</f>
        <v>0</v>
      </c>
      <c r="DD977" t="s">
        <v>3</v>
      </c>
      <c r="DE977" t="s">
        <v>3</v>
      </c>
      <c r="DF977">
        <f t="shared" si="446"/>
        <v>137.21</v>
      </c>
      <c r="DG977">
        <f t="shared" si="444"/>
        <v>0</v>
      </c>
      <c r="DH977">
        <f t="shared" si="445"/>
        <v>0</v>
      </c>
      <c r="DI977">
        <f t="shared" si="443"/>
        <v>0</v>
      </c>
      <c r="DJ977">
        <f>DF977</f>
        <v>137.21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ROW(Source!A783)</f>
        <v>783</v>
      </c>
      <c r="B978">
        <v>64976624</v>
      </c>
      <c r="C978">
        <v>64978657</v>
      </c>
      <c r="D978">
        <v>29108442</v>
      </c>
      <c r="E978">
        <v>1</v>
      </c>
      <c r="F978">
        <v>1</v>
      </c>
      <c r="G978">
        <v>1</v>
      </c>
      <c r="H978">
        <v>3</v>
      </c>
      <c r="I978" t="s">
        <v>1294</v>
      </c>
      <c r="J978" t="s">
        <v>1295</v>
      </c>
      <c r="K978" t="s">
        <v>1296</v>
      </c>
      <c r="L978">
        <v>1348</v>
      </c>
      <c r="N978">
        <v>1009</v>
      </c>
      <c r="O978" t="s">
        <v>140</v>
      </c>
      <c r="P978" t="s">
        <v>140</v>
      </c>
      <c r="Q978">
        <v>1000</v>
      </c>
      <c r="W978">
        <v>0</v>
      </c>
      <c r="X978">
        <v>-1622221180</v>
      </c>
      <c r="Y978">
        <f>AT978</f>
        <v>0.24</v>
      </c>
      <c r="AA978">
        <v>3390</v>
      </c>
      <c r="AB978">
        <v>0</v>
      </c>
      <c r="AC978">
        <v>0</v>
      </c>
      <c r="AD978">
        <v>0</v>
      </c>
      <c r="AE978">
        <v>3390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0.24</v>
      </c>
      <c r="AU978" t="s">
        <v>3</v>
      </c>
      <c r="AV978">
        <v>0</v>
      </c>
      <c r="AW978">
        <v>2</v>
      </c>
      <c r="AX978">
        <v>64978670</v>
      </c>
      <c r="AY978">
        <v>1</v>
      </c>
      <c r="AZ978">
        <v>0</v>
      </c>
      <c r="BA978">
        <v>980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ROUND(Y978*Source!I783,7)</f>
        <v>0.52635430000000005</v>
      </c>
      <c r="CY978">
        <f>AA978</f>
        <v>3390</v>
      </c>
      <c r="CZ978">
        <f>AE978</f>
        <v>3390</v>
      </c>
      <c r="DA978">
        <f>AI978</f>
        <v>1</v>
      </c>
      <c r="DB978">
        <f>ROUND(ROUND(AT978*CZ978,2),2)</f>
        <v>813.6</v>
      </c>
      <c r="DC978">
        <f>ROUND(ROUND(AT978*AG978,2),2)</f>
        <v>0</v>
      </c>
      <c r="DD978" t="s">
        <v>3</v>
      </c>
      <c r="DE978" t="s">
        <v>3</v>
      </c>
      <c r="DF978">
        <f t="shared" si="446"/>
        <v>1784.34</v>
      </c>
      <c r="DG978">
        <f t="shared" si="444"/>
        <v>0</v>
      </c>
      <c r="DH978">
        <f t="shared" si="445"/>
        <v>0</v>
      </c>
      <c r="DI978">
        <f t="shared" si="443"/>
        <v>0</v>
      </c>
      <c r="DJ978">
        <f>DF978</f>
        <v>1784.34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ROW(Source!A783)</f>
        <v>783</v>
      </c>
      <c r="B979">
        <v>64976624</v>
      </c>
      <c r="C979">
        <v>64978657</v>
      </c>
      <c r="D979">
        <v>29107800</v>
      </c>
      <c r="E979">
        <v>1</v>
      </c>
      <c r="F979">
        <v>1</v>
      </c>
      <c r="G979">
        <v>1</v>
      </c>
      <c r="H979">
        <v>3</v>
      </c>
      <c r="I979" t="s">
        <v>1031</v>
      </c>
      <c r="J979" t="s">
        <v>1032</v>
      </c>
      <c r="K979" t="s">
        <v>1033</v>
      </c>
      <c r="L979">
        <v>1346</v>
      </c>
      <c r="N979">
        <v>1009</v>
      </c>
      <c r="O979" t="s">
        <v>244</v>
      </c>
      <c r="P979" t="s">
        <v>244</v>
      </c>
      <c r="Q979">
        <v>1</v>
      </c>
      <c r="W979">
        <v>0</v>
      </c>
      <c r="X979">
        <v>644139035</v>
      </c>
      <c r="Y979">
        <f>AT979</f>
        <v>0.1</v>
      </c>
      <c r="AA979">
        <v>1.81</v>
      </c>
      <c r="AB979">
        <v>0</v>
      </c>
      <c r="AC979">
        <v>0</v>
      </c>
      <c r="AD979">
        <v>0</v>
      </c>
      <c r="AE979">
        <v>1.81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0.1</v>
      </c>
      <c r="AU979" t="s">
        <v>3</v>
      </c>
      <c r="AV979">
        <v>0</v>
      </c>
      <c r="AW979">
        <v>2</v>
      </c>
      <c r="AX979">
        <v>64978671</v>
      </c>
      <c r="AY979">
        <v>1</v>
      </c>
      <c r="AZ979">
        <v>0</v>
      </c>
      <c r="BA979">
        <v>981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ROUND(Y979*Source!I783,7)</f>
        <v>0.21931429999999999</v>
      </c>
      <c r="CY979">
        <f>AA979</f>
        <v>1.81</v>
      </c>
      <c r="CZ979">
        <f>AE979</f>
        <v>1.81</v>
      </c>
      <c r="DA979">
        <f>AI979</f>
        <v>1</v>
      </c>
      <c r="DB979">
        <f>ROUND(ROUND(AT979*CZ979,2),2)</f>
        <v>0.18</v>
      </c>
      <c r="DC979">
        <f>ROUND(ROUND(AT979*AG979,2),2)</f>
        <v>0</v>
      </c>
      <c r="DD979" t="s">
        <v>3</v>
      </c>
      <c r="DE979" t="s">
        <v>3</v>
      </c>
      <c r="DF979">
        <f t="shared" si="446"/>
        <v>0.4</v>
      </c>
      <c r="DG979">
        <f t="shared" si="444"/>
        <v>0</v>
      </c>
      <c r="DH979">
        <f t="shared" si="445"/>
        <v>0</v>
      </c>
      <c r="DI979">
        <f t="shared" si="443"/>
        <v>0</v>
      </c>
      <c r="DJ979">
        <f>DF979</f>
        <v>0.4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ROW(Source!A784)</f>
        <v>784</v>
      </c>
      <c r="B980">
        <v>64976622</v>
      </c>
      <c r="C980">
        <v>64978657</v>
      </c>
      <c r="D980">
        <v>18410280</v>
      </c>
      <c r="E980">
        <v>1</v>
      </c>
      <c r="F980">
        <v>1</v>
      </c>
      <c r="G980">
        <v>1</v>
      </c>
      <c r="H980">
        <v>1</v>
      </c>
      <c r="I980" t="s">
        <v>1283</v>
      </c>
      <c r="J980" t="s">
        <v>3</v>
      </c>
      <c r="K980" t="s">
        <v>1284</v>
      </c>
      <c r="L980">
        <v>1369</v>
      </c>
      <c r="N980">
        <v>1013</v>
      </c>
      <c r="O980" t="s">
        <v>976</v>
      </c>
      <c r="P980" t="s">
        <v>976</v>
      </c>
      <c r="Q980">
        <v>1</v>
      </c>
      <c r="W980">
        <v>0</v>
      </c>
      <c r="X980">
        <v>-464685602</v>
      </c>
      <c r="Y980">
        <f>(AT980*ROUND(1.2,7))</f>
        <v>25.439999999999998</v>
      </c>
      <c r="AA980">
        <v>0</v>
      </c>
      <c r="AB980">
        <v>0</v>
      </c>
      <c r="AC980">
        <v>0</v>
      </c>
      <c r="AD980">
        <v>9.51</v>
      </c>
      <c r="AE980">
        <v>0</v>
      </c>
      <c r="AF980">
        <v>0</v>
      </c>
      <c r="AG980">
        <v>0</v>
      </c>
      <c r="AH980">
        <v>9.51</v>
      </c>
      <c r="AI980">
        <v>1</v>
      </c>
      <c r="AJ980">
        <v>1</v>
      </c>
      <c r="AK980">
        <v>1</v>
      </c>
      <c r="AL980">
        <v>1</v>
      </c>
      <c r="AM980">
        <v>5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21.2</v>
      </c>
      <c r="AU980" t="s">
        <v>30</v>
      </c>
      <c r="AV980">
        <v>1</v>
      </c>
      <c r="AW980">
        <v>2</v>
      </c>
      <c r="AX980">
        <v>64978665</v>
      </c>
      <c r="AY980">
        <v>1</v>
      </c>
      <c r="AZ980">
        <v>0</v>
      </c>
      <c r="BA980">
        <v>982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U980">
        <f>ROUND(AT980*Source!I784*AH980*AL980,2)</f>
        <v>442.16</v>
      </c>
      <c r="CV980">
        <f>ROUND(Y980*Source!I784,7)</f>
        <v>55.793555400000002</v>
      </c>
      <c r="CW980">
        <v>0</v>
      </c>
      <c r="CX980">
        <f>ROUND(Y980*Source!I784,7)</f>
        <v>55.793555400000002</v>
      </c>
      <c r="CY980">
        <f>AD980</f>
        <v>9.51</v>
      </c>
      <c r="CZ980">
        <f>AH980</f>
        <v>9.51</v>
      </c>
      <c r="DA980">
        <f>AL980</f>
        <v>1</v>
      </c>
      <c r="DB980">
        <f>ROUND((ROUND(AT980*CZ980,2)*ROUND(1.2,7)),2)</f>
        <v>241.93</v>
      </c>
      <c r="DC980">
        <f>ROUND((ROUND(AT980*AG980,2)*ROUND(1.2,7)),2)</f>
        <v>0</v>
      </c>
      <c r="DD980" t="s">
        <v>3</v>
      </c>
      <c r="DE980" t="s">
        <v>3</v>
      </c>
      <c r="DF980">
        <f t="shared" si="446"/>
        <v>0</v>
      </c>
      <c r="DG980">
        <f t="shared" si="444"/>
        <v>0</v>
      </c>
      <c r="DH980">
        <f t="shared" si="445"/>
        <v>0</v>
      </c>
      <c r="DI980">
        <f t="shared" si="443"/>
        <v>530.6</v>
      </c>
      <c r="DJ980">
        <f>DI980</f>
        <v>530.6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ROW(Source!A784)</f>
        <v>784</v>
      </c>
      <c r="B981">
        <v>64976622</v>
      </c>
      <c r="C981">
        <v>64978657</v>
      </c>
      <c r="D981">
        <v>29173252</v>
      </c>
      <c r="E981">
        <v>1</v>
      </c>
      <c r="F981">
        <v>1</v>
      </c>
      <c r="G981">
        <v>1</v>
      </c>
      <c r="H981">
        <v>2</v>
      </c>
      <c r="I981" t="s">
        <v>1285</v>
      </c>
      <c r="J981" t="s">
        <v>1286</v>
      </c>
      <c r="K981" t="s">
        <v>1287</v>
      </c>
      <c r="L981">
        <v>1368</v>
      </c>
      <c r="N981">
        <v>1011</v>
      </c>
      <c r="O981" t="s">
        <v>982</v>
      </c>
      <c r="P981" t="s">
        <v>982</v>
      </c>
      <c r="Q981">
        <v>1</v>
      </c>
      <c r="W981">
        <v>0</v>
      </c>
      <c r="X981">
        <v>527313756</v>
      </c>
      <c r="Y981">
        <f>(AT981*ROUND(1.2,7))</f>
        <v>2.34</v>
      </c>
      <c r="AA981">
        <v>0</v>
      </c>
      <c r="AB981">
        <v>138.30000000000001</v>
      </c>
      <c r="AC981">
        <v>0</v>
      </c>
      <c r="AD981">
        <v>0</v>
      </c>
      <c r="AE981">
        <v>0</v>
      </c>
      <c r="AF981">
        <v>30</v>
      </c>
      <c r="AG981">
        <v>0</v>
      </c>
      <c r="AH981">
        <v>0</v>
      </c>
      <c r="AI981">
        <v>1</v>
      </c>
      <c r="AJ981">
        <v>4.6100000000000003</v>
      </c>
      <c r="AK981">
        <v>50.93</v>
      </c>
      <c r="AL981">
        <v>1</v>
      </c>
      <c r="AM981">
        <v>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1.95</v>
      </c>
      <c r="AU981" t="s">
        <v>30</v>
      </c>
      <c r="AV981">
        <v>0</v>
      </c>
      <c r="AW981">
        <v>2</v>
      </c>
      <c r="AX981">
        <v>64978666</v>
      </c>
      <c r="AY981">
        <v>1</v>
      </c>
      <c r="AZ981">
        <v>0</v>
      </c>
      <c r="BA981">
        <v>983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f>ROUND(Y981*Source!I784*DO981,7)</f>
        <v>0</v>
      </c>
      <c r="CX981">
        <f>ROUND(Y981*Source!I784,7)</f>
        <v>5.1319543999999997</v>
      </c>
      <c r="CY981">
        <f>AB981</f>
        <v>138.30000000000001</v>
      </c>
      <c r="CZ981">
        <f>AF981</f>
        <v>30</v>
      </c>
      <c r="DA981">
        <f>AJ981</f>
        <v>4.6100000000000003</v>
      </c>
      <c r="DB981">
        <f>ROUND((ROUND(AT981*CZ981,2)*ROUND(1.2,7)),2)</f>
        <v>70.2</v>
      </c>
      <c r="DC981">
        <f>ROUND((ROUND(AT981*AG981,2)*ROUND(1.2,7)),2)</f>
        <v>0</v>
      </c>
      <c r="DD981" t="s">
        <v>3</v>
      </c>
      <c r="DE981" t="s">
        <v>3</v>
      </c>
      <c r="DF981">
        <f t="shared" si="446"/>
        <v>0</v>
      </c>
      <c r="DG981">
        <f>ROUND(ROUND(AF981*AJ981,2)*CX981,2)</f>
        <v>709.75</v>
      </c>
      <c r="DH981">
        <f>ROUND(ROUND(AG981*AK981,2)*CX981,2)</f>
        <v>0</v>
      </c>
      <c r="DI981">
        <f t="shared" si="443"/>
        <v>0</v>
      </c>
      <c r="DJ981">
        <f>DG981</f>
        <v>709.75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ROW(Source!A784)</f>
        <v>784</v>
      </c>
      <c r="B982">
        <v>64976622</v>
      </c>
      <c r="C982">
        <v>64978657</v>
      </c>
      <c r="D982">
        <v>29174913</v>
      </c>
      <c r="E982">
        <v>1</v>
      </c>
      <c r="F982">
        <v>1</v>
      </c>
      <c r="G982">
        <v>1</v>
      </c>
      <c r="H982">
        <v>2</v>
      </c>
      <c r="I982" t="s">
        <v>1054</v>
      </c>
      <c r="J982" t="s">
        <v>1055</v>
      </c>
      <c r="K982" t="s">
        <v>1056</v>
      </c>
      <c r="L982">
        <v>1368</v>
      </c>
      <c r="N982">
        <v>1011</v>
      </c>
      <c r="O982" t="s">
        <v>982</v>
      </c>
      <c r="P982" t="s">
        <v>982</v>
      </c>
      <c r="Q982">
        <v>1</v>
      </c>
      <c r="W982">
        <v>0</v>
      </c>
      <c r="X982">
        <v>1230759911</v>
      </c>
      <c r="Y982">
        <f>(AT982*ROUND(1.2,7))</f>
        <v>0.24</v>
      </c>
      <c r="AA982">
        <v>0</v>
      </c>
      <c r="AB982">
        <v>2113</v>
      </c>
      <c r="AC982">
        <v>590.79</v>
      </c>
      <c r="AD982">
        <v>0</v>
      </c>
      <c r="AE982">
        <v>0</v>
      </c>
      <c r="AF982">
        <v>87.17</v>
      </c>
      <c r="AG982">
        <v>11.6</v>
      </c>
      <c r="AH982">
        <v>0</v>
      </c>
      <c r="AI982">
        <v>1</v>
      </c>
      <c r="AJ982">
        <v>24.24</v>
      </c>
      <c r="AK982">
        <v>50.93</v>
      </c>
      <c r="AL982">
        <v>1</v>
      </c>
      <c r="AM982">
        <v>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0.2</v>
      </c>
      <c r="AU982" t="s">
        <v>30</v>
      </c>
      <c r="AV982">
        <v>0</v>
      </c>
      <c r="AW982">
        <v>2</v>
      </c>
      <c r="AX982">
        <v>64978667</v>
      </c>
      <c r="AY982">
        <v>1</v>
      </c>
      <c r="AZ982">
        <v>0</v>
      </c>
      <c r="BA982">
        <v>984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f>ROUND(Y982*Source!I784*DO982,7)</f>
        <v>0</v>
      </c>
      <c r="CX982">
        <f>ROUND(Y982*Source!I784,7)</f>
        <v>0.52635430000000005</v>
      </c>
      <c r="CY982">
        <f>AB982</f>
        <v>2113</v>
      </c>
      <c r="CZ982">
        <f>AF982</f>
        <v>87.17</v>
      </c>
      <c r="DA982">
        <f>AJ982</f>
        <v>24.24</v>
      </c>
      <c r="DB982">
        <f>ROUND((ROUND(AT982*CZ982,2)*ROUND(1.2,7)),2)</f>
        <v>20.92</v>
      </c>
      <c r="DC982">
        <f>ROUND((ROUND(AT982*AG982,2)*ROUND(1.2,7)),2)</f>
        <v>2.78</v>
      </c>
      <c r="DD982" t="s">
        <v>3</v>
      </c>
      <c r="DE982" t="s">
        <v>3</v>
      </c>
      <c r="DF982">
        <f t="shared" si="446"/>
        <v>0</v>
      </c>
      <c r="DG982">
        <f>ROUND(ROUND(AF982*AJ982,2)*CX982,2)</f>
        <v>1112.19</v>
      </c>
      <c r="DH982">
        <f>ROUND(ROUND(AG982*AK982,2)*CX982,2)</f>
        <v>310.95999999999998</v>
      </c>
      <c r="DI982">
        <f t="shared" si="443"/>
        <v>0</v>
      </c>
      <c r="DJ982">
        <f>DG982</f>
        <v>1112.19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ROW(Source!A784)</f>
        <v>784</v>
      </c>
      <c r="B983">
        <v>64976622</v>
      </c>
      <c r="C983">
        <v>64978657</v>
      </c>
      <c r="D983">
        <v>29108414</v>
      </c>
      <c r="E983">
        <v>1</v>
      </c>
      <c r="F983">
        <v>1</v>
      </c>
      <c r="G983">
        <v>1</v>
      </c>
      <c r="H983">
        <v>3</v>
      </c>
      <c r="I983" t="s">
        <v>1288</v>
      </c>
      <c r="J983" t="s">
        <v>1289</v>
      </c>
      <c r="K983" t="s">
        <v>1290</v>
      </c>
      <c r="L983">
        <v>1348</v>
      </c>
      <c r="N983">
        <v>1009</v>
      </c>
      <c r="O983" t="s">
        <v>140</v>
      </c>
      <c r="P983" t="s">
        <v>140</v>
      </c>
      <c r="Q983">
        <v>1000</v>
      </c>
      <c r="W983">
        <v>0</v>
      </c>
      <c r="X983">
        <v>503556632</v>
      </c>
      <c r="Y983">
        <f>AT983</f>
        <v>1.6E-2</v>
      </c>
      <c r="AA983">
        <v>35725.730000000003</v>
      </c>
      <c r="AB983">
        <v>0</v>
      </c>
      <c r="AC983">
        <v>0</v>
      </c>
      <c r="AD983">
        <v>0</v>
      </c>
      <c r="AE983">
        <v>1383.11</v>
      </c>
      <c r="AF983">
        <v>0</v>
      </c>
      <c r="AG983">
        <v>0</v>
      </c>
      <c r="AH983">
        <v>0</v>
      </c>
      <c r="AI983">
        <v>25.83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1.6E-2</v>
      </c>
      <c r="AU983" t="s">
        <v>3</v>
      </c>
      <c r="AV983">
        <v>0</v>
      </c>
      <c r="AW983">
        <v>2</v>
      </c>
      <c r="AX983">
        <v>64978668</v>
      </c>
      <c r="AY983">
        <v>1</v>
      </c>
      <c r="AZ983">
        <v>0</v>
      </c>
      <c r="BA983">
        <v>985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ROUND(Y983*Source!I784,7)</f>
        <v>3.5090299999999998E-2</v>
      </c>
      <c r="CY983">
        <f>AA983</f>
        <v>35725.730000000003</v>
      </c>
      <c r="CZ983">
        <f>AE983</f>
        <v>1383.11</v>
      </c>
      <c r="DA983">
        <f>AI983</f>
        <v>25.83</v>
      </c>
      <c r="DB983">
        <f>ROUND(ROUND(AT983*CZ983,2),2)</f>
        <v>22.13</v>
      </c>
      <c r="DC983">
        <f>ROUND(ROUND(AT983*AG983,2),2)</f>
        <v>0</v>
      </c>
      <c r="DD983" t="s">
        <v>3</v>
      </c>
      <c r="DE983" t="s">
        <v>3</v>
      </c>
      <c r="DF983">
        <f>ROUND(ROUND(AE983*AI983,2)*CX983,2)</f>
        <v>1253.6300000000001</v>
      </c>
      <c r="DG983">
        <f t="shared" ref="DG983:DG996" si="447">ROUND(ROUND(AF983,2)*CX983,2)</f>
        <v>0</v>
      </c>
      <c r="DH983">
        <f t="shared" ref="DH983:DH996" si="448">ROUND(ROUND(AG983,2)*CX983,2)</f>
        <v>0</v>
      </c>
      <c r="DI983">
        <f t="shared" si="443"/>
        <v>0</v>
      </c>
      <c r="DJ983">
        <f>DF983</f>
        <v>1253.6300000000001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ROW(Source!A784)</f>
        <v>784</v>
      </c>
      <c r="B984">
        <v>64976622</v>
      </c>
      <c r="C984">
        <v>64978657</v>
      </c>
      <c r="D984">
        <v>29107416</v>
      </c>
      <c r="E984">
        <v>1</v>
      </c>
      <c r="F984">
        <v>1</v>
      </c>
      <c r="G984">
        <v>1</v>
      </c>
      <c r="H984">
        <v>3</v>
      </c>
      <c r="I984" t="s">
        <v>1291</v>
      </c>
      <c r="J984" t="s">
        <v>1292</v>
      </c>
      <c r="K984" t="s">
        <v>1293</v>
      </c>
      <c r="L984">
        <v>1348</v>
      </c>
      <c r="N984">
        <v>1009</v>
      </c>
      <c r="O984" t="s">
        <v>140</v>
      </c>
      <c r="P984" t="s">
        <v>140</v>
      </c>
      <c r="Q984">
        <v>1000</v>
      </c>
      <c r="W984">
        <v>0</v>
      </c>
      <c r="X984">
        <v>1313199458</v>
      </c>
      <c r="Y984">
        <f>AT984</f>
        <v>2.4E-2</v>
      </c>
      <c r="AA984">
        <v>52033.52</v>
      </c>
      <c r="AB984">
        <v>0</v>
      </c>
      <c r="AC984">
        <v>0</v>
      </c>
      <c r="AD984">
        <v>0</v>
      </c>
      <c r="AE984">
        <v>2606.89</v>
      </c>
      <c r="AF984">
        <v>0</v>
      </c>
      <c r="AG984">
        <v>0</v>
      </c>
      <c r="AH984">
        <v>0</v>
      </c>
      <c r="AI984">
        <v>19.96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2.4E-2</v>
      </c>
      <c r="AU984" t="s">
        <v>3</v>
      </c>
      <c r="AV984">
        <v>0</v>
      </c>
      <c r="AW984">
        <v>2</v>
      </c>
      <c r="AX984">
        <v>64978669</v>
      </c>
      <c r="AY984">
        <v>1</v>
      </c>
      <c r="AZ984">
        <v>0</v>
      </c>
      <c r="BA984">
        <v>986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ROUND(Y984*Source!I784,7)</f>
        <v>5.2635399999999999E-2</v>
      </c>
      <c r="CY984">
        <f>AA984</f>
        <v>52033.52</v>
      </c>
      <c r="CZ984">
        <f>AE984</f>
        <v>2606.89</v>
      </c>
      <c r="DA984">
        <f>AI984</f>
        <v>19.96</v>
      </c>
      <c r="DB984">
        <f>ROUND(ROUND(AT984*CZ984,2),2)</f>
        <v>62.57</v>
      </c>
      <c r="DC984">
        <f>ROUND(ROUND(AT984*AG984,2),2)</f>
        <v>0</v>
      </c>
      <c r="DD984" t="s">
        <v>3</v>
      </c>
      <c r="DE984" t="s">
        <v>3</v>
      </c>
      <c r="DF984">
        <f>ROUND(ROUND(AE984*AI984,2)*CX984,2)</f>
        <v>2738.81</v>
      </c>
      <c r="DG984">
        <f t="shared" si="447"/>
        <v>0</v>
      </c>
      <c r="DH984">
        <f t="shared" si="448"/>
        <v>0</v>
      </c>
      <c r="DI984">
        <f t="shared" si="443"/>
        <v>0</v>
      </c>
      <c r="DJ984">
        <f>DF984</f>
        <v>2738.81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ROW(Source!A784)</f>
        <v>784</v>
      </c>
      <c r="B985">
        <v>64976622</v>
      </c>
      <c r="C985">
        <v>64978657</v>
      </c>
      <c r="D985">
        <v>29108442</v>
      </c>
      <c r="E985">
        <v>1</v>
      </c>
      <c r="F985">
        <v>1</v>
      </c>
      <c r="G985">
        <v>1</v>
      </c>
      <c r="H985">
        <v>3</v>
      </c>
      <c r="I985" t="s">
        <v>1294</v>
      </c>
      <c r="J985" t="s">
        <v>1295</v>
      </c>
      <c r="K985" t="s">
        <v>1296</v>
      </c>
      <c r="L985">
        <v>1348</v>
      </c>
      <c r="N985">
        <v>1009</v>
      </c>
      <c r="O985" t="s">
        <v>140</v>
      </c>
      <c r="P985" t="s">
        <v>140</v>
      </c>
      <c r="Q985">
        <v>1000</v>
      </c>
      <c r="W985">
        <v>0</v>
      </c>
      <c r="X985">
        <v>-1622221180</v>
      </c>
      <c r="Y985">
        <f>AT985</f>
        <v>0.24</v>
      </c>
      <c r="AA985">
        <v>37425.599999999999</v>
      </c>
      <c r="AB985">
        <v>0</v>
      </c>
      <c r="AC985">
        <v>0</v>
      </c>
      <c r="AD985">
        <v>0</v>
      </c>
      <c r="AE985">
        <v>3390</v>
      </c>
      <c r="AF985">
        <v>0</v>
      </c>
      <c r="AG985">
        <v>0</v>
      </c>
      <c r="AH985">
        <v>0</v>
      </c>
      <c r="AI985">
        <v>11.04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0.24</v>
      </c>
      <c r="AU985" t="s">
        <v>3</v>
      </c>
      <c r="AV985">
        <v>0</v>
      </c>
      <c r="AW985">
        <v>2</v>
      </c>
      <c r="AX985">
        <v>64978670</v>
      </c>
      <c r="AY985">
        <v>1</v>
      </c>
      <c r="AZ985">
        <v>0</v>
      </c>
      <c r="BA985">
        <v>987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ROUND(Y985*Source!I784,7)</f>
        <v>0.52635430000000005</v>
      </c>
      <c r="CY985">
        <f>AA985</f>
        <v>37425.599999999999</v>
      </c>
      <c r="CZ985">
        <f>AE985</f>
        <v>3390</v>
      </c>
      <c r="DA985">
        <f>AI985</f>
        <v>11.04</v>
      </c>
      <c r="DB985">
        <f>ROUND(ROUND(AT985*CZ985,2),2)</f>
        <v>813.6</v>
      </c>
      <c r="DC985">
        <f>ROUND(ROUND(AT985*AG985,2),2)</f>
        <v>0</v>
      </c>
      <c r="DD985" t="s">
        <v>3</v>
      </c>
      <c r="DE985" t="s">
        <v>3</v>
      </c>
      <c r="DF985">
        <f>ROUND(ROUND(AE985*AI985,2)*CX985,2)</f>
        <v>19699.13</v>
      </c>
      <c r="DG985">
        <f t="shared" si="447"/>
        <v>0</v>
      </c>
      <c r="DH985">
        <f t="shared" si="448"/>
        <v>0</v>
      </c>
      <c r="DI985">
        <f t="shared" si="443"/>
        <v>0</v>
      </c>
      <c r="DJ985">
        <f>DF985</f>
        <v>19699.13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ROW(Source!A784)</f>
        <v>784</v>
      </c>
      <c r="B986">
        <v>64976622</v>
      </c>
      <c r="C986">
        <v>64978657</v>
      </c>
      <c r="D986">
        <v>29107800</v>
      </c>
      <c r="E986">
        <v>1</v>
      </c>
      <c r="F986">
        <v>1</v>
      </c>
      <c r="G986">
        <v>1</v>
      </c>
      <c r="H986">
        <v>3</v>
      </c>
      <c r="I986" t="s">
        <v>1031</v>
      </c>
      <c r="J986" t="s">
        <v>1032</v>
      </c>
      <c r="K986" t="s">
        <v>1033</v>
      </c>
      <c r="L986">
        <v>1346</v>
      </c>
      <c r="N986">
        <v>1009</v>
      </c>
      <c r="O986" t="s">
        <v>244</v>
      </c>
      <c r="P986" t="s">
        <v>244</v>
      </c>
      <c r="Q986">
        <v>1</v>
      </c>
      <c r="W986">
        <v>0</v>
      </c>
      <c r="X986">
        <v>644139035</v>
      </c>
      <c r="Y986">
        <f>AT986</f>
        <v>0.1</v>
      </c>
      <c r="AA986">
        <v>114.66</v>
      </c>
      <c r="AB986">
        <v>0</v>
      </c>
      <c r="AC986">
        <v>0</v>
      </c>
      <c r="AD986">
        <v>0</v>
      </c>
      <c r="AE986">
        <v>1.81</v>
      </c>
      <c r="AF986">
        <v>0</v>
      </c>
      <c r="AG986">
        <v>0</v>
      </c>
      <c r="AH986">
        <v>0</v>
      </c>
      <c r="AI986">
        <v>63.35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0.1</v>
      </c>
      <c r="AU986" t="s">
        <v>3</v>
      </c>
      <c r="AV986">
        <v>0</v>
      </c>
      <c r="AW986">
        <v>2</v>
      </c>
      <c r="AX986">
        <v>64978671</v>
      </c>
      <c r="AY986">
        <v>1</v>
      </c>
      <c r="AZ986">
        <v>0</v>
      </c>
      <c r="BA986">
        <v>988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ROUND(Y986*Source!I784,7)</f>
        <v>0.21931429999999999</v>
      </c>
      <c r="CY986">
        <f>AA986</f>
        <v>114.66</v>
      </c>
      <c r="CZ986">
        <f>AE986</f>
        <v>1.81</v>
      </c>
      <c r="DA986">
        <f>AI986</f>
        <v>63.35</v>
      </c>
      <c r="DB986">
        <f>ROUND(ROUND(AT986*CZ986,2),2)</f>
        <v>0.18</v>
      </c>
      <c r="DC986">
        <f>ROUND(ROUND(AT986*AG986,2),2)</f>
        <v>0</v>
      </c>
      <c r="DD986" t="s">
        <v>3</v>
      </c>
      <c r="DE986" t="s">
        <v>3</v>
      </c>
      <c r="DF986">
        <f>ROUND(ROUND(AE986*AI986,2)*CX986,2)</f>
        <v>25.15</v>
      </c>
      <c r="DG986">
        <f t="shared" si="447"/>
        <v>0</v>
      </c>
      <c r="DH986">
        <f t="shared" si="448"/>
        <v>0</v>
      </c>
      <c r="DI986">
        <f t="shared" si="443"/>
        <v>0</v>
      </c>
      <c r="DJ986">
        <f>DF986</f>
        <v>25.15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ROW(Source!A820)</f>
        <v>820</v>
      </c>
      <c r="B987">
        <v>64976624</v>
      </c>
      <c r="C987">
        <v>64978672</v>
      </c>
      <c r="D987">
        <v>18416200</v>
      </c>
      <c r="E987">
        <v>1</v>
      </c>
      <c r="F987">
        <v>1</v>
      </c>
      <c r="G987">
        <v>1</v>
      </c>
      <c r="H987">
        <v>1</v>
      </c>
      <c r="I987" t="s">
        <v>1297</v>
      </c>
      <c r="J987" t="s">
        <v>3</v>
      </c>
      <c r="K987" t="s">
        <v>1298</v>
      </c>
      <c r="L987">
        <v>1369</v>
      </c>
      <c r="N987">
        <v>1013</v>
      </c>
      <c r="O987" t="s">
        <v>976</v>
      </c>
      <c r="P987" t="s">
        <v>976</v>
      </c>
      <c r="Q987">
        <v>1</v>
      </c>
      <c r="W987">
        <v>0</v>
      </c>
      <c r="X987">
        <v>-1663475933</v>
      </c>
      <c r="Y987">
        <f>(AT987*ROUND(1.2,7))</f>
        <v>10.103999999999999</v>
      </c>
      <c r="AA987">
        <v>0</v>
      </c>
      <c r="AB987">
        <v>0</v>
      </c>
      <c r="AC987">
        <v>0</v>
      </c>
      <c r="AD987">
        <v>9.76</v>
      </c>
      <c r="AE987">
        <v>0</v>
      </c>
      <c r="AF987">
        <v>0</v>
      </c>
      <c r="AG987">
        <v>0</v>
      </c>
      <c r="AH987">
        <v>9.76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8.42</v>
      </c>
      <c r="AU987" t="s">
        <v>30</v>
      </c>
      <c r="AV987">
        <v>1</v>
      </c>
      <c r="AW987">
        <v>2</v>
      </c>
      <c r="AX987">
        <v>64978681</v>
      </c>
      <c r="AY987">
        <v>1</v>
      </c>
      <c r="AZ987">
        <v>0</v>
      </c>
      <c r="BA987">
        <v>989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U987">
        <f>ROUND(AT987*Source!I820*AH987*AL987,2)</f>
        <v>100.59</v>
      </c>
      <c r="CV987">
        <f>ROUND(Y987*Source!I820,7)</f>
        <v>12.367296</v>
      </c>
      <c r="CW987">
        <v>0</v>
      </c>
      <c r="CX987">
        <f>ROUND(Y987*Source!I820,7)</f>
        <v>12.367296</v>
      </c>
      <c r="CY987">
        <f>AD987</f>
        <v>9.76</v>
      </c>
      <c r="CZ987">
        <f>AH987</f>
        <v>9.76</v>
      </c>
      <c r="DA987">
        <f>AL987</f>
        <v>1</v>
      </c>
      <c r="DB987">
        <f>ROUND((ROUND(AT987*CZ987,2)*ROUND(1.2,7)),2)</f>
        <v>98.62</v>
      </c>
      <c r="DC987">
        <f>ROUND((ROUND(AT987*AG987,2)*ROUND(1.2,7)),2)</f>
        <v>0</v>
      </c>
      <c r="DD987" t="s">
        <v>3</v>
      </c>
      <c r="DE987" t="s">
        <v>3</v>
      </c>
      <c r="DF987">
        <f t="shared" ref="DF987:DF999" si="449">ROUND(ROUND(AE987,2)*CX987,2)</f>
        <v>0</v>
      </c>
      <c r="DG987">
        <f t="shared" si="447"/>
        <v>0</v>
      </c>
      <c r="DH987">
        <f t="shared" si="448"/>
        <v>0</v>
      </c>
      <c r="DI987">
        <f t="shared" si="443"/>
        <v>120.7</v>
      </c>
      <c r="DJ987">
        <f>DI987</f>
        <v>120.7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ROW(Source!A820)</f>
        <v>820</v>
      </c>
      <c r="B988">
        <v>64976624</v>
      </c>
      <c r="C988">
        <v>64978672</v>
      </c>
      <c r="D988">
        <v>121548</v>
      </c>
      <c r="E988">
        <v>1</v>
      </c>
      <c r="F988">
        <v>1</v>
      </c>
      <c r="G988">
        <v>1</v>
      </c>
      <c r="H988">
        <v>1</v>
      </c>
      <c r="I988" t="s">
        <v>37</v>
      </c>
      <c r="J988" t="s">
        <v>3</v>
      </c>
      <c r="K988" t="s">
        <v>977</v>
      </c>
      <c r="L988">
        <v>608254</v>
      </c>
      <c r="N988">
        <v>1013</v>
      </c>
      <c r="O988" t="s">
        <v>978</v>
      </c>
      <c r="P988" t="s">
        <v>978</v>
      </c>
      <c r="Q988">
        <v>1</v>
      </c>
      <c r="W988">
        <v>0</v>
      </c>
      <c r="X988">
        <v>-185737400</v>
      </c>
      <c r="Y988">
        <f>(AT988*ROUND(1.2,7))</f>
        <v>1.3559999999999999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1.1299999999999999</v>
      </c>
      <c r="AU988" t="s">
        <v>30</v>
      </c>
      <c r="AV988">
        <v>2</v>
      </c>
      <c r="AW988">
        <v>2</v>
      </c>
      <c r="AX988">
        <v>64978682</v>
      </c>
      <c r="AY988">
        <v>1</v>
      </c>
      <c r="AZ988">
        <v>0</v>
      </c>
      <c r="BA988">
        <v>990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ROUND(Y988*Source!I820,7)</f>
        <v>1.6597440000000001</v>
      </c>
      <c r="CY988">
        <f>AD988</f>
        <v>0</v>
      </c>
      <c r="CZ988">
        <f>AH988</f>
        <v>0</v>
      </c>
      <c r="DA988">
        <f>AL988</f>
        <v>1</v>
      </c>
      <c r="DB988">
        <f>ROUND((ROUND(AT988*CZ988,2)*ROUND(1.2,7)),2)</f>
        <v>0</v>
      </c>
      <c r="DC988">
        <f>ROUND((ROUND(AT988*AG988,2)*ROUND(1.2,7)),2)</f>
        <v>0</v>
      </c>
      <c r="DD988" t="s">
        <v>3</v>
      </c>
      <c r="DE988" t="s">
        <v>3</v>
      </c>
      <c r="DF988">
        <f t="shared" si="449"/>
        <v>0</v>
      </c>
      <c r="DG988">
        <f t="shared" si="447"/>
        <v>0</v>
      </c>
      <c r="DH988">
        <f t="shared" si="448"/>
        <v>0</v>
      </c>
      <c r="DI988">
        <f t="shared" si="443"/>
        <v>0</v>
      </c>
      <c r="DJ988">
        <f>DI988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ROW(Source!A820)</f>
        <v>820</v>
      </c>
      <c r="B989">
        <v>64976624</v>
      </c>
      <c r="C989">
        <v>64978672</v>
      </c>
      <c r="D989">
        <v>29172379</v>
      </c>
      <c r="E989">
        <v>1</v>
      </c>
      <c r="F989">
        <v>1</v>
      </c>
      <c r="G989">
        <v>1</v>
      </c>
      <c r="H989">
        <v>2</v>
      </c>
      <c r="I989" t="s">
        <v>1102</v>
      </c>
      <c r="J989" t="s">
        <v>1103</v>
      </c>
      <c r="K989" t="s">
        <v>1104</v>
      </c>
      <c r="L989">
        <v>1368</v>
      </c>
      <c r="N989">
        <v>1011</v>
      </c>
      <c r="O989" t="s">
        <v>982</v>
      </c>
      <c r="P989" t="s">
        <v>982</v>
      </c>
      <c r="Q989">
        <v>1</v>
      </c>
      <c r="W989">
        <v>0</v>
      </c>
      <c r="X989">
        <v>1106923569</v>
      </c>
      <c r="Y989">
        <f>(AT989*ROUND(1.2,7))</f>
        <v>1.3559999999999999</v>
      </c>
      <c r="AA989">
        <v>0</v>
      </c>
      <c r="AB989">
        <v>112</v>
      </c>
      <c r="AC989">
        <v>13.5</v>
      </c>
      <c r="AD989">
        <v>0</v>
      </c>
      <c r="AE989">
        <v>0</v>
      </c>
      <c r="AF989">
        <v>112</v>
      </c>
      <c r="AG989">
        <v>13.5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1.1299999999999999</v>
      </c>
      <c r="AU989" t="s">
        <v>30</v>
      </c>
      <c r="AV989">
        <v>0</v>
      </c>
      <c r="AW989">
        <v>2</v>
      </c>
      <c r="AX989">
        <v>64978683</v>
      </c>
      <c r="AY989">
        <v>1</v>
      </c>
      <c r="AZ989">
        <v>0</v>
      </c>
      <c r="BA989">
        <v>991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f>ROUND(Y989*Source!I820*DO989,7)</f>
        <v>0</v>
      </c>
      <c r="CX989">
        <f>ROUND(Y989*Source!I820,7)</f>
        <v>1.6597440000000001</v>
      </c>
      <c r="CY989">
        <f>AB989</f>
        <v>112</v>
      </c>
      <c r="CZ989">
        <f>AF989</f>
        <v>112</v>
      </c>
      <c r="DA989">
        <f>AJ989</f>
        <v>1</v>
      </c>
      <c r="DB989">
        <f>ROUND((ROUND(AT989*CZ989,2)*ROUND(1.2,7)),2)</f>
        <v>151.87</v>
      </c>
      <c r="DC989">
        <f>ROUND((ROUND(AT989*AG989,2)*ROUND(1.2,7)),2)</f>
        <v>18.309999999999999</v>
      </c>
      <c r="DD989" t="s">
        <v>3</v>
      </c>
      <c r="DE989" t="s">
        <v>3</v>
      </c>
      <c r="DF989">
        <f t="shared" si="449"/>
        <v>0</v>
      </c>
      <c r="DG989">
        <f t="shared" si="447"/>
        <v>185.89</v>
      </c>
      <c r="DH989">
        <f t="shared" si="448"/>
        <v>22.41</v>
      </c>
      <c r="DI989">
        <f t="shared" si="443"/>
        <v>0</v>
      </c>
      <c r="DJ989">
        <f>DG989</f>
        <v>185.89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ROW(Source!A820)</f>
        <v>820</v>
      </c>
      <c r="B990">
        <v>64976624</v>
      </c>
      <c r="C990">
        <v>64978672</v>
      </c>
      <c r="D990">
        <v>29172646</v>
      </c>
      <c r="E990">
        <v>1</v>
      </c>
      <c r="F990">
        <v>1</v>
      </c>
      <c r="G990">
        <v>1</v>
      </c>
      <c r="H990">
        <v>2</v>
      </c>
      <c r="I990" t="s">
        <v>1269</v>
      </c>
      <c r="J990" t="s">
        <v>1270</v>
      </c>
      <c r="K990" t="s">
        <v>1271</v>
      </c>
      <c r="L990">
        <v>1368</v>
      </c>
      <c r="N990">
        <v>1011</v>
      </c>
      <c r="O990" t="s">
        <v>982</v>
      </c>
      <c r="P990" t="s">
        <v>982</v>
      </c>
      <c r="Q990">
        <v>1</v>
      </c>
      <c r="W990">
        <v>0</v>
      </c>
      <c r="X990">
        <v>180222472</v>
      </c>
      <c r="Y990">
        <f>(AT990*ROUND(1.2,7))</f>
        <v>2.6160000000000001</v>
      </c>
      <c r="AA990">
        <v>0</v>
      </c>
      <c r="AB990">
        <v>14</v>
      </c>
      <c r="AC990">
        <v>0</v>
      </c>
      <c r="AD990">
        <v>0</v>
      </c>
      <c r="AE990">
        <v>0</v>
      </c>
      <c r="AF990">
        <v>14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2.1800000000000002</v>
      </c>
      <c r="AU990" t="s">
        <v>30</v>
      </c>
      <c r="AV990">
        <v>0</v>
      </c>
      <c r="AW990">
        <v>2</v>
      </c>
      <c r="AX990">
        <v>64978684</v>
      </c>
      <c r="AY990">
        <v>1</v>
      </c>
      <c r="AZ990">
        <v>0</v>
      </c>
      <c r="BA990">
        <v>992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f>ROUND(Y990*Source!I820*DO990,7)</f>
        <v>0</v>
      </c>
      <c r="CX990">
        <f>ROUND(Y990*Source!I820,7)</f>
        <v>3.2019839999999999</v>
      </c>
      <c r="CY990">
        <f>AB990</f>
        <v>14</v>
      </c>
      <c r="CZ990">
        <f>AF990</f>
        <v>14</v>
      </c>
      <c r="DA990">
        <f>AJ990</f>
        <v>1</v>
      </c>
      <c r="DB990">
        <f>ROUND((ROUND(AT990*CZ990,2)*ROUND(1.2,7)),2)</f>
        <v>36.619999999999997</v>
      </c>
      <c r="DC990">
        <f>ROUND((ROUND(AT990*AG990,2)*ROUND(1.2,7)),2)</f>
        <v>0</v>
      </c>
      <c r="DD990" t="s">
        <v>3</v>
      </c>
      <c r="DE990" t="s">
        <v>3</v>
      </c>
      <c r="DF990">
        <f t="shared" si="449"/>
        <v>0</v>
      </c>
      <c r="DG990">
        <f t="shared" si="447"/>
        <v>44.83</v>
      </c>
      <c r="DH990">
        <f t="shared" si="448"/>
        <v>0</v>
      </c>
      <c r="DI990">
        <f t="shared" si="443"/>
        <v>0</v>
      </c>
      <c r="DJ990">
        <f>DG990</f>
        <v>44.83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ROW(Source!A820)</f>
        <v>820</v>
      </c>
      <c r="B991">
        <v>64976624</v>
      </c>
      <c r="C991">
        <v>64978672</v>
      </c>
      <c r="D991">
        <v>29174914</v>
      </c>
      <c r="E991">
        <v>1</v>
      </c>
      <c r="F991">
        <v>1</v>
      </c>
      <c r="G991">
        <v>1</v>
      </c>
      <c r="H991">
        <v>2</v>
      </c>
      <c r="I991" t="s">
        <v>1272</v>
      </c>
      <c r="J991" t="s">
        <v>1273</v>
      </c>
      <c r="K991" t="s">
        <v>1274</v>
      </c>
      <c r="L991">
        <v>1368</v>
      </c>
      <c r="N991">
        <v>1011</v>
      </c>
      <c r="O991" t="s">
        <v>982</v>
      </c>
      <c r="P991" t="s">
        <v>982</v>
      </c>
      <c r="Q991">
        <v>1</v>
      </c>
      <c r="W991">
        <v>0</v>
      </c>
      <c r="X991">
        <v>1456425524</v>
      </c>
      <c r="Y991">
        <f>(AT991*ROUND(1.2,7))</f>
        <v>2.4E-2</v>
      </c>
      <c r="AA991">
        <v>0</v>
      </c>
      <c r="AB991">
        <v>105.42</v>
      </c>
      <c r="AC991">
        <v>11.6</v>
      </c>
      <c r="AD991">
        <v>0</v>
      </c>
      <c r="AE991">
        <v>0</v>
      </c>
      <c r="AF991">
        <v>105.42</v>
      </c>
      <c r="AG991">
        <v>11.6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0.02</v>
      </c>
      <c r="AU991" t="s">
        <v>30</v>
      </c>
      <c r="AV991">
        <v>0</v>
      </c>
      <c r="AW991">
        <v>2</v>
      </c>
      <c r="AX991">
        <v>64978685</v>
      </c>
      <c r="AY991">
        <v>1</v>
      </c>
      <c r="AZ991">
        <v>0</v>
      </c>
      <c r="BA991">
        <v>993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f>ROUND(Y991*Source!I820*DO991,7)</f>
        <v>0</v>
      </c>
      <c r="CX991">
        <f>ROUND(Y991*Source!I820,7)</f>
        <v>2.9375999999999999E-2</v>
      </c>
      <c r="CY991">
        <f>AB991</f>
        <v>105.42</v>
      </c>
      <c r="CZ991">
        <f>AF991</f>
        <v>105.42</v>
      </c>
      <c r="DA991">
        <f>AJ991</f>
        <v>1</v>
      </c>
      <c r="DB991">
        <f>ROUND((ROUND(AT991*CZ991,2)*ROUND(1.2,7)),2)</f>
        <v>2.5299999999999998</v>
      </c>
      <c r="DC991">
        <f>ROUND((ROUND(AT991*AG991,2)*ROUND(1.2,7)),2)</f>
        <v>0.28000000000000003</v>
      </c>
      <c r="DD991" t="s">
        <v>3</v>
      </c>
      <c r="DE991" t="s">
        <v>3</v>
      </c>
      <c r="DF991">
        <f t="shared" si="449"/>
        <v>0</v>
      </c>
      <c r="DG991">
        <f t="shared" si="447"/>
        <v>3.1</v>
      </c>
      <c r="DH991">
        <f t="shared" si="448"/>
        <v>0.34</v>
      </c>
      <c r="DI991">
        <f t="shared" si="443"/>
        <v>0</v>
      </c>
      <c r="DJ991">
        <f>DG991</f>
        <v>3.1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ROW(Source!A820)</f>
        <v>820</v>
      </c>
      <c r="B992">
        <v>64976624</v>
      </c>
      <c r="C992">
        <v>64978672</v>
      </c>
      <c r="D992">
        <v>29113979</v>
      </c>
      <c r="E992">
        <v>1</v>
      </c>
      <c r="F992">
        <v>1</v>
      </c>
      <c r="G992">
        <v>1</v>
      </c>
      <c r="H992">
        <v>3</v>
      </c>
      <c r="I992" t="s">
        <v>1275</v>
      </c>
      <c r="J992" t="s">
        <v>1276</v>
      </c>
      <c r="K992" t="s">
        <v>1277</v>
      </c>
      <c r="L992">
        <v>1348</v>
      </c>
      <c r="N992">
        <v>1009</v>
      </c>
      <c r="O992" t="s">
        <v>140</v>
      </c>
      <c r="P992" t="s">
        <v>140</v>
      </c>
      <c r="Q992">
        <v>1000</v>
      </c>
      <c r="W992">
        <v>0</v>
      </c>
      <c r="X992">
        <v>-1319080431</v>
      </c>
      <c r="Y992">
        <f>AT992</f>
        <v>5.0000000000000001E-3</v>
      </c>
      <c r="AA992">
        <v>9749.99</v>
      </c>
      <c r="AB992">
        <v>0</v>
      </c>
      <c r="AC992">
        <v>0</v>
      </c>
      <c r="AD992">
        <v>0</v>
      </c>
      <c r="AE992">
        <v>9749.99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5.0000000000000001E-3</v>
      </c>
      <c r="AU992" t="s">
        <v>3</v>
      </c>
      <c r="AV992">
        <v>0</v>
      </c>
      <c r="AW992">
        <v>2</v>
      </c>
      <c r="AX992">
        <v>64978686</v>
      </c>
      <c r="AY992">
        <v>1</v>
      </c>
      <c r="AZ992">
        <v>0</v>
      </c>
      <c r="BA992">
        <v>994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ROUND(Y992*Source!I820,7)</f>
        <v>6.1199999999999996E-3</v>
      </c>
      <c r="CY992">
        <f>AA992</f>
        <v>9749.99</v>
      </c>
      <c r="CZ992">
        <f>AE992</f>
        <v>9749.99</v>
      </c>
      <c r="DA992">
        <f>AI992</f>
        <v>1</v>
      </c>
      <c r="DB992">
        <f>ROUND(ROUND(AT992*CZ992,2),2)</f>
        <v>48.75</v>
      </c>
      <c r="DC992">
        <f>ROUND(ROUND(AT992*AG992,2),2)</f>
        <v>0</v>
      </c>
      <c r="DD992" t="s">
        <v>3</v>
      </c>
      <c r="DE992" t="s">
        <v>3</v>
      </c>
      <c r="DF992">
        <f t="shared" si="449"/>
        <v>59.67</v>
      </c>
      <c r="DG992">
        <f t="shared" si="447"/>
        <v>0</v>
      </c>
      <c r="DH992">
        <f t="shared" si="448"/>
        <v>0</v>
      </c>
      <c r="DI992">
        <f t="shared" si="443"/>
        <v>0</v>
      </c>
      <c r="DJ992">
        <f>DF992</f>
        <v>59.67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ROW(Source!A820)</f>
        <v>820</v>
      </c>
      <c r="B993">
        <v>64976624</v>
      </c>
      <c r="C993">
        <v>64978672</v>
      </c>
      <c r="D993">
        <v>29114247</v>
      </c>
      <c r="E993">
        <v>1</v>
      </c>
      <c r="F993">
        <v>1</v>
      </c>
      <c r="G993">
        <v>1</v>
      </c>
      <c r="H993">
        <v>3</v>
      </c>
      <c r="I993" t="s">
        <v>719</v>
      </c>
      <c r="J993" t="s">
        <v>721</v>
      </c>
      <c r="K993" t="s">
        <v>720</v>
      </c>
      <c r="L993">
        <v>1348</v>
      </c>
      <c r="N993">
        <v>1009</v>
      </c>
      <c r="O993" t="s">
        <v>140</v>
      </c>
      <c r="P993" t="s">
        <v>140</v>
      </c>
      <c r="Q993">
        <v>1000</v>
      </c>
      <c r="W993">
        <v>0</v>
      </c>
      <c r="X993">
        <v>969423507</v>
      </c>
      <c r="Y993">
        <f>AT993</f>
        <v>0</v>
      </c>
      <c r="AA993">
        <v>9040.01</v>
      </c>
      <c r="AB993">
        <v>0</v>
      </c>
      <c r="AC993">
        <v>0</v>
      </c>
      <c r="AD993">
        <v>0</v>
      </c>
      <c r="AE993">
        <v>9040.01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0</v>
      </c>
      <c r="AN993">
        <v>1</v>
      </c>
      <c r="AO993">
        <v>0</v>
      </c>
      <c r="AP993">
        <v>1</v>
      </c>
      <c r="AQ993">
        <v>0</v>
      </c>
      <c r="AR993">
        <v>0</v>
      </c>
      <c r="AS993" t="s">
        <v>3</v>
      </c>
      <c r="AT993">
        <v>0</v>
      </c>
      <c r="AU993" t="s">
        <v>3</v>
      </c>
      <c r="AV993">
        <v>0</v>
      </c>
      <c r="AW993">
        <v>2</v>
      </c>
      <c r="AX993">
        <v>64978687</v>
      </c>
      <c r="AY993">
        <v>1</v>
      </c>
      <c r="AZ993">
        <v>0</v>
      </c>
      <c r="BA993">
        <v>995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ROUND(Y993*Source!I820,7)</f>
        <v>0</v>
      </c>
      <c r="CY993">
        <f>AA993</f>
        <v>9040.01</v>
      </c>
      <c r="CZ993">
        <f>AE993</f>
        <v>9040.01</v>
      </c>
      <c r="DA993">
        <f>AI993</f>
        <v>1</v>
      </c>
      <c r="DB993">
        <f>ROUND(ROUND(AT993*CZ993,2),2)</f>
        <v>0</v>
      </c>
      <c r="DC993">
        <f>ROUND(ROUND(AT993*AG993,2),2)</f>
        <v>0</v>
      </c>
      <c r="DD993" t="s">
        <v>3</v>
      </c>
      <c r="DE993" t="s">
        <v>3</v>
      </c>
      <c r="DF993">
        <f t="shared" si="449"/>
        <v>0</v>
      </c>
      <c r="DG993">
        <f t="shared" si="447"/>
        <v>0</v>
      </c>
      <c r="DH993">
        <f t="shared" si="448"/>
        <v>0</v>
      </c>
      <c r="DI993">
        <f t="shared" si="443"/>
        <v>0</v>
      </c>
      <c r="DJ993">
        <f>DF993</f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ROW(Source!A820)</f>
        <v>820</v>
      </c>
      <c r="B994">
        <v>64976624</v>
      </c>
      <c r="C994">
        <v>64978672</v>
      </c>
      <c r="D994">
        <v>29121323</v>
      </c>
      <c r="E994">
        <v>1</v>
      </c>
      <c r="F994">
        <v>1</v>
      </c>
      <c r="G994">
        <v>1</v>
      </c>
      <c r="H994">
        <v>3</v>
      </c>
      <c r="I994" t="s">
        <v>786</v>
      </c>
      <c r="J994" t="s">
        <v>788</v>
      </c>
      <c r="K994" t="s">
        <v>787</v>
      </c>
      <c r="L994">
        <v>1348</v>
      </c>
      <c r="N994">
        <v>1009</v>
      </c>
      <c r="O994" t="s">
        <v>140</v>
      </c>
      <c r="P994" t="s">
        <v>140</v>
      </c>
      <c r="Q994">
        <v>1000</v>
      </c>
      <c r="W994">
        <v>0</v>
      </c>
      <c r="X994">
        <v>1963472415</v>
      </c>
      <c r="Y994">
        <f>AT994</f>
        <v>1.03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0</v>
      </c>
      <c r="AN994">
        <v>0</v>
      </c>
      <c r="AO994">
        <v>0</v>
      </c>
      <c r="AP994">
        <v>1</v>
      </c>
      <c r="AQ994">
        <v>0</v>
      </c>
      <c r="AR994">
        <v>0</v>
      </c>
      <c r="AS994" t="s">
        <v>3</v>
      </c>
      <c r="AT994">
        <v>1.03</v>
      </c>
      <c r="AU994" t="s">
        <v>3</v>
      </c>
      <c r="AV994">
        <v>0</v>
      </c>
      <c r="AW994">
        <v>2</v>
      </c>
      <c r="AX994">
        <v>64978688</v>
      </c>
      <c r="AY994">
        <v>1</v>
      </c>
      <c r="AZ994">
        <v>0</v>
      </c>
      <c r="BA994">
        <v>996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ROUND(Y994*Source!I820,7)</f>
        <v>1.2607200000000001</v>
      </c>
      <c r="CY994">
        <f>AA994</f>
        <v>0</v>
      </c>
      <c r="CZ994">
        <f>AE994</f>
        <v>0</v>
      </c>
      <c r="DA994">
        <f>AI994</f>
        <v>1</v>
      </c>
      <c r="DB994">
        <f>ROUND(ROUND(AT994*CZ994,2),2)</f>
        <v>0</v>
      </c>
      <c r="DC994">
        <f>ROUND(ROUND(AT994*AG994,2),2)</f>
        <v>0</v>
      </c>
      <c r="DD994" t="s">
        <v>3</v>
      </c>
      <c r="DE994" t="s">
        <v>3</v>
      </c>
      <c r="DF994">
        <f t="shared" si="449"/>
        <v>0</v>
      </c>
      <c r="DG994">
        <f t="shared" si="447"/>
        <v>0</v>
      </c>
      <c r="DH994">
        <f t="shared" si="448"/>
        <v>0</v>
      </c>
      <c r="DI994">
        <f t="shared" si="443"/>
        <v>0</v>
      </c>
      <c r="DJ994">
        <f>DF994</f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ROW(Source!A821)</f>
        <v>821</v>
      </c>
      <c r="B995">
        <v>64976622</v>
      </c>
      <c r="C995">
        <v>64978672</v>
      </c>
      <c r="D995">
        <v>18416200</v>
      </c>
      <c r="E995">
        <v>1</v>
      </c>
      <c r="F995">
        <v>1</v>
      </c>
      <c r="G995">
        <v>1</v>
      </c>
      <c r="H995">
        <v>1</v>
      </c>
      <c r="I995" t="s">
        <v>1297</v>
      </c>
      <c r="J995" t="s">
        <v>3</v>
      </c>
      <c r="K995" t="s">
        <v>1298</v>
      </c>
      <c r="L995">
        <v>1369</v>
      </c>
      <c r="N995">
        <v>1013</v>
      </c>
      <c r="O995" t="s">
        <v>976</v>
      </c>
      <c r="P995" t="s">
        <v>976</v>
      </c>
      <c r="Q995">
        <v>1</v>
      </c>
      <c r="W995">
        <v>0</v>
      </c>
      <c r="X995">
        <v>-1663475933</v>
      </c>
      <c r="Y995">
        <f>(AT995*ROUND(1.2,7))</f>
        <v>10.103999999999999</v>
      </c>
      <c r="AA995">
        <v>0</v>
      </c>
      <c r="AB995">
        <v>0</v>
      </c>
      <c r="AC995">
        <v>0</v>
      </c>
      <c r="AD995">
        <v>9.76</v>
      </c>
      <c r="AE995">
        <v>0</v>
      </c>
      <c r="AF995">
        <v>0</v>
      </c>
      <c r="AG995">
        <v>0</v>
      </c>
      <c r="AH995">
        <v>9.76</v>
      </c>
      <c r="AI995">
        <v>1</v>
      </c>
      <c r="AJ995">
        <v>1</v>
      </c>
      <c r="AK995">
        <v>1</v>
      </c>
      <c r="AL995">
        <v>1</v>
      </c>
      <c r="AM995">
        <v>5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8.42</v>
      </c>
      <c r="AU995" t="s">
        <v>30</v>
      </c>
      <c r="AV995">
        <v>1</v>
      </c>
      <c r="AW995">
        <v>2</v>
      </c>
      <c r="AX995">
        <v>64978681</v>
      </c>
      <c r="AY995">
        <v>1</v>
      </c>
      <c r="AZ995">
        <v>0</v>
      </c>
      <c r="BA995">
        <v>997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U995">
        <f>ROUND(AT995*Source!I821*AH995*AL995,2)</f>
        <v>100.59</v>
      </c>
      <c r="CV995">
        <f>ROUND(Y995*Source!I821,7)</f>
        <v>12.367296</v>
      </c>
      <c r="CW995">
        <v>0</v>
      </c>
      <c r="CX995">
        <f>ROUND(Y995*Source!I821,7)</f>
        <v>12.367296</v>
      </c>
      <c r="CY995">
        <f>AD995</f>
        <v>9.76</v>
      </c>
      <c r="CZ995">
        <f>AH995</f>
        <v>9.76</v>
      </c>
      <c r="DA995">
        <f>AL995</f>
        <v>1</v>
      </c>
      <c r="DB995">
        <f>ROUND((ROUND(AT995*CZ995,2)*ROUND(1.2,7)),2)</f>
        <v>98.62</v>
      </c>
      <c r="DC995">
        <f>ROUND((ROUND(AT995*AG995,2)*ROUND(1.2,7)),2)</f>
        <v>0</v>
      </c>
      <c r="DD995" t="s">
        <v>3</v>
      </c>
      <c r="DE995" t="s">
        <v>3</v>
      </c>
      <c r="DF995">
        <f t="shared" si="449"/>
        <v>0</v>
      </c>
      <c r="DG995">
        <f t="shared" si="447"/>
        <v>0</v>
      </c>
      <c r="DH995">
        <f t="shared" si="448"/>
        <v>0</v>
      </c>
      <c r="DI995">
        <f t="shared" si="443"/>
        <v>120.7</v>
      </c>
      <c r="DJ995">
        <f>DI995</f>
        <v>120.7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ROW(Source!A821)</f>
        <v>821</v>
      </c>
      <c r="B996">
        <v>64976622</v>
      </c>
      <c r="C996">
        <v>64978672</v>
      </c>
      <c r="D996">
        <v>121548</v>
      </c>
      <c r="E996">
        <v>1</v>
      </c>
      <c r="F996">
        <v>1</v>
      </c>
      <c r="G996">
        <v>1</v>
      </c>
      <c r="H996">
        <v>1</v>
      </c>
      <c r="I996" t="s">
        <v>37</v>
      </c>
      <c r="J996" t="s">
        <v>3</v>
      </c>
      <c r="K996" t="s">
        <v>977</v>
      </c>
      <c r="L996">
        <v>608254</v>
      </c>
      <c r="N996">
        <v>1013</v>
      </c>
      <c r="O996" t="s">
        <v>978</v>
      </c>
      <c r="P996" t="s">
        <v>978</v>
      </c>
      <c r="Q996">
        <v>1</v>
      </c>
      <c r="W996">
        <v>0</v>
      </c>
      <c r="X996">
        <v>-185737400</v>
      </c>
      <c r="Y996">
        <f>(AT996*ROUND(1.2,7))</f>
        <v>1.3559999999999999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5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1.1299999999999999</v>
      </c>
      <c r="AU996" t="s">
        <v>30</v>
      </c>
      <c r="AV996">
        <v>2</v>
      </c>
      <c r="AW996">
        <v>2</v>
      </c>
      <c r="AX996">
        <v>64978682</v>
      </c>
      <c r="AY996">
        <v>1</v>
      </c>
      <c r="AZ996">
        <v>0</v>
      </c>
      <c r="BA996">
        <v>998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ROUND(Y996*Source!I821,7)</f>
        <v>1.6597440000000001</v>
      </c>
      <c r="CY996">
        <f>AD996</f>
        <v>0</v>
      </c>
      <c r="CZ996">
        <f>AH996</f>
        <v>0</v>
      </c>
      <c r="DA996">
        <f>AL996</f>
        <v>1</v>
      </c>
      <c r="DB996">
        <f>ROUND((ROUND(AT996*CZ996,2)*ROUND(1.2,7)),2)</f>
        <v>0</v>
      </c>
      <c r="DC996">
        <f>ROUND((ROUND(AT996*AG996,2)*ROUND(1.2,7)),2)</f>
        <v>0</v>
      </c>
      <c r="DD996" t="s">
        <v>3</v>
      </c>
      <c r="DE996" t="s">
        <v>3</v>
      </c>
      <c r="DF996">
        <f t="shared" si="449"/>
        <v>0</v>
      </c>
      <c r="DG996">
        <f t="shared" si="447"/>
        <v>0</v>
      </c>
      <c r="DH996">
        <f t="shared" si="448"/>
        <v>0</v>
      </c>
      <c r="DI996">
        <f t="shared" si="443"/>
        <v>0</v>
      </c>
      <c r="DJ996">
        <f>DI996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ROW(Source!A821)</f>
        <v>821</v>
      </c>
      <c r="B997">
        <v>64976622</v>
      </c>
      <c r="C997">
        <v>64978672</v>
      </c>
      <c r="D997">
        <v>29172379</v>
      </c>
      <c r="E997">
        <v>1</v>
      </c>
      <c r="F997">
        <v>1</v>
      </c>
      <c r="G997">
        <v>1</v>
      </c>
      <c r="H997">
        <v>2</v>
      </c>
      <c r="I997" t="s">
        <v>1102</v>
      </c>
      <c r="J997" t="s">
        <v>1103</v>
      </c>
      <c r="K997" t="s">
        <v>1104</v>
      </c>
      <c r="L997">
        <v>1368</v>
      </c>
      <c r="N997">
        <v>1011</v>
      </c>
      <c r="O997" t="s">
        <v>982</v>
      </c>
      <c r="P997" t="s">
        <v>982</v>
      </c>
      <c r="Q997">
        <v>1</v>
      </c>
      <c r="W997">
        <v>0</v>
      </c>
      <c r="X997">
        <v>1106923569</v>
      </c>
      <c r="Y997">
        <f>(AT997*ROUND(1.2,7))</f>
        <v>1.3559999999999999</v>
      </c>
      <c r="AA997">
        <v>0</v>
      </c>
      <c r="AB997">
        <v>1471.68</v>
      </c>
      <c r="AC997">
        <v>687.56</v>
      </c>
      <c r="AD997">
        <v>0</v>
      </c>
      <c r="AE997">
        <v>0</v>
      </c>
      <c r="AF997">
        <v>112</v>
      </c>
      <c r="AG997">
        <v>13.5</v>
      </c>
      <c r="AH997">
        <v>0</v>
      </c>
      <c r="AI997">
        <v>1</v>
      </c>
      <c r="AJ997">
        <v>13.14</v>
      </c>
      <c r="AK997">
        <v>50.93</v>
      </c>
      <c r="AL997">
        <v>1</v>
      </c>
      <c r="AM997">
        <v>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1.1299999999999999</v>
      </c>
      <c r="AU997" t="s">
        <v>30</v>
      </c>
      <c r="AV997">
        <v>0</v>
      </c>
      <c r="AW997">
        <v>2</v>
      </c>
      <c r="AX997">
        <v>64978683</v>
      </c>
      <c r="AY997">
        <v>1</v>
      </c>
      <c r="AZ997">
        <v>0</v>
      </c>
      <c r="BA997">
        <v>999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f>ROUND(Y997*Source!I821*DO997,7)</f>
        <v>0</v>
      </c>
      <c r="CX997">
        <f>ROUND(Y997*Source!I821,7)</f>
        <v>1.6597440000000001</v>
      </c>
      <c r="CY997">
        <f>AB997</f>
        <v>1471.68</v>
      </c>
      <c r="CZ997">
        <f>AF997</f>
        <v>112</v>
      </c>
      <c r="DA997">
        <f>AJ997</f>
        <v>13.14</v>
      </c>
      <c r="DB997">
        <f>ROUND((ROUND(AT997*CZ997,2)*ROUND(1.2,7)),2)</f>
        <v>151.87</v>
      </c>
      <c r="DC997">
        <f>ROUND((ROUND(AT997*AG997,2)*ROUND(1.2,7)),2)</f>
        <v>18.309999999999999</v>
      </c>
      <c r="DD997" t="s">
        <v>3</v>
      </c>
      <c r="DE997" t="s">
        <v>3</v>
      </c>
      <c r="DF997">
        <f t="shared" si="449"/>
        <v>0</v>
      </c>
      <c r="DG997">
        <f>ROUND(ROUND(AF997*AJ997,2)*CX997,2)</f>
        <v>2442.61</v>
      </c>
      <c r="DH997">
        <f>ROUND(ROUND(AG997*AK997,2)*CX997,2)</f>
        <v>1141.17</v>
      </c>
      <c r="DI997">
        <f t="shared" si="443"/>
        <v>0</v>
      </c>
      <c r="DJ997">
        <f>DG997</f>
        <v>2442.61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ROW(Source!A821)</f>
        <v>821</v>
      </c>
      <c r="B998">
        <v>64976622</v>
      </c>
      <c r="C998">
        <v>64978672</v>
      </c>
      <c r="D998">
        <v>29172646</v>
      </c>
      <c r="E998">
        <v>1</v>
      </c>
      <c r="F998">
        <v>1</v>
      </c>
      <c r="G998">
        <v>1</v>
      </c>
      <c r="H998">
        <v>2</v>
      </c>
      <c r="I998" t="s">
        <v>1269</v>
      </c>
      <c r="J998" t="s">
        <v>1270</v>
      </c>
      <c r="K998" t="s">
        <v>1271</v>
      </c>
      <c r="L998">
        <v>1368</v>
      </c>
      <c r="N998">
        <v>1011</v>
      </c>
      <c r="O998" t="s">
        <v>982</v>
      </c>
      <c r="P998" t="s">
        <v>982</v>
      </c>
      <c r="Q998">
        <v>1</v>
      </c>
      <c r="W998">
        <v>0</v>
      </c>
      <c r="X998">
        <v>180222472</v>
      </c>
      <c r="Y998">
        <f>(AT998*ROUND(1.2,7))</f>
        <v>2.6160000000000001</v>
      </c>
      <c r="AA998">
        <v>0</v>
      </c>
      <c r="AB998">
        <v>139.58000000000001</v>
      </c>
      <c r="AC998">
        <v>0</v>
      </c>
      <c r="AD998">
        <v>0</v>
      </c>
      <c r="AE998">
        <v>0</v>
      </c>
      <c r="AF998">
        <v>14</v>
      </c>
      <c r="AG998">
        <v>0</v>
      </c>
      <c r="AH998">
        <v>0</v>
      </c>
      <c r="AI998">
        <v>1</v>
      </c>
      <c r="AJ998">
        <v>9.9700000000000006</v>
      </c>
      <c r="AK998">
        <v>50.93</v>
      </c>
      <c r="AL998">
        <v>1</v>
      </c>
      <c r="AM998">
        <v>2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2.1800000000000002</v>
      </c>
      <c r="AU998" t="s">
        <v>30</v>
      </c>
      <c r="AV998">
        <v>0</v>
      </c>
      <c r="AW998">
        <v>2</v>
      </c>
      <c r="AX998">
        <v>64978684</v>
      </c>
      <c r="AY998">
        <v>1</v>
      </c>
      <c r="AZ998">
        <v>0</v>
      </c>
      <c r="BA998">
        <v>1000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f>ROUND(Y998*Source!I821*DO998,7)</f>
        <v>0</v>
      </c>
      <c r="CX998">
        <f>ROUND(Y998*Source!I821,7)</f>
        <v>3.2019839999999999</v>
      </c>
      <c r="CY998">
        <f>AB998</f>
        <v>139.58000000000001</v>
      </c>
      <c r="CZ998">
        <f>AF998</f>
        <v>14</v>
      </c>
      <c r="DA998">
        <f>AJ998</f>
        <v>9.9700000000000006</v>
      </c>
      <c r="DB998">
        <f>ROUND((ROUND(AT998*CZ998,2)*ROUND(1.2,7)),2)</f>
        <v>36.619999999999997</v>
      </c>
      <c r="DC998">
        <f>ROUND((ROUND(AT998*AG998,2)*ROUND(1.2,7)),2)</f>
        <v>0</v>
      </c>
      <c r="DD998" t="s">
        <v>3</v>
      </c>
      <c r="DE998" t="s">
        <v>3</v>
      </c>
      <c r="DF998">
        <f t="shared" si="449"/>
        <v>0</v>
      </c>
      <c r="DG998">
        <f>ROUND(ROUND(AF998*AJ998,2)*CX998,2)</f>
        <v>446.93</v>
      </c>
      <c r="DH998">
        <f>ROUND(ROUND(AG998*AK998,2)*CX998,2)</f>
        <v>0</v>
      </c>
      <c r="DI998">
        <f t="shared" si="443"/>
        <v>0</v>
      </c>
      <c r="DJ998">
        <f>DG998</f>
        <v>446.93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ROW(Source!A821)</f>
        <v>821</v>
      </c>
      <c r="B999">
        <v>64976622</v>
      </c>
      <c r="C999">
        <v>64978672</v>
      </c>
      <c r="D999">
        <v>29174914</v>
      </c>
      <c r="E999">
        <v>1</v>
      </c>
      <c r="F999">
        <v>1</v>
      </c>
      <c r="G999">
        <v>1</v>
      </c>
      <c r="H999">
        <v>2</v>
      </c>
      <c r="I999" t="s">
        <v>1272</v>
      </c>
      <c r="J999" t="s">
        <v>1273</v>
      </c>
      <c r="K999" t="s">
        <v>1274</v>
      </c>
      <c r="L999">
        <v>1368</v>
      </c>
      <c r="N999">
        <v>1011</v>
      </c>
      <c r="O999" t="s">
        <v>982</v>
      </c>
      <c r="P999" t="s">
        <v>982</v>
      </c>
      <c r="Q999">
        <v>1</v>
      </c>
      <c r="W999">
        <v>0</v>
      </c>
      <c r="X999">
        <v>1456425524</v>
      </c>
      <c r="Y999">
        <f>(AT999*ROUND(1.2,7))</f>
        <v>2.4E-2</v>
      </c>
      <c r="AA999">
        <v>0</v>
      </c>
      <c r="AB999">
        <v>2232.8000000000002</v>
      </c>
      <c r="AC999">
        <v>590.79</v>
      </c>
      <c r="AD999">
        <v>0</v>
      </c>
      <c r="AE999">
        <v>0</v>
      </c>
      <c r="AF999">
        <v>105.42</v>
      </c>
      <c r="AG999">
        <v>11.6</v>
      </c>
      <c r="AH999">
        <v>0</v>
      </c>
      <c r="AI999">
        <v>1</v>
      </c>
      <c r="AJ999">
        <v>21.18</v>
      </c>
      <c r="AK999">
        <v>50.93</v>
      </c>
      <c r="AL999">
        <v>1</v>
      </c>
      <c r="AM999">
        <v>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0.02</v>
      </c>
      <c r="AU999" t="s">
        <v>30</v>
      </c>
      <c r="AV999">
        <v>0</v>
      </c>
      <c r="AW999">
        <v>2</v>
      </c>
      <c r="AX999">
        <v>64978685</v>
      </c>
      <c r="AY999">
        <v>1</v>
      </c>
      <c r="AZ999">
        <v>0</v>
      </c>
      <c r="BA999">
        <v>1001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f>ROUND(Y999*Source!I821*DO999,7)</f>
        <v>0</v>
      </c>
      <c r="CX999">
        <f>ROUND(Y999*Source!I821,7)</f>
        <v>2.9375999999999999E-2</v>
      </c>
      <c r="CY999">
        <f>AB999</f>
        <v>2232.8000000000002</v>
      </c>
      <c r="CZ999">
        <f>AF999</f>
        <v>105.42</v>
      </c>
      <c r="DA999">
        <f>AJ999</f>
        <v>21.18</v>
      </c>
      <c r="DB999">
        <f>ROUND((ROUND(AT999*CZ999,2)*ROUND(1.2,7)),2)</f>
        <v>2.5299999999999998</v>
      </c>
      <c r="DC999">
        <f>ROUND((ROUND(AT999*AG999,2)*ROUND(1.2,7)),2)</f>
        <v>0.28000000000000003</v>
      </c>
      <c r="DD999" t="s">
        <v>3</v>
      </c>
      <c r="DE999" t="s">
        <v>3</v>
      </c>
      <c r="DF999">
        <f t="shared" si="449"/>
        <v>0</v>
      </c>
      <c r="DG999">
        <f>ROUND(ROUND(AF999*AJ999,2)*CX999,2)</f>
        <v>65.59</v>
      </c>
      <c r="DH999">
        <f>ROUND(ROUND(AG999*AK999,2)*CX999,2)</f>
        <v>17.36</v>
      </c>
      <c r="DI999">
        <f t="shared" si="443"/>
        <v>0</v>
      </c>
      <c r="DJ999">
        <f>DG999</f>
        <v>65.59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ROW(Source!A821)</f>
        <v>821</v>
      </c>
      <c r="B1000">
        <v>64976622</v>
      </c>
      <c r="C1000">
        <v>64978672</v>
      </c>
      <c r="D1000">
        <v>29113979</v>
      </c>
      <c r="E1000">
        <v>1</v>
      </c>
      <c r="F1000">
        <v>1</v>
      </c>
      <c r="G1000">
        <v>1</v>
      </c>
      <c r="H1000">
        <v>3</v>
      </c>
      <c r="I1000" t="s">
        <v>1275</v>
      </c>
      <c r="J1000" t="s">
        <v>1276</v>
      </c>
      <c r="K1000" t="s">
        <v>1277</v>
      </c>
      <c r="L1000">
        <v>1348</v>
      </c>
      <c r="N1000">
        <v>1009</v>
      </c>
      <c r="O1000" t="s">
        <v>140</v>
      </c>
      <c r="P1000" t="s">
        <v>140</v>
      </c>
      <c r="Q1000">
        <v>1000</v>
      </c>
      <c r="W1000">
        <v>0</v>
      </c>
      <c r="X1000">
        <v>-1319080431</v>
      </c>
      <c r="Y1000">
        <f>AT1000</f>
        <v>5.0000000000000001E-3</v>
      </c>
      <c r="AA1000">
        <v>206017.29</v>
      </c>
      <c r="AB1000">
        <v>0</v>
      </c>
      <c r="AC1000">
        <v>0</v>
      </c>
      <c r="AD1000">
        <v>0</v>
      </c>
      <c r="AE1000">
        <v>9749.99</v>
      </c>
      <c r="AF1000">
        <v>0</v>
      </c>
      <c r="AG1000">
        <v>0</v>
      </c>
      <c r="AH1000">
        <v>0</v>
      </c>
      <c r="AI1000">
        <v>21.13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5.0000000000000001E-3</v>
      </c>
      <c r="AU1000" t="s">
        <v>3</v>
      </c>
      <c r="AV1000">
        <v>0</v>
      </c>
      <c r="AW1000">
        <v>2</v>
      </c>
      <c r="AX1000">
        <v>64978686</v>
      </c>
      <c r="AY1000">
        <v>1</v>
      </c>
      <c r="AZ1000">
        <v>0</v>
      </c>
      <c r="BA1000">
        <v>1002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ROUND(Y1000*Source!I821,7)</f>
        <v>6.1199999999999996E-3</v>
      </c>
      <c r="CY1000">
        <f>AA1000</f>
        <v>206017.29</v>
      </c>
      <c r="CZ1000">
        <f>AE1000</f>
        <v>9749.99</v>
      </c>
      <c r="DA1000">
        <f>AI1000</f>
        <v>21.13</v>
      </c>
      <c r="DB1000">
        <f>ROUND(ROUND(AT1000*CZ1000,2),2)</f>
        <v>48.75</v>
      </c>
      <c r="DC1000">
        <f>ROUND(ROUND(AT1000*AG1000,2),2)</f>
        <v>0</v>
      </c>
      <c r="DD1000" t="s">
        <v>3</v>
      </c>
      <c r="DE1000" t="s">
        <v>3</v>
      </c>
      <c r="DF1000">
        <f>ROUND(ROUND(AE1000*AI1000,2)*CX1000,2)</f>
        <v>1260.83</v>
      </c>
      <c r="DG1000">
        <f t="shared" ref="DG1000:DG1016" si="450">ROUND(ROUND(AF1000,2)*CX1000,2)</f>
        <v>0</v>
      </c>
      <c r="DH1000">
        <f t="shared" ref="DH1000:DH1016" si="451">ROUND(ROUND(AG1000,2)*CX1000,2)</f>
        <v>0</v>
      </c>
      <c r="DI1000">
        <f t="shared" si="443"/>
        <v>0</v>
      </c>
      <c r="DJ1000">
        <f>DF1000</f>
        <v>1260.83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ROW(Source!A821)</f>
        <v>821</v>
      </c>
      <c r="B1001">
        <v>64976622</v>
      </c>
      <c r="C1001">
        <v>64978672</v>
      </c>
      <c r="D1001">
        <v>29114247</v>
      </c>
      <c r="E1001">
        <v>1</v>
      </c>
      <c r="F1001">
        <v>1</v>
      </c>
      <c r="G1001">
        <v>1</v>
      </c>
      <c r="H1001">
        <v>3</v>
      </c>
      <c r="I1001" t="s">
        <v>719</v>
      </c>
      <c r="J1001" t="s">
        <v>721</v>
      </c>
      <c r="K1001" t="s">
        <v>720</v>
      </c>
      <c r="L1001">
        <v>1348</v>
      </c>
      <c r="N1001">
        <v>1009</v>
      </c>
      <c r="O1001" t="s">
        <v>140</v>
      </c>
      <c r="P1001" t="s">
        <v>140</v>
      </c>
      <c r="Q1001">
        <v>1000</v>
      </c>
      <c r="W1001">
        <v>0</v>
      </c>
      <c r="X1001">
        <v>969423507</v>
      </c>
      <c r="Y1001">
        <f>AT1001</f>
        <v>0</v>
      </c>
      <c r="AA1001">
        <v>136956.15</v>
      </c>
      <c r="AB1001">
        <v>0</v>
      </c>
      <c r="AC1001">
        <v>0</v>
      </c>
      <c r="AD1001">
        <v>0</v>
      </c>
      <c r="AE1001">
        <v>9040.01</v>
      </c>
      <c r="AF1001">
        <v>0</v>
      </c>
      <c r="AG1001">
        <v>0</v>
      </c>
      <c r="AH1001">
        <v>0</v>
      </c>
      <c r="AI1001">
        <v>15.15</v>
      </c>
      <c r="AJ1001">
        <v>1</v>
      </c>
      <c r="AK1001">
        <v>1</v>
      </c>
      <c r="AL1001">
        <v>1</v>
      </c>
      <c r="AM1001">
        <v>0</v>
      </c>
      <c r="AN1001">
        <v>1</v>
      </c>
      <c r="AO1001">
        <v>0</v>
      </c>
      <c r="AP1001">
        <v>1</v>
      </c>
      <c r="AQ1001">
        <v>0</v>
      </c>
      <c r="AR1001">
        <v>0</v>
      </c>
      <c r="AS1001" t="s">
        <v>3</v>
      </c>
      <c r="AT1001">
        <v>0</v>
      </c>
      <c r="AU1001" t="s">
        <v>3</v>
      </c>
      <c r="AV1001">
        <v>0</v>
      </c>
      <c r="AW1001">
        <v>2</v>
      </c>
      <c r="AX1001">
        <v>64978687</v>
      </c>
      <c r="AY1001">
        <v>1</v>
      </c>
      <c r="AZ1001">
        <v>0</v>
      </c>
      <c r="BA1001">
        <v>1003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ROUND(Y1001*Source!I821,7)</f>
        <v>0</v>
      </c>
      <c r="CY1001">
        <f>AA1001</f>
        <v>136956.15</v>
      </c>
      <c r="CZ1001">
        <f>AE1001</f>
        <v>9040.01</v>
      </c>
      <c r="DA1001">
        <f>AI1001</f>
        <v>15.15</v>
      </c>
      <c r="DB1001">
        <f>ROUND(ROUND(AT1001*CZ1001,2),2)</f>
        <v>0</v>
      </c>
      <c r="DC1001">
        <f>ROUND(ROUND(AT1001*AG1001,2),2)</f>
        <v>0</v>
      </c>
      <c r="DD1001" t="s">
        <v>3</v>
      </c>
      <c r="DE1001" t="s">
        <v>3</v>
      </c>
      <c r="DF1001">
        <f>ROUND(ROUND(AE1001*AI1001,2)*CX1001,2)</f>
        <v>0</v>
      </c>
      <c r="DG1001">
        <f t="shared" si="450"/>
        <v>0</v>
      </c>
      <c r="DH1001">
        <f t="shared" si="451"/>
        <v>0</v>
      </c>
      <c r="DI1001">
        <f t="shared" si="443"/>
        <v>0</v>
      </c>
      <c r="DJ1001">
        <f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ROW(Source!A821)</f>
        <v>821</v>
      </c>
      <c r="B1002">
        <v>64976622</v>
      </c>
      <c r="C1002">
        <v>64978672</v>
      </c>
      <c r="D1002">
        <v>29121323</v>
      </c>
      <c r="E1002">
        <v>1</v>
      </c>
      <c r="F1002">
        <v>1</v>
      </c>
      <c r="G1002">
        <v>1</v>
      </c>
      <c r="H1002">
        <v>3</v>
      </c>
      <c r="I1002" t="s">
        <v>786</v>
      </c>
      <c r="J1002" t="s">
        <v>788</v>
      </c>
      <c r="K1002" t="s">
        <v>787</v>
      </c>
      <c r="L1002">
        <v>1348</v>
      </c>
      <c r="N1002">
        <v>1009</v>
      </c>
      <c r="O1002" t="s">
        <v>140</v>
      </c>
      <c r="P1002" t="s">
        <v>140</v>
      </c>
      <c r="Q1002">
        <v>1000</v>
      </c>
      <c r="W1002">
        <v>0</v>
      </c>
      <c r="X1002">
        <v>1963472415</v>
      </c>
      <c r="Y1002">
        <f>AT1002</f>
        <v>1.03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9.2200000000000006</v>
      </c>
      <c r="AJ1002">
        <v>1</v>
      </c>
      <c r="AK1002">
        <v>1</v>
      </c>
      <c r="AL1002">
        <v>1</v>
      </c>
      <c r="AM1002">
        <v>0</v>
      </c>
      <c r="AN1002">
        <v>0</v>
      </c>
      <c r="AO1002">
        <v>0</v>
      </c>
      <c r="AP1002">
        <v>1</v>
      </c>
      <c r="AQ1002">
        <v>0</v>
      </c>
      <c r="AR1002">
        <v>0</v>
      </c>
      <c r="AS1002" t="s">
        <v>3</v>
      </c>
      <c r="AT1002">
        <v>1.03</v>
      </c>
      <c r="AU1002" t="s">
        <v>3</v>
      </c>
      <c r="AV1002">
        <v>0</v>
      </c>
      <c r="AW1002">
        <v>2</v>
      </c>
      <c r="AX1002">
        <v>64978688</v>
      </c>
      <c r="AY1002">
        <v>1</v>
      </c>
      <c r="AZ1002">
        <v>0</v>
      </c>
      <c r="BA1002">
        <v>1004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ROUND(Y1002*Source!I821,7)</f>
        <v>1.2607200000000001</v>
      </c>
      <c r="CY1002">
        <f>AA1002</f>
        <v>0</v>
      </c>
      <c r="CZ1002">
        <f>AE1002</f>
        <v>0</v>
      </c>
      <c r="DA1002">
        <f>AI1002</f>
        <v>9.2200000000000006</v>
      </c>
      <c r="DB1002">
        <f>ROUND(ROUND(AT1002*CZ1002,2),2)</f>
        <v>0</v>
      </c>
      <c r="DC1002">
        <f>ROUND(ROUND(AT1002*AG1002,2),2)</f>
        <v>0</v>
      </c>
      <c r="DD1002" t="s">
        <v>3</v>
      </c>
      <c r="DE1002" t="s">
        <v>3</v>
      </c>
      <c r="DF1002">
        <f>ROUND(ROUND(AE1002*AI1002,2)*CX1002,2)</f>
        <v>0</v>
      </c>
      <c r="DG1002">
        <f t="shared" si="450"/>
        <v>0</v>
      </c>
      <c r="DH1002">
        <f t="shared" si="451"/>
        <v>0</v>
      </c>
      <c r="DI1002">
        <f t="shared" si="443"/>
        <v>0</v>
      </c>
      <c r="DJ1002">
        <f>DF1002</f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ROW(Source!A863)</f>
        <v>863</v>
      </c>
      <c r="B1003">
        <v>64976624</v>
      </c>
      <c r="C1003">
        <v>64978692</v>
      </c>
      <c r="D1003">
        <v>18426075</v>
      </c>
      <c r="E1003">
        <v>1</v>
      </c>
      <c r="F1003">
        <v>1</v>
      </c>
      <c r="G1003">
        <v>1</v>
      </c>
      <c r="H1003">
        <v>1</v>
      </c>
      <c r="I1003" t="s">
        <v>1299</v>
      </c>
      <c r="J1003" t="s">
        <v>3</v>
      </c>
      <c r="K1003" t="s">
        <v>1300</v>
      </c>
      <c r="L1003">
        <v>1369</v>
      </c>
      <c r="N1003">
        <v>1013</v>
      </c>
      <c r="O1003" t="s">
        <v>976</v>
      </c>
      <c r="P1003" t="s">
        <v>976</v>
      </c>
      <c r="Q1003">
        <v>1</v>
      </c>
      <c r="W1003">
        <v>0</v>
      </c>
      <c r="X1003">
        <v>393790473</v>
      </c>
      <c r="Y1003">
        <f t="shared" ref="Y1003:Y1009" si="452">(AT1003*ROUND(1.2,7))</f>
        <v>2.3159999999999998</v>
      </c>
      <c r="AA1003">
        <v>0</v>
      </c>
      <c r="AB1003">
        <v>0</v>
      </c>
      <c r="AC1003">
        <v>0</v>
      </c>
      <c r="AD1003">
        <v>10.79</v>
      </c>
      <c r="AE1003">
        <v>0</v>
      </c>
      <c r="AF1003">
        <v>0</v>
      </c>
      <c r="AG1003">
        <v>0</v>
      </c>
      <c r="AH1003">
        <v>10.79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1.93</v>
      </c>
      <c r="AU1003" t="s">
        <v>30</v>
      </c>
      <c r="AV1003">
        <v>1</v>
      </c>
      <c r="AW1003">
        <v>2</v>
      </c>
      <c r="AX1003">
        <v>64978705</v>
      </c>
      <c r="AY1003">
        <v>1</v>
      </c>
      <c r="AZ1003">
        <v>0</v>
      </c>
      <c r="BA1003">
        <v>1005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U1003">
        <f>ROUND(AT1003*Source!I863*AH1003*AL1003,2)</f>
        <v>181.17</v>
      </c>
      <c r="CV1003">
        <f>ROUND(Y1003*Source!I863,7)</f>
        <v>20.1492</v>
      </c>
      <c r="CW1003">
        <v>0</v>
      </c>
      <c r="CX1003">
        <f>ROUND(Y1003*Source!I863,7)</f>
        <v>20.1492</v>
      </c>
      <c r="CY1003">
        <f>AD1003</f>
        <v>10.79</v>
      </c>
      <c r="CZ1003">
        <f>AH1003</f>
        <v>10.79</v>
      </c>
      <c r="DA1003">
        <f>AL1003</f>
        <v>1</v>
      </c>
      <c r="DB1003">
        <f t="shared" ref="DB1003:DB1009" si="453">ROUND((ROUND(AT1003*CZ1003,2)*ROUND(1.2,7)),2)</f>
        <v>24.98</v>
      </c>
      <c r="DC1003">
        <f t="shared" ref="DC1003:DC1009" si="454">ROUND((ROUND(AT1003*AG1003,2)*ROUND(1.2,7)),2)</f>
        <v>0</v>
      </c>
      <c r="DD1003" t="s">
        <v>3</v>
      </c>
      <c r="DE1003" t="s">
        <v>3</v>
      </c>
      <c r="DF1003">
        <f t="shared" ref="DF1003:DF1021" si="455">ROUND(ROUND(AE1003,2)*CX1003,2)</f>
        <v>0</v>
      </c>
      <c r="DG1003">
        <f t="shared" si="450"/>
        <v>0</v>
      </c>
      <c r="DH1003">
        <f t="shared" si="451"/>
        <v>0</v>
      </c>
      <c r="DI1003">
        <f t="shared" si="443"/>
        <v>217.41</v>
      </c>
      <c r="DJ1003">
        <f>DI1003</f>
        <v>217.41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ROW(Source!A863)</f>
        <v>863</v>
      </c>
      <c r="B1004">
        <v>64976624</v>
      </c>
      <c r="C1004">
        <v>64978692</v>
      </c>
      <c r="D1004">
        <v>121548</v>
      </c>
      <c r="E1004">
        <v>1</v>
      </c>
      <c r="F1004">
        <v>1</v>
      </c>
      <c r="G1004">
        <v>1</v>
      </c>
      <c r="H1004">
        <v>1</v>
      </c>
      <c r="I1004" t="s">
        <v>37</v>
      </c>
      <c r="J1004" t="s">
        <v>3</v>
      </c>
      <c r="K1004" t="s">
        <v>977</v>
      </c>
      <c r="L1004">
        <v>608254</v>
      </c>
      <c r="N1004">
        <v>1013</v>
      </c>
      <c r="O1004" t="s">
        <v>978</v>
      </c>
      <c r="P1004" t="s">
        <v>978</v>
      </c>
      <c r="Q1004">
        <v>1</v>
      </c>
      <c r="W1004">
        <v>0</v>
      </c>
      <c r="X1004">
        <v>-185737400</v>
      </c>
      <c r="Y1004">
        <f t="shared" si="452"/>
        <v>1.9799999999999998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1.65</v>
      </c>
      <c r="AU1004" t="s">
        <v>30</v>
      </c>
      <c r="AV1004">
        <v>2</v>
      </c>
      <c r="AW1004">
        <v>2</v>
      </c>
      <c r="AX1004">
        <v>64978706</v>
      </c>
      <c r="AY1004">
        <v>1</v>
      </c>
      <c r="AZ1004">
        <v>0</v>
      </c>
      <c r="BA1004">
        <v>1006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ROUND(Y1004*Source!I863,7)</f>
        <v>17.225999999999999</v>
      </c>
      <c r="CY1004">
        <f>AD1004</f>
        <v>0</v>
      </c>
      <c r="CZ1004">
        <f>AH1004</f>
        <v>0</v>
      </c>
      <c r="DA1004">
        <f>AL1004</f>
        <v>1</v>
      </c>
      <c r="DB1004">
        <f t="shared" si="453"/>
        <v>0</v>
      </c>
      <c r="DC1004">
        <f t="shared" si="454"/>
        <v>0</v>
      </c>
      <c r="DD1004" t="s">
        <v>3</v>
      </c>
      <c r="DE1004" t="s">
        <v>3</v>
      </c>
      <c r="DF1004">
        <f t="shared" si="455"/>
        <v>0</v>
      </c>
      <c r="DG1004">
        <f t="shared" si="450"/>
        <v>0</v>
      </c>
      <c r="DH1004">
        <f t="shared" si="451"/>
        <v>0</v>
      </c>
      <c r="DI1004">
        <f t="shared" si="443"/>
        <v>0</v>
      </c>
      <c r="DJ1004">
        <f>DI1004</f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ROW(Source!A863)</f>
        <v>863</v>
      </c>
      <c r="B1005">
        <v>64976624</v>
      </c>
      <c r="C1005">
        <v>64978692</v>
      </c>
      <c r="D1005">
        <v>29173016</v>
      </c>
      <c r="E1005">
        <v>1</v>
      </c>
      <c r="F1005">
        <v>1</v>
      </c>
      <c r="G1005">
        <v>1</v>
      </c>
      <c r="H1005">
        <v>2</v>
      </c>
      <c r="I1005" t="s">
        <v>1301</v>
      </c>
      <c r="J1005" t="s">
        <v>1302</v>
      </c>
      <c r="K1005" t="s">
        <v>1303</v>
      </c>
      <c r="L1005">
        <v>1368</v>
      </c>
      <c r="N1005">
        <v>1011</v>
      </c>
      <c r="O1005" t="s">
        <v>982</v>
      </c>
      <c r="P1005" t="s">
        <v>982</v>
      </c>
      <c r="Q1005">
        <v>1</v>
      </c>
      <c r="W1005">
        <v>0</v>
      </c>
      <c r="X1005">
        <v>1419023576</v>
      </c>
      <c r="Y1005">
        <f t="shared" si="452"/>
        <v>0.76800000000000002</v>
      </c>
      <c r="AA1005">
        <v>0</v>
      </c>
      <c r="AB1005">
        <v>219.82</v>
      </c>
      <c r="AC1005">
        <v>13.5</v>
      </c>
      <c r="AD1005">
        <v>0</v>
      </c>
      <c r="AE1005">
        <v>0</v>
      </c>
      <c r="AF1005">
        <v>219.82</v>
      </c>
      <c r="AG1005">
        <v>13.5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0.64</v>
      </c>
      <c r="AU1005" t="s">
        <v>30</v>
      </c>
      <c r="AV1005">
        <v>0</v>
      </c>
      <c r="AW1005">
        <v>2</v>
      </c>
      <c r="AX1005">
        <v>64978707</v>
      </c>
      <c r="AY1005">
        <v>1</v>
      </c>
      <c r="AZ1005">
        <v>0</v>
      </c>
      <c r="BA1005">
        <v>1007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f>ROUND(Y1005*Source!I863*DO1005,7)</f>
        <v>0</v>
      </c>
      <c r="CX1005">
        <f>ROUND(Y1005*Source!I863,7)</f>
        <v>6.6816000000000004</v>
      </c>
      <c r="CY1005">
        <f>AB1005</f>
        <v>219.82</v>
      </c>
      <c r="CZ1005">
        <f>AF1005</f>
        <v>219.82</v>
      </c>
      <c r="DA1005">
        <f>AJ1005</f>
        <v>1</v>
      </c>
      <c r="DB1005">
        <f t="shared" si="453"/>
        <v>168.82</v>
      </c>
      <c r="DC1005">
        <f t="shared" si="454"/>
        <v>10.37</v>
      </c>
      <c r="DD1005" t="s">
        <v>3</v>
      </c>
      <c r="DE1005" t="s">
        <v>3</v>
      </c>
      <c r="DF1005">
        <f t="shared" si="455"/>
        <v>0</v>
      </c>
      <c r="DG1005">
        <f t="shared" si="450"/>
        <v>1468.75</v>
      </c>
      <c r="DH1005">
        <f t="shared" si="451"/>
        <v>90.2</v>
      </c>
      <c r="DI1005">
        <f t="shared" si="443"/>
        <v>0</v>
      </c>
      <c r="DJ1005">
        <f>DG1005</f>
        <v>1468.75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ROW(Source!A863)</f>
        <v>863</v>
      </c>
      <c r="B1006">
        <v>64976624</v>
      </c>
      <c r="C1006">
        <v>64978692</v>
      </c>
      <c r="D1006">
        <v>29173078</v>
      </c>
      <c r="E1006">
        <v>1</v>
      </c>
      <c r="F1006">
        <v>1</v>
      </c>
      <c r="G1006">
        <v>1</v>
      </c>
      <c r="H1006">
        <v>2</v>
      </c>
      <c r="I1006" t="s">
        <v>1304</v>
      </c>
      <c r="J1006" t="s">
        <v>1305</v>
      </c>
      <c r="K1006" t="s">
        <v>1306</v>
      </c>
      <c r="L1006">
        <v>1368</v>
      </c>
      <c r="N1006">
        <v>1011</v>
      </c>
      <c r="O1006" t="s">
        <v>982</v>
      </c>
      <c r="P1006" t="s">
        <v>982</v>
      </c>
      <c r="Q1006">
        <v>1</v>
      </c>
      <c r="W1006">
        <v>0</v>
      </c>
      <c r="X1006">
        <v>-464835618</v>
      </c>
      <c r="Y1006">
        <f t="shared" si="452"/>
        <v>0.76800000000000002</v>
      </c>
      <c r="AA1006">
        <v>0</v>
      </c>
      <c r="AB1006">
        <v>9.73</v>
      </c>
      <c r="AC1006">
        <v>0</v>
      </c>
      <c r="AD1006">
        <v>0</v>
      </c>
      <c r="AE1006">
        <v>0</v>
      </c>
      <c r="AF1006">
        <v>9.73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0.64</v>
      </c>
      <c r="AU1006" t="s">
        <v>30</v>
      </c>
      <c r="AV1006">
        <v>0</v>
      </c>
      <c r="AW1006">
        <v>2</v>
      </c>
      <c r="AX1006">
        <v>64978708</v>
      </c>
      <c r="AY1006">
        <v>1</v>
      </c>
      <c r="AZ1006">
        <v>0</v>
      </c>
      <c r="BA1006">
        <v>1008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f>ROUND(Y1006*Source!I863*DO1006,7)</f>
        <v>0</v>
      </c>
      <c r="CX1006">
        <f>ROUND(Y1006*Source!I863,7)</f>
        <v>6.6816000000000004</v>
      </c>
      <c r="CY1006">
        <f>AB1006</f>
        <v>9.73</v>
      </c>
      <c r="CZ1006">
        <f>AF1006</f>
        <v>9.73</v>
      </c>
      <c r="DA1006">
        <f>AJ1006</f>
        <v>1</v>
      </c>
      <c r="DB1006">
        <f t="shared" si="453"/>
        <v>7.48</v>
      </c>
      <c r="DC1006">
        <f t="shared" si="454"/>
        <v>0</v>
      </c>
      <c r="DD1006" t="s">
        <v>3</v>
      </c>
      <c r="DE1006" t="s">
        <v>3</v>
      </c>
      <c r="DF1006">
        <f t="shared" si="455"/>
        <v>0</v>
      </c>
      <c r="DG1006">
        <f t="shared" si="450"/>
        <v>65.010000000000005</v>
      </c>
      <c r="DH1006">
        <f t="shared" si="451"/>
        <v>0</v>
      </c>
      <c r="DI1006">
        <f t="shared" si="443"/>
        <v>0</v>
      </c>
      <c r="DJ1006">
        <f>DG1006</f>
        <v>65.010000000000005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ROW(Source!A863)</f>
        <v>863</v>
      </c>
      <c r="B1007">
        <v>64976624</v>
      </c>
      <c r="C1007">
        <v>64978692</v>
      </c>
      <c r="D1007">
        <v>29173110</v>
      </c>
      <c r="E1007">
        <v>1</v>
      </c>
      <c r="F1007">
        <v>1</v>
      </c>
      <c r="G1007">
        <v>1</v>
      </c>
      <c r="H1007">
        <v>2</v>
      </c>
      <c r="I1007" t="s">
        <v>1307</v>
      </c>
      <c r="J1007" t="s">
        <v>1308</v>
      </c>
      <c r="K1007" t="s">
        <v>1309</v>
      </c>
      <c r="L1007">
        <v>1368</v>
      </c>
      <c r="N1007">
        <v>1011</v>
      </c>
      <c r="O1007" t="s">
        <v>982</v>
      </c>
      <c r="P1007" t="s">
        <v>982</v>
      </c>
      <c r="Q1007">
        <v>1</v>
      </c>
      <c r="W1007">
        <v>0</v>
      </c>
      <c r="X1007">
        <v>-753580889</v>
      </c>
      <c r="Y1007">
        <f t="shared" si="452"/>
        <v>1.212</v>
      </c>
      <c r="AA1007">
        <v>0</v>
      </c>
      <c r="AB1007">
        <v>26.5</v>
      </c>
      <c r="AC1007">
        <v>10.06</v>
      </c>
      <c r="AD1007">
        <v>0</v>
      </c>
      <c r="AE1007">
        <v>0</v>
      </c>
      <c r="AF1007">
        <v>26.5</v>
      </c>
      <c r="AG1007">
        <v>10.06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1.01</v>
      </c>
      <c r="AU1007" t="s">
        <v>30</v>
      </c>
      <c r="AV1007">
        <v>0</v>
      </c>
      <c r="AW1007">
        <v>2</v>
      </c>
      <c r="AX1007">
        <v>64978709</v>
      </c>
      <c r="AY1007">
        <v>1</v>
      </c>
      <c r="AZ1007">
        <v>0</v>
      </c>
      <c r="BA1007">
        <v>1009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ROUND(Y1007*Source!I863*DO1007,7)</f>
        <v>0</v>
      </c>
      <c r="CX1007">
        <f>ROUND(Y1007*Source!I863,7)</f>
        <v>10.5444</v>
      </c>
      <c r="CY1007">
        <f>AB1007</f>
        <v>26.5</v>
      </c>
      <c r="CZ1007">
        <f>AF1007</f>
        <v>26.5</v>
      </c>
      <c r="DA1007">
        <f>AJ1007</f>
        <v>1</v>
      </c>
      <c r="DB1007">
        <f t="shared" si="453"/>
        <v>32.119999999999997</v>
      </c>
      <c r="DC1007">
        <f t="shared" si="454"/>
        <v>12.19</v>
      </c>
      <c r="DD1007" t="s">
        <v>3</v>
      </c>
      <c r="DE1007" t="s">
        <v>3</v>
      </c>
      <c r="DF1007">
        <f t="shared" si="455"/>
        <v>0</v>
      </c>
      <c r="DG1007">
        <f t="shared" si="450"/>
        <v>279.43</v>
      </c>
      <c r="DH1007">
        <f t="shared" si="451"/>
        <v>106.08</v>
      </c>
      <c r="DI1007">
        <f t="shared" si="443"/>
        <v>0</v>
      </c>
      <c r="DJ1007">
        <f>DG1007</f>
        <v>279.43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ROW(Source!A863)</f>
        <v>863</v>
      </c>
      <c r="B1008">
        <v>64976624</v>
      </c>
      <c r="C1008">
        <v>64978692</v>
      </c>
      <c r="D1008">
        <v>29174354</v>
      </c>
      <c r="E1008">
        <v>1</v>
      </c>
      <c r="F1008">
        <v>1</v>
      </c>
      <c r="G1008">
        <v>1</v>
      </c>
      <c r="H1008">
        <v>2</v>
      </c>
      <c r="I1008" t="s">
        <v>1310</v>
      </c>
      <c r="J1008" t="s">
        <v>1311</v>
      </c>
      <c r="K1008" t="s">
        <v>1312</v>
      </c>
      <c r="L1008">
        <v>1368</v>
      </c>
      <c r="N1008">
        <v>1011</v>
      </c>
      <c r="O1008" t="s">
        <v>982</v>
      </c>
      <c r="P1008" t="s">
        <v>982</v>
      </c>
      <c r="Q1008">
        <v>1</v>
      </c>
      <c r="W1008">
        <v>0</v>
      </c>
      <c r="X1008">
        <v>565340162</v>
      </c>
      <c r="Y1008">
        <f t="shared" si="452"/>
        <v>0.74399999999999999</v>
      </c>
      <c r="AA1008">
        <v>0</v>
      </c>
      <c r="AB1008">
        <v>32.71</v>
      </c>
      <c r="AC1008">
        <v>0</v>
      </c>
      <c r="AD1008">
        <v>0</v>
      </c>
      <c r="AE1008">
        <v>0</v>
      </c>
      <c r="AF1008">
        <v>32.71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0.62</v>
      </c>
      <c r="AU1008" t="s">
        <v>30</v>
      </c>
      <c r="AV1008">
        <v>0</v>
      </c>
      <c r="AW1008">
        <v>2</v>
      </c>
      <c r="AX1008">
        <v>64978710</v>
      </c>
      <c r="AY1008">
        <v>1</v>
      </c>
      <c r="AZ1008">
        <v>0</v>
      </c>
      <c r="BA1008">
        <v>1010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f>ROUND(Y1008*Source!I863*DO1008,7)</f>
        <v>0</v>
      </c>
      <c r="CX1008">
        <f>ROUND(Y1008*Source!I863,7)</f>
        <v>6.4728000000000003</v>
      </c>
      <c r="CY1008">
        <f>AB1008</f>
        <v>32.71</v>
      </c>
      <c r="CZ1008">
        <f>AF1008</f>
        <v>32.71</v>
      </c>
      <c r="DA1008">
        <f>AJ1008</f>
        <v>1</v>
      </c>
      <c r="DB1008">
        <f t="shared" si="453"/>
        <v>24.34</v>
      </c>
      <c r="DC1008">
        <f t="shared" si="454"/>
        <v>0</v>
      </c>
      <c r="DD1008" t="s">
        <v>3</v>
      </c>
      <c r="DE1008" t="s">
        <v>3</v>
      </c>
      <c r="DF1008">
        <f t="shared" si="455"/>
        <v>0</v>
      </c>
      <c r="DG1008">
        <f t="shared" si="450"/>
        <v>211.73</v>
      </c>
      <c r="DH1008">
        <f t="shared" si="451"/>
        <v>0</v>
      </c>
      <c r="DI1008">
        <f t="shared" si="443"/>
        <v>0</v>
      </c>
      <c r="DJ1008">
        <f>DG1008</f>
        <v>211.73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ROW(Source!A863)</f>
        <v>863</v>
      </c>
      <c r="B1009">
        <v>64976624</v>
      </c>
      <c r="C1009">
        <v>64978692</v>
      </c>
      <c r="D1009">
        <v>29174913</v>
      </c>
      <c r="E1009">
        <v>1</v>
      </c>
      <c r="F1009">
        <v>1</v>
      </c>
      <c r="G1009">
        <v>1</v>
      </c>
      <c r="H1009">
        <v>2</v>
      </c>
      <c r="I1009" t="s">
        <v>1054</v>
      </c>
      <c r="J1009" t="s">
        <v>1055</v>
      </c>
      <c r="K1009" t="s">
        <v>1056</v>
      </c>
      <c r="L1009">
        <v>1368</v>
      </c>
      <c r="N1009">
        <v>1011</v>
      </c>
      <c r="O1009" t="s">
        <v>982</v>
      </c>
      <c r="P1009" t="s">
        <v>982</v>
      </c>
      <c r="Q1009">
        <v>1</v>
      </c>
      <c r="W1009">
        <v>0</v>
      </c>
      <c r="X1009">
        <v>1230759911</v>
      </c>
      <c r="Y1009">
        <f t="shared" si="452"/>
        <v>0.192</v>
      </c>
      <c r="AA1009">
        <v>0</v>
      </c>
      <c r="AB1009">
        <v>87.17</v>
      </c>
      <c r="AC1009">
        <v>11.6</v>
      </c>
      <c r="AD1009">
        <v>0</v>
      </c>
      <c r="AE1009">
        <v>0</v>
      </c>
      <c r="AF1009">
        <v>87.17</v>
      </c>
      <c r="AG1009">
        <v>11.6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0.16</v>
      </c>
      <c r="AU1009" t="s">
        <v>30</v>
      </c>
      <c r="AV1009">
        <v>0</v>
      </c>
      <c r="AW1009">
        <v>2</v>
      </c>
      <c r="AX1009">
        <v>64978711</v>
      </c>
      <c r="AY1009">
        <v>1</v>
      </c>
      <c r="AZ1009">
        <v>0</v>
      </c>
      <c r="BA1009">
        <v>1011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ROUND(Y1009*Source!I863*DO1009,7)</f>
        <v>0</v>
      </c>
      <c r="CX1009">
        <f>ROUND(Y1009*Source!I863,7)</f>
        <v>1.6704000000000001</v>
      </c>
      <c r="CY1009">
        <f>AB1009</f>
        <v>87.17</v>
      </c>
      <c r="CZ1009">
        <f>AF1009</f>
        <v>87.17</v>
      </c>
      <c r="DA1009">
        <f>AJ1009</f>
        <v>1</v>
      </c>
      <c r="DB1009">
        <f t="shared" si="453"/>
        <v>16.739999999999998</v>
      </c>
      <c r="DC1009">
        <f t="shared" si="454"/>
        <v>2.23</v>
      </c>
      <c r="DD1009" t="s">
        <v>3</v>
      </c>
      <c r="DE1009" t="s">
        <v>3</v>
      </c>
      <c r="DF1009">
        <f t="shared" si="455"/>
        <v>0</v>
      </c>
      <c r="DG1009">
        <f t="shared" si="450"/>
        <v>145.61000000000001</v>
      </c>
      <c r="DH1009">
        <f t="shared" si="451"/>
        <v>19.38</v>
      </c>
      <c r="DI1009">
        <f t="shared" si="443"/>
        <v>0</v>
      </c>
      <c r="DJ1009">
        <f>DG1009</f>
        <v>145.61000000000001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ROW(Source!A863)</f>
        <v>863</v>
      </c>
      <c r="B1010">
        <v>64976624</v>
      </c>
      <c r="C1010">
        <v>64978692</v>
      </c>
      <c r="D1010">
        <v>29107733</v>
      </c>
      <c r="E1010">
        <v>1</v>
      </c>
      <c r="F1010">
        <v>1</v>
      </c>
      <c r="G1010">
        <v>1</v>
      </c>
      <c r="H1010">
        <v>3</v>
      </c>
      <c r="I1010" t="s">
        <v>804</v>
      </c>
      <c r="J1010" t="s">
        <v>806</v>
      </c>
      <c r="K1010" t="s">
        <v>805</v>
      </c>
      <c r="L1010">
        <v>1348</v>
      </c>
      <c r="N1010">
        <v>1009</v>
      </c>
      <c r="O1010" t="s">
        <v>140</v>
      </c>
      <c r="P1010" t="s">
        <v>140</v>
      </c>
      <c r="Q1010">
        <v>1000</v>
      </c>
      <c r="W1010">
        <v>0</v>
      </c>
      <c r="X1010">
        <v>1879994126</v>
      </c>
      <c r="Y1010">
        <f>AT1010</f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0</v>
      </c>
      <c r="AN1010">
        <v>1</v>
      </c>
      <c r="AO1010">
        <v>0</v>
      </c>
      <c r="AP1010">
        <v>1</v>
      </c>
      <c r="AQ1010">
        <v>0</v>
      </c>
      <c r="AR1010">
        <v>0</v>
      </c>
      <c r="AS1010" t="s">
        <v>3</v>
      </c>
      <c r="AT1010">
        <v>0</v>
      </c>
      <c r="AU1010" t="s">
        <v>3</v>
      </c>
      <c r="AV1010">
        <v>0</v>
      </c>
      <c r="AW1010">
        <v>2</v>
      </c>
      <c r="AX1010">
        <v>64978712</v>
      </c>
      <c r="AY1010">
        <v>1</v>
      </c>
      <c r="AZ1010">
        <v>0</v>
      </c>
      <c r="BA1010">
        <v>1012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ROUND(Y1010*Source!I863,7)</f>
        <v>0</v>
      </c>
      <c r="CY1010">
        <f>AA1010</f>
        <v>0</v>
      </c>
      <c r="CZ1010">
        <f>AE1010</f>
        <v>0</v>
      </c>
      <c r="DA1010">
        <f>AI1010</f>
        <v>1</v>
      </c>
      <c r="DB1010">
        <f>ROUND(ROUND(AT1010*CZ1010,2),2)</f>
        <v>0</v>
      </c>
      <c r="DC1010">
        <f>ROUND(ROUND(AT1010*AG1010,2),2)</f>
        <v>0</v>
      </c>
      <c r="DD1010" t="s">
        <v>3</v>
      </c>
      <c r="DE1010" t="s">
        <v>3</v>
      </c>
      <c r="DF1010">
        <f t="shared" si="455"/>
        <v>0</v>
      </c>
      <c r="DG1010">
        <f t="shared" si="450"/>
        <v>0</v>
      </c>
      <c r="DH1010">
        <f t="shared" si="451"/>
        <v>0</v>
      </c>
      <c r="DI1010">
        <f t="shared" si="443"/>
        <v>0</v>
      </c>
      <c r="DJ1010">
        <f>DF1010</f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ROW(Source!A863)</f>
        <v>863</v>
      </c>
      <c r="B1011">
        <v>64976624</v>
      </c>
      <c r="C1011">
        <v>64978692</v>
      </c>
      <c r="D1011">
        <v>29116065</v>
      </c>
      <c r="E1011">
        <v>1</v>
      </c>
      <c r="F1011">
        <v>1</v>
      </c>
      <c r="G1011">
        <v>1</v>
      </c>
      <c r="H1011">
        <v>3</v>
      </c>
      <c r="I1011" t="s">
        <v>1313</v>
      </c>
      <c r="J1011" t="s">
        <v>1314</v>
      </c>
      <c r="K1011" t="s">
        <v>1315</v>
      </c>
      <c r="L1011">
        <v>1301</v>
      </c>
      <c r="N1011">
        <v>1003</v>
      </c>
      <c r="O1011" t="s">
        <v>41</v>
      </c>
      <c r="P1011" t="s">
        <v>41</v>
      </c>
      <c r="Q1011">
        <v>1</v>
      </c>
      <c r="W1011">
        <v>0</v>
      </c>
      <c r="X1011">
        <v>2004265648</v>
      </c>
      <c r="Y1011">
        <f>AT1011</f>
        <v>0.01</v>
      </c>
      <c r="AA1011">
        <v>1278.5</v>
      </c>
      <c r="AB1011">
        <v>0</v>
      </c>
      <c r="AC1011">
        <v>0</v>
      </c>
      <c r="AD1011">
        <v>0</v>
      </c>
      <c r="AE1011">
        <v>1278.5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0.01</v>
      </c>
      <c r="AU1011" t="s">
        <v>3</v>
      </c>
      <c r="AV1011">
        <v>0</v>
      </c>
      <c r="AW1011">
        <v>2</v>
      </c>
      <c r="AX1011">
        <v>64978713</v>
      </c>
      <c r="AY1011">
        <v>1</v>
      </c>
      <c r="AZ1011">
        <v>0</v>
      </c>
      <c r="BA1011">
        <v>1013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ROUND(Y1011*Source!I863,7)</f>
        <v>8.6999999999999994E-2</v>
      </c>
      <c r="CY1011">
        <f>AA1011</f>
        <v>1278.5</v>
      </c>
      <c r="CZ1011">
        <f>AE1011</f>
        <v>1278.5</v>
      </c>
      <c r="DA1011">
        <f>AI1011</f>
        <v>1</v>
      </c>
      <c r="DB1011">
        <f>ROUND(ROUND(AT1011*CZ1011,2),2)</f>
        <v>12.79</v>
      </c>
      <c r="DC1011">
        <f>ROUND(ROUND(AT1011*AG1011,2),2)</f>
        <v>0</v>
      </c>
      <c r="DD1011" t="s">
        <v>3</v>
      </c>
      <c r="DE1011" t="s">
        <v>3</v>
      </c>
      <c r="DF1011">
        <f t="shared" si="455"/>
        <v>111.23</v>
      </c>
      <c r="DG1011">
        <f t="shared" si="450"/>
        <v>0</v>
      </c>
      <c r="DH1011">
        <f t="shared" si="451"/>
        <v>0</v>
      </c>
      <c r="DI1011">
        <f t="shared" si="443"/>
        <v>0</v>
      </c>
      <c r="DJ1011">
        <f>DF1011</f>
        <v>111.23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ROW(Source!A863)</f>
        <v>863</v>
      </c>
      <c r="B1012">
        <v>64976624</v>
      </c>
      <c r="C1012">
        <v>64978692</v>
      </c>
      <c r="D1012">
        <v>29121118</v>
      </c>
      <c r="E1012">
        <v>1</v>
      </c>
      <c r="F1012">
        <v>1</v>
      </c>
      <c r="G1012">
        <v>1</v>
      </c>
      <c r="H1012">
        <v>3</v>
      </c>
      <c r="I1012" t="s">
        <v>807</v>
      </c>
      <c r="J1012" t="s">
        <v>809</v>
      </c>
      <c r="K1012" t="s">
        <v>808</v>
      </c>
      <c r="L1012">
        <v>1035</v>
      </c>
      <c r="N1012">
        <v>1013</v>
      </c>
      <c r="O1012" t="s">
        <v>318</v>
      </c>
      <c r="P1012" t="s">
        <v>318</v>
      </c>
      <c r="Q1012">
        <v>1</v>
      </c>
      <c r="W1012">
        <v>0</v>
      </c>
      <c r="X1012">
        <v>-1563119799</v>
      </c>
      <c r="Y1012">
        <f>AT1012</f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0</v>
      </c>
      <c r="AN1012">
        <v>1</v>
      </c>
      <c r="AO1012">
        <v>0</v>
      </c>
      <c r="AP1012">
        <v>1</v>
      </c>
      <c r="AQ1012">
        <v>0</v>
      </c>
      <c r="AR1012">
        <v>0</v>
      </c>
      <c r="AS1012" t="s">
        <v>3</v>
      </c>
      <c r="AT1012">
        <v>0</v>
      </c>
      <c r="AU1012" t="s">
        <v>3</v>
      </c>
      <c r="AV1012">
        <v>0</v>
      </c>
      <c r="AW1012">
        <v>2</v>
      </c>
      <c r="AX1012">
        <v>64978714</v>
      </c>
      <c r="AY1012">
        <v>1</v>
      </c>
      <c r="AZ1012">
        <v>0</v>
      </c>
      <c r="BA1012">
        <v>1014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ROUND(Y1012*Source!I863,7)</f>
        <v>0</v>
      </c>
      <c r="CY1012">
        <f>AA1012</f>
        <v>0</v>
      </c>
      <c r="CZ1012">
        <f>AE1012</f>
        <v>0</v>
      </c>
      <c r="DA1012">
        <f>AI1012</f>
        <v>1</v>
      </c>
      <c r="DB1012">
        <f>ROUND(ROUND(AT1012*CZ1012,2),2)</f>
        <v>0</v>
      </c>
      <c r="DC1012">
        <f>ROUND(ROUND(AT1012*AG1012,2),2)</f>
        <v>0</v>
      </c>
      <c r="DD1012" t="s">
        <v>3</v>
      </c>
      <c r="DE1012" t="s">
        <v>3</v>
      </c>
      <c r="DF1012">
        <f t="shared" si="455"/>
        <v>0</v>
      </c>
      <c r="DG1012">
        <f t="shared" si="450"/>
        <v>0</v>
      </c>
      <c r="DH1012">
        <f t="shared" si="451"/>
        <v>0</v>
      </c>
      <c r="DI1012">
        <f t="shared" si="443"/>
        <v>0</v>
      </c>
      <c r="DJ1012">
        <f>DF1012</f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ROW(Source!A863)</f>
        <v>863</v>
      </c>
      <c r="B1013">
        <v>64976624</v>
      </c>
      <c r="C1013">
        <v>64978692</v>
      </c>
      <c r="D1013">
        <v>29149391</v>
      </c>
      <c r="E1013">
        <v>1</v>
      </c>
      <c r="F1013">
        <v>1</v>
      </c>
      <c r="G1013">
        <v>1</v>
      </c>
      <c r="H1013">
        <v>3</v>
      </c>
      <c r="I1013" t="s">
        <v>810</v>
      </c>
      <c r="J1013" t="s">
        <v>812</v>
      </c>
      <c r="K1013" t="s">
        <v>811</v>
      </c>
      <c r="L1013">
        <v>1348</v>
      </c>
      <c r="N1013">
        <v>1009</v>
      </c>
      <c r="O1013" t="s">
        <v>140</v>
      </c>
      <c r="P1013" t="s">
        <v>140</v>
      </c>
      <c r="Q1013">
        <v>1000</v>
      </c>
      <c r="W1013">
        <v>0</v>
      </c>
      <c r="X1013">
        <v>-7609322</v>
      </c>
      <c r="Y1013">
        <f>AT1013</f>
        <v>0</v>
      </c>
      <c r="AA1013">
        <v>58.53</v>
      </c>
      <c r="AB1013">
        <v>0</v>
      </c>
      <c r="AC1013">
        <v>0</v>
      </c>
      <c r="AD1013">
        <v>0</v>
      </c>
      <c r="AE1013">
        <v>58.53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0</v>
      </c>
      <c r="AN1013">
        <v>1</v>
      </c>
      <c r="AO1013">
        <v>0</v>
      </c>
      <c r="AP1013">
        <v>1</v>
      </c>
      <c r="AQ1013">
        <v>0</v>
      </c>
      <c r="AR1013">
        <v>0</v>
      </c>
      <c r="AS1013" t="s">
        <v>3</v>
      </c>
      <c r="AT1013">
        <v>0</v>
      </c>
      <c r="AU1013" t="s">
        <v>3</v>
      </c>
      <c r="AV1013">
        <v>0</v>
      </c>
      <c r="AW1013">
        <v>2</v>
      </c>
      <c r="AX1013">
        <v>64978715</v>
      </c>
      <c r="AY1013">
        <v>1</v>
      </c>
      <c r="AZ1013">
        <v>0</v>
      </c>
      <c r="BA1013">
        <v>1015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ROUND(Y1013*Source!I863,7)</f>
        <v>0</v>
      </c>
      <c r="CY1013">
        <f>AA1013</f>
        <v>58.53</v>
      </c>
      <c r="CZ1013">
        <f>AE1013</f>
        <v>58.53</v>
      </c>
      <c r="DA1013">
        <f>AI1013</f>
        <v>1</v>
      </c>
      <c r="DB1013">
        <f>ROUND(ROUND(AT1013*CZ1013,2),2)</f>
        <v>0</v>
      </c>
      <c r="DC1013">
        <f>ROUND(ROUND(AT1013*AG1013,2),2)</f>
        <v>0</v>
      </c>
      <c r="DD1013" t="s">
        <v>3</v>
      </c>
      <c r="DE1013" t="s">
        <v>3</v>
      </c>
      <c r="DF1013">
        <f t="shared" si="455"/>
        <v>0</v>
      </c>
      <c r="DG1013">
        <f t="shared" si="450"/>
        <v>0</v>
      </c>
      <c r="DH1013">
        <f t="shared" si="451"/>
        <v>0</v>
      </c>
      <c r="DI1013">
        <f t="shared" si="443"/>
        <v>0</v>
      </c>
      <c r="DJ1013">
        <f>DF1013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ROW(Source!A863)</f>
        <v>863</v>
      </c>
      <c r="B1014">
        <v>64976624</v>
      </c>
      <c r="C1014">
        <v>64978692</v>
      </c>
      <c r="D1014">
        <v>29150040</v>
      </c>
      <c r="E1014">
        <v>1</v>
      </c>
      <c r="F1014">
        <v>1</v>
      </c>
      <c r="G1014">
        <v>1</v>
      </c>
      <c r="H1014">
        <v>3</v>
      </c>
      <c r="I1014" t="s">
        <v>1057</v>
      </c>
      <c r="J1014" t="s">
        <v>1058</v>
      </c>
      <c r="K1014" t="s">
        <v>1059</v>
      </c>
      <c r="L1014">
        <v>1339</v>
      </c>
      <c r="N1014">
        <v>1007</v>
      </c>
      <c r="O1014" t="s">
        <v>166</v>
      </c>
      <c r="P1014" t="s">
        <v>166</v>
      </c>
      <c r="Q1014">
        <v>1</v>
      </c>
      <c r="W1014">
        <v>0</v>
      </c>
      <c r="X1014">
        <v>619799737</v>
      </c>
      <c r="Y1014">
        <f>AT1014</f>
        <v>0.56000000000000005</v>
      </c>
      <c r="AA1014">
        <v>2.44</v>
      </c>
      <c r="AB1014">
        <v>0</v>
      </c>
      <c r="AC1014">
        <v>0</v>
      </c>
      <c r="AD1014">
        <v>0</v>
      </c>
      <c r="AE1014">
        <v>2.44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0.56000000000000005</v>
      </c>
      <c r="AU1014" t="s">
        <v>3</v>
      </c>
      <c r="AV1014">
        <v>0</v>
      </c>
      <c r="AW1014">
        <v>2</v>
      </c>
      <c r="AX1014">
        <v>64978716</v>
      </c>
      <c r="AY1014">
        <v>1</v>
      </c>
      <c r="AZ1014">
        <v>0</v>
      </c>
      <c r="BA1014">
        <v>1016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ROUND(Y1014*Source!I863,7)</f>
        <v>4.8719999999999999</v>
      </c>
      <c r="CY1014">
        <f>AA1014</f>
        <v>2.44</v>
      </c>
      <c r="CZ1014">
        <f>AE1014</f>
        <v>2.44</v>
      </c>
      <c r="DA1014">
        <f>AI1014</f>
        <v>1</v>
      </c>
      <c r="DB1014">
        <f>ROUND(ROUND(AT1014*CZ1014,2),2)</f>
        <v>1.37</v>
      </c>
      <c r="DC1014">
        <f>ROUND(ROUND(AT1014*AG1014,2),2)</f>
        <v>0</v>
      </c>
      <c r="DD1014" t="s">
        <v>3</v>
      </c>
      <c r="DE1014" t="s">
        <v>3</v>
      </c>
      <c r="DF1014">
        <f t="shared" si="455"/>
        <v>11.89</v>
      </c>
      <c r="DG1014">
        <f t="shared" si="450"/>
        <v>0</v>
      </c>
      <c r="DH1014">
        <f t="shared" si="451"/>
        <v>0</v>
      </c>
      <c r="DI1014">
        <f t="shared" si="443"/>
        <v>0</v>
      </c>
      <c r="DJ1014">
        <f>DF1014</f>
        <v>11.89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ROW(Source!A864)</f>
        <v>864</v>
      </c>
      <c r="B1015">
        <v>64976622</v>
      </c>
      <c r="C1015">
        <v>64978692</v>
      </c>
      <c r="D1015">
        <v>18426075</v>
      </c>
      <c r="E1015">
        <v>1</v>
      </c>
      <c r="F1015">
        <v>1</v>
      </c>
      <c r="G1015">
        <v>1</v>
      </c>
      <c r="H1015">
        <v>1</v>
      </c>
      <c r="I1015" t="s">
        <v>1299</v>
      </c>
      <c r="J1015" t="s">
        <v>3</v>
      </c>
      <c r="K1015" t="s">
        <v>1300</v>
      </c>
      <c r="L1015">
        <v>1369</v>
      </c>
      <c r="N1015">
        <v>1013</v>
      </c>
      <c r="O1015" t="s">
        <v>976</v>
      </c>
      <c r="P1015" t="s">
        <v>976</v>
      </c>
      <c r="Q1015">
        <v>1</v>
      </c>
      <c r="W1015">
        <v>0</v>
      </c>
      <c r="X1015">
        <v>393790473</v>
      </c>
      <c r="Y1015">
        <f t="shared" ref="Y1015:Y1021" si="456">(AT1015*ROUND(1.2,7))</f>
        <v>2.3159999999999998</v>
      </c>
      <c r="AA1015">
        <v>0</v>
      </c>
      <c r="AB1015">
        <v>0</v>
      </c>
      <c r="AC1015">
        <v>0</v>
      </c>
      <c r="AD1015">
        <v>10.79</v>
      </c>
      <c r="AE1015">
        <v>0</v>
      </c>
      <c r="AF1015">
        <v>0</v>
      </c>
      <c r="AG1015">
        <v>0</v>
      </c>
      <c r="AH1015">
        <v>10.79</v>
      </c>
      <c r="AI1015">
        <v>1</v>
      </c>
      <c r="AJ1015">
        <v>1</v>
      </c>
      <c r="AK1015">
        <v>1</v>
      </c>
      <c r="AL1015">
        <v>1</v>
      </c>
      <c r="AM1015">
        <v>5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1.93</v>
      </c>
      <c r="AU1015" t="s">
        <v>30</v>
      </c>
      <c r="AV1015">
        <v>1</v>
      </c>
      <c r="AW1015">
        <v>2</v>
      </c>
      <c r="AX1015">
        <v>64978705</v>
      </c>
      <c r="AY1015">
        <v>1</v>
      </c>
      <c r="AZ1015">
        <v>0</v>
      </c>
      <c r="BA1015">
        <v>1017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U1015">
        <f>ROUND(AT1015*Source!I864*AH1015*AL1015,2)</f>
        <v>181.17</v>
      </c>
      <c r="CV1015">
        <f>ROUND(Y1015*Source!I864,7)</f>
        <v>20.1492</v>
      </c>
      <c r="CW1015">
        <v>0</v>
      </c>
      <c r="CX1015">
        <f>ROUND(Y1015*Source!I864,7)</f>
        <v>20.1492</v>
      </c>
      <c r="CY1015">
        <f>AD1015</f>
        <v>10.79</v>
      </c>
      <c r="CZ1015">
        <f>AH1015</f>
        <v>10.79</v>
      </c>
      <c r="DA1015">
        <f>AL1015</f>
        <v>1</v>
      </c>
      <c r="DB1015">
        <f t="shared" ref="DB1015:DB1021" si="457">ROUND((ROUND(AT1015*CZ1015,2)*ROUND(1.2,7)),2)</f>
        <v>24.98</v>
      </c>
      <c r="DC1015">
        <f t="shared" ref="DC1015:DC1021" si="458">ROUND((ROUND(AT1015*AG1015,2)*ROUND(1.2,7)),2)</f>
        <v>0</v>
      </c>
      <c r="DD1015" t="s">
        <v>3</v>
      </c>
      <c r="DE1015" t="s">
        <v>3</v>
      </c>
      <c r="DF1015">
        <f t="shared" si="455"/>
        <v>0</v>
      </c>
      <c r="DG1015">
        <f t="shared" si="450"/>
        <v>0</v>
      </c>
      <c r="DH1015">
        <f t="shared" si="451"/>
        <v>0</v>
      </c>
      <c r="DI1015">
        <f t="shared" si="443"/>
        <v>217.41</v>
      </c>
      <c r="DJ1015">
        <f>DI1015</f>
        <v>217.41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ROW(Source!A864)</f>
        <v>864</v>
      </c>
      <c r="B1016">
        <v>64976622</v>
      </c>
      <c r="C1016">
        <v>64978692</v>
      </c>
      <c r="D1016">
        <v>121548</v>
      </c>
      <c r="E1016">
        <v>1</v>
      </c>
      <c r="F1016">
        <v>1</v>
      </c>
      <c r="G1016">
        <v>1</v>
      </c>
      <c r="H1016">
        <v>1</v>
      </c>
      <c r="I1016" t="s">
        <v>37</v>
      </c>
      <c r="J1016" t="s">
        <v>3</v>
      </c>
      <c r="K1016" t="s">
        <v>977</v>
      </c>
      <c r="L1016">
        <v>608254</v>
      </c>
      <c r="N1016">
        <v>1013</v>
      </c>
      <c r="O1016" t="s">
        <v>978</v>
      </c>
      <c r="P1016" t="s">
        <v>978</v>
      </c>
      <c r="Q1016">
        <v>1</v>
      </c>
      <c r="W1016">
        <v>0</v>
      </c>
      <c r="X1016">
        <v>-185737400</v>
      </c>
      <c r="Y1016">
        <f t="shared" si="456"/>
        <v>1.9799999999999998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5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3</v>
      </c>
      <c r="AT1016">
        <v>1.65</v>
      </c>
      <c r="AU1016" t="s">
        <v>30</v>
      </c>
      <c r="AV1016">
        <v>2</v>
      </c>
      <c r="AW1016">
        <v>2</v>
      </c>
      <c r="AX1016">
        <v>64978706</v>
      </c>
      <c r="AY1016">
        <v>1</v>
      </c>
      <c r="AZ1016">
        <v>0</v>
      </c>
      <c r="BA1016">
        <v>1018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ROUND(Y1016*Source!I864,7)</f>
        <v>17.225999999999999</v>
      </c>
      <c r="CY1016">
        <f>AD1016</f>
        <v>0</v>
      </c>
      <c r="CZ1016">
        <f>AH1016</f>
        <v>0</v>
      </c>
      <c r="DA1016">
        <f>AL1016</f>
        <v>1</v>
      </c>
      <c r="DB1016">
        <f t="shared" si="457"/>
        <v>0</v>
      </c>
      <c r="DC1016">
        <f t="shared" si="458"/>
        <v>0</v>
      </c>
      <c r="DD1016" t="s">
        <v>3</v>
      </c>
      <c r="DE1016" t="s">
        <v>3</v>
      </c>
      <c r="DF1016">
        <f t="shared" si="455"/>
        <v>0</v>
      </c>
      <c r="DG1016">
        <f t="shared" si="450"/>
        <v>0</v>
      </c>
      <c r="DH1016">
        <f t="shared" si="451"/>
        <v>0</v>
      </c>
      <c r="DI1016">
        <f t="shared" si="443"/>
        <v>0</v>
      </c>
      <c r="DJ1016">
        <f>DI1016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ROW(Source!A864)</f>
        <v>864</v>
      </c>
      <c r="B1017">
        <v>64976622</v>
      </c>
      <c r="C1017">
        <v>64978692</v>
      </c>
      <c r="D1017">
        <v>29173016</v>
      </c>
      <c r="E1017">
        <v>1</v>
      </c>
      <c r="F1017">
        <v>1</v>
      </c>
      <c r="G1017">
        <v>1</v>
      </c>
      <c r="H1017">
        <v>2</v>
      </c>
      <c r="I1017" t="s">
        <v>1301</v>
      </c>
      <c r="J1017" t="s">
        <v>1302</v>
      </c>
      <c r="K1017" t="s">
        <v>1303</v>
      </c>
      <c r="L1017">
        <v>1368</v>
      </c>
      <c r="N1017">
        <v>1011</v>
      </c>
      <c r="O1017" t="s">
        <v>982</v>
      </c>
      <c r="P1017" t="s">
        <v>982</v>
      </c>
      <c r="Q1017">
        <v>1</v>
      </c>
      <c r="W1017">
        <v>0</v>
      </c>
      <c r="X1017">
        <v>1419023576</v>
      </c>
      <c r="Y1017">
        <f t="shared" si="456"/>
        <v>0.76800000000000002</v>
      </c>
      <c r="AA1017">
        <v>0</v>
      </c>
      <c r="AB1017">
        <v>1826.7</v>
      </c>
      <c r="AC1017">
        <v>687.56</v>
      </c>
      <c r="AD1017">
        <v>0</v>
      </c>
      <c r="AE1017">
        <v>0</v>
      </c>
      <c r="AF1017">
        <v>219.82</v>
      </c>
      <c r="AG1017">
        <v>13.5</v>
      </c>
      <c r="AH1017">
        <v>0</v>
      </c>
      <c r="AI1017">
        <v>1</v>
      </c>
      <c r="AJ1017">
        <v>8.31</v>
      </c>
      <c r="AK1017">
        <v>50.93</v>
      </c>
      <c r="AL1017">
        <v>1</v>
      </c>
      <c r="AM1017">
        <v>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0.64</v>
      </c>
      <c r="AU1017" t="s">
        <v>30</v>
      </c>
      <c r="AV1017">
        <v>0</v>
      </c>
      <c r="AW1017">
        <v>2</v>
      </c>
      <c r="AX1017">
        <v>64978707</v>
      </c>
      <c r="AY1017">
        <v>1</v>
      </c>
      <c r="AZ1017">
        <v>0</v>
      </c>
      <c r="BA1017">
        <v>1019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f>ROUND(Y1017*Source!I864*DO1017,7)</f>
        <v>0</v>
      </c>
      <c r="CX1017">
        <f>ROUND(Y1017*Source!I864,7)</f>
        <v>6.6816000000000004</v>
      </c>
      <c r="CY1017">
        <f>AB1017</f>
        <v>1826.7</v>
      </c>
      <c r="CZ1017">
        <f>AF1017</f>
        <v>219.82</v>
      </c>
      <c r="DA1017">
        <f>AJ1017</f>
        <v>8.31</v>
      </c>
      <c r="DB1017">
        <f t="shared" si="457"/>
        <v>168.82</v>
      </c>
      <c r="DC1017">
        <f t="shared" si="458"/>
        <v>10.37</v>
      </c>
      <c r="DD1017" t="s">
        <v>3</v>
      </c>
      <c r="DE1017" t="s">
        <v>3</v>
      </c>
      <c r="DF1017">
        <f t="shared" si="455"/>
        <v>0</v>
      </c>
      <c r="DG1017">
        <f>ROUND(ROUND(AF1017*AJ1017,2)*CX1017,2)</f>
        <v>12205.28</v>
      </c>
      <c r="DH1017">
        <f>ROUND(ROUND(AG1017*AK1017,2)*CX1017,2)</f>
        <v>4594</v>
      </c>
      <c r="DI1017">
        <f t="shared" si="443"/>
        <v>0</v>
      </c>
      <c r="DJ1017">
        <f>DG1017</f>
        <v>12205.28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ROW(Source!A864)</f>
        <v>864</v>
      </c>
      <c r="B1018">
        <v>64976622</v>
      </c>
      <c r="C1018">
        <v>64978692</v>
      </c>
      <c r="D1018">
        <v>29173078</v>
      </c>
      <c r="E1018">
        <v>1</v>
      </c>
      <c r="F1018">
        <v>1</v>
      </c>
      <c r="G1018">
        <v>1</v>
      </c>
      <c r="H1018">
        <v>2</v>
      </c>
      <c r="I1018" t="s">
        <v>1304</v>
      </c>
      <c r="J1018" t="s">
        <v>1305</v>
      </c>
      <c r="K1018" t="s">
        <v>1306</v>
      </c>
      <c r="L1018">
        <v>1368</v>
      </c>
      <c r="N1018">
        <v>1011</v>
      </c>
      <c r="O1018" t="s">
        <v>982</v>
      </c>
      <c r="P1018" t="s">
        <v>982</v>
      </c>
      <c r="Q1018">
        <v>1</v>
      </c>
      <c r="W1018">
        <v>0</v>
      </c>
      <c r="X1018">
        <v>-464835618</v>
      </c>
      <c r="Y1018">
        <f t="shared" si="456"/>
        <v>0.76800000000000002</v>
      </c>
      <c r="AA1018">
        <v>0</v>
      </c>
      <c r="AB1018">
        <v>79.69</v>
      </c>
      <c r="AC1018">
        <v>0</v>
      </c>
      <c r="AD1018">
        <v>0</v>
      </c>
      <c r="AE1018">
        <v>0</v>
      </c>
      <c r="AF1018">
        <v>9.73</v>
      </c>
      <c r="AG1018">
        <v>0</v>
      </c>
      <c r="AH1018">
        <v>0</v>
      </c>
      <c r="AI1018">
        <v>1</v>
      </c>
      <c r="AJ1018">
        <v>8.19</v>
      </c>
      <c r="AK1018">
        <v>50.93</v>
      </c>
      <c r="AL1018">
        <v>1</v>
      </c>
      <c r="AM1018">
        <v>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0.64</v>
      </c>
      <c r="AU1018" t="s">
        <v>30</v>
      </c>
      <c r="AV1018">
        <v>0</v>
      </c>
      <c r="AW1018">
        <v>2</v>
      </c>
      <c r="AX1018">
        <v>64978708</v>
      </c>
      <c r="AY1018">
        <v>1</v>
      </c>
      <c r="AZ1018">
        <v>0</v>
      </c>
      <c r="BA1018">
        <v>1020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f>ROUND(Y1018*Source!I864*DO1018,7)</f>
        <v>0</v>
      </c>
      <c r="CX1018">
        <f>ROUND(Y1018*Source!I864,7)</f>
        <v>6.6816000000000004</v>
      </c>
      <c r="CY1018">
        <f>AB1018</f>
        <v>79.69</v>
      </c>
      <c r="CZ1018">
        <f>AF1018</f>
        <v>9.73</v>
      </c>
      <c r="DA1018">
        <f>AJ1018</f>
        <v>8.19</v>
      </c>
      <c r="DB1018">
        <f t="shared" si="457"/>
        <v>7.48</v>
      </c>
      <c r="DC1018">
        <f t="shared" si="458"/>
        <v>0</v>
      </c>
      <c r="DD1018" t="s">
        <v>3</v>
      </c>
      <c r="DE1018" t="s">
        <v>3</v>
      </c>
      <c r="DF1018">
        <f t="shared" si="455"/>
        <v>0</v>
      </c>
      <c r="DG1018">
        <f>ROUND(ROUND(AF1018*AJ1018,2)*CX1018,2)</f>
        <v>532.46</v>
      </c>
      <c r="DH1018">
        <f>ROUND(ROUND(AG1018*AK1018,2)*CX1018,2)</f>
        <v>0</v>
      </c>
      <c r="DI1018">
        <f t="shared" si="443"/>
        <v>0</v>
      </c>
      <c r="DJ1018">
        <f>DG1018</f>
        <v>532.46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ROW(Source!A864)</f>
        <v>864</v>
      </c>
      <c r="B1019">
        <v>64976622</v>
      </c>
      <c r="C1019">
        <v>64978692</v>
      </c>
      <c r="D1019">
        <v>29173110</v>
      </c>
      <c r="E1019">
        <v>1</v>
      </c>
      <c r="F1019">
        <v>1</v>
      </c>
      <c r="G1019">
        <v>1</v>
      </c>
      <c r="H1019">
        <v>2</v>
      </c>
      <c r="I1019" t="s">
        <v>1307</v>
      </c>
      <c r="J1019" t="s">
        <v>1308</v>
      </c>
      <c r="K1019" t="s">
        <v>1309</v>
      </c>
      <c r="L1019">
        <v>1368</v>
      </c>
      <c r="N1019">
        <v>1011</v>
      </c>
      <c r="O1019" t="s">
        <v>982</v>
      </c>
      <c r="P1019" t="s">
        <v>982</v>
      </c>
      <c r="Q1019">
        <v>1</v>
      </c>
      <c r="W1019">
        <v>0</v>
      </c>
      <c r="X1019">
        <v>-753580889</v>
      </c>
      <c r="Y1019">
        <f t="shared" si="456"/>
        <v>1.212</v>
      </c>
      <c r="AA1019">
        <v>0</v>
      </c>
      <c r="AB1019">
        <v>576.64</v>
      </c>
      <c r="AC1019">
        <v>512.36</v>
      </c>
      <c r="AD1019">
        <v>0</v>
      </c>
      <c r="AE1019">
        <v>0</v>
      </c>
      <c r="AF1019">
        <v>26.5</v>
      </c>
      <c r="AG1019">
        <v>10.06</v>
      </c>
      <c r="AH1019">
        <v>0</v>
      </c>
      <c r="AI1019">
        <v>1</v>
      </c>
      <c r="AJ1019">
        <v>21.76</v>
      </c>
      <c r="AK1019">
        <v>50.93</v>
      </c>
      <c r="AL1019">
        <v>1</v>
      </c>
      <c r="AM1019">
        <v>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1.01</v>
      </c>
      <c r="AU1019" t="s">
        <v>30</v>
      </c>
      <c r="AV1019">
        <v>0</v>
      </c>
      <c r="AW1019">
        <v>2</v>
      </c>
      <c r="AX1019">
        <v>64978709</v>
      </c>
      <c r="AY1019">
        <v>1</v>
      </c>
      <c r="AZ1019">
        <v>0</v>
      </c>
      <c r="BA1019">
        <v>1021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f>ROUND(Y1019*Source!I864*DO1019,7)</f>
        <v>0</v>
      </c>
      <c r="CX1019">
        <f>ROUND(Y1019*Source!I864,7)</f>
        <v>10.5444</v>
      </c>
      <c r="CY1019">
        <f>AB1019</f>
        <v>576.64</v>
      </c>
      <c r="CZ1019">
        <f>AF1019</f>
        <v>26.5</v>
      </c>
      <c r="DA1019">
        <f>AJ1019</f>
        <v>21.76</v>
      </c>
      <c r="DB1019">
        <f t="shared" si="457"/>
        <v>32.119999999999997</v>
      </c>
      <c r="DC1019">
        <f t="shared" si="458"/>
        <v>12.19</v>
      </c>
      <c r="DD1019" t="s">
        <v>3</v>
      </c>
      <c r="DE1019" t="s">
        <v>3</v>
      </c>
      <c r="DF1019">
        <f t="shared" si="455"/>
        <v>0</v>
      </c>
      <c r="DG1019">
        <f>ROUND(ROUND(AF1019*AJ1019,2)*CX1019,2)</f>
        <v>6080.32</v>
      </c>
      <c r="DH1019">
        <f>ROUND(ROUND(AG1019*AK1019,2)*CX1019,2)</f>
        <v>5402.53</v>
      </c>
      <c r="DI1019">
        <f t="shared" si="443"/>
        <v>0</v>
      </c>
      <c r="DJ1019">
        <f>DG1019</f>
        <v>6080.32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ROW(Source!A864)</f>
        <v>864</v>
      </c>
      <c r="B1020">
        <v>64976622</v>
      </c>
      <c r="C1020">
        <v>64978692</v>
      </c>
      <c r="D1020">
        <v>29174354</v>
      </c>
      <c r="E1020">
        <v>1</v>
      </c>
      <c r="F1020">
        <v>1</v>
      </c>
      <c r="G1020">
        <v>1</v>
      </c>
      <c r="H1020">
        <v>2</v>
      </c>
      <c r="I1020" t="s">
        <v>1310</v>
      </c>
      <c r="J1020" t="s">
        <v>1311</v>
      </c>
      <c r="K1020" t="s">
        <v>1312</v>
      </c>
      <c r="L1020">
        <v>1368</v>
      </c>
      <c r="N1020">
        <v>1011</v>
      </c>
      <c r="O1020" t="s">
        <v>982</v>
      </c>
      <c r="P1020" t="s">
        <v>982</v>
      </c>
      <c r="Q1020">
        <v>1</v>
      </c>
      <c r="W1020">
        <v>0</v>
      </c>
      <c r="X1020">
        <v>565340162</v>
      </c>
      <c r="Y1020">
        <f t="shared" si="456"/>
        <v>0.74399999999999999</v>
      </c>
      <c r="AA1020">
        <v>0</v>
      </c>
      <c r="AB1020">
        <v>330.7</v>
      </c>
      <c r="AC1020">
        <v>0</v>
      </c>
      <c r="AD1020">
        <v>0</v>
      </c>
      <c r="AE1020">
        <v>0</v>
      </c>
      <c r="AF1020">
        <v>32.71</v>
      </c>
      <c r="AG1020">
        <v>0</v>
      </c>
      <c r="AH1020">
        <v>0</v>
      </c>
      <c r="AI1020">
        <v>1</v>
      </c>
      <c r="AJ1020">
        <v>10.11</v>
      </c>
      <c r="AK1020">
        <v>50.93</v>
      </c>
      <c r="AL1020">
        <v>1</v>
      </c>
      <c r="AM1020">
        <v>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0.62</v>
      </c>
      <c r="AU1020" t="s">
        <v>30</v>
      </c>
      <c r="AV1020">
        <v>0</v>
      </c>
      <c r="AW1020">
        <v>2</v>
      </c>
      <c r="AX1020">
        <v>64978710</v>
      </c>
      <c r="AY1020">
        <v>1</v>
      </c>
      <c r="AZ1020">
        <v>0</v>
      </c>
      <c r="BA1020">
        <v>1022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f>ROUND(Y1020*Source!I864*DO1020,7)</f>
        <v>0</v>
      </c>
      <c r="CX1020">
        <f>ROUND(Y1020*Source!I864,7)</f>
        <v>6.4728000000000003</v>
      </c>
      <c r="CY1020">
        <f>AB1020</f>
        <v>330.7</v>
      </c>
      <c r="CZ1020">
        <f>AF1020</f>
        <v>32.71</v>
      </c>
      <c r="DA1020">
        <f>AJ1020</f>
        <v>10.11</v>
      </c>
      <c r="DB1020">
        <f t="shared" si="457"/>
        <v>24.34</v>
      </c>
      <c r="DC1020">
        <f t="shared" si="458"/>
        <v>0</v>
      </c>
      <c r="DD1020" t="s">
        <v>3</v>
      </c>
      <c r="DE1020" t="s">
        <v>3</v>
      </c>
      <c r="DF1020">
        <f t="shared" si="455"/>
        <v>0</v>
      </c>
      <c r="DG1020">
        <f>ROUND(ROUND(AF1020*AJ1020,2)*CX1020,2)</f>
        <v>2140.5500000000002</v>
      </c>
      <c r="DH1020">
        <f>ROUND(ROUND(AG1020*AK1020,2)*CX1020,2)</f>
        <v>0</v>
      </c>
      <c r="DI1020">
        <f t="shared" si="443"/>
        <v>0</v>
      </c>
      <c r="DJ1020">
        <f>DG1020</f>
        <v>2140.5500000000002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ROW(Source!A864)</f>
        <v>864</v>
      </c>
      <c r="B1021">
        <v>64976622</v>
      </c>
      <c r="C1021">
        <v>64978692</v>
      </c>
      <c r="D1021">
        <v>29174913</v>
      </c>
      <c r="E1021">
        <v>1</v>
      </c>
      <c r="F1021">
        <v>1</v>
      </c>
      <c r="G1021">
        <v>1</v>
      </c>
      <c r="H1021">
        <v>2</v>
      </c>
      <c r="I1021" t="s">
        <v>1054</v>
      </c>
      <c r="J1021" t="s">
        <v>1055</v>
      </c>
      <c r="K1021" t="s">
        <v>1056</v>
      </c>
      <c r="L1021">
        <v>1368</v>
      </c>
      <c r="N1021">
        <v>1011</v>
      </c>
      <c r="O1021" t="s">
        <v>982</v>
      </c>
      <c r="P1021" t="s">
        <v>982</v>
      </c>
      <c r="Q1021">
        <v>1</v>
      </c>
      <c r="W1021">
        <v>0</v>
      </c>
      <c r="X1021">
        <v>1230759911</v>
      </c>
      <c r="Y1021">
        <f t="shared" si="456"/>
        <v>0.192</v>
      </c>
      <c r="AA1021">
        <v>0</v>
      </c>
      <c r="AB1021">
        <v>2113</v>
      </c>
      <c r="AC1021">
        <v>590.79</v>
      </c>
      <c r="AD1021">
        <v>0</v>
      </c>
      <c r="AE1021">
        <v>0</v>
      </c>
      <c r="AF1021">
        <v>87.17</v>
      </c>
      <c r="AG1021">
        <v>11.6</v>
      </c>
      <c r="AH1021">
        <v>0</v>
      </c>
      <c r="AI1021">
        <v>1</v>
      </c>
      <c r="AJ1021">
        <v>24.24</v>
      </c>
      <c r="AK1021">
        <v>50.93</v>
      </c>
      <c r="AL1021">
        <v>1</v>
      </c>
      <c r="AM1021">
        <v>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0.16</v>
      </c>
      <c r="AU1021" t="s">
        <v>30</v>
      </c>
      <c r="AV1021">
        <v>0</v>
      </c>
      <c r="AW1021">
        <v>2</v>
      </c>
      <c r="AX1021">
        <v>64978711</v>
      </c>
      <c r="AY1021">
        <v>1</v>
      </c>
      <c r="AZ1021">
        <v>0</v>
      </c>
      <c r="BA1021">
        <v>1023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f>ROUND(Y1021*Source!I864*DO1021,7)</f>
        <v>0</v>
      </c>
      <c r="CX1021">
        <f>ROUND(Y1021*Source!I864,7)</f>
        <v>1.6704000000000001</v>
      </c>
      <c r="CY1021">
        <f>AB1021</f>
        <v>2113</v>
      </c>
      <c r="CZ1021">
        <f>AF1021</f>
        <v>87.17</v>
      </c>
      <c r="DA1021">
        <f>AJ1021</f>
        <v>24.24</v>
      </c>
      <c r="DB1021">
        <f t="shared" si="457"/>
        <v>16.739999999999998</v>
      </c>
      <c r="DC1021">
        <f t="shared" si="458"/>
        <v>2.23</v>
      </c>
      <c r="DD1021" t="s">
        <v>3</v>
      </c>
      <c r="DE1021" t="s">
        <v>3</v>
      </c>
      <c r="DF1021">
        <f t="shared" si="455"/>
        <v>0</v>
      </c>
      <c r="DG1021">
        <f>ROUND(ROUND(AF1021*AJ1021,2)*CX1021,2)</f>
        <v>3529.56</v>
      </c>
      <c r="DH1021">
        <f>ROUND(ROUND(AG1021*AK1021,2)*CX1021,2)</f>
        <v>986.86</v>
      </c>
      <c r="DI1021">
        <f t="shared" si="443"/>
        <v>0</v>
      </c>
      <c r="DJ1021">
        <f>DG1021</f>
        <v>3529.56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ROW(Source!A864)</f>
        <v>864</v>
      </c>
      <c r="B1022">
        <v>64976622</v>
      </c>
      <c r="C1022">
        <v>64978692</v>
      </c>
      <c r="D1022">
        <v>29107733</v>
      </c>
      <c r="E1022">
        <v>1</v>
      </c>
      <c r="F1022">
        <v>1</v>
      </c>
      <c r="G1022">
        <v>1</v>
      </c>
      <c r="H1022">
        <v>3</v>
      </c>
      <c r="I1022" t="s">
        <v>804</v>
      </c>
      <c r="J1022" t="s">
        <v>806</v>
      </c>
      <c r="K1022" t="s">
        <v>805</v>
      </c>
      <c r="L1022">
        <v>1348</v>
      </c>
      <c r="N1022">
        <v>1009</v>
      </c>
      <c r="O1022" t="s">
        <v>140</v>
      </c>
      <c r="P1022" t="s">
        <v>140</v>
      </c>
      <c r="Q1022">
        <v>1000</v>
      </c>
      <c r="W1022">
        <v>0</v>
      </c>
      <c r="X1022">
        <v>1879994126</v>
      </c>
      <c r="Y1022">
        <f>AT1022</f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9.2200000000000006</v>
      </c>
      <c r="AJ1022">
        <v>1</v>
      </c>
      <c r="AK1022">
        <v>1</v>
      </c>
      <c r="AL1022">
        <v>1</v>
      </c>
      <c r="AM1022">
        <v>0</v>
      </c>
      <c r="AN1022">
        <v>1</v>
      </c>
      <c r="AO1022">
        <v>0</v>
      </c>
      <c r="AP1022">
        <v>1</v>
      </c>
      <c r="AQ1022">
        <v>0</v>
      </c>
      <c r="AR1022">
        <v>0</v>
      </c>
      <c r="AS1022" t="s">
        <v>3</v>
      </c>
      <c r="AT1022">
        <v>0</v>
      </c>
      <c r="AU1022" t="s">
        <v>3</v>
      </c>
      <c r="AV1022">
        <v>0</v>
      </c>
      <c r="AW1022">
        <v>2</v>
      </c>
      <c r="AX1022">
        <v>64978712</v>
      </c>
      <c r="AY1022">
        <v>1</v>
      </c>
      <c r="AZ1022">
        <v>0</v>
      </c>
      <c r="BA1022">
        <v>1024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ROUND(Y1022*Source!I864,7)</f>
        <v>0</v>
      </c>
      <c r="CY1022">
        <f>AA1022</f>
        <v>0</v>
      </c>
      <c r="CZ1022">
        <f>AE1022</f>
        <v>0</v>
      </c>
      <c r="DA1022">
        <f>AI1022</f>
        <v>9.2200000000000006</v>
      </c>
      <c r="DB1022">
        <f>ROUND(ROUND(AT1022*CZ1022,2),2)</f>
        <v>0</v>
      </c>
      <c r="DC1022">
        <f>ROUND(ROUND(AT1022*AG1022,2),2)</f>
        <v>0</v>
      </c>
      <c r="DD1022" t="s">
        <v>3</v>
      </c>
      <c r="DE1022" t="s">
        <v>3</v>
      </c>
      <c r="DF1022">
        <f>ROUND(ROUND(AE1022*AI1022,2)*CX1022,2)</f>
        <v>0</v>
      </c>
      <c r="DG1022">
        <f t="shared" ref="DG1022:DG1036" si="459">ROUND(ROUND(AF1022,2)*CX1022,2)</f>
        <v>0</v>
      </c>
      <c r="DH1022">
        <f t="shared" ref="DH1022:DH1036" si="460">ROUND(ROUND(AG1022,2)*CX1022,2)</f>
        <v>0</v>
      </c>
      <c r="DI1022">
        <f t="shared" si="443"/>
        <v>0</v>
      </c>
      <c r="DJ1022">
        <f>DF1022</f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ROW(Source!A864)</f>
        <v>864</v>
      </c>
      <c r="B1023">
        <v>64976622</v>
      </c>
      <c r="C1023">
        <v>64978692</v>
      </c>
      <c r="D1023">
        <v>29116065</v>
      </c>
      <c r="E1023">
        <v>1</v>
      </c>
      <c r="F1023">
        <v>1</v>
      </c>
      <c r="G1023">
        <v>1</v>
      </c>
      <c r="H1023">
        <v>3</v>
      </c>
      <c r="I1023" t="s">
        <v>1313</v>
      </c>
      <c r="J1023" t="s">
        <v>1314</v>
      </c>
      <c r="K1023" t="s">
        <v>1315</v>
      </c>
      <c r="L1023">
        <v>1301</v>
      </c>
      <c r="N1023">
        <v>1003</v>
      </c>
      <c r="O1023" t="s">
        <v>41</v>
      </c>
      <c r="P1023" t="s">
        <v>41</v>
      </c>
      <c r="Q1023">
        <v>1</v>
      </c>
      <c r="W1023">
        <v>0</v>
      </c>
      <c r="X1023">
        <v>2004265648</v>
      </c>
      <c r="Y1023">
        <f>AT1023</f>
        <v>0.01</v>
      </c>
      <c r="AA1023">
        <v>14216.92</v>
      </c>
      <c r="AB1023">
        <v>0</v>
      </c>
      <c r="AC1023">
        <v>0</v>
      </c>
      <c r="AD1023">
        <v>0</v>
      </c>
      <c r="AE1023">
        <v>1278.5</v>
      </c>
      <c r="AF1023">
        <v>0</v>
      </c>
      <c r="AG1023">
        <v>0</v>
      </c>
      <c r="AH1023">
        <v>0</v>
      </c>
      <c r="AI1023">
        <v>11.12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0.01</v>
      </c>
      <c r="AU1023" t="s">
        <v>3</v>
      </c>
      <c r="AV1023">
        <v>0</v>
      </c>
      <c r="AW1023">
        <v>2</v>
      </c>
      <c r="AX1023">
        <v>64978713</v>
      </c>
      <c r="AY1023">
        <v>1</v>
      </c>
      <c r="AZ1023">
        <v>0</v>
      </c>
      <c r="BA1023">
        <v>1025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ROUND(Y1023*Source!I864,7)</f>
        <v>8.6999999999999994E-2</v>
      </c>
      <c r="CY1023">
        <f>AA1023</f>
        <v>14216.92</v>
      </c>
      <c r="CZ1023">
        <f>AE1023</f>
        <v>1278.5</v>
      </c>
      <c r="DA1023">
        <f>AI1023</f>
        <v>11.12</v>
      </c>
      <c r="DB1023">
        <f>ROUND(ROUND(AT1023*CZ1023,2),2)</f>
        <v>12.79</v>
      </c>
      <c r="DC1023">
        <f>ROUND(ROUND(AT1023*AG1023,2),2)</f>
        <v>0</v>
      </c>
      <c r="DD1023" t="s">
        <v>3</v>
      </c>
      <c r="DE1023" t="s">
        <v>3</v>
      </c>
      <c r="DF1023">
        <f>ROUND(ROUND(AE1023*AI1023,2)*CX1023,2)</f>
        <v>1236.8699999999999</v>
      </c>
      <c r="DG1023">
        <f t="shared" si="459"/>
        <v>0</v>
      </c>
      <c r="DH1023">
        <f t="shared" si="460"/>
        <v>0</v>
      </c>
      <c r="DI1023">
        <f t="shared" si="443"/>
        <v>0</v>
      </c>
      <c r="DJ1023">
        <f>DF1023</f>
        <v>1236.8699999999999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ROW(Source!A864)</f>
        <v>864</v>
      </c>
      <c r="B1024">
        <v>64976622</v>
      </c>
      <c r="C1024">
        <v>64978692</v>
      </c>
      <c r="D1024">
        <v>29121118</v>
      </c>
      <c r="E1024">
        <v>1</v>
      </c>
      <c r="F1024">
        <v>1</v>
      </c>
      <c r="G1024">
        <v>1</v>
      </c>
      <c r="H1024">
        <v>3</v>
      </c>
      <c r="I1024" t="s">
        <v>807</v>
      </c>
      <c r="J1024" t="s">
        <v>809</v>
      </c>
      <c r="K1024" t="s">
        <v>808</v>
      </c>
      <c r="L1024">
        <v>1035</v>
      </c>
      <c r="N1024">
        <v>1013</v>
      </c>
      <c r="O1024" t="s">
        <v>318</v>
      </c>
      <c r="P1024" t="s">
        <v>318</v>
      </c>
      <c r="Q1024">
        <v>1</v>
      </c>
      <c r="W1024">
        <v>0</v>
      </c>
      <c r="X1024">
        <v>-1563119799</v>
      </c>
      <c r="Y1024">
        <f>AT1024</f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9.2200000000000006</v>
      </c>
      <c r="AJ1024">
        <v>1</v>
      </c>
      <c r="AK1024">
        <v>1</v>
      </c>
      <c r="AL1024">
        <v>1</v>
      </c>
      <c r="AM1024">
        <v>0</v>
      </c>
      <c r="AN1024">
        <v>1</v>
      </c>
      <c r="AO1024">
        <v>0</v>
      </c>
      <c r="AP1024">
        <v>1</v>
      </c>
      <c r="AQ1024">
        <v>0</v>
      </c>
      <c r="AR1024">
        <v>0</v>
      </c>
      <c r="AS1024" t="s">
        <v>3</v>
      </c>
      <c r="AT1024">
        <v>0</v>
      </c>
      <c r="AU1024" t="s">
        <v>3</v>
      </c>
      <c r="AV1024">
        <v>0</v>
      </c>
      <c r="AW1024">
        <v>2</v>
      </c>
      <c r="AX1024">
        <v>64978714</v>
      </c>
      <c r="AY1024">
        <v>1</v>
      </c>
      <c r="AZ1024">
        <v>0</v>
      </c>
      <c r="BA1024">
        <v>1026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ROUND(Y1024*Source!I864,7)</f>
        <v>0</v>
      </c>
      <c r="CY1024">
        <f>AA1024</f>
        <v>0</v>
      </c>
      <c r="CZ1024">
        <f>AE1024</f>
        <v>0</v>
      </c>
      <c r="DA1024">
        <f>AI1024</f>
        <v>9.2200000000000006</v>
      </c>
      <c r="DB1024">
        <f>ROUND(ROUND(AT1024*CZ1024,2),2)</f>
        <v>0</v>
      </c>
      <c r="DC1024">
        <f>ROUND(ROUND(AT1024*AG1024,2),2)</f>
        <v>0</v>
      </c>
      <c r="DD1024" t="s">
        <v>3</v>
      </c>
      <c r="DE1024" t="s">
        <v>3</v>
      </c>
      <c r="DF1024">
        <f>ROUND(ROUND(AE1024*AI1024,2)*CX1024,2)</f>
        <v>0</v>
      </c>
      <c r="DG1024">
        <f t="shared" si="459"/>
        <v>0</v>
      </c>
      <c r="DH1024">
        <f t="shared" si="460"/>
        <v>0</v>
      </c>
      <c r="DI1024">
        <f t="shared" si="443"/>
        <v>0</v>
      </c>
      <c r="DJ1024">
        <f>DF1024</f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ROW(Source!A864)</f>
        <v>864</v>
      </c>
      <c r="B1025">
        <v>64976622</v>
      </c>
      <c r="C1025">
        <v>64978692</v>
      </c>
      <c r="D1025">
        <v>29149391</v>
      </c>
      <c r="E1025">
        <v>1</v>
      </c>
      <c r="F1025">
        <v>1</v>
      </c>
      <c r="G1025">
        <v>1</v>
      </c>
      <c r="H1025">
        <v>3</v>
      </c>
      <c r="I1025" t="s">
        <v>810</v>
      </c>
      <c r="J1025" t="s">
        <v>812</v>
      </c>
      <c r="K1025" t="s">
        <v>811</v>
      </c>
      <c r="L1025">
        <v>1348</v>
      </c>
      <c r="N1025">
        <v>1009</v>
      </c>
      <c r="O1025" t="s">
        <v>140</v>
      </c>
      <c r="P1025" t="s">
        <v>140</v>
      </c>
      <c r="Q1025">
        <v>1000</v>
      </c>
      <c r="W1025">
        <v>0</v>
      </c>
      <c r="X1025">
        <v>-7609322</v>
      </c>
      <c r="Y1025">
        <f>AT1025</f>
        <v>0</v>
      </c>
      <c r="AA1025">
        <v>445.41</v>
      </c>
      <c r="AB1025">
        <v>0</v>
      </c>
      <c r="AC1025">
        <v>0</v>
      </c>
      <c r="AD1025">
        <v>0</v>
      </c>
      <c r="AE1025">
        <v>58.53</v>
      </c>
      <c r="AF1025">
        <v>0</v>
      </c>
      <c r="AG1025">
        <v>0</v>
      </c>
      <c r="AH1025">
        <v>0</v>
      </c>
      <c r="AI1025">
        <v>7.61</v>
      </c>
      <c r="AJ1025">
        <v>1</v>
      </c>
      <c r="AK1025">
        <v>1</v>
      </c>
      <c r="AL1025">
        <v>1</v>
      </c>
      <c r="AM1025">
        <v>0</v>
      </c>
      <c r="AN1025">
        <v>1</v>
      </c>
      <c r="AO1025">
        <v>0</v>
      </c>
      <c r="AP1025">
        <v>1</v>
      </c>
      <c r="AQ1025">
        <v>0</v>
      </c>
      <c r="AR1025">
        <v>0</v>
      </c>
      <c r="AS1025" t="s">
        <v>3</v>
      </c>
      <c r="AT1025">
        <v>0</v>
      </c>
      <c r="AU1025" t="s">
        <v>3</v>
      </c>
      <c r="AV1025">
        <v>0</v>
      </c>
      <c r="AW1025">
        <v>2</v>
      </c>
      <c r="AX1025">
        <v>64978715</v>
      </c>
      <c r="AY1025">
        <v>1</v>
      </c>
      <c r="AZ1025">
        <v>0</v>
      </c>
      <c r="BA1025">
        <v>1027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ROUND(Y1025*Source!I864,7)</f>
        <v>0</v>
      </c>
      <c r="CY1025">
        <f>AA1025</f>
        <v>445.41</v>
      </c>
      <c r="CZ1025">
        <f>AE1025</f>
        <v>58.53</v>
      </c>
      <c r="DA1025">
        <f>AI1025</f>
        <v>7.61</v>
      </c>
      <c r="DB1025">
        <f>ROUND(ROUND(AT1025*CZ1025,2),2)</f>
        <v>0</v>
      </c>
      <c r="DC1025">
        <f>ROUND(ROUND(AT1025*AG1025,2),2)</f>
        <v>0</v>
      </c>
      <c r="DD1025" t="s">
        <v>3</v>
      </c>
      <c r="DE1025" t="s">
        <v>3</v>
      </c>
      <c r="DF1025">
        <f>ROUND(ROUND(AE1025*AI1025,2)*CX1025,2)</f>
        <v>0</v>
      </c>
      <c r="DG1025">
        <f t="shared" si="459"/>
        <v>0</v>
      </c>
      <c r="DH1025">
        <f t="shared" si="460"/>
        <v>0</v>
      </c>
      <c r="DI1025">
        <f t="shared" ref="DI1025:DI1088" si="461">ROUND(ROUND(AH1025,2)*CX1025,2)</f>
        <v>0</v>
      </c>
      <c r="DJ1025">
        <f>DF1025</f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ROW(Source!A864)</f>
        <v>864</v>
      </c>
      <c r="B1026">
        <v>64976622</v>
      </c>
      <c r="C1026">
        <v>64978692</v>
      </c>
      <c r="D1026">
        <v>29150040</v>
      </c>
      <c r="E1026">
        <v>1</v>
      </c>
      <c r="F1026">
        <v>1</v>
      </c>
      <c r="G1026">
        <v>1</v>
      </c>
      <c r="H1026">
        <v>3</v>
      </c>
      <c r="I1026" t="s">
        <v>1057</v>
      </c>
      <c r="J1026" t="s">
        <v>1058</v>
      </c>
      <c r="K1026" t="s">
        <v>1059</v>
      </c>
      <c r="L1026">
        <v>1339</v>
      </c>
      <c r="N1026">
        <v>1007</v>
      </c>
      <c r="O1026" t="s">
        <v>166</v>
      </c>
      <c r="P1026" t="s">
        <v>166</v>
      </c>
      <c r="Q1026">
        <v>1</v>
      </c>
      <c r="W1026">
        <v>0</v>
      </c>
      <c r="X1026">
        <v>619799737</v>
      </c>
      <c r="Y1026">
        <f>AT1026</f>
        <v>0.56000000000000005</v>
      </c>
      <c r="AA1026">
        <v>31.28</v>
      </c>
      <c r="AB1026">
        <v>0</v>
      </c>
      <c r="AC1026">
        <v>0</v>
      </c>
      <c r="AD1026">
        <v>0</v>
      </c>
      <c r="AE1026">
        <v>2.44</v>
      </c>
      <c r="AF1026">
        <v>0</v>
      </c>
      <c r="AG1026">
        <v>0</v>
      </c>
      <c r="AH1026">
        <v>0</v>
      </c>
      <c r="AI1026">
        <v>12.82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0.56000000000000005</v>
      </c>
      <c r="AU1026" t="s">
        <v>3</v>
      </c>
      <c r="AV1026">
        <v>0</v>
      </c>
      <c r="AW1026">
        <v>2</v>
      </c>
      <c r="AX1026">
        <v>64978716</v>
      </c>
      <c r="AY1026">
        <v>1</v>
      </c>
      <c r="AZ1026">
        <v>0</v>
      </c>
      <c r="BA1026">
        <v>1028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ROUND(Y1026*Source!I864,7)</f>
        <v>4.8719999999999999</v>
      </c>
      <c r="CY1026">
        <f>AA1026</f>
        <v>31.28</v>
      </c>
      <c r="CZ1026">
        <f>AE1026</f>
        <v>2.44</v>
      </c>
      <c r="DA1026">
        <f>AI1026</f>
        <v>12.82</v>
      </c>
      <c r="DB1026">
        <f>ROUND(ROUND(AT1026*CZ1026,2),2)</f>
        <v>1.37</v>
      </c>
      <c r="DC1026">
        <f>ROUND(ROUND(AT1026*AG1026,2),2)</f>
        <v>0</v>
      </c>
      <c r="DD1026" t="s">
        <v>3</v>
      </c>
      <c r="DE1026" t="s">
        <v>3</v>
      </c>
      <c r="DF1026">
        <f>ROUND(ROUND(AE1026*AI1026,2)*CX1026,2)</f>
        <v>152.4</v>
      </c>
      <c r="DG1026">
        <f t="shared" si="459"/>
        <v>0</v>
      </c>
      <c r="DH1026">
        <f t="shared" si="460"/>
        <v>0</v>
      </c>
      <c r="DI1026">
        <f t="shared" si="461"/>
        <v>0</v>
      </c>
      <c r="DJ1026">
        <f>DF1026</f>
        <v>152.4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ROW(Source!A871)</f>
        <v>871</v>
      </c>
      <c r="B1027">
        <v>64976624</v>
      </c>
      <c r="C1027">
        <v>64978720</v>
      </c>
      <c r="D1027">
        <v>18411117</v>
      </c>
      <c r="E1027">
        <v>1</v>
      </c>
      <c r="F1027">
        <v>1</v>
      </c>
      <c r="G1027">
        <v>1</v>
      </c>
      <c r="H1027">
        <v>1</v>
      </c>
      <c r="I1027" t="s">
        <v>1316</v>
      </c>
      <c r="J1027" t="s">
        <v>3</v>
      </c>
      <c r="K1027" t="s">
        <v>1317</v>
      </c>
      <c r="L1027">
        <v>1369</v>
      </c>
      <c r="N1027">
        <v>1013</v>
      </c>
      <c r="O1027" t="s">
        <v>976</v>
      </c>
      <c r="P1027" t="s">
        <v>976</v>
      </c>
      <c r="Q1027">
        <v>1</v>
      </c>
      <c r="W1027">
        <v>0</v>
      </c>
      <c r="X1027">
        <v>-1739886638</v>
      </c>
      <c r="Y1027">
        <f t="shared" ref="Y1027:Y1032" si="462">(AT1027*ROUND(1.2,7))</f>
        <v>22.56</v>
      </c>
      <c r="AA1027">
        <v>0</v>
      </c>
      <c r="AB1027">
        <v>0</v>
      </c>
      <c r="AC1027">
        <v>0</v>
      </c>
      <c r="AD1027">
        <v>9.6199999999999992</v>
      </c>
      <c r="AE1027">
        <v>0</v>
      </c>
      <c r="AF1027">
        <v>0</v>
      </c>
      <c r="AG1027">
        <v>0</v>
      </c>
      <c r="AH1027">
        <v>9.6199999999999992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18.8</v>
      </c>
      <c r="AU1027" t="s">
        <v>21</v>
      </c>
      <c r="AV1027">
        <v>1</v>
      </c>
      <c r="AW1027">
        <v>2</v>
      </c>
      <c r="AX1027">
        <v>64978729</v>
      </c>
      <c r="AY1027">
        <v>1</v>
      </c>
      <c r="AZ1027">
        <v>0</v>
      </c>
      <c r="BA1027">
        <v>1029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U1027">
        <f>ROUND(AT1027*Source!I871*AH1027*AL1027,2)</f>
        <v>15.73</v>
      </c>
      <c r="CV1027">
        <f>ROUND(Y1027*Source!I871,7)</f>
        <v>1.96272</v>
      </c>
      <c r="CW1027">
        <v>0</v>
      </c>
      <c r="CX1027">
        <f>ROUND(Y1027*Source!I871,7)</f>
        <v>1.96272</v>
      </c>
      <c r="CY1027">
        <f>AD1027</f>
        <v>9.6199999999999992</v>
      </c>
      <c r="CZ1027">
        <f>AH1027</f>
        <v>9.6199999999999992</v>
      </c>
      <c r="DA1027">
        <f>AL1027</f>
        <v>1</v>
      </c>
      <c r="DB1027">
        <f t="shared" ref="DB1027:DB1032" si="463">ROUND((ROUND(AT1027*CZ1027,2)*ROUND(1.2,7)),2)</f>
        <v>217.03</v>
      </c>
      <c r="DC1027">
        <f t="shared" ref="DC1027:DC1032" si="464">ROUND((ROUND(AT1027*AG1027,2)*ROUND(1.2,7)),2)</f>
        <v>0</v>
      </c>
      <c r="DD1027" t="s">
        <v>3</v>
      </c>
      <c r="DE1027" t="s">
        <v>3</v>
      </c>
      <c r="DF1027">
        <f t="shared" ref="DF1027:DF1040" si="465">ROUND(ROUND(AE1027,2)*CX1027,2)</f>
        <v>0</v>
      </c>
      <c r="DG1027">
        <f t="shared" si="459"/>
        <v>0</v>
      </c>
      <c r="DH1027">
        <f t="shared" si="460"/>
        <v>0</v>
      </c>
      <c r="DI1027">
        <f t="shared" si="461"/>
        <v>18.88</v>
      </c>
      <c r="DJ1027">
        <f>DI1027</f>
        <v>18.88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ROW(Source!A871)</f>
        <v>871</v>
      </c>
      <c r="B1028">
        <v>64976624</v>
      </c>
      <c r="C1028">
        <v>64978720</v>
      </c>
      <c r="D1028">
        <v>121548</v>
      </c>
      <c r="E1028">
        <v>1</v>
      </c>
      <c r="F1028">
        <v>1</v>
      </c>
      <c r="G1028">
        <v>1</v>
      </c>
      <c r="H1028">
        <v>1</v>
      </c>
      <c r="I1028" t="s">
        <v>37</v>
      </c>
      <c r="J1028" t="s">
        <v>3</v>
      </c>
      <c r="K1028" t="s">
        <v>977</v>
      </c>
      <c r="L1028">
        <v>608254</v>
      </c>
      <c r="N1028">
        <v>1013</v>
      </c>
      <c r="O1028" t="s">
        <v>978</v>
      </c>
      <c r="P1028" t="s">
        <v>978</v>
      </c>
      <c r="Q1028">
        <v>1</v>
      </c>
      <c r="W1028">
        <v>0</v>
      </c>
      <c r="X1028">
        <v>-185737400</v>
      </c>
      <c r="Y1028">
        <f t="shared" si="462"/>
        <v>10.547999999999998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8.7899999999999991</v>
      </c>
      <c r="AU1028" t="s">
        <v>21</v>
      </c>
      <c r="AV1028">
        <v>2</v>
      </c>
      <c r="AW1028">
        <v>2</v>
      </c>
      <c r="AX1028">
        <v>64978730</v>
      </c>
      <c r="AY1028">
        <v>1</v>
      </c>
      <c r="AZ1028">
        <v>0</v>
      </c>
      <c r="BA1028">
        <v>1030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ROUND(Y1028*Source!I871,7)</f>
        <v>0.91767600000000005</v>
      </c>
      <c r="CY1028">
        <f>AD1028</f>
        <v>0</v>
      </c>
      <c r="CZ1028">
        <f>AH1028</f>
        <v>0</v>
      </c>
      <c r="DA1028">
        <f>AL1028</f>
        <v>1</v>
      </c>
      <c r="DB1028">
        <f t="shared" si="463"/>
        <v>0</v>
      </c>
      <c r="DC1028">
        <f t="shared" si="464"/>
        <v>0</v>
      </c>
      <c r="DD1028" t="s">
        <v>3</v>
      </c>
      <c r="DE1028" t="s">
        <v>3</v>
      </c>
      <c r="DF1028">
        <f t="shared" si="465"/>
        <v>0</v>
      </c>
      <c r="DG1028">
        <f t="shared" si="459"/>
        <v>0</v>
      </c>
      <c r="DH1028">
        <f t="shared" si="460"/>
        <v>0</v>
      </c>
      <c r="DI1028">
        <f t="shared" si="461"/>
        <v>0</v>
      </c>
      <c r="DJ1028">
        <f>DI1028</f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ROW(Source!A871)</f>
        <v>871</v>
      </c>
      <c r="B1029">
        <v>64976624</v>
      </c>
      <c r="C1029">
        <v>64978720</v>
      </c>
      <c r="D1029">
        <v>29172379</v>
      </c>
      <c r="E1029">
        <v>1</v>
      </c>
      <c r="F1029">
        <v>1</v>
      </c>
      <c r="G1029">
        <v>1</v>
      </c>
      <c r="H1029">
        <v>2</v>
      </c>
      <c r="I1029" t="s">
        <v>1102</v>
      </c>
      <c r="J1029" t="s">
        <v>1103</v>
      </c>
      <c r="K1029" t="s">
        <v>1104</v>
      </c>
      <c r="L1029">
        <v>1368</v>
      </c>
      <c r="N1029">
        <v>1011</v>
      </c>
      <c r="O1029" t="s">
        <v>982</v>
      </c>
      <c r="P1029" t="s">
        <v>982</v>
      </c>
      <c r="Q1029">
        <v>1</v>
      </c>
      <c r="W1029">
        <v>0</v>
      </c>
      <c r="X1029">
        <v>1106923569</v>
      </c>
      <c r="Y1029">
        <f t="shared" si="462"/>
        <v>0.48</v>
      </c>
      <c r="AA1029">
        <v>0</v>
      </c>
      <c r="AB1029">
        <v>112</v>
      </c>
      <c r="AC1029">
        <v>13.5</v>
      </c>
      <c r="AD1029">
        <v>0</v>
      </c>
      <c r="AE1029">
        <v>0</v>
      </c>
      <c r="AF1029">
        <v>112</v>
      </c>
      <c r="AG1029">
        <v>13.5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0.4</v>
      </c>
      <c r="AU1029" t="s">
        <v>21</v>
      </c>
      <c r="AV1029">
        <v>0</v>
      </c>
      <c r="AW1029">
        <v>2</v>
      </c>
      <c r="AX1029">
        <v>64978731</v>
      </c>
      <c r="AY1029">
        <v>1</v>
      </c>
      <c r="AZ1029">
        <v>0</v>
      </c>
      <c r="BA1029">
        <v>1031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f>ROUND(Y1029*Source!I871*DO1029,7)</f>
        <v>0</v>
      </c>
      <c r="CX1029">
        <f>ROUND(Y1029*Source!I871,7)</f>
        <v>4.1759999999999999E-2</v>
      </c>
      <c r="CY1029">
        <f>AB1029</f>
        <v>112</v>
      </c>
      <c r="CZ1029">
        <f>AF1029</f>
        <v>112</v>
      </c>
      <c r="DA1029">
        <f>AJ1029</f>
        <v>1</v>
      </c>
      <c r="DB1029">
        <f t="shared" si="463"/>
        <v>53.76</v>
      </c>
      <c r="DC1029">
        <f t="shared" si="464"/>
        <v>6.48</v>
      </c>
      <c r="DD1029" t="s">
        <v>3</v>
      </c>
      <c r="DE1029" t="s">
        <v>3</v>
      </c>
      <c r="DF1029">
        <f t="shared" si="465"/>
        <v>0</v>
      </c>
      <c r="DG1029">
        <f t="shared" si="459"/>
        <v>4.68</v>
      </c>
      <c r="DH1029">
        <f t="shared" si="460"/>
        <v>0.56000000000000005</v>
      </c>
      <c r="DI1029">
        <f t="shared" si="461"/>
        <v>0</v>
      </c>
      <c r="DJ1029">
        <f>DG1029</f>
        <v>4.68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ROW(Source!A871)</f>
        <v>871</v>
      </c>
      <c r="B1030">
        <v>64976624</v>
      </c>
      <c r="C1030">
        <v>64978720</v>
      </c>
      <c r="D1030">
        <v>29172871</v>
      </c>
      <c r="E1030">
        <v>1</v>
      </c>
      <c r="F1030">
        <v>1</v>
      </c>
      <c r="G1030">
        <v>1</v>
      </c>
      <c r="H1030">
        <v>2</v>
      </c>
      <c r="I1030" t="s">
        <v>1318</v>
      </c>
      <c r="J1030" t="s">
        <v>1319</v>
      </c>
      <c r="K1030" t="s">
        <v>1320</v>
      </c>
      <c r="L1030">
        <v>1368</v>
      </c>
      <c r="N1030">
        <v>1011</v>
      </c>
      <c r="O1030" t="s">
        <v>982</v>
      </c>
      <c r="P1030" t="s">
        <v>982</v>
      </c>
      <c r="Q1030">
        <v>1</v>
      </c>
      <c r="W1030">
        <v>0</v>
      </c>
      <c r="X1030">
        <v>-229935220</v>
      </c>
      <c r="Y1030">
        <f t="shared" si="462"/>
        <v>0.63600000000000001</v>
      </c>
      <c r="AA1030">
        <v>0</v>
      </c>
      <c r="AB1030">
        <v>80.010000000000005</v>
      </c>
      <c r="AC1030">
        <v>13.5</v>
      </c>
      <c r="AD1030">
        <v>0</v>
      </c>
      <c r="AE1030">
        <v>0</v>
      </c>
      <c r="AF1030">
        <v>80.010000000000005</v>
      </c>
      <c r="AG1030">
        <v>13.5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3</v>
      </c>
      <c r="AT1030">
        <v>0.53</v>
      </c>
      <c r="AU1030" t="s">
        <v>21</v>
      </c>
      <c r="AV1030">
        <v>0</v>
      </c>
      <c r="AW1030">
        <v>2</v>
      </c>
      <c r="AX1030">
        <v>64978732</v>
      </c>
      <c r="AY1030">
        <v>1</v>
      </c>
      <c r="AZ1030">
        <v>0</v>
      </c>
      <c r="BA1030">
        <v>1032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f>ROUND(Y1030*Source!I871*DO1030,7)</f>
        <v>0</v>
      </c>
      <c r="CX1030">
        <f>ROUND(Y1030*Source!I871,7)</f>
        <v>5.5331999999999999E-2</v>
      </c>
      <c r="CY1030">
        <f>AB1030</f>
        <v>80.010000000000005</v>
      </c>
      <c r="CZ1030">
        <f>AF1030</f>
        <v>80.010000000000005</v>
      </c>
      <c r="DA1030">
        <f>AJ1030</f>
        <v>1</v>
      </c>
      <c r="DB1030">
        <f t="shared" si="463"/>
        <v>50.89</v>
      </c>
      <c r="DC1030">
        <f t="shared" si="464"/>
        <v>8.59</v>
      </c>
      <c r="DD1030" t="s">
        <v>3</v>
      </c>
      <c r="DE1030" t="s">
        <v>3</v>
      </c>
      <c r="DF1030">
        <f t="shared" si="465"/>
        <v>0</v>
      </c>
      <c r="DG1030">
        <f t="shared" si="459"/>
        <v>4.43</v>
      </c>
      <c r="DH1030">
        <f t="shared" si="460"/>
        <v>0.75</v>
      </c>
      <c r="DI1030">
        <f t="shared" si="461"/>
        <v>0</v>
      </c>
      <c r="DJ1030">
        <f>DG1030</f>
        <v>4.43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ROW(Source!A871)</f>
        <v>871</v>
      </c>
      <c r="B1031">
        <v>64976624</v>
      </c>
      <c r="C1031">
        <v>64978720</v>
      </c>
      <c r="D1031">
        <v>29173531</v>
      </c>
      <c r="E1031">
        <v>1</v>
      </c>
      <c r="F1031">
        <v>1</v>
      </c>
      <c r="G1031">
        <v>1</v>
      </c>
      <c r="H1031">
        <v>2</v>
      </c>
      <c r="I1031" t="s">
        <v>1321</v>
      </c>
      <c r="J1031" t="s">
        <v>1322</v>
      </c>
      <c r="K1031" t="s">
        <v>1323</v>
      </c>
      <c r="L1031">
        <v>1368</v>
      </c>
      <c r="N1031">
        <v>1011</v>
      </c>
      <c r="O1031" t="s">
        <v>982</v>
      </c>
      <c r="P1031" t="s">
        <v>982</v>
      </c>
      <c r="Q1031">
        <v>1</v>
      </c>
      <c r="W1031">
        <v>0</v>
      </c>
      <c r="X1031">
        <v>1478891319</v>
      </c>
      <c r="Y1031">
        <f t="shared" si="462"/>
        <v>9.4320000000000004</v>
      </c>
      <c r="AA1031">
        <v>0</v>
      </c>
      <c r="AB1031">
        <v>218.17</v>
      </c>
      <c r="AC1031">
        <v>13.5</v>
      </c>
      <c r="AD1031">
        <v>0</v>
      </c>
      <c r="AE1031">
        <v>0</v>
      </c>
      <c r="AF1031">
        <v>218.17</v>
      </c>
      <c r="AG1031">
        <v>13.5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3</v>
      </c>
      <c r="AT1031">
        <v>7.86</v>
      </c>
      <c r="AU1031" t="s">
        <v>21</v>
      </c>
      <c r="AV1031">
        <v>0</v>
      </c>
      <c r="AW1031">
        <v>2</v>
      </c>
      <c r="AX1031">
        <v>64978733</v>
      </c>
      <c r="AY1031">
        <v>1</v>
      </c>
      <c r="AZ1031">
        <v>0</v>
      </c>
      <c r="BA1031">
        <v>1033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f>ROUND(Y1031*Source!I871*DO1031,7)</f>
        <v>0</v>
      </c>
      <c r="CX1031">
        <f>ROUND(Y1031*Source!I871,7)</f>
        <v>0.82058399999999998</v>
      </c>
      <c r="CY1031">
        <f>AB1031</f>
        <v>218.17</v>
      </c>
      <c r="CZ1031">
        <f>AF1031</f>
        <v>218.17</v>
      </c>
      <c r="DA1031">
        <f>AJ1031</f>
        <v>1</v>
      </c>
      <c r="DB1031">
        <f t="shared" si="463"/>
        <v>2057.7800000000002</v>
      </c>
      <c r="DC1031">
        <f t="shared" si="464"/>
        <v>127.33</v>
      </c>
      <c r="DD1031" t="s">
        <v>3</v>
      </c>
      <c r="DE1031" t="s">
        <v>3</v>
      </c>
      <c r="DF1031">
        <f t="shared" si="465"/>
        <v>0</v>
      </c>
      <c r="DG1031">
        <f t="shared" si="459"/>
        <v>179.03</v>
      </c>
      <c r="DH1031">
        <f t="shared" si="460"/>
        <v>11.08</v>
      </c>
      <c r="DI1031">
        <f t="shared" si="461"/>
        <v>0</v>
      </c>
      <c r="DJ1031">
        <f>DG1031</f>
        <v>179.03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ROW(Source!A871)</f>
        <v>871</v>
      </c>
      <c r="B1032">
        <v>64976624</v>
      </c>
      <c r="C1032">
        <v>64978720</v>
      </c>
      <c r="D1032">
        <v>29174913</v>
      </c>
      <c r="E1032">
        <v>1</v>
      </c>
      <c r="F1032">
        <v>1</v>
      </c>
      <c r="G1032">
        <v>1</v>
      </c>
      <c r="H1032">
        <v>2</v>
      </c>
      <c r="I1032" t="s">
        <v>1054</v>
      </c>
      <c r="J1032" t="s">
        <v>1055</v>
      </c>
      <c r="K1032" t="s">
        <v>1056</v>
      </c>
      <c r="L1032">
        <v>1368</v>
      </c>
      <c r="N1032">
        <v>1011</v>
      </c>
      <c r="O1032" t="s">
        <v>982</v>
      </c>
      <c r="P1032" t="s">
        <v>982</v>
      </c>
      <c r="Q1032">
        <v>1</v>
      </c>
      <c r="W1032">
        <v>0</v>
      </c>
      <c r="X1032">
        <v>1230759911</v>
      </c>
      <c r="Y1032">
        <f t="shared" si="462"/>
        <v>0.72</v>
      </c>
      <c r="AA1032">
        <v>0</v>
      </c>
      <c r="AB1032">
        <v>87.17</v>
      </c>
      <c r="AC1032">
        <v>11.6</v>
      </c>
      <c r="AD1032">
        <v>0</v>
      </c>
      <c r="AE1032">
        <v>0</v>
      </c>
      <c r="AF1032">
        <v>87.17</v>
      </c>
      <c r="AG1032">
        <v>11.6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0.6</v>
      </c>
      <c r="AU1032" t="s">
        <v>21</v>
      </c>
      <c r="AV1032">
        <v>0</v>
      </c>
      <c r="AW1032">
        <v>2</v>
      </c>
      <c r="AX1032">
        <v>64978734</v>
      </c>
      <c r="AY1032">
        <v>1</v>
      </c>
      <c r="AZ1032">
        <v>0</v>
      </c>
      <c r="BA1032">
        <v>1034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f>ROUND(Y1032*Source!I871*DO1032,7)</f>
        <v>0</v>
      </c>
      <c r="CX1032">
        <f>ROUND(Y1032*Source!I871,7)</f>
        <v>6.2640000000000001E-2</v>
      </c>
      <c r="CY1032">
        <f>AB1032</f>
        <v>87.17</v>
      </c>
      <c r="CZ1032">
        <f>AF1032</f>
        <v>87.17</v>
      </c>
      <c r="DA1032">
        <f>AJ1032</f>
        <v>1</v>
      </c>
      <c r="DB1032">
        <f t="shared" si="463"/>
        <v>62.76</v>
      </c>
      <c r="DC1032">
        <f t="shared" si="464"/>
        <v>8.35</v>
      </c>
      <c r="DD1032" t="s">
        <v>3</v>
      </c>
      <c r="DE1032" t="s">
        <v>3</v>
      </c>
      <c r="DF1032">
        <f t="shared" si="465"/>
        <v>0</v>
      </c>
      <c r="DG1032">
        <f t="shared" si="459"/>
        <v>5.46</v>
      </c>
      <c r="DH1032">
        <f t="shared" si="460"/>
        <v>0.73</v>
      </c>
      <c r="DI1032">
        <f t="shared" si="461"/>
        <v>0</v>
      </c>
      <c r="DJ1032">
        <f>DG1032</f>
        <v>5.46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ROW(Source!A871)</f>
        <v>871</v>
      </c>
      <c r="B1033">
        <v>64976624</v>
      </c>
      <c r="C1033">
        <v>64978720</v>
      </c>
      <c r="D1033">
        <v>29120909</v>
      </c>
      <c r="E1033">
        <v>1</v>
      </c>
      <c r="F1033">
        <v>1</v>
      </c>
      <c r="G1033">
        <v>1</v>
      </c>
      <c r="H1033">
        <v>3</v>
      </c>
      <c r="I1033" t="s">
        <v>823</v>
      </c>
      <c r="J1033" t="s">
        <v>825</v>
      </c>
      <c r="K1033" t="s">
        <v>824</v>
      </c>
      <c r="L1033">
        <v>1354</v>
      </c>
      <c r="N1033">
        <v>1010</v>
      </c>
      <c r="O1033" t="s">
        <v>49</v>
      </c>
      <c r="P1033" t="s">
        <v>49</v>
      </c>
      <c r="Q1033">
        <v>1</v>
      </c>
      <c r="W1033">
        <v>0</v>
      </c>
      <c r="X1033">
        <v>-1916564667</v>
      </c>
      <c r="Y1033">
        <f>AT1033</f>
        <v>4.8000000000000001E-2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0</v>
      </c>
      <c r="AN1033">
        <v>0</v>
      </c>
      <c r="AO1033">
        <v>0</v>
      </c>
      <c r="AP1033">
        <v>1</v>
      </c>
      <c r="AQ1033">
        <v>0</v>
      </c>
      <c r="AR1033">
        <v>0</v>
      </c>
      <c r="AS1033" t="s">
        <v>3</v>
      </c>
      <c r="AT1033">
        <v>4.8000000000000001E-2</v>
      </c>
      <c r="AU1033" t="s">
        <v>3</v>
      </c>
      <c r="AV1033">
        <v>0</v>
      </c>
      <c r="AW1033">
        <v>2</v>
      </c>
      <c r="AX1033">
        <v>64978735</v>
      </c>
      <c r="AY1033">
        <v>1</v>
      </c>
      <c r="AZ1033">
        <v>0</v>
      </c>
      <c r="BA1033">
        <v>1035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ROUND(Y1033*Source!I871,7)</f>
        <v>4.176E-3</v>
      </c>
      <c r="CY1033">
        <f>AA1033</f>
        <v>0</v>
      </c>
      <c r="CZ1033">
        <f>AE1033</f>
        <v>0</v>
      </c>
      <c r="DA1033">
        <f>AI1033</f>
        <v>1</v>
      </c>
      <c r="DB1033">
        <f>ROUND(ROUND(AT1033*CZ1033,2),2)</f>
        <v>0</v>
      </c>
      <c r="DC1033">
        <f>ROUND(ROUND(AT1033*AG1033,2),2)</f>
        <v>0</v>
      </c>
      <c r="DD1033" t="s">
        <v>3</v>
      </c>
      <c r="DE1033" t="s">
        <v>3</v>
      </c>
      <c r="DF1033">
        <f t="shared" si="465"/>
        <v>0</v>
      </c>
      <c r="DG1033">
        <f t="shared" si="459"/>
        <v>0</v>
      </c>
      <c r="DH1033">
        <f t="shared" si="460"/>
        <v>0</v>
      </c>
      <c r="DI1033">
        <f t="shared" si="461"/>
        <v>0</v>
      </c>
      <c r="DJ1033">
        <f>DF1033</f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ROW(Source!A871)</f>
        <v>871</v>
      </c>
      <c r="B1034">
        <v>64976624</v>
      </c>
      <c r="C1034">
        <v>64978720</v>
      </c>
      <c r="D1034">
        <v>29121172</v>
      </c>
      <c r="E1034">
        <v>1</v>
      </c>
      <c r="F1034">
        <v>1</v>
      </c>
      <c r="G1034">
        <v>1</v>
      </c>
      <c r="H1034">
        <v>3</v>
      </c>
      <c r="I1034" t="s">
        <v>827</v>
      </c>
      <c r="J1034" t="s">
        <v>829</v>
      </c>
      <c r="K1034" t="s">
        <v>828</v>
      </c>
      <c r="L1034">
        <v>1354</v>
      </c>
      <c r="N1034">
        <v>1010</v>
      </c>
      <c r="O1034" t="s">
        <v>49</v>
      </c>
      <c r="P1034" t="s">
        <v>49</v>
      </c>
      <c r="Q1034">
        <v>1</v>
      </c>
      <c r="W1034">
        <v>0</v>
      </c>
      <c r="X1034">
        <v>1317474735</v>
      </c>
      <c r="Y1034">
        <f>AT1034</f>
        <v>3.89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0</v>
      </c>
      <c r="AN1034">
        <v>0</v>
      </c>
      <c r="AO1034">
        <v>0</v>
      </c>
      <c r="AP1034">
        <v>1</v>
      </c>
      <c r="AQ1034">
        <v>0</v>
      </c>
      <c r="AR1034">
        <v>0</v>
      </c>
      <c r="AS1034" t="s">
        <v>3</v>
      </c>
      <c r="AT1034">
        <v>3.89</v>
      </c>
      <c r="AU1034" t="s">
        <v>3</v>
      </c>
      <c r="AV1034">
        <v>0</v>
      </c>
      <c r="AW1034">
        <v>2</v>
      </c>
      <c r="AX1034">
        <v>64978736</v>
      </c>
      <c r="AY1034">
        <v>1</v>
      </c>
      <c r="AZ1034">
        <v>0</v>
      </c>
      <c r="BA1034">
        <v>1036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ROUND(Y1034*Source!I871,7)</f>
        <v>0.33843000000000001</v>
      </c>
      <c r="CY1034">
        <f>AA1034</f>
        <v>0</v>
      </c>
      <c r="CZ1034">
        <f>AE1034</f>
        <v>0</v>
      </c>
      <c r="DA1034">
        <f>AI1034</f>
        <v>1</v>
      </c>
      <c r="DB1034">
        <f>ROUND(ROUND(AT1034*CZ1034,2),2)</f>
        <v>0</v>
      </c>
      <c r="DC1034">
        <f>ROUND(ROUND(AT1034*AG1034,2),2)</f>
        <v>0</v>
      </c>
      <c r="DD1034" t="s">
        <v>3</v>
      </c>
      <c r="DE1034" t="s">
        <v>3</v>
      </c>
      <c r="DF1034">
        <f t="shared" si="465"/>
        <v>0</v>
      </c>
      <c r="DG1034">
        <f t="shared" si="459"/>
        <v>0</v>
      </c>
      <c r="DH1034">
        <f t="shared" si="460"/>
        <v>0</v>
      </c>
      <c r="DI1034">
        <f t="shared" si="461"/>
        <v>0</v>
      </c>
      <c r="DJ1034">
        <f>DF1034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ROW(Source!A872)</f>
        <v>872</v>
      </c>
      <c r="B1035">
        <v>64976622</v>
      </c>
      <c r="C1035">
        <v>64978720</v>
      </c>
      <c r="D1035">
        <v>18411117</v>
      </c>
      <c r="E1035">
        <v>1</v>
      </c>
      <c r="F1035">
        <v>1</v>
      </c>
      <c r="G1035">
        <v>1</v>
      </c>
      <c r="H1035">
        <v>1</v>
      </c>
      <c r="I1035" t="s">
        <v>1316</v>
      </c>
      <c r="J1035" t="s">
        <v>3</v>
      </c>
      <c r="K1035" t="s">
        <v>1317</v>
      </c>
      <c r="L1035">
        <v>1369</v>
      </c>
      <c r="N1035">
        <v>1013</v>
      </c>
      <c r="O1035" t="s">
        <v>976</v>
      </c>
      <c r="P1035" t="s">
        <v>976</v>
      </c>
      <c r="Q1035">
        <v>1</v>
      </c>
      <c r="W1035">
        <v>0</v>
      </c>
      <c r="X1035">
        <v>-1739886638</v>
      </c>
      <c r="Y1035">
        <f t="shared" ref="Y1035:Y1040" si="466">(AT1035*ROUND(1.2,7))</f>
        <v>22.56</v>
      </c>
      <c r="AA1035">
        <v>0</v>
      </c>
      <c r="AB1035">
        <v>0</v>
      </c>
      <c r="AC1035">
        <v>0</v>
      </c>
      <c r="AD1035">
        <v>9.6199999999999992</v>
      </c>
      <c r="AE1035">
        <v>0</v>
      </c>
      <c r="AF1035">
        <v>0</v>
      </c>
      <c r="AG1035">
        <v>0</v>
      </c>
      <c r="AH1035">
        <v>9.6199999999999992</v>
      </c>
      <c r="AI1035">
        <v>1</v>
      </c>
      <c r="AJ1035">
        <v>1</v>
      </c>
      <c r="AK1035">
        <v>1</v>
      </c>
      <c r="AL1035">
        <v>1</v>
      </c>
      <c r="AM1035">
        <v>5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18.8</v>
      </c>
      <c r="AU1035" t="s">
        <v>21</v>
      </c>
      <c r="AV1035">
        <v>1</v>
      </c>
      <c r="AW1035">
        <v>2</v>
      </c>
      <c r="AX1035">
        <v>64978729</v>
      </c>
      <c r="AY1035">
        <v>1</v>
      </c>
      <c r="AZ1035">
        <v>0</v>
      </c>
      <c r="BA1035">
        <v>1037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U1035">
        <f>ROUND(AT1035*Source!I872*AH1035*AL1035,2)</f>
        <v>15.73</v>
      </c>
      <c r="CV1035">
        <f>ROUND(Y1035*Source!I872,7)</f>
        <v>1.96272</v>
      </c>
      <c r="CW1035">
        <v>0</v>
      </c>
      <c r="CX1035">
        <f>ROUND(Y1035*Source!I872,7)</f>
        <v>1.96272</v>
      </c>
      <c r="CY1035">
        <f>AD1035</f>
        <v>9.6199999999999992</v>
      </c>
      <c r="CZ1035">
        <f>AH1035</f>
        <v>9.6199999999999992</v>
      </c>
      <c r="DA1035">
        <f>AL1035</f>
        <v>1</v>
      </c>
      <c r="DB1035">
        <f t="shared" ref="DB1035:DB1040" si="467">ROUND((ROUND(AT1035*CZ1035,2)*ROUND(1.2,7)),2)</f>
        <v>217.03</v>
      </c>
      <c r="DC1035">
        <f t="shared" ref="DC1035:DC1040" si="468">ROUND((ROUND(AT1035*AG1035,2)*ROUND(1.2,7)),2)</f>
        <v>0</v>
      </c>
      <c r="DD1035" t="s">
        <v>3</v>
      </c>
      <c r="DE1035" t="s">
        <v>3</v>
      </c>
      <c r="DF1035">
        <f t="shared" si="465"/>
        <v>0</v>
      </c>
      <c r="DG1035">
        <f t="shared" si="459"/>
        <v>0</v>
      </c>
      <c r="DH1035">
        <f t="shared" si="460"/>
        <v>0</v>
      </c>
      <c r="DI1035">
        <f t="shared" si="461"/>
        <v>18.88</v>
      </c>
      <c r="DJ1035">
        <f>DI1035</f>
        <v>18.88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ROW(Source!A872)</f>
        <v>872</v>
      </c>
      <c r="B1036">
        <v>64976622</v>
      </c>
      <c r="C1036">
        <v>64978720</v>
      </c>
      <c r="D1036">
        <v>121548</v>
      </c>
      <c r="E1036">
        <v>1</v>
      </c>
      <c r="F1036">
        <v>1</v>
      </c>
      <c r="G1036">
        <v>1</v>
      </c>
      <c r="H1036">
        <v>1</v>
      </c>
      <c r="I1036" t="s">
        <v>37</v>
      </c>
      <c r="J1036" t="s">
        <v>3</v>
      </c>
      <c r="K1036" t="s">
        <v>977</v>
      </c>
      <c r="L1036">
        <v>608254</v>
      </c>
      <c r="N1036">
        <v>1013</v>
      </c>
      <c r="O1036" t="s">
        <v>978</v>
      </c>
      <c r="P1036" t="s">
        <v>978</v>
      </c>
      <c r="Q1036">
        <v>1</v>
      </c>
      <c r="W1036">
        <v>0</v>
      </c>
      <c r="X1036">
        <v>-185737400</v>
      </c>
      <c r="Y1036">
        <f t="shared" si="466"/>
        <v>10.547999999999998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5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8.7899999999999991</v>
      </c>
      <c r="AU1036" t="s">
        <v>21</v>
      </c>
      <c r="AV1036">
        <v>2</v>
      </c>
      <c r="AW1036">
        <v>2</v>
      </c>
      <c r="AX1036">
        <v>64978730</v>
      </c>
      <c r="AY1036">
        <v>1</v>
      </c>
      <c r="AZ1036">
        <v>0</v>
      </c>
      <c r="BA1036">
        <v>1038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ROUND(Y1036*Source!I872,7)</f>
        <v>0.91767600000000005</v>
      </c>
      <c r="CY1036">
        <f>AD1036</f>
        <v>0</v>
      </c>
      <c r="CZ1036">
        <f>AH1036</f>
        <v>0</v>
      </c>
      <c r="DA1036">
        <f>AL1036</f>
        <v>1</v>
      </c>
      <c r="DB1036">
        <f t="shared" si="467"/>
        <v>0</v>
      </c>
      <c r="DC1036">
        <f t="shared" si="468"/>
        <v>0</v>
      </c>
      <c r="DD1036" t="s">
        <v>3</v>
      </c>
      <c r="DE1036" t="s">
        <v>3</v>
      </c>
      <c r="DF1036">
        <f t="shared" si="465"/>
        <v>0</v>
      </c>
      <c r="DG1036">
        <f t="shared" si="459"/>
        <v>0</v>
      </c>
      <c r="DH1036">
        <f t="shared" si="460"/>
        <v>0</v>
      </c>
      <c r="DI1036">
        <f t="shared" si="461"/>
        <v>0</v>
      </c>
      <c r="DJ1036">
        <f>DI1036</f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ROW(Source!A872)</f>
        <v>872</v>
      </c>
      <c r="B1037">
        <v>64976622</v>
      </c>
      <c r="C1037">
        <v>64978720</v>
      </c>
      <c r="D1037">
        <v>29172379</v>
      </c>
      <c r="E1037">
        <v>1</v>
      </c>
      <c r="F1037">
        <v>1</v>
      </c>
      <c r="G1037">
        <v>1</v>
      </c>
      <c r="H1037">
        <v>2</v>
      </c>
      <c r="I1037" t="s">
        <v>1102</v>
      </c>
      <c r="J1037" t="s">
        <v>1103</v>
      </c>
      <c r="K1037" t="s">
        <v>1104</v>
      </c>
      <c r="L1037">
        <v>1368</v>
      </c>
      <c r="N1037">
        <v>1011</v>
      </c>
      <c r="O1037" t="s">
        <v>982</v>
      </c>
      <c r="P1037" t="s">
        <v>982</v>
      </c>
      <c r="Q1037">
        <v>1</v>
      </c>
      <c r="W1037">
        <v>0</v>
      </c>
      <c r="X1037">
        <v>1106923569</v>
      </c>
      <c r="Y1037">
        <f t="shared" si="466"/>
        <v>0.48</v>
      </c>
      <c r="AA1037">
        <v>0</v>
      </c>
      <c r="AB1037">
        <v>1471.68</v>
      </c>
      <c r="AC1037">
        <v>687.56</v>
      </c>
      <c r="AD1037">
        <v>0</v>
      </c>
      <c r="AE1037">
        <v>0</v>
      </c>
      <c r="AF1037">
        <v>112</v>
      </c>
      <c r="AG1037">
        <v>13.5</v>
      </c>
      <c r="AH1037">
        <v>0</v>
      </c>
      <c r="AI1037">
        <v>1</v>
      </c>
      <c r="AJ1037">
        <v>13.14</v>
      </c>
      <c r="AK1037">
        <v>50.93</v>
      </c>
      <c r="AL1037">
        <v>1</v>
      </c>
      <c r="AM1037">
        <v>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0.4</v>
      </c>
      <c r="AU1037" t="s">
        <v>21</v>
      </c>
      <c r="AV1037">
        <v>0</v>
      </c>
      <c r="AW1037">
        <v>2</v>
      </c>
      <c r="AX1037">
        <v>64978731</v>
      </c>
      <c r="AY1037">
        <v>1</v>
      </c>
      <c r="AZ1037">
        <v>0</v>
      </c>
      <c r="BA1037">
        <v>1039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f>ROUND(Y1037*Source!I872*DO1037,7)</f>
        <v>0</v>
      </c>
      <c r="CX1037">
        <f>ROUND(Y1037*Source!I872,7)</f>
        <v>4.1759999999999999E-2</v>
      </c>
      <c r="CY1037">
        <f>AB1037</f>
        <v>1471.68</v>
      </c>
      <c r="CZ1037">
        <f>AF1037</f>
        <v>112</v>
      </c>
      <c r="DA1037">
        <f>AJ1037</f>
        <v>13.14</v>
      </c>
      <c r="DB1037">
        <f t="shared" si="467"/>
        <v>53.76</v>
      </c>
      <c r="DC1037">
        <f t="shared" si="468"/>
        <v>6.48</v>
      </c>
      <c r="DD1037" t="s">
        <v>3</v>
      </c>
      <c r="DE1037" t="s">
        <v>3</v>
      </c>
      <c r="DF1037">
        <f t="shared" si="465"/>
        <v>0</v>
      </c>
      <c r="DG1037">
        <f>ROUND(ROUND(AF1037*AJ1037,2)*CX1037,2)</f>
        <v>61.46</v>
      </c>
      <c r="DH1037">
        <f>ROUND(ROUND(AG1037*AK1037,2)*CX1037,2)</f>
        <v>28.71</v>
      </c>
      <c r="DI1037">
        <f t="shared" si="461"/>
        <v>0</v>
      </c>
      <c r="DJ1037">
        <f>DG1037</f>
        <v>61.46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ROW(Source!A872)</f>
        <v>872</v>
      </c>
      <c r="B1038">
        <v>64976622</v>
      </c>
      <c r="C1038">
        <v>64978720</v>
      </c>
      <c r="D1038">
        <v>29172871</v>
      </c>
      <c r="E1038">
        <v>1</v>
      </c>
      <c r="F1038">
        <v>1</v>
      </c>
      <c r="G1038">
        <v>1</v>
      </c>
      <c r="H1038">
        <v>2</v>
      </c>
      <c r="I1038" t="s">
        <v>1318</v>
      </c>
      <c r="J1038" t="s">
        <v>1319</v>
      </c>
      <c r="K1038" t="s">
        <v>1320</v>
      </c>
      <c r="L1038">
        <v>1368</v>
      </c>
      <c r="N1038">
        <v>1011</v>
      </c>
      <c r="O1038" t="s">
        <v>982</v>
      </c>
      <c r="P1038" t="s">
        <v>982</v>
      </c>
      <c r="Q1038">
        <v>1</v>
      </c>
      <c r="W1038">
        <v>0</v>
      </c>
      <c r="X1038">
        <v>-229935220</v>
      </c>
      <c r="Y1038">
        <f t="shared" si="466"/>
        <v>0.63600000000000001</v>
      </c>
      <c r="AA1038">
        <v>0</v>
      </c>
      <c r="AB1038">
        <v>1340.97</v>
      </c>
      <c r="AC1038">
        <v>687.56</v>
      </c>
      <c r="AD1038">
        <v>0</v>
      </c>
      <c r="AE1038">
        <v>0</v>
      </c>
      <c r="AF1038">
        <v>80.010000000000005</v>
      </c>
      <c r="AG1038">
        <v>13.5</v>
      </c>
      <c r="AH1038">
        <v>0</v>
      </c>
      <c r="AI1038">
        <v>1</v>
      </c>
      <c r="AJ1038">
        <v>16.760000000000002</v>
      </c>
      <c r="AK1038">
        <v>50.93</v>
      </c>
      <c r="AL1038">
        <v>1</v>
      </c>
      <c r="AM1038">
        <v>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0.53</v>
      </c>
      <c r="AU1038" t="s">
        <v>21</v>
      </c>
      <c r="AV1038">
        <v>0</v>
      </c>
      <c r="AW1038">
        <v>2</v>
      </c>
      <c r="AX1038">
        <v>64978732</v>
      </c>
      <c r="AY1038">
        <v>1</v>
      </c>
      <c r="AZ1038">
        <v>0</v>
      </c>
      <c r="BA1038">
        <v>1040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f>ROUND(Y1038*Source!I872*DO1038,7)</f>
        <v>0</v>
      </c>
      <c r="CX1038">
        <f>ROUND(Y1038*Source!I872,7)</f>
        <v>5.5331999999999999E-2</v>
      </c>
      <c r="CY1038">
        <f>AB1038</f>
        <v>1340.97</v>
      </c>
      <c r="CZ1038">
        <f>AF1038</f>
        <v>80.010000000000005</v>
      </c>
      <c r="DA1038">
        <f>AJ1038</f>
        <v>16.760000000000002</v>
      </c>
      <c r="DB1038">
        <f t="shared" si="467"/>
        <v>50.89</v>
      </c>
      <c r="DC1038">
        <f t="shared" si="468"/>
        <v>8.59</v>
      </c>
      <c r="DD1038" t="s">
        <v>3</v>
      </c>
      <c r="DE1038" t="s">
        <v>3</v>
      </c>
      <c r="DF1038">
        <f t="shared" si="465"/>
        <v>0</v>
      </c>
      <c r="DG1038">
        <f>ROUND(ROUND(AF1038*AJ1038,2)*CX1038,2)</f>
        <v>74.2</v>
      </c>
      <c r="DH1038">
        <f>ROUND(ROUND(AG1038*AK1038,2)*CX1038,2)</f>
        <v>38.04</v>
      </c>
      <c r="DI1038">
        <f t="shared" si="461"/>
        <v>0</v>
      </c>
      <c r="DJ1038">
        <f>DG1038</f>
        <v>74.2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ROW(Source!A872)</f>
        <v>872</v>
      </c>
      <c r="B1039">
        <v>64976622</v>
      </c>
      <c r="C1039">
        <v>64978720</v>
      </c>
      <c r="D1039">
        <v>29173531</v>
      </c>
      <c r="E1039">
        <v>1</v>
      </c>
      <c r="F1039">
        <v>1</v>
      </c>
      <c r="G1039">
        <v>1</v>
      </c>
      <c r="H1039">
        <v>2</v>
      </c>
      <c r="I1039" t="s">
        <v>1321</v>
      </c>
      <c r="J1039" t="s">
        <v>1322</v>
      </c>
      <c r="K1039" t="s">
        <v>1323</v>
      </c>
      <c r="L1039">
        <v>1368</v>
      </c>
      <c r="N1039">
        <v>1011</v>
      </c>
      <c r="O1039" t="s">
        <v>982</v>
      </c>
      <c r="P1039" t="s">
        <v>982</v>
      </c>
      <c r="Q1039">
        <v>1</v>
      </c>
      <c r="W1039">
        <v>0</v>
      </c>
      <c r="X1039">
        <v>1478891319</v>
      </c>
      <c r="Y1039">
        <f t="shared" si="466"/>
        <v>9.4320000000000004</v>
      </c>
      <c r="AA1039">
        <v>0</v>
      </c>
      <c r="AB1039">
        <v>1252.3</v>
      </c>
      <c r="AC1039">
        <v>687.56</v>
      </c>
      <c r="AD1039">
        <v>0</v>
      </c>
      <c r="AE1039">
        <v>0</v>
      </c>
      <c r="AF1039">
        <v>218.17</v>
      </c>
      <c r="AG1039">
        <v>13.5</v>
      </c>
      <c r="AH1039">
        <v>0</v>
      </c>
      <c r="AI1039">
        <v>1</v>
      </c>
      <c r="AJ1039">
        <v>5.74</v>
      </c>
      <c r="AK1039">
        <v>50.93</v>
      </c>
      <c r="AL1039">
        <v>1</v>
      </c>
      <c r="AM1039">
        <v>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7.86</v>
      </c>
      <c r="AU1039" t="s">
        <v>21</v>
      </c>
      <c r="AV1039">
        <v>0</v>
      </c>
      <c r="AW1039">
        <v>2</v>
      </c>
      <c r="AX1039">
        <v>64978733</v>
      </c>
      <c r="AY1039">
        <v>1</v>
      </c>
      <c r="AZ1039">
        <v>0</v>
      </c>
      <c r="BA1039">
        <v>1041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f>ROUND(Y1039*Source!I872*DO1039,7)</f>
        <v>0</v>
      </c>
      <c r="CX1039">
        <f>ROUND(Y1039*Source!I872,7)</f>
        <v>0.82058399999999998</v>
      </c>
      <c r="CY1039">
        <f>AB1039</f>
        <v>1252.3</v>
      </c>
      <c r="CZ1039">
        <f>AF1039</f>
        <v>218.17</v>
      </c>
      <c r="DA1039">
        <f>AJ1039</f>
        <v>5.74</v>
      </c>
      <c r="DB1039">
        <f t="shared" si="467"/>
        <v>2057.7800000000002</v>
      </c>
      <c r="DC1039">
        <f t="shared" si="468"/>
        <v>127.33</v>
      </c>
      <c r="DD1039" t="s">
        <v>3</v>
      </c>
      <c r="DE1039" t="s">
        <v>3</v>
      </c>
      <c r="DF1039">
        <f t="shared" si="465"/>
        <v>0</v>
      </c>
      <c r="DG1039">
        <f>ROUND(ROUND(AF1039*AJ1039,2)*CX1039,2)</f>
        <v>1027.6199999999999</v>
      </c>
      <c r="DH1039">
        <f>ROUND(ROUND(AG1039*AK1039,2)*CX1039,2)</f>
        <v>564.20000000000005</v>
      </c>
      <c r="DI1039">
        <f t="shared" si="461"/>
        <v>0</v>
      </c>
      <c r="DJ1039">
        <f>DG1039</f>
        <v>1027.6199999999999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ROW(Source!A872)</f>
        <v>872</v>
      </c>
      <c r="B1040">
        <v>64976622</v>
      </c>
      <c r="C1040">
        <v>64978720</v>
      </c>
      <c r="D1040">
        <v>29174913</v>
      </c>
      <c r="E1040">
        <v>1</v>
      </c>
      <c r="F1040">
        <v>1</v>
      </c>
      <c r="G1040">
        <v>1</v>
      </c>
      <c r="H1040">
        <v>2</v>
      </c>
      <c r="I1040" t="s">
        <v>1054</v>
      </c>
      <c r="J1040" t="s">
        <v>1055</v>
      </c>
      <c r="K1040" t="s">
        <v>1056</v>
      </c>
      <c r="L1040">
        <v>1368</v>
      </c>
      <c r="N1040">
        <v>1011</v>
      </c>
      <c r="O1040" t="s">
        <v>982</v>
      </c>
      <c r="P1040" t="s">
        <v>982</v>
      </c>
      <c r="Q1040">
        <v>1</v>
      </c>
      <c r="W1040">
        <v>0</v>
      </c>
      <c r="X1040">
        <v>1230759911</v>
      </c>
      <c r="Y1040">
        <f t="shared" si="466"/>
        <v>0.72</v>
      </c>
      <c r="AA1040">
        <v>0</v>
      </c>
      <c r="AB1040">
        <v>2113</v>
      </c>
      <c r="AC1040">
        <v>590.79</v>
      </c>
      <c r="AD1040">
        <v>0</v>
      </c>
      <c r="AE1040">
        <v>0</v>
      </c>
      <c r="AF1040">
        <v>87.17</v>
      </c>
      <c r="AG1040">
        <v>11.6</v>
      </c>
      <c r="AH1040">
        <v>0</v>
      </c>
      <c r="AI1040">
        <v>1</v>
      </c>
      <c r="AJ1040">
        <v>24.24</v>
      </c>
      <c r="AK1040">
        <v>50.93</v>
      </c>
      <c r="AL1040">
        <v>1</v>
      </c>
      <c r="AM1040">
        <v>2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0.6</v>
      </c>
      <c r="AU1040" t="s">
        <v>21</v>
      </c>
      <c r="AV1040">
        <v>0</v>
      </c>
      <c r="AW1040">
        <v>2</v>
      </c>
      <c r="AX1040">
        <v>64978734</v>
      </c>
      <c r="AY1040">
        <v>1</v>
      </c>
      <c r="AZ1040">
        <v>0</v>
      </c>
      <c r="BA1040">
        <v>1042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f>ROUND(Y1040*Source!I872*DO1040,7)</f>
        <v>0</v>
      </c>
      <c r="CX1040">
        <f>ROUND(Y1040*Source!I872,7)</f>
        <v>6.2640000000000001E-2</v>
      </c>
      <c r="CY1040">
        <f>AB1040</f>
        <v>2113</v>
      </c>
      <c r="CZ1040">
        <f>AF1040</f>
        <v>87.17</v>
      </c>
      <c r="DA1040">
        <f>AJ1040</f>
        <v>24.24</v>
      </c>
      <c r="DB1040">
        <f t="shared" si="467"/>
        <v>62.76</v>
      </c>
      <c r="DC1040">
        <f t="shared" si="468"/>
        <v>8.35</v>
      </c>
      <c r="DD1040" t="s">
        <v>3</v>
      </c>
      <c r="DE1040" t="s">
        <v>3</v>
      </c>
      <c r="DF1040">
        <f t="shared" si="465"/>
        <v>0</v>
      </c>
      <c r="DG1040">
        <f>ROUND(ROUND(AF1040*AJ1040,2)*CX1040,2)</f>
        <v>132.36000000000001</v>
      </c>
      <c r="DH1040">
        <f>ROUND(ROUND(AG1040*AK1040,2)*CX1040,2)</f>
        <v>37.01</v>
      </c>
      <c r="DI1040">
        <f t="shared" si="461"/>
        <v>0</v>
      </c>
      <c r="DJ1040">
        <f>DG1040</f>
        <v>132.36000000000001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ROW(Source!A872)</f>
        <v>872</v>
      </c>
      <c r="B1041">
        <v>64976622</v>
      </c>
      <c r="C1041">
        <v>64978720</v>
      </c>
      <c r="D1041">
        <v>29120909</v>
      </c>
      <c r="E1041">
        <v>1</v>
      </c>
      <c r="F1041">
        <v>1</v>
      </c>
      <c r="G1041">
        <v>1</v>
      </c>
      <c r="H1041">
        <v>3</v>
      </c>
      <c r="I1041" t="s">
        <v>823</v>
      </c>
      <c r="J1041" t="s">
        <v>825</v>
      </c>
      <c r="K1041" t="s">
        <v>824</v>
      </c>
      <c r="L1041">
        <v>1354</v>
      </c>
      <c r="N1041">
        <v>1010</v>
      </c>
      <c r="O1041" t="s">
        <v>49</v>
      </c>
      <c r="P1041" t="s">
        <v>49</v>
      </c>
      <c r="Q1041">
        <v>1</v>
      </c>
      <c r="W1041">
        <v>0</v>
      </c>
      <c r="X1041">
        <v>-1916564667</v>
      </c>
      <c r="Y1041">
        <f>AT1041</f>
        <v>4.8000000000000001E-2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9.2200000000000006</v>
      </c>
      <c r="AJ1041">
        <v>1</v>
      </c>
      <c r="AK1041">
        <v>1</v>
      </c>
      <c r="AL1041">
        <v>1</v>
      </c>
      <c r="AM1041">
        <v>0</v>
      </c>
      <c r="AN1041">
        <v>0</v>
      </c>
      <c r="AO1041">
        <v>0</v>
      </c>
      <c r="AP1041">
        <v>1</v>
      </c>
      <c r="AQ1041">
        <v>0</v>
      </c>
      <c r="AR1041">
        <v>0</v>
      </c>
      <c r="AS1041" t="s">
        <v>3</v>
      </c>
      <c r="AT1041">
        <v>4.8000000000000001E-2</v>
      </c>
      <c r="AU1041" t="s">
        <v>3</v>
      </c>
      <c r="AV1041">
        <v>0</v>
      </c>
      <c r="AW1041">
        <v>2</v>
      </c>
      <c r="AX1041">
        <v>64978735</v>
      </c>
      <c r="AY1041">
        <v>1</v>
      </c>
      <c r="AZ1041">
        <v>0</v>
      </c>
      <c r="BA1041">
        <v>1043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ROUND(Y1041*Source!I872,7)</f>
        <v>4.176E-3</v>
      </c>
      <c r="CY1041">
        <f>AA1041</f>
        <v>0</v>
      </c>
      <c r="CZ1041">
        <f>AE1041</f>
        <v>0</v>
      </c>
      <c r="DA1041">
        <f>AI1041</f>
        <v>9.2200000000000006</v>
      </c>
      <c r="DB1041">
        <f>ROUND(ROUND(AT1041*CZ1041,2),2)</f>
        <v>0</v>
      </c>
      <c r="DC1041">
        <f>ROUND(ROUND(AT1041*AG1041,2),2)</f>
        <v>0</v>
      </c>
      <c r="DD1041" t="s">
        <v>3</v>
      </c>
      <c r="DE1041" t="s">
        <v>3</v>
      </c>
      <c r="DF1041">
        <f>ROUND(ROUND(AE1041*AI1041,2)*CX1041,2)</f>
        <v>0</v>
      </c>
      <c r="DG1041">
        <f t="shared" ref="DG1041:DG1049" si="469">ROUND(ROUND(AF1041,2)*CX1041,2)</f>
        <v>0</v>
      </c>
      <c r="DH1041">
        <f t="shared" ref="DH1041:DH1049" si="470">ROUND(ROUND(AG1041,2)*CX1041,2)</f>
        <v>0</v>
      </c>
      <c r="DI1041">
        <f t="shared" si="461"/>
        <v>0</v>
      </c>
      <c r="DJ1041">
        <f>DF1041</f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ROW(Source!A872)</f>
        <v>872</v>
      </c>
      <c r="B1042">
        <v>64976622</v>
      </c>
      <c r="C1042">
        <v>64978720</v>
      </c>
      <c r="D1042">
        <v>29121172</v>
      </c>
      <c r="E1042">
        <v>1</v>
      </c>
      <c r="F1042">
        <v>1</v>
      </c>
      <c r="G1042">
        <v>1</v>
      </c>
      <c r="H1042">
        <v>3</v>
      </c>
      <c r="I1042" t="s">
        <v>827</v>
      </c>
      <c r="J1042" t="s">
        <v>829</v>
      </c>
      <c r="K1042" t="s">
        <v>828</v>
      </c>
      <c r="L1042">
        <v>1354</v>
      </c>
      <c r="N1042">
        <v>1010</v>
      </c>
      <c r="O1042" t="s">
        <v>49</v>
      </c>
      <c r="P1042" t="s">
        <v>49</v>
      </c>
      <c r="Q1042">
        <v>1</v>
      </c>
      <c r="W1042">
        <v>0</v>
      </c>
      <c r="X1042">
        <v>1317474735</v>
      </c>
      <c r="Y1042">
        <f>AT1042</f>
        <v>3.89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9.2200000000000006</v>
      </c>
      <c r="AJ1042">
        <v>1</v>
      </c>
      <c r="AK1042">
        <v>1</v>
      </c>
      <c r="AL1042">
        <v>1</v>
      </c>
      <c r="AM1042">
        <v>0</v>
      </c>
      <c r="AN1042">
        <v>0</v>
      </c>
      <c r="AO1042">
        <v>0</v>
      </c>
      <c r="AP1042">
        <v>1</v>
      </c>
      <c r="AQ1042">
        <v>0</v>
      </c>
      <c r="AR1042">
        <v>0</v>
      </c>
      <c r="AS1042" t="s">
        <v>3</v>
      </c>
      <c r="AT1042">
        <v>3.89</v>
      </c>
      <c r="AU1042" t="s">
        <v>3</v>
      </c>
      <c r="AV1042">
        <v>0</v>
      </c>
      <c r="AW1042">
        <v>2</v>
      </c>
      <c r="AX1042">
        <v>64978736</v>
      </c>
      <c r="AY1042">
        <v>1</v>
      </c>
      <c r="AZ1042">
        <v>0</v>
      </c>
      <c r="BA1042">
        <v>1044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ROUND(Y1042*Source!I872,7)</f>
        <v>0.33843000000000001</v>
      </c>
      <c r="CY1042">
        <f>AA1042</f>
        <v>0</v>
      </c>
      <c r="CZ1042">
        <f>AE1042</f>
        <v>0</v>
      </c>
      <c r="DA1042">
        <f>AI1042</f>
        <v>9.2200000000000006</v>
      </c>
      <c r="DB1042">
        <f>ROUND(ROUND(AT1042*CZ1042,2),2)</f>
        <v>0</v>
      </c>
      <c r="DC1042">
        <f>ROUND(ROUND(AT1042*AG1042,2),2)</f>
        <v>0</v>
      </c>
      <c r="DD1042" t="s">
        <v>3</v>
      </c>
      <c r="DE1042" t="s">
        <v>3</v>
      </c>
      <c r="DF1042">
        <f>ROUND(ROUND(AE1042*AI1042,2)*CX1042,2)</f>
        <v>0</v>
      </c>
      <c r="DG1042">
        <f t="shared" si="469"/>
        <v>0</v>
      </c>
      <c r="DH1042">
        <f t="shared" si="470"/>
        <v>0</v>
      </c>
      <c r="DI1042">
        <f t="shared" si="461"/>
        <v>0</v>
      </c>
      <c r="DJ1042">
        <f>DF1042</f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ROW(Source!A877)</f>
        <v>877</v>
      </c>
      <c r="B1043">
        <v>64976624</v>
      </c>
      <c r="C1043">
        <v>64978739</v>
      </c>
      <c r="D1043">
        <v>18406804</v>
      </c>
      <c r="E1043">
        <v>1</v>
      </c>
      <c r="F1043">
        <v>1</v>
      </c>
      <c r="G1043">
        <v>1</v>
      </c>
      <c r="H1043">
        <v>1</v>
      </c>
      <c r="I1043" t="s">
        <v>1090</v>
      </c>
      <c r="J1043" t="s">
        <v>3</v>
      </c>
      <c r="K1043" t="s">
        <v>1091</v>
      </c>
      <c r="L1043">
        <v>1369</v>
      </c>
      <c r="N1043">
        <v>1013</v>
      </c>
      <c r="O1043" t="s">
        <v>976</v>
      </c>
      <c r="P1043" t="s">
        <v>976</v>
      </c>
      <c r="Q1043">
        <v>1</v>
      </c>
      <c r="W1043">
        <v>0</v>
      </c>
      <c r="X1043">
        <v>254330056</v>
      </c>
      <c r="Y1043">
        <f>(AT1043*ROUND(1.2,7))</f>
        <v>13.692</v>
      </c>
      <c r="AA1043">
        <v>0</v>
      </c>
      <c r="AB1043">
        <v>0</v>
      </c>
      <c r="AC1043">
        <v>0</v>
      </c>
      <c r="AD1043">
        <v>7.8</v>
      </c>
      <c r="AE1043">
        <v>0</v>
      </c>
      <c r="AF1043">
        <v>0</v>
      </c>
      <c r="AG1043">
        <v>0</v>
      </c>
      <c r="AH1043">
        <v>7.8</v>
      </c>
      <c r="AI1043">
        <v>1</v>
      </c>
      <c r="AJ1043">
        <v>1</v>
      </c>
      <c r="AK1043">
        <v>1</v>
      </c>
      <c r="AL1043">
        <v>1</v>
      </c>
      <c r="AM1043">
        <v>-2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11.41</v>
      </c>
      <c r="AU1043" t="s">
        <v>30</v>
      </c>
      <c r="AV1043">
        <v>1</v>
      </c>
      <c r="AW1043">
        <v>2</v>
      </c>
      <c r="AX1043">
        <v>64978745</v>
      </c>
      <c r="AY1043">
        <v>1</v>
      </c>
      <c r="AZ1043">
        <v>0</v>
      </c>
      <c r="BA1043">
        <v>1045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U1043">
        <f>ROUND(AT1043*Source!I877*AH1043*AL1043,2)</f>
        <v>0.26</v>
      </c>
      <c r="CV1043">
        <f>ROUND(Y1043*Source!I877,7)</f>
        <v>3.9569899999999998E-2</v>
      </c>
      <c r="CW1043">
        <v>0</v>
      </c>
      <c r="CX1043">
        <f>ROUND(Y1043*Source!I877,7)</f>
        <v>3.9569899999999998E-2</v>
      </c>
      <c r="CY1043">
        <f>AD1043</f>
        <v>7.8</v>
      </c>
      <c r="CZ1043">
        <f>AH1043</f>
        <v>7.8</v>
      </c>
      <c r="DA1043">
        <f>AL1043</f>
        <v>1</v>
      </c>
      <c r="DB1043">
        <f>ROUND((ROUND(AT1043*CZ1043,2)*ROUND(1.2,7)),2)</f>
        <v>106.8</v>
      </c>
      <c r="DC1043">
        <f>ROUND((ROUND(AT1043*AG1043,2)*ROUND(1.2,7)),2)</f>
        <v>0</v>
      </c>
      <c r="DD1043" t="s">
        <v>3</v>
      </c>
      <c r="DE1043" t="s">
        <v>3</v>
      </c>
      <c r="DF1043">
        <f t="shared" ref="DF1043:DF1051" si="471">ROUND(ROUND(AE1043,2)*CX1043,2)</f>
        <v>0</v>
      </c>
      <c r="DG1043">
        <f t="shared" si="469"/>
        <v>0</v>
      </c>
      <c r="DH1043">
        <f t="shared" si="470"/>
        <v>0</v>
      </c>
      <c r="DI1043">
        <f t="shared" si="461"/>
        <v>0.31</v>
      </c>
      <c r="DJ1043">
        <f>DI1043</f>
        <v>0.31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ROW(Source!A877)</f>
        <v>877</v>
      </c>
      <c r="B1044">
        <v>64976624</v>
      </c>
      <c r="C1044">
        <v>64978739</v>
      </c>
      <c r="D1044">
        <v>121548</v>
      </c>
      <c r="E1044">
        <v>1</v>
      </c>
      <c r="F1044">
        <v>1</v>
      </c>
      <c r="G1044">
        <v>1</v>
      </c>
      <c r="H1044">
        <v>1</v>
      </c>
      <c r="I1044" t="s">
        <v>37</v>
      </c>
      <c r="J1044" t="s">
        <v>3</v>
      </c>
      <c r="K1044" t="s">
        <v>977</v>
      </c>
      <c r="L1044">
        <v>608254</v>
      </c>
      <c r="N1044">
        <v>1013</v>
      </c>
      <c r="O1044" t="s">
        <v>978</v>
      </c>
      <c r="P1044" t="s">
        <v>978</v>
      </c>
      <c r="Q1044">
        <v>1</v>
      </c>
      <c r="W1044">
        <v>0</v>
      </c>
      <c r="X1044">
        <v>-185737400</v>
      </c>
      <c r="Y1044">
        <f>(AT1044*ROUND(1.2,7))</f>
        <v>39.708000000000006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33.090000000000003</v>
      </c>
      <c r="AU1044" t="s">
        <v>30</v>
      </c>
      <c r="AV1044">
        <v>2</v>
      </c>
      <c r="AW1044">
        <v>2</v>
      </c>
      <c r="AX1044">
        <v>64978746</v>
      </c>
      <c r="AY1044">
        <v>1</v>
      </c>
      <c r="AZ1044">
        <v>0</v>
      </c>
      <c r="BA1044">
        <v>1046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ROUND(Y1044*Source!I877,7)</f>
        <v>0.1147561</v>
      </c>
      <c r="CY1044">
        <f>AD1044</f>
        <v>0</v>
      </c>
      <c r="CZ1044">
        <f>AH1044</f>
        <v>0</v>
      </c>
      <c r="DA1044">
        <f>AL1044</f>
        <v>1</v>
      </c>
      <c r="DB1044">
        <f>ROUND((ROUND(AT1044*CZ1044,2)*ROUND(1.2,7)),2)</f>
        <v>0</v>
      </c>
      <c r="DC1044">
        <f>ROUND((ROUND(AT1044*AG1044,2)*ROUND(1.2,7)),2)</f>
        <v>0</v>
      </c>
      <c r="DD1044" t="s">
        <v>3</v>
      </c>
      <c r="DE1044" t="s">
        <v>3</v>
      </c>
      <c r="DF1044">
        <f t="shared" si="471"/>
        <v>0</v>
      </c>
      <c r="DG1044">
        <f t="shared" si="469"/>
        <v>0</v>
      </c>
      <c r="DH1044">
        <f t="shared" si="470"/>
        <v>0</v>
      </c>
      <c r="DI1044">
        <f t="shared" si="461"/>
        <v>0</v>
      </c>
      <c r="DJ1044">
        <f>DI1044</f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ROW(Source!A877)</f>
        <v>877</v>
      </c>
      <c r="B1045">
        <v>64976624</v>
      </c>
      <c r="C1045">
        <v>64978739</v>
      </c>
      <c r="D1045">
        <v>29172766</v>
      </c>
      <c r="E1045">
        <v>1</v>
      </c>
      <c r="F1045">
        <v>1</v>
      </c>
      <c r="G1045">
        <v>1</v>
      </c>
      <c r="H1045">
        <v>2</v>
      </c>
      <c r="I1045" t="s">
        <v>1324</v>
      </c>
      <c r="J1045" t="s">
        <v>1325</v>
      </c>
      <c r="K1045" t="s">
        <v>1326</v>
      </c>
      <c r="L1045">
        <v>1368</v>
      </c>
      <c r="N1045">
        <v>1011</v>
      </c>
      <c r="O1045" t="s">
        <v>982</v>
      </c>
      <c r="P1045" t="s">
        <v>982</v>
      </c>
      <c r="Q1045">
        <v>1</v>
      </c>
      <c r="W1045">
        <v>0</v>
      </c>
      <c r="X1045">
        <v>1906800380</v>
      </c>
      <c r="Y1045">
        <f>(AT1045*ROUND(1.2,7))</f>
        <v>30.299999999999997</v>
      </c>
      <c r="AA1045">
        <v>0</v>
      </c>
      <c r="AB1045">
        <v>125.7</v>
      </c>
      <c r="AC1045">
        <v>13.5</v>
      </c>
      <c r="AD1045">
        <v>0</v>
      </c>
      <c r="AE1045">
        <v>0</v>
      </c>
      <c r="AF1045">
        <v>125.7</v>
      </c>
      <c r="AG1045">
        <v>13.5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25.25</v>
      </c>
      <c r="AU1045" t="s">
        <v>30</v>
      </c>
      <c r="AV1045">
        <v>0</v>
      </c>
      <c r="AW1045">
        <v>2</v>
      </c>
      <c r="AX1045">
        <v>64978747</v>
      </c>
      <c r="AY1045">
        <v>1</v>
      </c>
      <c r="AZ1045">
        <v>0</v>
      </c>
      <c r="BA1045">
        <v>1047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f>ROUND(Y1045*Source!I877*DO1045,7)</f>
        <v>0</v>
      </c>
      <c r="CX1045">
        <f>ROUND(Y1045*Source!I877,7)</f>
        <v>8.7567000000000006E-2</v>
      </c>
      <c r="CY1045">
        <f>AB1045</f>
        <v>125.7</v>
      </c>
      <c r="CZ1045">
        <f>AF1045</f>
        <v>125.7</v>
      </c>
      <c r="DA1045">
        <f>AJ1045</f>
        <v>1</v>
      </c>
      <c r="DB1045">
        <f>ROUND((ROUND(AT1045*CZ1045,2)*ROUND(1.2,7)),2)</f>
        <v>3808.72</v>
      </c>
      <c r="DC1045">
        <f>ROUND((ROUND(AT1045*AG1045,2)*ROUND(1.2,7)),2)</f>
        <v>409.06</v>
      </c>
      <c r="DD1045" t="s">
        <v>3</v>
      </c>
      <c r="DE1045" t="s">
        <v>3</v>
      </c>
      <c r="DF1045">
        <f t="shared" si="471"/>
        <v>0</v>
      </c>
      <c r="DG1045">
        <f t="shared" si="469"/>
        <v>11.01</v>
      </c>
      <c r="DH1045">
        <f t="shared" si="470"/>
        <v>1.18</v>
      </c>
      <c r="DI1045">
        <f t="shared" si="461"/>
        <v>0</v>
      </c>
      <c r="DJ1045">
        <f>DG1045</f>
        <v>11.01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ROW(Source!A877)</f>
        <v>877</v>
      </c>
      <c r="B1046">
        <v>64976624</v>
      </c>
      <c r="C1046">
        <v>64978739</v>
      </c>
      <c r="D1046">
        <v>29172871</v>
      </c>
      <c r="E1046">
        <v>1</v>
      </c>
      <c r="F1046">
        <v>1</v>
      </c>
      <c r="G1046">
        <v>1</v>
      </c>
      <c r="H1046">
        <v>2</v>
      </c>
      <c r="I1046" t="s">
        <v>1318</v>
      </c>
      <c r="J1046" t="s">
        <v>1319</v>
      </c>
      <c r="K1046" t="s">
        <v>1320</v>
      </c>
      <c r="L1046">
        <v>1368</v>
      </c>
      <c r="N1046">
        <v>1011</v>
      </c>
      <c r="O1046" t="s">
        <v>982</v>
      </c>
      <c r="P1046" t="s">
        <v>982</v>
      </c>
      <c r="Q1046">
        <v>1</v>
      </c>
      <c r="W1046">
        <v>0</v>
      </c>
      <c r="X1046">
        <v>-229935220</v>
      </c>
      <c r="Y1046">
        <f>(AT1046*ROUND(1.2,7))</f>
        <v>9.4079999999999995</v>
      </c>
      <c r="AA1046">
        <v>0</v>
      </c>
      <c r="AB1046">
        <v>80.010000000000005</v>
      </c>
      <c r="AC1046">
        <v>13.5</v>
      </c>
      <c r="AD1046">
        <v>0</v>
      </c>
      <c r="AE1046">
        <v>0</v>
      </c>
      <c r="AF1046">
        <v>80.010000000000005</v>
      </c>
      <c r="AG1046">
        <v>13.5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7.84</v>
      </c>
      <c r="AU1046" t="s">
        <v>30</v>
      </c>
      <c r="AV1046">
        <v>0</v>
      </c>
      <c r="AW1046">
        <v>2</v>
      </c>
      <c r="AX1046">
        <v>64978748</v>
      </c>
      <c r="AY1046">
        <v>1</v>
      </c>
      <c r="AZ1046">
        <v>0</v>
      </c>
      <c r="BA1046">
        <v>1048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f>ROUND(Y1046*Source!I877*DO1046,7)</f>
        <v>0</v>
      </c>
      <c r="CX1046">
        <f>ROUND(Y1046*Source!I877,7)</f>
        <v>2.7189100000000001E-2</v>
      </c>
      <c r="CY1046">
        <f>AB1046</f>
        <v>80.010000000000005</v>
      </c>
      <c r="CZ1046">
        <f>AF1046</f>
        <v>80.010000000000005</v>
      </c>
      <c r="DA1046">
        <f>AJ1046</f>
        <v>1</v>
      </c>
      <c r="DB1046">
        <f>ROUND((ROUND(AT1046*CZ1046,2)*ROUND(1.2,7)),2)</f>
        <v>752.74</v>
      </c>
      <c r="DC1046">
        <f>ROUND((ROUND(AT1046*AG1046,2)*ROUND(1.2,7)),2)</f>
        <v>127.01</v>
      </c>
      <c r="DD1046" t="s">
        <v>3</v>
      </c>
      <c r="DE1046" t="s">
        <v>3</v>
      </c>
      <c r="DF1046">
        <f t="shared" si="471"/>
        <v>0</v>
      </c>
      <c r="DG1046">
        <f t="shared" si="469"/>
        <v>2.1800000000000002</v>
      </c>
      <c r="DH1046">
        <f t="shared" si="470"/>
        <v>0.37</v>
      </c>
      <c r="DI1046">
        <f t="shared" si="461"/>
        <v>0</v>
      </c>
      <c r="DJ1046">
        <f>DG1046</f>
        <v>2.1800000000000002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ROW(Source!A877)</f>
        <v>877</v>
      </c>
      <c r="B1047">
        <v>64976624</v>
      </c>
      <c r="C1047">
        <v>64978739</v>
      </c>
      <c r="D1047">
        <v>29149504</v>
      </c>
      <c r="E1047">
        <v>1</v>
      </c>
      <c r="F1047">
        <v>1</v>
      </c>
      <c r="G1047">
        <v>1</v>
      </c>
      <c r="H1047">
        <v>3</v>
      </c>
      <c r="I1047" t="s">
        <v>1327</v>
      </c>
      <c r="J1047" t="s">
        <v>1328</v>
      </c>
      <c r="K1047" t="s">
        <v>1329</v>
      </c>
      <c r="L1047">
        <v>1339</v>
      </c>
      <c r="N1047">
        <v>1007</v>
      </c>
      <c r="O1047" t="s">
        <v>166</v>
      </c>
      <c r="P1047" t="s">
        <v>166</v>
      </c>
      <c r="Q1047">
        <v>1</v>
      </c>
      <c r="W1047">
        <v>0</v>
      </c>
      <c r="X1047">
        <v>1436570817</v>
      </c>
      <c r="Y1047">
        <f>AT1047</f>
        <v>0.04</v>
      </c>
      <c r="AA1047">
        <v>108.4</v>
      </c>
      <c r="AB1047">
        <v>0</v>
      </c>
      <c r="AC1047">
        <v>0</v>
      </c>
      <c r="AD1047">
        <v>0</v>
      </c>
      <c r="AE1047">
        <v>108.4</v>
      </c>
      <c r="AF1047">
        <v>0</v>
      </c>
      <c r="AG1047">
        <v>0</v>
      </c>
      <c r="AH1047">
        <v>0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0.04</v>
      </c>
      <c r="AU1047" t="s">
        <v>3</v>
      </c>
      <c r="AV1047">
        <v>0</v>
      </c>
      <c r="AW1047">
        <v>2</v>
      </c>
      <c r="AX1047">
        <v>64978749</v>
      </c>
      <c r="AY1047">
        <v>1</v>
      </c>
      <c r="AZ1047">
        <v>0</v>
      </c>
      <c r="BA1047">
        <v>1049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ROUND(Y1047*Source!I877,7)</f>
        <v>1.156E-4</v>
      </c>
      <c r="CY1047">
        <f>AA1047</f>
        <v>108.4</v>
      </c>
      <c r="CZ1047">
        <f>AE1047</f>
        <v>108.4</v>
      </c>
      <c r="DA1047">
        <f>AI1047</f>
        <v>1</v>
      </c>
      <c r="DB1047">
        <f>ROUND(ROUND(AT1047*CZ1047,2),2)</f>
        <v>4.34</v>
      </c>
      <c r="DC1047">
        <f>ROUND(ROUND(AT1047*AG1047,2),2)</f>
        <v>0</v>
      </c>
      <c r="DD1047" t="s">
        <v>3</v>
      </c>
      <c r="DE1047" t="s">
        <v>3</v>
      </c>
      <c r="DF1047">
        <f t="shared" si="471"/>
        <v>0.01</v>
      </c>
      <c r="DG1047">
        <f t="shared" si="469"/>
        <v>0</v>
      </c>
      <c r="DH1047">
        <f t="shared" si="470"/>
        <v>0</v>
      </c>
      <c r="DI1047">
        <f t="shared" si="461"/>
        <v>0</v>
      </c>
      <c r="DJ1047">
        <f>DF1047</f>
        <v>0.01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ROW(Source!A878)</f>
        <v>878</v>
      </c>
      <c r="B1048">
        <v>64976622</v>
      </c>
      <c r="C1048">
        <v>64978739</v>
      </c>
      <c r="D1048">
        <v>18406804</v>
      </c>
      <c r="E1048">
        <v>1</v>
      </c>
      <c r="F1048">
        <v>1</v>
      </c>
      <c r="G1048">
        <v>1</v>
      </c>
      <c r="H1048">
        <v>1</v>
      </c>
      <c r="I1048" t="s">
        <v>1090</v>
      </c>
      <c r="J1048" t="s">
        <v>3</v>
      </c>
      <c r="K1048" t="s">
        <v>1091</v>
      </c>
      <c r="L1048">
        <v>1369</v>
      </c>
      <c r="N1048">
        <v>1013</v>
      </c>
      <c r="O1048" t="s">
        <v>976</v>
      </c>
      <c r="P1048" t="s">
        <v>976</v>
      </c>
      <c r="Q1048">
        <v>1</v>
      </c>
      <c r="W1048">
        <v>0</v>
      </c>
      <c r="X1048">
        <v>254330056</v>
      </c>
      <c r="Y1048">
        <f>(AT1048*ROUND(1.2,7))</f>
        <v>13.692</v>
      </c>
      <c r="AA1048">
        <v>0</v>
      </c>
      <c r="AB1048">
        <v>0</v>
      </c>
      <c r="AC1048">
        <v>0</v>
      </c>
      <c r="AD1048">
        <v>7.8</v>
      </c>
      <c r="AE1048">
        <v>0</v>
      </c>
      <c r="AF1048">
        <v>0</v>
      </c>
      <c r="AG1048">
        <v>0</v>
      </c>
      <c r="AH1048">
        <v>7.8</v>
      </c>
      <c r="AI1048">
        <v>1</v>
      </c>
      <c r="AJ1048">
        <v>1</v>
      </c>
      <c r="AK1048">
        <v>1</v>
      </c>
      <c r="AL1048">
        <v>1</v>
      </c>
      <c r="AM1048">
        <v>5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11.41</v>
      </c>
      <c r="AU1048" t="s">
        <v>30</v>
      </c>
      <c r="AV1048">
        <v>1</v>
      </c>
      <c r="AW1048">
        <v>2</v>
      </c>
      <c r="AX1048">
        <v>64978745</v>
      </c>
      <c r="AY1048">
        <v>1</v>
      </c>
      <c r="AZ1048">
        <v>0</v>
      </c>
      <c r="BA1048">
        <v>1050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U1048">
        <f>ROUND(AT1048*Source!I878*AH1048*AL1048,2)</f>
        <v>0.26</v>
      </c>
      <c r="CV1048">
        <f>ROUND(Y1048*Source!I878,7)</f>
        <v>3.9569899999999998E-2</v>
      </c>
      <c r="CW1048">
        <v>0</v>
      </c>
      <c r="CX1048">
        <f>ROUND(Y1048*Source!I878,7)</f>
        <v>3.9569899999999998E-2</v>
      </c>
      <c r="CY1048">
        <f>AD1048</f>
        <v>7.8</v>
      </c>
      <c r="CZ1048">
        <f>AH1048</f>
        <v>7.8</v>
      </c>
      <c r="DA1048">
        <f>AL1048</f>
        <v>1</v>
      </c>
      <c r="DB1048">
        <f>ROUND((ROUND(AT1048*CZ1048,2)*ROUND(1.2,7)),2)</f>
        <v>106.8</v>
      </c>
      <c r="DC1048">
        <f>ROUND((ROUND(AT1048*AG1048,2)*ROUND(1.2,7)),2)</f>
        <v>0</v>
      </c>
      <c r="DD1048" t="s">
        <v>3</v>
      </c>
      <c r="DE1048" t="s">
        <v>3</v>
      </c>
      <c r="DF1048">
        <f t="shared" si="471"/>
        <v>0</v>
      </c>
      <c r="DG1048">
        <f t="shared" si="469"/>
        <v>0</v>
      </c>
      <c r="DH1048">
        <f t="shared" si="470"/>
        <v>0</v>
      </c>
      <c r="DI1048">
        <f t="shared" si="461"/>
        <v>0.31</v>
      </c>
      <c r="DJ1048">
        <f>DI1048</f>
        <v>0.31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ROW(Source!A878)</f>
        <v>878</v>
      </c>
      <c r="B1049">
        <v>64976622</v>
      </c>
      <c r="C1049">
        <v>64978739</v>
      </c>
      <c r="D1049">
        <v>121548</v>
      </c>
      <c r="E1049">
        <v>1</v>
      </c>
      <c r="F1049">
        <v>1</v>
      </c>
      <c r="G1049">
        <v>1</v>
      </c>
      <c r="H1049">
        <v>1</v>
      </c>
      <c r="I1049" t="s">
        <v>37</v>
      </c>
      <c r="J1049" t="s">
        <v>3</v>
      </c>
      <c r="K1049" t="s">
        <v>977</v>
      </c>
      <c r="L1049">
        <v>608254</v>
      </c>
      <c r="N1049">
        <v>1013</v>
      </c>
      <c r="O1049" t="s">
        <v>978</v>
      </c>
      <c r="P1049" t="s">
        <v>978</v>
      </c>
      <c r="Q1049">
        <v>1</v>
      </c>
      <c r="W1049">
        <v>0</v>
      </c>
      <c r="X1049">
        <v>-185737400</v>
      </c>
      <c r="Y1049">
        <f>(AT1049*ROUND(1.2,7))</f>
        <v>39.708000000000006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5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33.090000000000003</v>
      </c>
      <c r="AU1049" t="s">
        <v>30</v>
      </c>
      <c r="AV1049">
        <v>2</v>
      </c>
      <c r="AW1049">
        <v>2</v>
      </c>
      <c r="AX1049">
        <v>64978746</v>
      </c>
      <c r="AY1049">
        <v>1</v>
      </c>
      <c r="AZ1049">
        <v>0</v>
      </c>
      <c r="BA1049">
        <v>1051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ROUND(Y1049*Source!I878,7)</f>
        <v>0.1147561</v>
      </c>
      <c r="CY1049">
        <f>AD1049</f>
        <v>0</v>
      </c>
      <c r="CZ1049">
        <f>AH1049</f>
        <v>0</v>
      </c>
      <c r="DA1049">
        <f>AL1049</f>
        <v>1</v>
      </c>
      <c r="DB1049">
        <f>ROUND((ROUND(AT1049*CZ1049,2)*ROUND(1.2,7)),2)</f>
        <v>0</v>
      </c>
      <c r="DC1049">
        <f>ROUND((ROUND(AT1049*AG1049,2)*ROUND(1.2,7)),2)</f>
        <v>0</v>
      </c>
      <c r="DD1049" t="s">
        <v>3</v>
      </c>
      <c r="DE1049" t="s">
        <v>3</v>
      </c>
      <c r="DF1049">
        <f t="shared" si="471"/>
        <v>0</v>
      </c>
      <c r="DG1049">
        <f t="shared" si="469"/>
        <v>0</v>
      </c>
      <c r="DH1049">
        <f t="shared" si="470"/>
        <v>0</v>
      </c>
      <c r="DI1049">
        <f t="shared" si="461"/>
        <v>0</v>
      </c>
      <c r="DJ1049">
        <f>DI1049</f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ROW(Source!A878)</f>
        <v>878</v>
      </c>
      <c r="B1050">
        <v>64976622</v>
      </c>
      <c r="C1050">
        <v>64978739</v>
      </c>
      <c r="D1050">
        <v>29172766</v>
      </c>
      <c r="E1050">
        <v>1</v>
      </c>
      <c r="F1050">
        <v>1</v>
      </c>
      <c r="G1050">
        <v>1</v>
      </c>
      <c r="H1050">
        <v>2</v>
      </c>
      <c r="I1050" t="s">
        <v>1324</v>
      </c>
      <c r="J1050" t="s">
        <v>1325</v>
      </c>
      <c r="K1050" t="s">
        <v>1326</v>
      </c>
      <c r="L1050">
        <v>1368</v>
      </c>
      <c r="N1050">
        <v>1011</v>
      </c>
      <c r="O1050" t="s">
        <v>982</v>
      </c>
      <c r="P1050" t="s">
        <v>982</v>
      </c>
      <c r="Q1050">
        <v>1</v>
      </c>
      <c r="W1050">
        <v>0</v>
      </c>
      <c r="X1050">
        <v>1906800380</v>
      </c>
      <c r="Y1050">
        <f>(AT1050*ROUND(1.2,7))</f>
        <v>30.299999999999997</v>
      </c>
      <c r="AA1050">
        <v>0</v>
      </c>
      <c r="AB1050">
        <v>1613.99</v>
      </c>
      <c r="AC1050">
        <v>687.56</v>
      </c>
      <c r="AD1050">
        <v>0</v>
      </c>
      <c r="AE1050">
        <v>0</v>
      </c>
      <c r="AF1050">
        <v>125.7</v>
      </c>
      <c r="AG1050">
        <v>13.5</v>
      </c>
      <c r="AH1050">
        <v>0</v>
      </c>
      <c r="AI1050">
        <v>1</v>
      </c>
      <c r="AJ1050">
        <v>12.84</v>
      </c>
      <c r="AK1050">
        <v>50.93</v>
      </c>
      <c r="AL1050">
        <v>1</v>
      </c>
      <c r="AM1050">
        <v>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25.25</v>
      </c>
      <c r="AU1050" t="s">
        <v>30</v>
      </c>
      <c r="AV1050">
        <v>0</v>
      </c>
      <c r="AW1050">
        <v>2</v>
      </c>
      <c r="AX1050">
        <v>64978747</v>
      </c>
      <c r="AY1050">
        <v>1</v>
      </c>
      <c r="AZ1050">
        <v>0</v>
      </c>
      <c r="BA1050">
        <v>1052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f>ROUND(Y1050*Source!I878*DO1050,7)</f>
        <v>0</v>
      </c>
      <c r="CX1050">
        <f>ROUND(Y1050*Source!I878,7)</f>
        <v>8.7567000000000006E-2</v>
      </c>
      <c r="CY1050">
        <f>AB1050</f>
        <v>1613.99</v>
      </c>
      <c r="CZ1050">
        <f>AF1050</f>
        <v>125.7</v>
      </c>
      <c r="DA1050">
        <f>AJ1050</f>
        <v>12.84</v>
      </c>
      <c r="DB1050">
        <f>ROUND((ROUND(AT1050*CZ1050,2)*ROUND(1.2,7)),2)</f>
        <v>3808.72</v>
      </c>
      <c r="DC1050">
        <f>ROUND((ROUND(AT1050*AG1050,2)*ROUND(1.2,7)),2)</f>
        <v>409.06</v>
      </c>
      <c r="DD1050" t="s">
        <v>3</v>
      </c>
      <c r="DE1050" t="s">
        <v>3</v>
      </c>
      <c r="DF1050">
        <f t="shared" si="471"/>
        <v>0</v>
      </c>
      <c r="DG1050">
        <f>ROUND(ROUND(AF1050*AJ1050,2)*CX1050,2)</f>
        <v>141.33000000000001</v>
      </c>
      <c r="DH1050">
        <f>ROUND(ROUND(AG1050*AK1050,2)*CX1050,2)</f>
        <v>60.21</v>
      </c>
      <c r="DI1050">
        <f t="shared" si="461"/>
        <v>0</v>
      </c>
      <c r="DJ1050">
        <f>DG1050</f>
        <v>141.33000000000001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ROW(Source!A878)</f>
        <v>878</v>
      </c>
      <c r="B1051">
        <v>64976622</v>
      </c>
      <c r="C1051">
        <v>64978739</v>
      </c>
      <c r="D1051">
        <v>29172871</v>
      </c>
      <c r="E1051">
        <v>1</v>
      </c>
      <c r="F1051">
        <v>1</v>
      </c>
      <c r="G1051">
        <v>1</v>
      </c>
      <c r="H1051">
        <v>2</v>
      </c>
      <c r="I1051" t="s">
        <v>1318</v>
      </c>
      <c r="J1051" t="s">
        <v>1319</v>
      </c>
      <c r="K1051" t="s">
        <v>1320</v>
      </c>
      <c r="L1051">
        <v>1368</v>
      </c>
      <c r="N1051">
        <v>1011</v>
      </c>
      <c r="O1051" t="s">
        <v>982</v>
      </c>
      <c r="P1051" t="s">
        <v>982</v>
      </c>
      <c r="Q1051">
        <v>1</v>
      </c>
      <c r="W1051">
        <v>0</v>
      </c>
      <c r="X1051">
        <v>-229935220</v>
      </c>
      <c r="Y1051">
        <f>(AT1051*ROUND(1.2,7))</f>
        <v>9.4079999999999995</v>
      </c>
      <c r="AA1051">
        <v>0</v>
      </c>
      <c r="AB1051">
        <v>1340.97</v>
      </c>
      <c r="AC1051">
        <v>687.56</v>
      </c>
      <c r="AD1051">
        <v>0</v>
      </c>
      <c r="AE1051">
        <v>0</v>
      </c>
      <c r="AF1051">
        <v>80.010000000000005</v>
      </c>
      <c r="AG1051">
        <v>13.5</v>
      </c>
      <c r="AH1051">
        <v>0</v>
      </c>
      <c r="AI1051">
        <v>1</v>
      </c>
      <c r="AJ1051">
        <v>16.760000000000002</v>
      </c>
      <c r="AK1051">
        <v>50.93</v>
      </c>
      <c r="AL1051">
        <v>1</v>
      </c>
      <c r="AM1051">
        <v>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7.84</v>
      </c>
      <c r="AU1051" t="s">
        <v>30</v>
      </c>
      <c r="AV1051">
        <v>0</v>
      </c>
      <c r="AW1051">
        <v>2</v>
      </c>
      <c r="AX1051">
        <v>64978748</v>
      </c>
      <c r="AY1051">
        <v>1</v>
      </c>
      <c r="AZ1051">
        <v>0</v>
      </c>
      <c r="BA1051">
        <v>1053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f>ROUND(Y1051*Source!I878*DO1051,7)</f>
        <v>0</v>
      </c>
      <c r="CX1051">
        <f>ROUND(Y1051*Source!I878,7)</f>
        <v>2.7189100000000001E-2</v>
      </c>
      <c r="CY1051">
        <f>AB1051</f>
        <v>1340.97</v>
      </c>
      <c r="CZ1051">
        <f>AF1051</f>
        <v>80.010000000000005</v>
      </c>
      <c r="DA1051">
        <f>AJ1051</f>
        <v>16.760000000000002</v>
      </c>
      <c r="DB1051">
        <f>ROUND((ROUND(AT1051*CZ1051,2)*ROUND(1.2,7)),2)</f>
        <v>752.74</v>
      </c>
      <c r="DC1051">
        <f>ROUND((ROUND(AT1051*AG1051,2)*ROUND(1.2,7)),2)</f>
        <v>127.01</v>
      </c>
      <c r="DD1051" t="s">
        <v>3</v>
      </c>
      <c r="DE1051" t="s">
        <v>3</v>
      </c>
      <c r="DF1051">
        <f t="shared" si="471"/>
        <v>0</v>
      </c>
      <c r="DG1051">
        <f>ROUND(ROUND(AF1051*AJ1051,2)*CX1051,2)</f>
        <v>36.46</v>
      </c>
      <c r="DH1051">
        <f>ROUND(ROUND(AG1051*AK1051,2)*CX1051,2)</f>
        <v>18.690000000000001</v>
      </c>
      <c r="DI1051">
        <f t="shared" si="461"/>
        <v>0</v>
      </c>
      <c r="DJ1051">
        <f>DG1051</f>
        <v>36.46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ROW(Source!A878)</f>
        <v>878</v>
      </c>
      <c r="B1052">
        <v>64976622</v>
      </c>
      <c r="C1052">
        <v>64978739</v>
      </c>
      <c r="D1052">
        <v>29149504</v>
      </c>
      <c r="E1052">
        <v>1</v>
      </c>
      <c r="F1052">
        <v>1</v>
      </c>
      <c r="G1052">
        <v>1</v>
      </c>
      <c r="H1052">
        <v>3</v>
      </c>
      <c r="I1052" t="s">
        <v>1327</v>
      </c>
      <c r="J1052" t="s">
        <v>1328</v>
      </c>
      <c r="K1052" t="s">
        <v>1329</v>
      </c>
      <c r="L1052">
        <v>1339</v>
      </c>
      <c r="N1052">
        <v>1007</v>
      </c>
      <c r="O1052" t="s">
        <v>166</v>
      </c>
      <c r="P1052" t="s">
        <v>166</v>
      </c>
      <c r="Q1052">
        <v>1</v>
      </c>
      <c r="W1052">
        <v>0</v>
      </c>
      <c r="X1052">
        <v>1436570817</v>
      </c>
      <c r="Y1052">
        <f>AT1052</f>
        <v>0.04</v>
      </c>
      <c r="AA1052">
        <v>2649.3</v>
      </c>
      <c r="AB1052">
        <v>0</v>
      </c>
      <c r="AC1052">
        <v>0</v>
      </c>
      <c r="AD1052">
        <v>0</v>
      </c>
      <c r="AE1052">
        <v>108.4</v>
      </c>
      <c r="AF1052">
        <v>0</v>
      </c>
      <c r="AG1052">
        <v>0</v>
      </c>
      <c r="AH1052">
        <v>0</v>
      </c>
      <c r="AI1052">
        <v>24.44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0.04</v>
      </c>
      <c r="AU1052" t="s">
        <v>3</v>
      </c>
      <c r="AV1052">
        <v>0</v>
      </c>
      <c r="AW1052">
        <v>2</v>
      </c>
      <c r="AX1052">
        <v>64978749</v>
      </c>
      <c r="AY1052">
        <v>1</v>
      </c>
      <c r="AZ1052">
        <v>0</v>
      </c>
      <c r="BA1052">
        <v>1054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ROUND(Y1052*Source!I878,7)</f>
        <v>1.156E-4</v>
      </c>
      <c r="CY1052">
        <f>AA1052</f>
        <v>2649.3</v>
      </c>
      <c r="CZ1052">
        <f>AE1052</f>
        <v>108.4</v>
      </c>
      <c r="DA1052">
        <f>AI1052</f>
        <v>24.44</v>
      </c>
      <c r="DB1052">
        <f>ROUND(ROUND(AT1052*CZ1052,2),2)</f>
        <v>4.34</v>
      </c>
      <c r="DC1052">
        <f>ROUND(ROUND(AT1052*AG1052,2),2)</f>
        <v>0</v>
      </c>
      <c r="DD1052" t="s">
        <v>3</v>
      </c>
      <c r="DE1052" t="s">
        <v>3</v>
      </c>
      <c r="DF1052">
        <f>ROUND(ROUND(AE1052*AI1052,2)*CX1052,2)</f>
        <v>0.31</v>
      </c>
      <c r="DG1052">
        <f>ROUND(ROUND(AF1052,2)*CX1052,2)</f>
        <v>0</v>
      </c>
      <c r="DH1052">
        <f>ROUND(ROUND(AG1052,2)*CX1052,2)</f>
        <v>0</v>
      </c>
      <c r="DI1052">
        <f t="shared" si="461"/>
        <v>0</v>
      </c>
      <c r="DJ1052">
        <f>DF1052</f>
        <v>0.31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ROW(Source!A879)</f>
        <v>879</v>
      </c>
      <c r="B1053">
        <v>64976624</v>
      </c>
      <c r="C1053">
        <v>64978750</v>
      </c>
      <c r="D1053">
        <v>29174925</v>
      </c>
      <c r="E1053">
        <v>1</v>
      </c>
      <c r="F1053">
        <v>1</v>
      </c>
      <c r="G1053">
        <v>1</v>
      </c>
      <c r="H1053">
        <v>2</v>
      </c>
      <c r="I1053" t="s">
        <v>1330</v>
      </c>
      <c r="J1053" t="s">
        <v>1331</v>
      </c>
      <c r="K1053" t="s">
        <v>1332</v>
      </c>
      <c r="L1053">
        <v>1368</v>
      </c>
      <c r="N1053">
        <v>1011</v>
      </c>
      <c r="O1053" t="s">
        <v>982</v>
      </c>
      <c r="P1053" t="s">
        <v>982</v>
      </c>
      <c r="Q1053">
        <v>1</v>
      </c>
      <c r="W1053">
        <v>0</v>
      </c>
      <c r="X1053">
        <v>-20649614</v>
      </c>
      <c r="Y1053">
        <f>AT1053</f>
        <v>0.14000000000000001</v>
      </c>
      <c r="AA1053">
        <v>0</v>
      </c>
      <c r="AB1053">
        <v>112.47</v>
      </c>
      <c r="AC1053">
        <v>13.5</v>
      </c>
      <c r="AD1053">
        <v>0</v>
      </c>
      <c r="AE1053">
        <v>0</v>
      </c>
      <c r="AF1053">
        <v>112.47</v>
      </c>
      <c r="AG1053">
        <v>13.5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1</v>
      </c>
      <c r="AP1053">
        <v>0</v>
      </c>
      <c r="AQ1053">
        <v>0</v>
      </c>
      <c r="AR1053">
        <v>0</v>
      </c>
      <c r="AS1053" t="s">
        <v>3</v>
      </c>
      <c r="AT1053">
        <v>0.14000000000000001</v>
      </c>
      <c r="AU1053" t="s">
        <v>3</v>
      </c>
      <c r="AV1053">
        <v>0</v>
      </c>
      <c r="AW1053">
        <v>2</v>
      </c>
      <c r="AX1053">
        <v>64978752</v>
      </c>
      <c r="AY1053">
        <v>1</v>
      </c>
      <c r="AZ1053">
        <v>0</v>
      </c>
      <c r="BA1053">
        <v>1055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f>ROUND(Y1053*Source!I879*DO1053,7)</f>
        <v>0</v>
      </c>
      <c r="CX1053">
        <f>ROUND(Y1053*Source!I879,7)</f>
        <v>0.70804999999999996</v>
      </c>
      <c r="CY1053">
        <f>AB1053</f>
        <v>112.47</v>
      </c>
      <c r="CZ1053">
        <f>AF1053</f>
        <v>112.47</v>
      </c>
      <c r="DA1053">
        <f>AJ1053</f>
        <v>1</v>
      </c>
      <c r="DB1053">
        <f>ROUND(ROUND(AT1053*CZ1053,2),2)</f>
        <v>15.75</v>
      </c>
      <c r="DC1053">
        <f>ROUND(ROUND(AT1053*AG1053,2),2)</f>
        <v>1.89</v>
      </c>
      <c r="DD1053" t="s">
        <v>3</v>
      </c>
      <c r="DE1053" t="s">
        <v>3</v>
      </c>
      <c r="DF1053">
        <f t="shared" ref="DF1053:DF1068" si="472">ROUND(ROUND(AE1053,2)*CX1053,2)</f>
        <v>0</v>
      </c>
      <c r="DG1053">
        <f>ROUND(ROUND(AF1053,2)*CX1053,2)</f>
        <v>79.63</v>
      </c>
      <c r="DH1053">
        <f>ROUND(ROUND(AG1053,2)*CX1053,2)</f>
        <v>9.56</v>
      </c>
      <c r="DI1053">
        <f t="shared" si="461"/>
        <v>0</v>
      </c>
      <c r="DJ1053">
        <f>DG1053</f>
        <v>79.63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ROW(Source!A880)</f>
        <v>880</v>
      </c>
      <c r="B1054">
        <v>64976622</v>
      </c>
      <c r="C1054">
        <v>64978750</v>
      </c>
      <c r="D1054">
        <v>29174925</v>
      </c>
      <c r="E1054">
        <v>1</v>
      </c>
      <c r="F1054">
        <v>1</v>
      </c>
      <c r="G1054">
        <v>1</v>
      </c>
      <c r="H1054">
        <v>2</v>
      </c>
      <c r="I1054" t="s">
        <v>1330</v>
      </c>
      <c r="J1054" t="s">
        <v>1331</v>
      </c>
      <c r="K1054" t="s">
        <v>1332</v>
      </c>
      <c r="L1054">
        <v>1368</v>
      </c>
      <c r="N1054">
        <v>1011</v>
      </c>
      <c r="O1054" t="s">
        <v>982</v>
      </c>
      <c r="P1054" t="s">
        <v>982</v>
      </c>
      <c r="Q1054">
        <v>1</v>
      </c>
      <c r="W1054">
        <v>0</v>
      </c>
      <c r="X1054">
        <v>-20649614</v>
      </c>
      <c r="Y1054">
        <f>AT1054</f>
        <v>0.14000000000000001</v>
      </c>
      <c r="AA1054">
        <v>0</v>
      </c>
      <c r="AB1054">
        <v>2376.4899999999998</v>
      </c>
      <c r="AC1054">
        <v>687.56</v>
      </c>
      <c r="AD1054">
        <v>0</v>
      </c>
      <c r="AE1054">
        <v>0</v>
      </c>
      <c r="AF1054">
        <v>112.47</v>
      </c>
      <c r="AG1054">
        <v>13.5</v>
      </c>
      <c r="AH1054">
        <v>0</v>
      </c>
      <c r="AI1054">
        <v>1</v>
      </c>
      <c r="AJ1054">
        <v>21.13</v>
      </c>
      <c r="AK1054">
        <v>50.93</v>
      </c>
      <c r="AL1054">
        <v>1</v>
      </c>
      <c r="AM1054">
        <v>2</v>
      </c>
      <c r="AN1054">
        <v>0</v>
      </c>
      <c r="AO1054">
        <v>1</v>
      </c>
      <c r="AP1054">
        <v>0</v>
      </c>
      <c r="AQ1054">
        <v>0</v>
      </c>
      <c r="AR1054">
        <v>0</v>
      </c>
      <c r="AS1054" t="s">
        <v>3</v>
      </c>
      <c r="AT1054">
        <v>0.14000000000000001</v>
      </c>
      <c r="AU1054" t="s">
        <v>3</v>
      </c>
      <c r="AV1054">
        <v>0</v>
      </c>
      <c r="AW1054">
        <v>2</v>
      </c>
      <c r="AX1054">
        <v>64978752</v>
      </c>
      <c r="AY1054">
        <v>1</v>
      </c>
      <c r="AZ1054">
        <v>0</v>
      </c>
      <c r="BA1054">
        <v>1056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f>ROUND(Y1054*Source!I880*DO1054,7)</f>
        <v>0</v>
      </c>
      <c r="CX1054">
        <f>ROUND(Y1054*Source!I880,7)</f>
        <v>0.70804999999999996</v>
      </c>
      <c r="CY1054">
        <f>AB1054</f>
        <v>2376.4899999999998</v>
      </c>
      <c r="CZ1054">
        <f>AF1054</f>
        <v>112.47</v>
      </c>
      <c r="DA1054">
        <f>AJ1054</f>
        <v>21.13</v>
      </c>
      <c r="DB1054">
        <f>ROUND(ROUND(AT1054*CZ1054,2),2)</f>
        <v>15.75</v>
      </c>
      <c r="DC1054">
        <f>ROUND(ROUND(AT1054*AG1054,2),2)</f>
        <v>1.89</v>
      </c>
      <c r="DD1054" t="s">
        <v>3</v>
      </c>
      <c r="DE1054" t="s">
        <v>3</v>
      </c>
      <c r="DF1054">
        <f t="shared" si="472"/>
        <v>0</v>
      </c>
      <c r="DG1054">
        <f>ROUND(ROUND(AF1054*AJ1054,2)*CX1054,2)</f>
        <v>1682.67</v>
      </c>
      <c r="DH1054">
        <f>ROUND(ROUND(AG1054*AK1054,2)*CX1054,2)</f>
        <v>486.83</v>
      </c>
      <c r="DI1054">
        <f t="shared" si="461"/>
        <v>0</v>
      </c>
      <c r="DJ1054">
        <f>DG1054</f>
        <v>1682.67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ROW(Source!A881)</f>
        <v>881</v>
      </c>
      <c r="B1055">
        <v>64976624</v>
      </c>
      <c r="C1055">
        <v>64978753</v>
      </c>
      <c r="D1055">
        <v>18410280</v>
      </c>
      <c r="E1055">
        <v>1</v>
      </c>
      <c r="F1055">
        <v>1</v>
      </c>
      <c r="G1055">
        <v>1</v>
      </c>
      <c r="H1055">
        <v>1</v>
      </c>
      <c r="I1055" t="s">
        <v>1283</v>
      </c>
      <c r="J1055" t="s">
        <v>3</v>
      </c>
      <c r="K1055" t="s">
        <v>1284</v>
      </c>
      <c r="L1055">
        <v>1369</v>
      </c>
      <c r="N1055">
        <v>1013</v>
      </c>
      <c r="O1055" t="s">
        <v>976</v>
      </c>
      <c r="P1055" t="s">
        <v>976</v>
      </c>
      <c r="Q1055">
        <v>1</v>
      </c>
      <c r="W1055">
        <v>0</v>
      </c>
      <c r="X1055">
        <v>-464685602</v>
      </c>
      <c r="Y1055">
        <f>(AT1055*ROUND(1.2,7))</f>
        <v>10.188000000000001</v>
      </c>
      <c r="AA1055">
        <v>0</v>
      </c>
      <c r="AB1055">
        <v>0</v>
      </c>
      <c r="AC1055">
        <v>0</v>
      </c>
      <c r="AD1055">
        <v>9.51</v>
      </c>
      <c r="AE1055">
        <v>0</v>
      </c>
      <c r="AF1055">
        <v>0</v>
      </c>
      <c r="AG1055">
        <v>0</v>
      </c>
      <c r="AH1055">
        <v>9.51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8.49</v>
      </c>
      <c r="AU1055" t="s">
        <v>30</v>
      </c>
      <c r="AV1055">
        <v>1</v>
      </c>
      <c r="AW1055">
        <v>2</v>
      </c>
      <c r="AX1055">
        <v>64978763</v>
      </c>
      <c r="AY1055">
        <v>1</v>
      </c>
      <c r="AZ1055">
        <v>0</v>
      </c>
      <c r="BA1055">
        <v>1057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U1055">
        <f>ROUND(AT1055*Source!I881*AH1055*AL1055,2)</f>
        <v>19.38</v>
      </c>
      <c r="CV1055">
        <f>ROUND(Y1055*Source!I881,7)</f>
        <v>2.4451200000000002</v>
      </c>
      <c r="CW1055">
        <v>0</v>
      </c>
      <c r="CX1055">
        <f>ROUND(Y1055*Source!I881,7)</f>
        <v>2.4451200000000002</v>
      </c>
      <c r="CY1055">
        <f>AD1055</f>
        <v>9.51</v>
      </c>
      <c r="CZ1055">
        <f>AH1055</f>
        <v>9.51</v>
      </c>
      <c r="DA1055">
        <f>AL1055</f>
        <v>1</v>
      </c>
      <c r="DB1055">
        <f>ROUND((ROUND(AT1055*CZ1055,2)*ROUND(1.2,7)),2)</f>
        <v>96.89</v>
      </c>
      <c r="DC1055">
        <f>ROUND((ROUND(AT1055*AG1055,2)*ROUND(1.2,7)),2)</f>
        <v>0</v>
      </c>
      <c r="DD1055" t="s">
        <v>3</v>
      </c>
      <c r="DE1055" t="s">
        <v>3</v>
      </c>
      <c r="DF1055">
        <f t="shared" si="472"/>
        <v>0</v>
      </c>
      <c r="DG1055">
        <f t="shared" ref="DG1055:DG1065" si="473">ROUND(ROUND(AF1055,2)*CX1055,2)</f>
        <v>0</v>
      </c>
      <c r="DH1055">
        <f t="shared" ref="DH1055:DH1065" si="474">ROUND(ROUND(AG1055,2)*CX1055,2)</f>
        <v>0</v>
      </c>
      <c r="DI1055">
        <f t="shared" si="461"/>
        <v>23.25</v>
      </c>
      <c r="DJ1055">
        <f>DI1055</f>
        <v>23.25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ROW(Source!A881)</f>
        <v>881</v>
      </c>
      <c r="B1056">
        <v>64976624</v>
      </c>
      <c r="C1056">
        <v>64978753</v>
      </c>
      <c r="D1056">
        <v>121548</v>
      </c>
      <c r="E1056">
        <v>1</v>
      </c>
      <c r="F1056">
        <v>1</v>
      </c>
      <c r="G1056">
        <v>1</v>
      </c>
      <c r="H1056">
        <v>1</v>
      </c>
      <c r="I1056" t="s">
        <v>37</v>
      </c>
      <c r="J1056" t="s">
        <v>3</v>
      </c>
      <c r="K1056" t="s">
        <v>977</v>
      </c>
      <c r="L1056">
        <v>608254</v>
      </c>
      <c r="N1056">
        <v>1013</v>
      </c>
      <c r="O1056" t="s">
        <v>978</v>
      </c>
      <c r="P1056" t="s">
        <v>978</v>
      </c>
      <c r="Q1056">
        <v>1</v>
      </c>
      <c r="W1056">
        <v>0</v>
      </c>
      <c r="X1056">
        <v>-185737400</v>
      </c>
      <c r="Y1056">
        <f>(AT1056*ROUND(1.2,7))</f>
        <v>2.8559999999999999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2.38</v>
      </c>
      <c r="AU1056" t="s">
        <v>30</v>
      </c>
      <c r="AV1056">
        <v>2</v>
      </c>
      <c r="AW1056">
        <v>2</v>
      </c>
      <c r="AX1056">
        <v>64978764</v>
      </c>
      <c r="AY1056">
        <v>1</v>
      </c>
      <c r="AZ1056">
        <v>0</v>
      </c>
      <c r="BA1056">
        <v>1058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ROUND(Y1056*Source!I881,7)</f>
        <v>0.68544000000000005</v>
      </c>
      <c r="CY1056">
        <f>AD1056</f>
        <v>0</v>
      </c>
      <c r="CZ1056">
        <f>AH1056</f>
        <v>0</v>
      </c>
      <c r="DA1056">
        <f>AL1056</f>
        <v>1</v>
      </c>
      <c r="DB1056">
        <f>ROUND((ROUND(AT1056*CZ1056,2)*ROUND(1.2,7)),2)</f>
        <v>0</v>
      </c>
      <c r="DC1056">
        <f>ROUND((ROUND(AT1056*AG1056,2)*ROUND(1.2,7)),2)</f>
        <v>0</v>
      </c>
      <c r="DD1056" t="s">
        <v>3</v>
      </c>
      <c r="DE1056" t="s">
        <v>3</v>
      </c>
      <c r="DF1056">
        <f t="shared" si="472"/>
        <v>0</v>
      </c>
      <c r="DG1056">
        <f t="shared" si="473"/>
        <v>0</v>
      </c>
      <c r="DH1056">
        <f t="shared" si="474"/>
        <v>0</v>
      </c>
      <c r="DI1056">
        <f t="shared" si="461"/>
        <v>0</v>
      </c>
      <c r="DJ1056">
        <f>DI1056</f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ROW(Source!A881)</f>
        <v>881</v>
      </c>
      <c r="B1057">
        <v>64976624</v>
      </c>
      <c r="C1057">
        <v>64978753</v>
      </c>
      <c r="D1057">
        <v>29172408</v>
      </c>
      <c r="E1057">
        <v>1</v>
      </c>
      <c r="F1057">
        <v>1</v>
      </c>
      <c r="G1057">
        <v>1</v>
      </c>
      <c r="H1057">
        <v>2</v>
      </c>
      <c r="I1057" t="s">
        <v>1333</v>
      </c>
      <c r="J1057" t="s">
        <v>1334</v>
      </c>
      <c r="K1057" t="s">
        <v>1335</v>
      </c>
      <c r="L1057">
        <v>1368</v>
      </c>
      <c r="N1057">
        <v>1011</v>
      </c>
      <c r="O1057" t="s">
        <v>982</v>
      </c>
      <c r="P1057" t="s">
        <v>982</v>
      </c>
      <c r="Q1057">
        <v>1</v>
      </c>
      <c r="W1057">
        <v>0</v>
      </c>
      <c r="X1057">
        <v>-639151189</v>
      </c>
      <c r="Y1057">
        <f>(AT1057*ROUND(1.2,7))</f>
        <v>0.216</v>
      </c>
      <c r="AA1057">
        <v>0</v>
      </c>
      <c r="AB1057">
        <v>120.03</v>
      </c>
      <c r="AC1057">
        <v>13.5</v>
      </c>
      <c r="AD1057">
        <v>0</v>
      </c>
      <c r="AE1057">
        <v>0</v>
      </c>
      <c r="AF1057">
        <v>120.03</v>
      </c>
      <c r="AG1057">
        <v>13.5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0.18</v>
      </c>
      <c r="AU1057" t="s">
        <v>30</v>
      </c>
      <c r="AV1057">
        <v>0</v>
      </c>
      <c r="AW1057">
        <v>2</v>
      </c>
      <c r="AX1057">
        <v>64978765</v>
      </c>
      <c r="AY1057">
        <v>1</v>
      </c>
      <c r="AZ1057">
        <v>0</v>
      </c>
      <c r="BA1057">
        <v>1059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f>ROUND(Y1057*Source!I881*DO1057,7)</f>
        <v>0</v>
      </c>
      <c r="CX1057">
        <f>ROUND(Y1057*Source!I881,7)</f>
        <v>5.1839999999999997E-2</v>
      </c>
      <c r="CY1057">
        <f>AB1057</f>
        <v>120.03</v>
      </c>
      <c r="CZ1057">
        <f>AF1057</f>
        <v>120.03</v>
      </c>
      <c r="DA1057">
        <f>AJ1057</f>
        <v>1</v>
      </c>
      <c r="DB1057">
        <f>ROUND((ROUND(AT1057*CZ1057,2)*ROUND(1.2,7)),2)</f>
        <v>25.93</v>
      </c>
      <c r="DC1057">
        <f>ROUND((ROUND(AT1057*AG1057,2)*ROUND(1.2,7)),2)</f>
        <v>2.92</v>
      </c>
      <c r="DD1057" t="s">
        <v>3</v>
      </c>
      <c r="DE1057" t="s">
        <v>3</v>
      </c>
      <c r="DF1057">
        <f t="shared" si="472"/>
        <v>0</v>
      </c>
      <c r="DG1057">
        <f t="shared" si="473"/>
        <v>6.22</v>
      </c>
      <c r="DH1057">
        <f t="shared" si="474"/>
        <v>0.7</v>
      </c>
      <c r="DI1057">
        <f t="shared" si="461"/>
        <v>0</v>
      </c>
      <c r="DJ1057">
        <f>DG1057</f>
        <v>6.22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ROW(Source!A881)</f>
        <v>881</v>
      </c>
      <c r="B1058">
        <v>64976624</v>
      </c>
      <c r="C1058">
        <v>64978753</v>
      </c>
      <c r="D1058">
        <v>29172479</v>
      </c>
      <c r="E1058">
        <v>1</v>
      </c>
      <c r="F1058">
        <v>1</v>
      </c>
      <c r="G1058">
        <v>1</v>
      </c>
      <c r="H1058">
        <v>2</v>
      </c>
      <c r="I1058" t="s">
        <v>1172</v>
      </c>
      <c r="J1058" t="s">
        <v>1173</v>
      </c>
      <c r="K1058" t="s">
        <v>1174</v>
      </c>
      <c r="L1058">
        <v>1368</v>
      </c>
      <c r="N1058">
        <v>1011</v>
      </c>
      <c r="O1058" t="s">
        <v>982</v>
      </c>
      <c r="P1058" t="s">
        <v>982</v>
      </c>
      <c r="Q1058">
        <v>1</v>
      </c>
      <c r="W1058">
        <v>0</v>
      </c>
      <c r="X1058">
        <v>1549832887</v>
      </c>
      <c r="Y1058">
        <f>(AT1058*ROUND(1.2,7))</f>
        <v>0.06</v>
      </c>
      <c r="AA1058">
        <v>0</v>
      </c>
      <c r="AB1058">
        <v>99.89</v>
      </c>
      <c r="AC1058">
        <v>10.06</v>
      </c>
      <c r="AD1058">
        <v>0</v>
      </c>
      <c r="AE1058">
        <v>0</v>
      </c>
      <c r="AF1058">
        <v>99.89</v>
      </c>
      <c r="AG1058">
        <v>10.06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0.05</v>
      </c>
      <c r="AU1058" t="s">
        <v>30</v>
      </c>
      <c r="AV1058">
        <v>0</v>
      </c>
      <c r="AW1058">
        <v>2</v>
      </c>
      <c r="AX1058">
        <v>64978766</v>
      </c>
      <c r="AY1058">
        <v>1</v>
      </c>
      <c r="AZ1058">
        <v>0</v>
      </c>
      <c r="BA1058">
        <v>1060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f>ROUND(Y1058*Source!I881*DO1058,7)</f>
        <v>0</v>
      </c>
      <c r="CX1058">
        <f>ROUND(Y1058*Source!I881,7)</f>
        <v>1.44E-2</v>
      </c>
      <c r="CY1058">
        <f>AB1058</f>
        <v>99.89</v>
      </c>
      <c r="CZ1058">
        <f>AF1058</f>
        <v>99.89</v>
      </c>
      <c r="DA1058">
        <f>AJ1058</f>
        <v>1</v>
      </c>
      <c r="DB1058">
        <f>ROUND((ROUND(AT1058*CZ1058,2)*ROUND(1.2,7)),2)</f>
        <v>5.99</v>
      </c>
      <c r="DC1058">
        <f>ROUND((ROUND(AT1058*AG1058,2)*ROUND(1.2,7)),2)</f>
        <v>0.6</v>
      </c>
      <c r="DD1058" t="s">
        <v>3</v>
      </c>
      <c r="DE1058" t="s">
        <v>3</v>
      </c>
      <c r="DF1058">
        <f t="shared" si="472"/>
        <v>0</v>
      </c>
      <c r="DG1058">
        <f t="shared" si="473"/>
        <v>1.44</v>
      </c>
      <c r="DH1058">
        <f t="shared" si="474"/>
        <v>0.14000000000000001</v>
      </c>
      <c r="DI1058">
        <f t="shared" si="461"/>
        <v>0</v>
      </c>
      <c r="DJ1058">
        <f>DG1058</f>
        <v>1.44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ROW(Source!A881)</f>
        <v>881</v>
      </c>
      <c r="B1059">
        <v>64976624</v>
      </c>
      <c r="C1059">
        <v>64978753</v>
      </c>
      <c r="D1059">
        <v>29174818</v>
      </c>
      <c r="E1059">
        <v>1</v>
      </c>
      <c r="F1059">
        <v>1</v>
      </c>
      <c r="G1059">
        <v>1</v>
      </c>
      <c r="H1059">
        <v>2</v>
      </c>
      <c r="I1059" t="s">
        <v>1336</v>
      </c>
      <c r="J1059" t="s">
        <v>1337</v>
      </c>
      <c r="K1059" t="s">
        <v>1338</v>
      </c>
      <c r="L1059">
        <v>1368</v>
      </c>
      <c r="N1059">
        <v>1011</v>
      </c>
      <c r="O1059" t="s">
        <v>982</v>
      </c>
      <c r="P1059" t="s">
        <v>982</v>
      </c>
      <c r="Q1059">
        <v>1</v>
      </c>
      <c r="W1059">
        <v>0</v>
      </c>
      <c r="X1059">
        <v>1941648157</v>
      </c>
      <c r="Y1059">
        <f>(AT1059*ROUND(1.2,7))</f>
        <v>2.5799999999999996</v>
      </c>
      <c r="AA1059">
        <v>0</v>
      </c>
      <c r="AB1059">
        <v>397.4</v>
      </c>
      <c r="AC1059">
        <v>13.5</v>
      </c>
      <c r="AD1059">
        <v>0</v>
      </c>
      <c r="AE1059">
        <v>0</v>
      </c>
      <c r="AF1059">
        <v>397.4</v>
      </c>
      <c r="AG1059">
        <v>13.5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2.15</v>
      </c>
      <c r="AU1059" t="s">
        <v>30</v>
      </c>
      <c r="AV1059">
        <v>0</v>
      </c>
      <c r="AW1059">
        <v>2</v>
      </c>
      <c r="AX1059">
        <v>64978767</v>
      </c>
      <c r="AY1059">
        <v>1</v>
      </c>
      <c r="AZ1059">
        <v>0</v>
      </c>
      <c r="BA1059">
        <v>1061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f>ROUND(Y1059*Source!I881*DO1059,7)</f>
        <v>0</v>
      </c>
      <c r="CX1059">
        <f>ROUND(Y1059*Source!I881,7)</f>
        <v>0.61919999999999997</v>
      </c>
      <c r="CY1059">
        <f>AB1059</f>
        <v>397.4</v>
      </c>
      <c r="CZ1059">
        <f>AF1059</f>
        <v>397.4</v>
      </c>
      <c r="DA1059">
        <f>AJ1059</f>
        <v>1</v>
      </c>
      <c r="DB1059">
        <f>ROUND((ROUND(AT1059*CZ1059,2)*ROUND(1.2,7)),2)</f>
        <v>1025.29</v>
      </c>
      <c r="DC1059">
        <f>ROUND((ROUND(AT1059*AG1059,2)*ROUND(1.2,7)),2)</f>
        <v>34.840000000000003</v>
      </c>
      <c r="DD1059" t="s">
        <v>3</v>
      </c>
      <c r="DE1059" t="s">
        <v>3</v>
      </c>
      <c r="DF1059">
        <f t="shared" si="472"/>
        <v>0</v>
      </c>
      <c r="DG1059">
        <f t="shared" si="473"/>
        <v>246.07</v>
      </c>
      <c r="DH1059">
        <f t="shared" si="474"/>
        <v>8.36</v>
      </c>
      <c r="DI1059">
        <f t="shared" si="461"/>
        <v>0</v>
      </c>
      <c r="DJ1059">
        <f>DG1059</f>
        <v>246.07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ROW(Source!A881)</f>
        <v>881</v>
      </c>
      <c r="B1060">
        <v>64976624</v>
      </c>
      <c r="C1060">
        <v>64978753</v>
      </c>
      <c r="D1060">
        <v>29116075</v>
      </c>
      <c r="E1060">
        <v>1</v>
      </c>
      <c r="F1060">
        <v>1</v>
      </c>
      <c r="G1060">
        <v>1</v>
      </c>
      <c r="H1060">
        <v>3</v>
      </c>
      <c r="I1060" t="s">
        <v>1339</v>
      </c>
      <c r="J1060" t="s">
        <v>1340</v>
      </c>
      <c r="K1060" t="s">
        <v>1341</v>
      </c>
      <c r="L1060">
        <v>1301</v>
      </c>
      <c r="N1060">
        <v>1003</v>
      </c>
      <c r="O1060" t="s">
        <v>41</v>
      </c>
      <c r="P1060" t="s">
        <v>41</v>
      </c>
      <c r="Q1060">
        <v>1</v>
      </c>
      <c r="W1060">
        <v>0</v>
      </c>
      <c r="X1060">
        <v>361904972</v>
      </c>
      <c r="Y1060">
        <f>AT1060</f>
        <v>1E-3</v>
      </c>
      <c r="AA1060">
        <v>1722.49</v>
      </c>
      <c r="AB1060">
        <v>0</v>
      </c>
      <c r="AC1060">
        <v>0</v>
      </c>
      <c r="AD1060">
        <v>0</v>
      </c>
      <c r="AE1060">
        <v>1722.49</v>
      </c>
      <c r="AF1060">
        <v>0</v>
      </c>
      <c r="AG1060">
        <v>0</v>
      </c>
      <c r="AH1060">
        <v>0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1E-3</v>
      </c>
      <c r="AU1060" t="s">
        <v>3</v>
      </c>
      <c r="AV1060">
        <v>0</v>
      </c>
      <c r="AW1060">
        <v>2</v>
      </c>
      <c r="AX1060">
        <v>64978768</v>
      </c>
      <c r="AY1060">
        <v>1</v>
      </c>
      <c r="AZ1060">
        <v>0</v>
      </c>
      <c r="BA1060">
        <v>1062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ROUND(Y1060*Source!I881,7)</f>
        <v>2.4000000000000001E-4</v>
      </c>
      <c r="CY1060">
        <f>AA1060</f>
        <v>1722.49</v>
      </c>
      <c r="CZ1060">
        <f>AE1060</f>
        <v>1722.49</v>
      </c>
      <c r="DA1060">
        <f>AI1060</f>
        <v>1</v>
      </c>
      <c r="DB1060">
        <f>ROUND(ROUND(AT1060*CZ1060,2),2)</f>
        <v>1.72</v>
      </c>
      <c r="DC1060">
        <f>ROUND(ROUND(AT1060*AG1060,2),2)</f>
        <v>0</v>
      </c>
      <c r="DD1060" t="s">
        <v>3</v>
      </c>
      <c r="DE1060" t="s">
        <v>3</v>
      </c>
      <c r="DF1060">
        <f t="shared" si="472"/>
        <v>0.41</v>
      </c>
      <c r="DG1060">
        <f t="shared" si="473"/>
        <v>0</v>
      </c>
      <c r="DH1060">
        <f t="shared" si="474"/>
        <v>0</v>
      </c>
      <c r="DI1060">
        <f t="shared" si="461"/>
        <v>0</v>
      </c>
      <c r="DJ1060">
        <f>DF1060</f>
        <v>0.41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ROW(Source!A881)</f>
        <v>881</v>
      </c>
      <c r="B1061">
        <v>64976624</v>
      </c>
      <c r="C1061">
        <v>64978753</v>
      </c>
      <c r="D1061">
        <v>29129484</v>
      </c>
      <c r="E1061">
        <v>1</v>
      </c>
      <c r="F1061">
        <v>1</v>
      </c>
      <c r="G1061">
        <v>1</v>
      </c>
      <c r="H1061">
        <v>3</v>
      </c>
      <c r="I1061" t="s">
        <v>1342</v>
      </c>
      <c r="J1061" t="s">
        <v>1343</v>
      </c>
      <c r="K1061" t="s">
        <v>1344</v>
      </c>
      <c r="L1061">
        <v>1348</v>
      </c>
      <c r="N1061">
        <v>1009</v>
      </c>
      <c r="O1061" t="s">
        <v>140</v>
      </c>
      <c r="P1061" t="s">
        <v>140</v>
      </c>
      <c r="Q1061">
        <v>1000</v>
      </c>
      <c r="W1061">
        <v>0</v>
      </c>
      <c r="X1061">
        <v>1397488078</v>
      </c>
      <c r="Y1061">
        <f>AT1061</f>
        <v>4.0000000000000001E-3</v>
      </c>
      <c r="AA1061">
        <v>10508.01</v>
      </c>
      <c r="AB1061">
        <v>0</v>
      </c>
      <c r="AC1061">
        <v>0</v>
      </c>
      <c r="AD1061">
        <v>0</v>
      </c>
      <c r="AE1061">
        <v>10508.01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4.0000000000000001E-3</v>
      </c>
      <c r="AU1061" t="s">
        <v>3</v>
      </c>
      <c r="AV1061">
        <v>0</v>
      </c>
      <c r="AW1061">
        <v>2</v>
      </c>
      <c r="AX1061">
        <v>64978769</v>
      </c>
      <c r="AY1061">
        <v>1</v>
      </c>
      <c r="AZ1061">
        <v>0</v>
      </c>
      <c r="BA1061">
        <v>1063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ROUND(Y1061*Source!I881,7)</f>
        <v>9.6000000000000002E-4</v>
      </c>
      <c r="CY1061">
        <f>AA1061</f>
        <v>10508.01</v>
      </c>
      <c r="CZ1061">
        <f>AE1061</f>
        <v>10508.01</v>
      </c>
      <c r="DA1061">
        <f>AI1061</f>
        <v>1</v>
      </c>
      <c r="DB1061">
        <f>ROUND(ROUND(AT1061*CZ1061,2),2)</f>
        <v>42.03</v>
      </c>
      <c r="DC1061">
        <f>ROUND(ROUND(AT1061*AG1061,2),2)</f>
        <v>0</v>
      </c>
      <c r="DD1061" t="s">
        <v>3</v>
      </c>
      <c r="DE1061" t="s">
        <v>3</v>
      </c>
      <c r="DF1061">
        <f t="shared" si="472"/>
        <v>10.09</v>
      </c>
      <c r="DG1061">
        <f t="shared" si="473"/>
        <v>0</v>
      </c>
      <c r="DH1061">
        <f t="shared" si="474"/>
        <v>0</v>
      </c>
      <c r="DI1061">
        <f t="shared" si="461"/>
        <v>0</v>
      </c>
      <c r="DJ1061">
        <f>DF1061</f>
        <v>10.09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ROW(Source!A881)</f>
        <v>881</v>
      </c>
      <c r="B1062">
        <v>64976624</v>
      </c>
      <c r="C1062">
        <v>64978753</v>
      </c>
      <c r="D1062">
        <v>29144992</v>
      </c>
      <c r="E1062">
        <v>1</v>
      </c>
      <c r="F1062">
        <v>1</v>
      </c>
      <c r="G1062">
        <v>1</v>
      </c>
      <c r="H1062">
        <v>3</v>
      </c>
      <c r="I1062" t="s">
        <v>1345</v>
      </c>
      <c r="J1062" t="s">
        <v>1346</v>
      </c>
      <c r="K1062" t="s">
        <v>1347</v>
      </c>
      <c r="L1062">
        <v>1339</v>
      </c>
      <c r="N1062">
        <v>1007</v>
      </c>
      <c r="O1062" t="s">
        <v>166</v>
      </c>
      <c r="P1062" t="s">
        <v>166</v>
      </c>
      <c r="Q1062">
        <v>1</v>
      </c>
      <c r="W1062">
        <v>0</v>
      </c>
      <c r="X1062">
        <v>-569494662</v>
      </c>
      <c r="Y1062">
        <f>AT1062</f>
        <v>4.0000000000000002E-4</v>
      </c>
      <c r="AA1062">
        <v>638.4</v>
      </c>
      <c r="AB1062">
        <v>0</v>
      </c>
      <c r="AC1062">
        <v>0</v>
      </c>
      <c r="AD1062">
        <v>0</v>
      </c>
      <c r="AE1062">
        <v>638.4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4.0000000000000002E-4</v>
      </c>
      <c r="AU1062" t="s">
        <v>3</v>
      </c>
      <c r="AV1062">
        <v>0</v>
      </c>
      <c r="AW1062">
        <v>2</v>
      </c>
      <c r="AX1062">
        <v>64978770</v>
      </c>
      <c r="AY1062">
        <v>1</v>
      </c>
      <c r="AZ1062">
        <v>0</v>
      </c>
      <c r="BA1062">
        <v>1064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ROUND(Y1062*Source!I881,7)</f>
        <v>9.6000000000000002E-5</v>
      </c>
      <c r="CY1062">
        <f>AA1062</f>
        <v>638.4</v>
      </c>
      <c r="CZ1062">
        <f>AE1062</f>
        <v>638.4</v>
      </c>
      <c r="DA1062">
        <f>AI1062</f>
        <v>1</v>
      </c>
      <c r="DB1062">
        <f>ROUND(ROUND(AT1062*CZ1062,2),2)</f>
        <v>0.26</v>
      </c>
      <c r="DC1062">
        <f>ROUND(ROUND(AT1062*AG1062,2),2)</f>
        <v>0</v>
      </c>
      <c r="DD1062" t="s">
        <v>3</v>
      </c>
      <c r="DE1062" t="s">
        <v>3</v>
      </c>
      <c r="DF1062">
        <f t="shared" si="472"/>
        <v>0.06</v>
      </c>
      <c r="DG1062">
        <f t="shared" si="473"/>
        <v>0</v>
      </c>
      <c r="DH1062">
        <f t="shared" si="474"/>
        <v>0</v>
      </c>
      <c r="DI1062">
        <f t="shared" si="461"/>
        <v>0</v>
      </c>
      <c r="DJ1062">
        <f>DF1062</f>
        <v>0.06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ROW(Source!A881)</f>
        <v>881</v>
      </c>
      <c r="B1063">
        <v>64976624</v>
      </c>
      <c r="C1063">
        <v>64978753</v>
      </c>
      <c r="D1063">
        <v>29149516</v>
      </c>
      <c r="E1063">
        <v>1</v>
      </c>
      <c r="F1063">
        <v>1</v>
      </c>
      <c r="G1063">
        <v>1</v>
      </c>
      <c r="H1063">
        <v>3</v>
      </c>
      <c r="I1063" t="s">
        <v>852</v>
      </c>
      <c r="J1063" t="s">
        <v>854</v>
      </c>
      <c r="K1063" t="s">
        <v>853</v>
      </c>
      <c r="L1063">
        <v>1339</v>
      </c>
      <c r="N1063">
        <v>1007</v>
      </c>
      <c r="O1063" t="s">
        <v>166</v>
      </c>
      <c r="P1063" t="s">
        <v>166</v>
      </c>
      <c r="Q1063">
        <v>1</v>
      </c>
      <c r="W1063">
        <v>0</v>
      </c>
      <c r="X1063">
        <v>814783185</v>
      </c>
      <c r="Y1063">
        <f>AT1063</f>
        <v>1.26</v>
      </c>
      <c r="AA1063">
        <v>91.49</v>
      </c>
      <c r="AB1063">
        <v>0</v>
      </c>
      <c r="AC1063">
        <v>0</v>
      </c>
      <c r="AD1063">
        <v>0</v>
      </c>
      <c r="AE1063">
        <v>91.49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0</v>
      </c>
      <c r="AN1063">
        <v>0</v>
      </c>
      <c r="AO1063">
        <v>0</v>
      </c>
      <c r="AP1063">
        <v>1</v>
      </c>
      <c r="AQ1063">
        <v>0</v>
      </c>
      <c r="AR1063">
        <v>0</v>
      </c>
      <c r="AS1063" t="s">
        <v>3</v>
      </c>
      <c r="AT1063">
        <v>1.26</v>
      </c>
      <c r="AU1063" t="s">
        <v>3</v>
      </c>
      <c r="AV1063">
        <v>0</v>
      </c>
      <c r="AW1063">
        <v>1</v>
      </c>
      <c r="AX1063">
        <v>-1</v>
      </c>
      <c r="AY1063">
        <v>0</v>
      </c>
      <c r="AZ1063">
        <v>0</v>
      </c>
      <c r="BA1063" t="s">
        <v>3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ROUND(Y1063*Source!I881,7)</f>
        <v>0.3024</v>
      </c>
      <c r="CY1063">
        <f>AA1063</f>
        <v>91.49</v>
      </c>
      <c r="CZ1063">
        <f>AE1063</f>
        <v>91.49</v>
      </c>
      <c r="DA1063">
        <f>AI1063</f>
        <v>1</v>
      </c>
      <c r="DB1063">
        <f>ROUND(ROUND(AT1063*CZ1063,2),2)</f>
        <v>115.28</v>
      </c>
      <c r="DC1063">
        <f>ROUND(ROUND(AT1063*AG1063,2),2)</f>
        <v>0</v>
      </c>
      <c r="DD1063" t="s">
        <v>3</v>
      </c>
      <c r="DE1063" t="s">
        <v>3</v>
      </c>
      <c r="DF1063">
        <f t="shared" si="472"/>
        <v>27.67</v>
      </c>
      <c r="DG1063">
        <f t="shared" si="473"/>
        <v>0</v>
      </c>
      <c r="DH1063">
        <f t="shared" si="474"/>
        <v>0</v>
      </c>
      <c r="DI1063">
        <f t="shared" si="461"/>
        <v>0</v>
      </c>
      <c r="DJ1063">
        <f>DF1063</f>
        <v>27.67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ROW(Source!A882)</f>
        <v>882</v>
      </c>
      <c r="B1064">
        <v>64976622</v>
      </c>
      <c r="C1064">
        <v>64978753</v>
      </c>
      <c r="D1064">
        <v>18410280</v>
      </c>
      <c r="E1064">
        <v>1</v>
      </c>
      <c r="F1064">
        <v>1</v>
      </c>
      <c r="G1064">
        <v>1</v>
      </c>
      <c r="H1064">
        <v>1</v>
      </c>
      <c r="I1064" t="s">
        <v>1283</v>
      </c>
      <c r="J1064" t="s">
        <v>3</v>
      </c>
      <c r="K1064" t="s">
        <v>1284</v>
      </c>
      <c r="L1064">
        <v>1369</v>
      </c>
      <c r="N1064">
        <v>1013</v>
      </c>
      <c r="O1064" t="s">
        <v>976</v>
      </c>
      <c r="P1064" t="s">
        <v>976</v>
      </c>
      <c r="Q1064">
        <v>1</v>
      </c>
      <c r="W1064">
        <v>0</v>
      </c>
      <c r="X1064">
        <v>-464685602</v>
      </c>
      <c r="Y1064">
        <f>(AT1064*ROUND(1.2,7))</f>
        <v>10.188000000000001</v>
      </c>
      <c r="AA1064">
        <v>0</v>
      </c>
      <c r="AB1064">
        <v>0</v>
      </c>
      <c r="AC1064">
        <v>0</v>
      </c>
      <c r="AD1064">
        <v>9.51</v>
      </c>
      <c r="AE1064">
        <v>0</v>
      </c>
      <c r="AF1064">
        <v>0</v>
      </c>
      <c r="AG1064">
        <v>0</v>
      </c>
      <c r="AH1064">
        <v>9.51</v>
      </c>
      <c r="AI1064">
        <v>1</v>
      </c>
      <c r="AJ1064">
        <v>1</v>
      </c>
      <c r="AK1064">
        <v>1</v>
      </c>
      <c r="AL1064">
        <v>1</v>
      </c>
      <c r="AM1064">
        <v>5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8.49</v>
      </c>
      <c r="AU1064" t="s">
        <v>30</v>
      </c>
      <c r="AV1064">
        <v>1</v>
      </c>
      <c r="AW1064">
        <v>2</v>
      </c>
      <c r="AX1064">
        <v>64978763</v>
      </c>
      <c r="AY1064">
        <v>1</v>
      </c>
      <c r="AZ1064">
        <v>0</v>
      </c>
      <c r="BA1064">
        <v>1066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U1064">
        <f>ROUND(AT1064*Source!I882*AH1064*AL1064,2)</f>
        <v>19.38</v>
      </c>
      <c r="CV1064">
        <f>ROUND(Y1064*Source!I882,7)</f>
        <v>2.4451200000000002</v>
      </c>
      <c r="CW1064">
        <v>0</v>
      </c>
      <c r="CX1064">
        <f>ROUND(Y1064*Source!I882,7)</f>
        <v>2.4451200000000002</v>
      </c>
      <c r="CY1064">
        <f>AD1064</f>
        <v>9.51</v>
      </c>
      <c r="CZ1064">
        <f>AH1064</f>
        <v>9.51</v>
      </c>
      <c r="DA1064">
        <f>AL1064</f>
        <v>1</v>
      </c>
      <c r="DB1064">
        <f>ROUND((ROUND(AT1064*CZ1064,2)*ROUND(1.2,7)),2)</f>
        <v>96.89</v>
      </c>
      <c r="DC1064">
        <f>ROUND((ROUND(AT1064*AG1064,2)*ROUND(1.2,7)),2)</f>
        <v>0</v>
      </c>
      <c r="DD1064" t="s">
        <v>3</v>
      </c>
      <c r="DE1064" t="s">
        <v>3</v>
      </c>
      <c r="DF1064">
        <f t="shared" si="472"/>
        <v>0</v>
      </c>
      <c r="DG1064">
        <f t="shared" si="473"/>
        <v>0</v>
      </c>
      <c r="DH1064">
        <f t="shared" si="474"/>
        <v>0</v>
      </c>
      <c r="DI1064">
        <f t="shared" si="461"/>
        <v>23.25</v>
      </c>
      <c r="DJ1064">
        <f>DI1064</f>
        <v>23.25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ROW(Source!A882)</f>
        <v>882</v>
      </c>
      <c r="B1065">
        <v>64976622</v>
      </c>
      <c r="C1065">
        <v>64978753</v>
      </c>
      <c r="D1065">
        <v>121548</v>
      </c>
      <c r="E1065">
        <v>1</v>
      </c>
      <c r="F1065">
        <v>1</v>
      </c>
      <c r="G1065">
        <v>1</v>
      </c>
      <c r="H1065">
        <v>1</v>
      </c>
      <c r="I1065" t="s">
        <v>37</v>
      </c>
      <c r="J1065" t="s">
        <v>3</v>
      </c>
      <c r="K1065" t="s">
        <v>977</v>
      </c>
      <c r="L1065">
        <v>608254</v>
      </c>
      <c r="N1065">
        <v>1013</v>
      </c>
      <c r="O1065" t="s">
        <v>978</v>
      </c>
      <c r="P1065" t="s">
        <v>978</v>
      </c>
      <c r="Q1065">
        <v>1</v>
      </c>
      <c r="W1065">
        <v>0</v>
      </c>
      <c r="X1065">
        <v>-185737400</v>
      </c>
      <c r="Y1065">
        <f>(AT1065*ROUND(1.2,7))</f>
        <v>2.8559999999999999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5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2.38</v>
      </c>
      <c r="AU1065" t="s">
        <v>30</v>
      </c>
      <c r="AV1065">
        <v>2</v>
      </c>
      <c r="AW1065">
        <v>2</v>
      </c>
      <c r="AX1065">
        <v>64978764</v>
      </c>
      <c r="AY1065">
        <v>1</v>
      </c>
      <c r="AZ1065">
        <v>0</v>
      </c>
      <c r="BA1065">
        <v>1067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ROUND(Y1065*Source!I882,7)</f>
        <v>0.68544000000000005</v>
      </c>
      <c r="CY1065">
        <f>AD1065</f>
        <v>0</v>
      </c>
      <c r="CZ1065">
        <f>AH1065</f>
        <v>0</v>
      </c>
      <c r="DA1065">
        <f>AL1065</f>
        <v>1</v>
      </c>
      <c r="DB1065">
        <f>ROUND((ROUND(AT1065*CZ1065,2)*ROUND(1.2,7)),2)</f>
        <v>0</v>
      </c>
      <c r="DC1065">
        <f>ROUND((ROUND(AT1065*AG1065,2)*ROUND(1.2,7)),2)</f>
        <v>0</v>
      </c>
      <c r="DD1065" t="s">
        <v>3</v>
      </c>
      <c r="DE1065" t="s">
        <v>3</v>
      </c>
      <c r="DF1065">
        <f t="shared" si="472"/>
        <v>0</v>
      </c>
      <c r="DG1065">
        <f t="shared" si="473"/>
        <v>0</v>
      </c>
      <c r="DH1065">
        <f t="shared" si="474"/>
        <v>0</v>
      </c>
      <c r="DI1065">
        <f t="shared" si="461"/>
        <v>0</v>
      </c>
      <c r="DJ1065">
        <f>DI1065</f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ROW(Source!A882)</f>
        <v>882</v>
      </c>
      <c r="B1066">
        <v>64976622</v>
      </c>
      <c r="C1066">
        <v>64978753</v>
      </c>
      <c r="D1066">
        <v>29172408</v>
      </c>
      <c r="E1066">
        <v>1</v>
      </c>
      <c r="F1066">
        <v>1</v>
      </c>
      <c r="G1066">
        <v>1</v>
      </c>
      <c r="H1066">
        <v>2</v>
      </c>
      <c r="I1066" t="s">
        <v>1333</v>
      </c>
      <c r="J1066" t="s">
        <v>1334</v>
      </c>
      <c r="K1066" t="s">
        <v>1335</v>
      </c>
      <c r="L1066">
        <v>1368</v>
      </c>
      <c r="N1066">
        <v>1011</v>
      </c>
      <c r="O1066" t="s">
        <v>982</v>
      </c>
      <c r="P1066" t="s">
        <v>982</v>
      </c>
      <c r="Q1066">
        <v>1</v>
      </c>
      <c r="W1066">
        <v>0</v>
      </c>
      <c r="X1066">
        <v>-639151189</v>
      </c>
      <c r="Y1066">
        <f>(AT1066*ROUND(1.2,7))</f>
        <v>0.216</v>
      </c>
      <c r="AA1066">
        <v>0</v>
      </c>
      <c r="AB1066">
        <v>1561.59</v>
      </c>
      <c r="AC1066">
        <v>687.56</v>
      </c>
      <c r="AD1066">
        <v>0</v>
      </c>
      <c r="AE1066">
        <v>0</v>
      </c>
      <c r="AF1066">
        <v>120.03</v>
      </c>
      <c r="AG1066">
        <v>13.5</v>
      </c>
      <c r="AH1066">
        <v>0</v>
      </c>
      <c r="AI1066">
        <v>1</v>
      </c>
      <c r="AJ1066">
        <v>13.01</v>
      </c>
      <c r="AK1066">
        <v>50.93</v>
      </c>
      <c r="AL1066">
        <v>1</v>
      </c>
      <c r="AM1066">
        <v>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0.18</v>
      </c>
      <c r="AU1066" t="s">
        <v>30</v>
      </c>
      <c r="AV1066">
        <v>0</v>
      </c>
      <c r="AW1066">
        <v>2</v>
      </c>
      <c r="AX1066">
        <v>64978765</v>
      </c>
      <c r="AY1066">
        <v>1</v>
      </c>
      <c r="AZ1066">
        <v>0</v>
      </c>
      <c r="BA1066">
        <v>1068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f>ROUND(Y1066*Source!I882*DO1066,7)</f>
        <v>0</v>
      </c>
      <c r="CX1066">
        <f>ROUND(Y1066*Source!I882,7)</f>
        <v>5.1839999999999997E-2</v>
      </c>
      <c r="CY1066">
        <f>AB1066</f>
        <v>1561.59</v>
      </c>
      <c r="CZ1066">
        <f>AF1066</f>
        <v>120.03</v>
      </c>
      <c r="DA1066">
        <f>AJ1066</f>
        <v>13.01</v>
      </c>
      <c r="DB1066">
        <f>ROUND((ROUND(AT1066*CZ1066,2)*ROUND(1.2,7)),2)</f>
        <v>25.93</v>
      </c>
      <c r="DC1066">
        <f>ROUND((ROUND(AT1066*AG1066,2)*ROUND(1.2,7)),2)</f>
        <v>2.92</v>
      </c>
      <c r="DD1066" t="s">
        <v>3</v>
      </c>
      <c r="DE1066" t="s">
        <v>3</v>
      </c>
      <c r="DF1066">
        <f t="shared" si="472"/>
        <v>0</v>
      </c>
      <c r="DG1066">
        <f>ROUND(ROUND(AF1066*AJ1066,2)*CX1066,2)</f>
        <v>80.95</v>
      </c>
      <c r="DH1066">
        <f>ROUND(ROUND(AG1066*AK1066,2)*CX1066,2)</f>
        <v>35.64</v>
      </c>
      <c r="DI1066">
        <f t="shared" si="461"/>
        <v>0</v>
      </c>
      <c r="DJ1066">
        <f>DG1066</f>
        <v>80.95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ROW(Source!A882)</f>
        <v>882</v>
      </c>
      <c r="B1067">
        <v>64976622</v>
      </c>
      <c r="C1067">
        <v>64978753</v>
      </c>
      <c r="D1067">
        <v>29172479</v>
      </c>
      <c r="E1067">
        <v>1</v>
      </c>
      <c r="F1067">
        <v>1</v>
      </c>
      <c r="G1067">
        <v>1</v>
      </c>
      <c r="H1067">
        <v>2</v>
      </c>
      <c r="I1067" t="s">
        <v>1172</v>
      </c>
      <c r="J1067" t="s">
        <v>1173</v>
      </c>
      <c r="K1067" t="s">
        <v>1174</v>
      </c>
      <c r="L1067">
        <v>1368</v>
      </c>
      <c r="N1067">
        <v>1011</v>
      </c>
      <c r="O1067" t="s">
        <v>982</v>
      </c>
      <c r="P1067" t="s">
        <v>982</v>
      </c>
      <c r="Q1067">
        <v>1</v>
      </c>
      <c r="W1067">
        <v>0</v>
      </c>
      <c r="X1067">
        <v>1549832887</v>
      </c>
      <c r="Y1067">
        <f>(AT1067*ROUND(1.2,7))</f>
        <v>0.06</v>
      </c>
      <c r="AA1067">
        <v>0</v>
      </c>
      <c r="AB1067">
        <v>1211.67</v>
      </c>
      <c r="AC1067">
        <v>512.36</v>
      </c>
      <c r="AD1067">
        <v>0</v>
      </c>
      <c r="AE1067">
        <v>0</v>
      </c>
      <c r="AF1067">
        <v>99.89</v>
      </c>
      <c r="AG1067">
        <v>10.06</v>
      </c>
      <c r="AH1067">
        <v>0</v>
      </c>
      <c r="AI1067">
        <v>1</v>
      </c>
      <c r="AJ1067">
        <v>12.13</v>
      </c>
      <c r="AK1067">
        <v>50.93</v>
      </c>
      <c r="AL1067">
        <v>1</v>
      </c>
      <c r="AM1067">
        <v>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0.05</v>
      </c>
      <c r="AU1067" t="s">
        <v>30</v>
      </c>
      <c r="AV1067">
        <v>0</v>
      </c>
      <c r="AW1067">
        <v>2</v>
      </c>
      <c r="AX1067">
        <v>64978766</v>
      </c>
      <c r="AY1067">
        <v>1</v>
      </c>
      <c r="AZ1067">
        <v>0</v>
      </c>
      <c r="BA1067">
        <v>1069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f>ROUND(Y1067*Source!I882*DO1067,7)</f>
        <v>0</v>
      </c>
      <c r="CX1067">
        <f>ROUND(Y1067*Source!I882,7)</f>
        <v>1.44E-2</v>
      </c>
      <c r="CY1067">
        <f>AB1067</f>
        <v>1211.67</v>
      </c>
      <c r="CZ1067">
        <f>AF1067</f>
        <v>99.89</v>
      </c>
      <c r="DA1067">
        <f>AJ1067</f>
        <v>12.13</v>
      </c>
      <c r="DB1067">
        <f>ROUND((ROUND(AT1067*CZ1067,2)*ROUND(1.2,7)),2)</f>
        <v>5.99</v>
      </c>
      <c r="DC1067">
        <f>ROUND((ROUND(AT1067*AG1067,2)*ROUND(1.2,7)),2)</f>
        <v>0.6</v>
      </c>
      <c r="DD1067" t="s">
        <v>3</v>
      </c>
      <c r="DE1067" t="s">
        <v>3</v>
      </c>
      <c r="DF1067">
        <f t="shared" si="472"/>
        <v>0</v>
      </c>
      <c r="DG1067">
        <f>ROUND(ROUND(AF1067*AJ1067,2)*CX1067,2)</f>
        <v>17.45</v>
      </c>
      <c r="DH1067">
        <f>ROUND(ROUND(AG1067*AK1067,2)*CX1067,2)</f>
        <v>7.38</v>
      </c>
      <c r="DI1067">
        <f t="shared" si="461"/>
        <v>0</v>
      </c>
      <c r="DJ1067">
        <f>DG1067</f>
        <v>17.45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ROW(Source!A882)</f>
        <v>882</v>
      </c>
      <c r="B1068">
        <v>64976622</v>
      </c>
      <c r="C1068">
        <v>64978753</v>
      </c>
      <c r="D1068">
        <v>29174818</v>
      </c>
      <c r="E1068">
        <v>1</v>
      </c>
      <c r="F1068">
        <v>1</v>
      </c>
      <c r="G1068">
        <v>1</v>
      </c>
      <c r="H1068">
        <v>2</v>
      </c>
      <c r="I1068" t="s">
        <v>1336</v>
      </c>
      <c r="J1068" t="s">
        <v>1337</v>
      </c>
      <c r="K1068" t="s">
        <v>1338</v>
      </c>
      <c r="L1068">
        <v>1368</v>
      </c>
      <c r="N1068">
        <v>1011</v>
      </c>
      <c r="O1068" t="s">
        <v>982</v>
      </c>
      <c r="P1068" t="s">
        <v>982</v>
      </c>
      <c r="Q1068">
        <v>1</v>
      </c>
      <c r="W1068">
        <v>0</v>
      </c>
      <c r="X1068">
        <v>1941648157</v>
      </c>
      <c r="Y1068">
        <f>(AT1068*ROUND(1.2,7))</f>
        <v>2.5799999999999996</v>
      </c>
      <c r="AA1068">
        <v>0</v>
      </c>
      <c r="AB1068">
        <v>1259.76</v>
      </c>
      <c r="AC1068">
        <v>687.56</v>
      </c>
      <c r="AD1068">
        <v>0</v>
      </c>
      <c r="AE1068">
        <v>0</v>
      </c>
      <c r="AF1068">
        <v>397.4</v>
      </c>
      <c r="AG1068">
        <v>13.5</v>
      </c>
      <c r="AH1068">
        <v>0</v>
      </c>
      <c r="AI1068">
        <v>1</v>
      </c>
      <c r="AJ1068">
        <v>3.17</v>
      </c>
      <c r="AK1068">
        <v>50.93</v>
      </c>
      <c r="AL1068">
        <v>1</v>
      </c>
      <c r="AM1068">
        <v>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2.15</v>
      </c>
      <c r="AU1068" t="s">
        <v>30</v>
      </c>
      <c r="AV1068">
        <v>0</v>
      </c>
      <c r="AW1068">
        <v>2</v>
      </c>
      <c r="AX1068">
        <v>64978767</v>
      </c>
      <c r="AY1068">
        <v>1</v>
      </c>
      <c r="AZ1068">
        <v>0</v>
      </c>
      <c r="BA1068">
        <v>1070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f>ROUND(Y1068*Source!I882*DO1068,7)</f>
        <v>0</v>
      </c>
      <c r="CX1068">
        <f>ROUND(Y1068*Source!I882,7)</f>
        <v>0.61919999999999997</v>
      </c>
      <c r="CY1068">
        <f>AB1068</f>
        <v>1259.76</v>
      </c>
      <c r="CZ1068">
        <f>AF1068</f>
        <v>397.4</v>
      </c>
      <c r="DA1068">
        <f>AJ1068</f>
        <v>3.17</v>
      </c>
      <c r="DB1068">
        <f>ROUND((ROUND(AT1068*CZ1068,2)*ROUND(1.2,7)),2)</f>
        <v>1025.29</v>
      </c>
      <c r="DC1068">
        <f>ROUND((ROUND(AT1068*AG1068,2)*ROUND(1.2,7)),2)</f>
        <v>34.840000000000003</v>
      </c>
      <c r="DD1068" t="s">
        <v>3</v>
      </c>
      <c r="DE1068" t="s">
        <v>3</v>
      </c>
      <c r="DF1068">
        <f t="shared" si="472"/>
        <v>0</v>
      </c>
      <c r="DG1068">
        <f>ROUND(ROUND(AF1068*AJ1068,2)*CX1068,2)</f>
        <v>780.04</v>
      </c>
      <c r="DH1068">
        <f>ROUND(ROUND(AG1068*AK1068,2)*CX1068,2)</f>
        <v>425.74</v>
      </c>
      <c r="DI1068">
        <f t="shared" si="461"/>
        <v>0</v>
      </c>
      <c r="DJ1068">
        <f>DG1068</f>
        <v>780.04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ROW(Source!A882)</f>
        <v>882</v>
      </c>
      <c r="B1069">
        <v>64976622</v>
      </c>
      <c r="C1069">
        <v>64978753</v>
      </c>
      <c r="D1069">
        <v>29116075</v>
      </c>
      <c r="E1069">
        <v>1</v>
      </c>
      <c r="F1069">
        <v>1</v>
      </c>
      <c r="G1069">
        <v>1</v>
      </c>
      <c r="H1069">
        <v>3</v>
      </c>
      <c r="I1069" t="s">
        <v>1339</v>
      </c>
      <c r="J1069" t="s">
        <v>1340</v>
      </c>
      <c r="K1069" t="s">
        <v>1341</v>
      </c>
      <c r="L1069">
        <v>1301</v>
      </c>
      <c r="N1069">
        <v>1003</v>
      </c>
      <c r="O1069" t="s">
        <v>41</v>
      </c>
      <c r="P1069" t="s">
        <v>41</v>
      </c>
      <c r="Q1069">
        <v>1</v>
      </c>
      <c r="W1069">
        <v>0</v>
      </c>
      <c r="X1069">
        <v>361904972</v>
      </c>
      <c r="Y1069">
        <f>AT1069</f>
        <v>1E-3</v>
      </c>
      <c r="AA1069">
        <v>19412.46</v>
      </c>
      <c r="AB1069">
        <v>0</v>
      </c>
      <c r="AC1069">
        <v>0</v>
      </c>
      <c r="AD1069">
        <v>0</v>
      </c>
      <c r="AE1069">
        <v>1722.49</v>
      </c>
      <c r="AF1069">
        <v>0</v>
      </c>
      <c r="AG1069">
        <v>0</v>
      </c>
      <c r="AH1069">
        <v>0</v>
      </c>
      <c r="AI1069">
        <v>11.27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1E-3</v>
      </c>
      <c r="AU1069" t="s">
        <v>3</v>
      </c>
      <c r="AV1069">
        <v>0</v>
      </c>
      <c r="AW1069">
        <v>2</v>
      </c>
      <c r="AX1069">
        <v>64978768</v>
      </c>
      <c r="AY1069">
        <v>1</v>
      </c>
      <c r="AZ1069">
        <v>0</v>
      </c>
      <c r="BA1069">
        <v>1071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ROUND(Y1069*Source!I882,7)</f>
        <v>2.4000000000000001E-4</v>
      </c>
      <c r="CY1069">
        <f>AA1069</f>
        <v>19412.46</v>
      </c>
      <c r="CZ1069">
        <f>AE1069</f>
        <v>1722.49</v>
      </c>
      <c r="DA1069">
        <f>AI1069</f>
        <v>11.27</v>
      </c>
      <c r="DB1069">
        <f>ROUND(ROUND(AT1069*CZ1069,2),2)</f>
        <v>1.72</v>
      </c>
      <c r="DC1069">
        <f>ROUND(ROUND(AT1069*AG1069,2),2)</f>
        <v>0</v>
      </c>
      <c r="DD1069" t="s">
        <v>3</v>
      </c>
      <c r="DE1069" t="s">
        <v>3</v>
      </c>
      <c r="DF1069">
        <f>ROUND(ROUND(AE1069*AI1069,2)*CX1069,2)</f>
        <v>4.66</v>
      </c>
      <c r="DG1069">
        <f t="shared" ref="DG1069:DG1088" si="475">ROUND(ROUND(AF1069,2)*CX1069,2)</f>
        <v>0</v>
      </c>
      <c r="DH1069">
        <f t="shared" ref="DH1069:DH1088" si="476">ROUND(ROUND(AG1069,2)*CX1069,2)</f>
        <v>0</v>
      </c>
      <c r="DI1069">
        <f t="shared" si="461"/>
        <v>0</v>
      </c>
      <c r="DJ1069">
        <f>DF1069</f>
        <v>4.66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ROW(Source!A882)</f>
        <v>882</v>
      </c>
      <c r="B1070">
        <v>64976622</v>
      </c>
      <c r="C1070">
        <v>64978753</v>
      </c>
      <c r="D1070">
        <v>29129484</v>
      </c>
      <c r="E1070">
        <v>1</v>
      </c>
      <c r="F1070">
        <v>1</v>
      </c>
      <c r="G1070">
        <v>1</v>
      </c>
      <c r="H1070">
        <v>3</v>
      </c>
      <c r="I1070" t="s">
        <v>1342</v>
      </c>
      <c r="J1070" t="s">
        <v>1343</v>
      </c>
      <c r="K1070" t="s">
        <v>1344</v>
      </c>
      <c r="L1070">
        <v>1348</v>
      </c>
      <c r="N1070">
        <v>1009</v>
      </c>
      <c r="O1070" t="s">
        <v>140</v>
      </c>
      <c r="P1070" t="s">
        <v>140</v>
      </c>
      <c r="Q1070">
        <v>1000</v>
      </c>
      <c r="W1070">
        <v>0</v>
      </c>
      <c r="X1070">
        <v>1397488078</v>
      </c>
      <c r="Y1070">
        <f>AT1070</f>
        <v>4.0000000000000001E-3</v>
      </c>
      <c r="AA1070">
        <v>108547.74</v>
      </c>
      <c r="AB1070">
        <v>0</v>
      </c>
      <c r="AC1070">
        <v>0</v>
      </c>
      <c r="AD1070">
        <v>0</v>
      </c>
      <c r="AE1070">
        <v>10508.01</v>
      </c>
      <c r="AF1070">
        <v>0</v>
      </c>
      <c r="AG1070">
        <v>0</v>
      </c>
      <c r="AH1070">
        <v>0</v>
      </c>
      <c r="AI1070">
        <v>10.33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4.0000000000000001E-3</v>
      </c>
      <c r="AU1070" t="s">
        <v>3</v>
      </c>
      <c r="AV1070">
        <v>0</v>
      </c>
      <c r="AW1070">
        <v>2</v>
      </c>
      <c r="AX1070">
        <v>64978769</v>
      </c>
      <c r="AY1070">
        <v>1</v>
      </c>
      <c r="AZ1070">
        <v>0</v>
      </c>
      <c r="BA1070">
        <v>1072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ROUND(Y1070*Source!I882,7)</f>
        <v>9.6000000000000002E-4</v>
      </c>
      <c r="CY1070">
        <f>AA1070</f>
        <v>108547.74</v>
      </c>
      <c r="CZ1070">
        <f>AE1070</f>
        <v>10508.01</v>
      </c>
      <c r="DA1070">
        <f>AI1070</f>
        <v>10.33</v>
      </c>
      <c r="DB1070">
        <f>ROUND(ROUND(AT1070*CZ1070,2),2)</f>
        <v>42.03</v>
      </c>
      <c r="DC1070">
        <f>ROUND(ROUND(AT1070*AG1070,2),2)</f>
        <v>0</v>
      </c>
      <c r="DD1070" t="s">
        <v>3</v>
      </c>
      <c r="DE1070" t="s">
        <v>3</v>
      </c>
      <c r="DF1070">
        <f>ROUND(ROUND(AE1070*AI1070,2)*CX1070,2)</f>
        <v>104.21</v>
      </c>
      <c r="DG1070">
        <f t="shared" si="475"/>
        <v>0</v>
      </c>
      <c r="DH1070">
        <f t="shared" si="476"/>
        <v>0</v>
      </c>
      <c r="DI1070">
        <f t="shared" si="461"/>
        <v>0</v>
      </c>
      <c r="DJ1070">
        <f>DF1070</f>
        <v>104.21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ROW(Source!A882)</f>
        <v>882</v>
      </c>
      <c r="B1071">
        <v>64976622</v>
      </c>
      <c r="C1071">
        <v>64978753</v>
      </c>
      <c r="D1071">
        <v>29144992</v>
      </c>
      <c r="E1071">
        <v>1</v>
      </c>
      <c r="F1071">
        <v>1</v>
      </c>
      <c r="G1071">
        <v>1</v>
      </c>
      <c r="H1071">
        <v>3</v>
      </c>
      <c r="I1071" t="s">
        <v>1345</v>
      </c>
      <c r="J1071" t="s">
        <v>1346</v>
      </c>
      <c r="K1071" t="s">
        <v>1347</v>
      </c>
      <c r="L1071">
        <v>1339</v>
      </c>
      <c r="N1071">
        <v>1007</v>
      </c>
      <c r="O1071" t="s">
        <v>166</v>
      </c>
      <c r="P1071" t="s">
        <v>166</v>
      </c>
      <c r="Q1071">
        <v>1</v>
      </c>
      <c r="W1071">
        <v>0</v>
      </c>
      <c r="X1071">
        <v>-569494662</v>
      </c>
      <c r="Y1071">
        <f>AT1071</f>
        <v>4.0000000000000002E-4</v>
      </c>
      <c r="AA1071">
        <v>5407.25</v>
      </c>
      <c r="AB1071">
        <v>0</v>
      </c>
      <c r="AC1071">
        <v>0</v>
      </c>
      <c r="AD1071">
        <v>0</v>
      </c>
      <c r="AE1071">
        <v>638.4</v>
      </c>
      <c r="AF1071">
        <v>0</v>
      </c>
      <c r="AG1071">
        <v>0</v>
      </c>
      <c r="AH1071">
        <v>0</v>
      </c>
      <c r="AI1071">
        <v>8.4700000000000006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4.0000000000000002E-4</v>
      </c>
      <c r="AU1071" t="s">
        <v>3</v>
      </c>
      <c r="AV1071">
        <v>0</v>
      </c>
      <c r="AW1071">
        <v>2</v>
      </c>
      <c r="AX1071">
        <v>64978770</v>
      </c>
      <c r="AY1071">
        <v>1</v>
      </c>
      <c r="AZ1071">
        <v>0</v>
      </c>
      <c r="BA1071">
        <v>1073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ROUND(Y1071*Source!I882,7)</f>
        <v>9.6000000000000002E-5</v>
      </c>
      <c r="CY1071">
        <f>AA1071</f>
        <v>5407.25</v>
      </c>
      <c r="CZ1071">
        <f>AE1071</f>
        <v>638.4</v>
      </c>
      <c r="DA1071">
        <f>AI1071</f>
        <v>8.4700000000000006</v>
      </c>
      <c r="DB1071">
        <f>ROUND(ROUND(AT1071*CZ1071,2),2)</f>
        <v>0.26</v>
      </c>
      <c r="DC1071">
        <f>ROUND(ROUND(AT1071*AG1071,2),2)</f>
        <v>0</v>
      </c>
      <c r="DD1071" t="s">
        <v>3</v>
      </c>
      <c r="DE1071" t="s">
        <v>3</v>
      </c>
      <c r="DF1071">
        <f>ROUND(ROUND(AE1071*AI1071,2)*CX1071,2)</f>
        <v>0.52</v>
      </c>
      <c r="DG1071">
        <f t="shared" si="475"/>
        <v>0</v>
      </c>
      <c r="DH1071">
        <f t="shared" si="476"/>
        <v>0</v>
      </c>
      <c r="DI1071">
        <f t="shared" si="461"/>
        <v>0</v>
      </c>
      <c r="DJ1071">
        <f>DF1071</f>
        <v>0.52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ROW(Source!A882)</f>
        <v>882</v>
      </c>
      <c r="B1072">
        <v>64976622</v>
      </c>
      <c r="C1072">
        <v>64978753</v>
      </c>
      <c r="D1072">
        <v>29149516</v>
      </c>
      <c r="E1072">
        <v>1</v>
      </c>
      <c r="F1072">
        <v>1</v>
      </c>
      <c r="G1072">
        <v>1</v>
      </c>
      <c r="H1072">
        <v>3</v>
      </c>
      <c r="I1072" t="s">
        <v>852</v>
      </c>
      <c r="J1072" t="s">
        <v>854</v>
      </c>
      <c r="K1072" t="s">
        <v>853</v>
      </c>
      <c r="L1072">
        <v>1339</v>
      </c>
      <c r="N1072">
        <v>1007</v>
      </c>
      <c r="O1072" t="s">
        <v>166</v>
      </c>
      <c r="P1072" t="s">
        <v>166</v>
      </c>
      <c r="Q1072">
        <v>1</v>
      </c>
      <c r="W1072">
        <v>0</v>
      </c>
      <c r="X1072">
        <v>814783185</v>
      </c>
      <c r="Y1072">
        <f>AT1072</f>
        <v>1.26</v>
      </c>
      <c r="AA1072">
        <v>2149.1</v>
      </c>
      <c r="AB1072">
        <v>0</v>
      </c>
      <c r="AC1072">
        <v>0</v>
      </c>
      <c r="AD1072">
        <v>0</v>
      </c>
      <c r="AE1072">
        <v>91.49</v>
      </c>
      <c r="AF1072">
        <v>0</v>
      </c>
      <c r="AG1072">
        <v>0</v>
      </c>
      <c r="AH1072">
        <v>0</v>
      </c>
      <c r="AI1072">
        <v>23.49</v>
      </c>
      <c r="AJ1072">
        <v>1</v>
      </c>
      <c r="AK1072">
        <v>1</v>
      </c>
      <c r="AL1072">
        <v>1</v>
      </c>
      <c r="AM1072">
        <v>0</v>
      </c>
      <c r="AN1072">
        <v>0</v>
      </c>
      <c r="AO1072">
        <v>0</v>
      </c>
      <c r="AP1072">
        <v>1</v>
      </c>
      <c r="AQ1072">
        <v>0</v>
      </c>
      <c r="AR1072">
        <v>0</v>
      </c>
      <c r="AS1072" t="s">
        <v>3</v>
      </c>
      <c r="AT1072">
        <v>1.26</v>
      </c>
      <c r="AU1072" t="s">
        <v>3</v>
      </c>
      <c r="AV1072">
        <v>0</v>
      </c>
      <c r="AW1072">
        <v>1</v>
      </c>
      <c r="AX1072">
        <v>-1</v>
      </c>
      <c r="AY1072">
        <v>0</v>
      </c>
      <c r="AZ1072">
        <v>0</v>
      </c>
      <c r="BA1072" t="s">
        <v>3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ROUND(Y1072*Source!I882,7)</f>
        <v>0.3024</v>
      </c>
      <c r="CY1072">
        <f>AA1072</f>
        <v>2149.1</v>
      </c>
      <c r="CZ1072">
        <f>AE1072</f>
        <v>91.49</v>
      </c>
      <c r="DA1072">
        <f>AI1072</f>
        <v>23.49</v>
      </c>
      <c r="DB1072">
        <f>ROUND(ROUND(AT1072*CZ1072,2),2)</f>
        <v>115.28</v>
      </c>
      <c r="DC1072">
        <f>ROUND(ROUND(AT1072*AG1072,2),2)</f>
        <v>0</v>
      </c>
      <c r="DD1072" t="s">
        <v>3</v>
      </c>
      <c r="DE1072" t="s">
        <v>3</v>
      </c>
      <c r="DF1072">
        <f>ROUND(ROUND(AE1072*AI1072,2)*CX1072,2)</f>
        <v>649.89</v>
      </c>
      <c r="DG1072">
        <f t="shared" si="475"/>
        <v>0</v>
      </c>
      <c r="DH1072">
        <f t="shared" si="476"/>
        <v>0</v>
      </c>
      <c r="DI1072">
        <f t="shared" si="461"/>
        <v>0</v>
      </c>
      <c r="DJ1072">
        <f>DF1072</f>
        <v>649.89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ROW(Source!A885)</f>
        <v>885</v>
      </c>
      <c r="B1073">
        <v>64976624</v>
      </c>
      <c r="C1073">
        <v>64978773</v>
      </c>
      <c r="D1073">
        <v>18407150</v>
      </c>
      <c r="E1073">
        <v>1</v>
      </c>
      <c r="F1073">
        <v>1</v>
      </c>
      <c r="G1073">
        <v>1</v>
      </c>
      <c r="H1073">
        <v>1</v>
      </c>
      <c r="I1073" t="s">
        <v>1111</v>
      </c>
      <c r="J1073" t="s">
        <v>3</v>
      </c>
      <c r="K1073" t="s">
        <v>1112</v>
      </c>
      <c r="L1073">
        <v>1369</v>
      </c>
      <c r="N1073">
        <v>1013</v>
      </c>
      <c r="O1073" t="s">
        <v>976</v>
      </c>
      <c r="P1073" t="s">
        <v>976</v>
      </c>
      <c r="Q1073">
        <v>1</v>
      </c>
      <c r="W1073">
        <v>0</v>
      </c>
      <c r="X1073">
        <v>-931037793</v>
      </c>
      <c r="Y1073">
        <f>(AT1073*ROUND(1.2,7))</f>
        <v>136.79999999999998</v>
      </c>
      <c r="AA1073">
        <v>0</v>
      </c>
      <c r="AB1073">
        <v>0</v>
      </c>
      <c r="AC1073">
        <v>0</v>
      </c>
      <c r="AD1073">
        <v>8.5299999999999994</v>
      </c>
      <c r="AE1073">
        <v>0</v>
      </c>
      <c r="AF1073">
        <v>0</v>
      </c>
      <c r="AG1073">
        <v>0</v>
      </c>
      <c r="AH1073">
        <v>8.5299999999999994</v>
      </c>
      <c r="AI1073">
        <v>1</v>
      </c>
      <c r="AJ1073">
        <v>1</v>
      </c>
      <c r="AK1073">
        <v>1</v>
      </c>
      <c r="AL1073">
        <v>1</v>
      </c>
      <c r="AM1073">
        <v>-2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114</v>
      </c>
      <c r="AU1073" t="s">
        <v>30</v>
      </c>
      <c r="AV1073">
        <v>1</v>
      </c>
      <c r="AW1073">
        <v>2</v>
      </c>
      <c r="AX1073">
        <v>64978777</v>
      </c>
      <c r="AY1073">
        <v>1</v>
      </c>
      <c r="AZ1073">
        <v>0</v>
      </c>
      <c r="BA1073">
        <v>1075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U1073">
        <f>ROUND(AT1073*Source!I885*AH1073*AL1073,2)</f>
        <v>125.44</v>
      </c>
      <c r="CV1073">
        <f>ROUND(Y1073*Source!I885,7)</f>
        <v>17.647200000000002</v>
      </c>
      <c r="CW1073">
        <v>0</v>
      </c>
      <c r="CX1073">
        <f>ROUND(Y1073*Source!I885,7)</f>
        <v>17.647200000000002</v>
      </c>
      <c r="CY1073">
        <f>AD1073</f>
        <v>8.5299999999999994</v>
      </c>
      <c r="CZ1073">
        <f>AH1073</f>
        <v>8.5299999999999994</v>
      </c>
      <c r="DA1073">
        <f>AL1073</f>
        <v>1</v>
      </c>
      <c r="DB1073">
        <f>ROUND((ROUND(AT1073*CZ1073,2)*ROUND(1.2,7)),2)</f>
        <v>1166.9000000000001</v>
      </c>
      <c r="DC1073">
        <f>ROUND((ROUND(AT1073*AG1073,2)*ROUND(1.2,7)),2)</f>
        <v>0</v>
      </c>
      <c r="DD1073" t="s">
        <v>3</v>
      </c>
      <c r="DE1073" t="s">
        <v>3</v>
      </c>
      <c r="DF1073">
        <f>ROUND(ROUND(AE1073,2)*CX1073,2)</f>
        <v>0</v>
      </c>
      <c r="DG1073">
        <f t="shared" si="475"/>
        <v>0</v>
      </c>
      <c r="DH1073">
        <f t="shared" si="476"/>
        <v>0</v>
      </c>
      <c r="DI1073">
        <f t="shared" si="461"/>
        <v>150.53</v>
      </c>
      <c r="DJ1073">
        <f>DI1073</f>
        <v>150.53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ROW(Source!A885)</f>
        <v>885</v>
      </c>
      <c r="B1074">
        <v>64976624</v>
      </c>
      <c r="C1074">
        <v>64978773</v>
      </c>
      <c r="D1074">
        <v>29149590</v>
      </c>
      <c r="E1074">
        <v>1</v>
      </c>
      <c r="F1074">
        <v>1</v>
      </c>
      <c r="G1074">
        <v>1</v>
      </c>
      <c r="H1074">
        <v>3</v>
      </c>
      <c r="I1074" t="s">
        <v>861</v>
      </c>
      <c r="J1074" t="s">
        <v>863</v>
      </c>
      <c r="K1074" t="s">
        <v>862</v>
      </c>
      <c r="L1074">
        <v>1339</v>
      </c>
      <c r="N1074">
        <v>1007</v>
      </c>
      <c r="O1074" t="s">
        <v>166</v>
      </c>
      <c r="P1074" t="s">
        <v>166</v>
      </c>
      <c r="Q1074">
        <v>1</v>
      </c>
      <c r="W1074">
        <v>1</v>
      </c>
      <c r="X1074">
        <v>1290942647</v>
      </c>
      <c r="Y1074">
        <f>AT1074</f>
        <v>-10.199999999999999</v>
      </c>
      <c r="AA1074">
        <v>173</v>
      </c>
      <c r="AB1074">
        <v>0</v>
      </c>
      <c r="AC1074">
        <v>0</v>
      </c>
      <c r="AD1074">
        <v>0</v>
      </c>
      <c r="AE1074">
        <v>173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-10.199999999999999</v>
      </c>
      <c r="AU1074" t="s">
        <v>3</v>
      </c>
      <c r="AV1074">
        <v>0</v>
      </c>
      <c r="AW1074">
        <v>2</v>
      </c>
      <c r="AX1074">
        <v>64978779</v>
      </c>
      <c r="AY1074">
        <v>1</v>
      </c>
      <c r="AZ1074">
        <v>6144</v>
      </c>
      <c r="BA1074">
        <v>1077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ROUND(Y1074*Source!I885,7)</f>
        <v>-1.3158000000000001</v>
      </c>
      <c r="CY1074">
        <f>AA1074</f>
        <v>173</v>
      </c>
      <c r="CZ1074">
        <f>AE1074</f>
        <v>173</v>
      </c>
      <c r="DA1074">
        <f>AI1074</f>
        <v>1</v>
      </c>
      <c r="DB1074">
        <f>ROUND(ROUND(AT1074*CZ1074,2),2)</f>
        <v>-1764.6</v>
      </c>
      <c r="DC1074">
        <f>ROUND(ROUND(AT1074*AG1074,2),2)</f>
        <v>0</v>
      </c>
      <c r="DD1074" t="s">
        <v>3</v>
      </c>
      <c r="DE1074" t="s">
        <v>3</v>
      </c>
      <c r="DF1074">
        <f>ROUND(ROUND(AE1074,2)*CX1074,2)</f>
        <v>-227.63</v>
      </c>
      <c r="DG1074">
        <f t="shared" si="475"/>
        <v>0</v>
      </c>
      <c r="DH1074">
        <f t="shared" si="476"/>
        <v>0</v>
      </c>
      <c r="DI1074">
        <f t="shared" si="461"/>
        <v>0</v>
      </c>
      <c r="DJ1074">
        <f>DF1074</f>
        <v>-227.63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ROW(Source!A885)</f>
        <v>885</v>
      </c>
      <c r="B1075">
        <v>64976624</v>
      </c>
      <c r="C1075">
        <v>64978773</v>
      </c>
      <c r="D1075">
        <v>29149700</v>
      </c>
      <c r="E1075">
        <v>1</v>
      </c>
      <c r="F1075">
        <v>1</v>
      </c>
      <c r="G1075">
        <v>1</v>
      </c>
      <c r="H1075">
        <v>3</v>
      </c>
      <c r="I1075" t="s">
        <v>164</v>
      </c>
      <c r="J1075" t="s">
        <v>167</v>
      </c>
      <c r="K1075" t="s">
        <v>165</v>
      </c>
      <c r="L1075">
        <v>1339</v>
      </c>
      <c r="N1075">
        <v>1007</v>
      </c>
      <c r="O1075" t="s">
        <v>166</v>
      </c>
      <c r="P1075" t="s">
        <v>166</v>
      </c>
      <c r="Q1075">
        <v>1</v>
      </c>
      <c r="W1075">
        <v>0</v>
      </c>
      <c r="X1075">
        <v>1718811975</v>
      </c>
      <c r="Y1075">
        <f>AT1075</f>
        <v>10.199999999999999</v>
      </c>
      <c r="AA1075">
        <v>60</v>
      </c>
      <c r="AB1075">
        <v>0</v>
      </c>
      <c r="AC1075">
        <v>0</v>
      </c>
      <c r="AD1075">
        <v>0</v>
      </c>
      <c r="AE1075">
        <v>60</v>
      </c>
      <c r="AF1075">
        <v>0</v>
      </c>
      <c r="AG1075">
        <v>0</v>
      </c>
      <c r="AH1075">
        <v>0</v>
      </c>
      <c r="AI1075">
        <v>1</v>
      </c>
      <c r="AJ1075">
        <v>1</v>
      </c>
      <c r="AK1075">
        <v>1</v>
      </c>
      <c r="AL1075">
        <v>1</v>
      </c>
      <c r="AM1075">
        <v>0</v>
      </c>
      <c r="AN1075">
        <v>0</v>
      </c>
      <c r="AO1075">
        <v>0</v>
      </c>
      <c r="AP1075">
        <v>1</v>
      </c>
      <c r="AQ1075">
        <v>0</v>
      </c>
      <c r="AR1075">
        <v>0</v>
      </c>
      <c r="AS1075" t="s">
        <v>3</v>
      </c>
      <c r="AT1075">
        <v>10.199999999999999</v>
      </c>
      <c r="AU1075" t="s">
        <v>3</v>
      </c>
      <c r="AV1075">
        <v>0</v>
      </c>
      <c r="AW1075">
        <v>1</v>
      </c>
      <c r="AX1075">
        <v>-1</v>
      </c>
      <c r="AY1075">
        <v>0</v>
      </c>
      <c r="AZ1075">
        <v>0</v>
      </c>
      <c r="BA1075" t="s">
        <v>3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ROUND(Y1075*Source!I885,7)</f>
        <v>1.3158000000000001</v>
      </c>
      <c r="CY1075">
        <f>AA1075</f>
        <v>60</v>
      </c>
      <c r="CZ1075">
        <f>AE1075</f>
        <v>60</v>
      </c>
      <c r="DA1075">
        <f>AI1075</f>
        <v>1</v>
      </c>
      <c r="DB1075">
        <f>ROUND(ROUND(AT1075*CZ1075,2),2)</f>
        <v>612</v>
      </c>
      <c r="DC1075">
        <f>ROUND(ROUND(AT1075*AG1075,2),2)</f>
        <v>0</v>
      </c>
      <c r="DD1075" t="s">
        <v>3</v>
      </c>
      <c r="DE1075" t="s">
        <v>3</v>
      </c>
      <c r="DF1075">
        <f>ROUND(ROUND(AE1075,2)*CX1075,2)</f>
        <v>78.95</v>
      </c>
      <c r="DG1075">
        <f t="shared" si="475"/>
        <v>0</v>
      </c>
      <c r="DH1075">
        <f t="shared" si="476"/>
        <v>0</v>
      </c>
      <c r="DI1075">
        <f t="shared" si="461"/>
        <v>0</v>
      </c>
      <c r="DJ1075">
        <f>DF1075</f>
        <v>78.95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ROW(Source!A886)</f>
        <v>886</v>
      </c>
      <c r="B1076">
        <v>64976622</v>
      </c>
      <c r="C1076">
        <v>64978773</v>
      </c>
      <c r="D1076">
        <v>18407150</v>
      </c>
      <c r="E1076">
        <v>1</v>
      </c>
      <c r="F1076">
        <v>1</v>
      </c>
      <c r="G1076">
        <v>1</v>
      </c>
      <c r="H1076">
        <v>1</v>
      </c>
      <c r="I1076" t="s">
        <v>1111</v>
      </c>
      <c r="J1076" t="s">
        <v>3</v>
      </c>
      <c r="K1076" t="s">
        <v>1112</v>
      </c>
      <c r="L1076">
        <v>1369</v>
      </c>
      <c r="N1076">
        <v>1013</v>
      </c>
      <c r="O1076" t="s">
        <v>976</v>
      </c>
      <c r="P1076" t="s">
        <v>976</v>
      </c>
      <c r="Q1076">
        <v>1</v>
      </c>
      <c r="W1076">
        <v>0</v>
      </c>
      <c r="X1076">
        <v>-931037793</v>
      </c>
      <c r="Y1076">
        <f>(AT1076*ROUND(1.2,7))</f>
        <v>136.79999999999998</v>
      </c>
      <c r="AA1076">
        <v>0</v>
      </c>
      <c r="AB1076">
        <v>0</v>
      </c>
      <c r="AC1076">
        <v>0</v>
      </c>
      <c r="AD1076">
        <v>8.5299999999999994</v>
      </c>
      <c r="AE1076">
        <v>0</v>
      </c>
      <c r="AF1076">
        <v>0</v>
      </c>
      <c r="AG1076">
        <v>0</v>
      </c>
      <c r="AH1076">
        <v>8.5299999999999994</v>
      </c>
      <c r="AI1076">
        <v>1</v>
      </c>
      <c r="AJ1076">
        <v>1</v>
      </c>
      <c r="AK1076">
        <v>1</v>
      </c>
      <c r="AL1076">
        <v>1</v>
      </c>
      <c r="AM1076">
        <v>5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114</v>
      </c>
      <c r="AU1076" t="s">
        <v>30</v>
      </c>
      <c r="AV1076">
        <v>1</v>
      </c>
      <c r="AW1076">
        <v>2</v>
      </c>
      <c r="AX1076">
        <v>64978777</v>
      </c>
      <c r="AY1076">
        <v>1</v>
      </c>
      <c r="AZ1076">
        <v>0</v>
      </c>
      <c r="BA1076">
        <v>1078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U1076">
        <f>ROUND(AT1076*Source!I886*AH1076*AL1076,2)</f>
        <v>125.44</v>
      </c>
      <c r="CV1076">
        <f>ROUND(Y1076*Source!I886,7)</f>
        <v>17.647200000000002</v>
      </c>
      <c r="CW1076">
        <v>0</v>
      </c>
      <c r="CX1076">
        <f>ROUND(Y1076*Source!I886,7)</f>
        <v>17.647200000000002</v>
      </c>
      <c r="CY1076">
        <f>AD1076</f>
        <v>8.5299999999999994</v>
      </c>
      <c r="CZ1076">
        <f>AH1076</f>
        <v>8.5299999999999994</v>
      </c>
      <c r="DA1076">
        <f>AL1076</f>
        <v>1</v>
      </c>
      <c r="DB1076">
        <f>ROUND((ROUND(AT1076*CZ1076,2)*ROUND(1.2,7)),2)</f>
        <v>1166.9000000000001</v>
      </c>
      <c r="DC1076">
        <f>ROUND((ROUND(AT1076*AG1076,2)*ROUND(1.2,7)),2)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475"/>
        <v>0</v>
      </c>
      <c r="DH1076">
        <f t="shared" si="476"/>
        <v>0</v>
      </c>
      <c r="DI1076">
        <f t="shared" si="461"/>
        <v>150.53</v>
      </c>
      <c r="DJ1076">
        <f>DI1076</f>
        <v>150.53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ROW(Source!A886)</f>
        <v>886</v>
      </c>
      <c r="B1077">
        <v>64976622</v>
      </c>
      <c r="C1077">
        <v>64978773</v>
      </c>
      <c r="D1077">
        <v>29149590</v>
      </c>
      <c r="E1077">
        <v>1</v>
      </c>
      <c r="F1077">
        <v>1</v>
      </c>
      <c r="G1077">
        <v>1</v>
      </c>
      <c r="H1077">
        <v>3</v>
      </c>
      <c r="I1077" t="s">
        <v>861</v>
      </c>
      <c r="J1077" t="s">
        <v>863</v>
      </c>
      <c r="K1077" t="s">
        <v>862</v>
      </c>
      <c r="L1077">
        <v>1339</v>
      </c>
      <c r="N1077">
        <v>1007</v>
      </c>
      <c r="O1077" t="s">
        <v>166</v>
      </c>
      <c r="P1077" t="s">
        <v>166</v>
      </c>
      <c r="Q1077">
        <v>1</v>
      </c>
      <c r="W1077">
        <v>1</v>
      </c>
      <c r="X1077">
        <v>1290942647</v>
      </c>
      <c r="Y1077">
        <f>AT1077</f>
        <v>-10.199999999999999</v>
      </c>
      <c r="AA1077">
        <v>2482.5500000000002</v>
      </c>
      <c r="AB1077">
        <v>0</v>
      </c>
      <c r="AC1077">
        <v>0</v>
      </c>
      <c r="AD1077">
        <v>0</v>
      </c>
      <c r="AE1077">
        <v>173</v>
      </c>
      <c r="AF1077">
        <v>0</v>
      </c>
      <c r="AG1077">
        <v>0</v>
      </c>
      <c r="AH1077">
        <v>0</v>
      </c>
      <c r="AI1077">
        <v>14.35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-10.199999999999999</v>
      </c>
      <c r="AU1077" t="s">
        <v>3</v>
      </c>
      <c r="AV1077">
        <v>0</v>
      </c>
      <c r="AW1077">
        <v>2</v>
      </c>
      <c r="AX1077">
        <v>64978779</v>
      </c>
      <c r="AY1077">
        <v>1</v>
      </c>
      <c r="AZ1077">
        <v>6144</v>
      </c>
      <c r="BA1077">
        <v>1080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ROUND(Y1077*Source!I886,7)</f>
        <v>-1.3158000000000001</v>
      </c>
      <c r="CY1077">
        <f>AA1077</f>
        <v>2482.5500000000002</v>
      </c>
      <c r="CZ1077">
        <f>AE1077</f>
        <v>173</v>
      </c>
      <c r="DA1077">
        <f>AI1077</f>
        <v>14.35</v>
      </c>
      <c r="DB1077">
        <f>ROUND(ROUND(AT1077*CZ1077,2),2)</f>
        <v>-1764.6</v>
      </c>
      <c r="DC1077">
        <f>ROUND(ROUND(AT1077*AG1077,2),2)</f>
        <v>0</v>
      </c>
      <c r="DD1077" t="s">
        <v>3</v>
      </c>
      <c r="DE1077" t="s">
        <v>3</v>
      </c>
      <c r="DF1077">
        <f>ROUND(ROUND(AE1077*AI1077,2)*CX1077,2)</f>
        <v>-3266.54</v>
      </c>
      <c r="DG1077">
        <f t="shared" si="475"/>
        <v>0</v>
      </c>
      <c r="DH1077">
        <f t="shared" si="476"/>
        <v>0</v>
      </c>
      <c r="DI1077">
        <f t="shared" si="461"/>
        <v>0</v>
      </c>
      <c r="DJ1077">
        <f>DF1077</f>
        <v>-3266.54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ROW(Source!A886)</f>
        <v>886</v>
      </c>
      <c r="B1078">
        <v>64976622</v>
      </c>
      <c r="C1078">
        <v>64978773</v>
      </c>
      <c r="D1078">
        <v>29149700</v>
      </c>
      <c r="E1078">
        <v>1</v>
      </c>
      <c r="F1078">
        <v>1</v>
      </c>
      <c r="G1078">
        <v>1</v>
      </c>
      <c r="H1078">
        <v>3</v>
      </c>
      <c r="I1078" t="s">
        <v>164</v>
      </c>
      <c r="J1078" t="s">
        <v>167</v>
      </c>
      <c r="K1078" t="s">
        <v>165</v>
      </c>
      <c r="L1078">
        <v>1339</v>
      </c>
      <c r="N1078">
        <v>1007</v>
      </c>
      <c r="O1078" t="s">
        <v>166</v>
      </c>
      <c r="P1078" t="s">
        <v>166</v>
      </c>
      <c r="Q1078">
        <v>1</v>
      </c>
      <c r="W1078">
        <v>0</v>
      </c>
      <c r="X1078">
        <v>1718811975</v>
      </c>
      <c r="Y1078">
        <f>AT1078</f>
        <v>10.199999999999999</v>
      </c>
      <c r="AA1078">
        <v>1274.4000000000001</v>
      </c>
      <c r="AB1078">
        <v>0</v>
      </c>
      <c r="AC1078">
        <v>0</v>
      </c>
      <c r="AD1078">
        <v>0</v>
      </c>
      <c r="AE1078">
        <v>60</v>
      </c>
      <c r="AF1078">
        <v>0</v>
      </c>
      <c r="AG1078">
        <v>0</v>
      </c>
      <c r="AH1078">
        <v>0</v>
      </c>
      <c r="AI1078">
        <v>21.24</v>
      </c>
      <c r="AJ1078">
        <v>1</v>
      </c>
      <c r="AK1078">
        <v>1</v>
      </c>
      <c r="AL1078">
        <v>1</v>
      </c>
      <c r="AM1078">
        <v>0</v>
      </c>
      <c r="AN1078">
        <v>0</v>
      </c>
      <c r="AO1078">
        <v>0</v>
      </c>
      <c r="AP1078">
        <v>1</v>
      </c>
      <c r="AQ1078">
        <v>0</v>
      </c>
      <c r="AR1078">
        <v>0</v>
      </c>
      <c r="AS1078" t="s">
        <v>3</v>
      </c>
      <c r="AT1078">
        <v>10.199999999999999</v>
      </c>
      <c r="AU1078" t="s">
        <v>3</v>
      </c>
      <c r="AV1078">
        <v>0</v>
      </c>
      <c r="AW1078">
        <v>1</v>
      </c>
      <c r="AX1078">
        <v>-1</v>
      </c>
      <c r="AY1078">
        <v>0</v>
      </c>
      <c r="AZ1078">
        <v>0</v>
      </c>
      <c r="BA1078" t="s">
        <v>3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ROUND(Y1078*Source!I886,7)</f>
        <v>1.3158000000000001</v>
      </c>
      <c r="CY1078">
        <f>AA1078</f>
        <v>1274.4000000000001</v>
      </c>
      <c r="CZ1078">
        <f>AE1078</f>
        <v>60</v>
      </c>
      <c r="DA1078">
        <f>AI1078</f>
        <v>21.24</v>
      </c>
      <c r="DB1078">
        <f>ROUND(ROUND(AT1078*CZ1078,2),2)</f>
        <v>612</v>
      </c>
      <c r="DC1078">
        <f>ROUND(ROUND(AT1078*AG1078,2),2)</f>
        <v>0</v>
      </c>
      <c r="DD1078" t="s">
        <v>3</v>
      </c>
      <c r="DE1078" t="s">
        <v>3</v>
      </c>
      <c r="DF1078">
        <f>ROUND(ROUND(AE1078*AI1078,2)*CX1078,2)</f>
        <v>1676.86</v>
      </c>
      <c r="DG1078">
        <f t="shared" si="475"/>
        <v>0</v>
      </c>
      <c r="DH1078">
        <f t="shared" si="476"/>
        <v>0</v>
      </c>
      <c r="DI1078">
        <f t="shared" si="461"/>
        <v>0</v>
      </c>
      <c r="DJ1078">
        <f>DF1078</f>
        <v>1676.86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ROW(Source!A891)</f>
        <v>891</v>
      </c>
      <c r="B1079">
        <v>64976624</v>
      </c>
      <c r="C1079">
        <v>64978782</v>
      </c>
      <c r="D1079">
        <v>18410171</v>
      </c>
      <c r="E1079">
        <v>1</v>
      </c>
      <c r="F1079">
        <v>1</v>
      </c>
      <c r="G1079">
        <v>1</v>
      </c>
      <c r="H1079">
        <v>1</v>
      </c>
      <c r="I1079" t="s">
        <v>1348</v>
      </c>
      <c r="J1079" t="s">
        <v>3</v>
      </c>
      <c r="K1079" t="s">
        <v>1349</v>
      </c>
      <c r="L1079">
        <v>1369</v>
      </c>
      <c r="N1079">
        <v>1013</v>
      </c>
      <c r="O1079" t="s">
        <v>976</v>
      </c>
      <c r="P1079" t="s">
        <v>976</v>
      </c>
      <c r="Q1079">
        <v>1</v>
      </c>
      <c r="W1079">
        <v>0</v>
      </c>
      <c r="X1079">
        <v>1151098980</v>
      </c>
      <c r="Y1079">
        <f t="shared" ref="Y1079:Y1084" si="477">(AT1079*ROUND(1.2,7))</f>
        <v>7.1760000000000002</v>
      </c>
      <c r="AA1079">
        <v>0</v>
      </c>
      <c r="AB1079">
        <v>0</v>
      </c>
      <c r="AC1079">
        <v>0</v>
      </c>
      <c r="AD1079">
        <v>8.9700000000000006</v>
      </c>
      <c r="AE1079">
        <v>0</v>
      </c>
      <c r="AF1079">
        <v>0</v>
      </c>
      <c r="AG1079">
        <v>0</v>
      </c>
      <c r="AH1079">
        <v>8.9700000000000006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5.98</v>
      </c>
      <c r="AU1079" t="s">
        <v>30</v>
      </c>
      <c r="AV1079">
        <v>1</v>
      </c>
      <c r="AW1079">
        <v>2</v>
      </c>
      <c r="AX1079">
        <v>64978791</v>
      </c>
      <c r="AY1079">
        <v>1</v>
      </c>
      <c r="AZ1079">
        <v>0</v>
      </c>
      <c r="BA1079">
        <v>1081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U1079">
        <f>ROUND(AT1079*Source!I891*AH1079*AL1079,2)</f>
        <v>160.91999999999999</v>
      </c>
      <c r="CV1079">
        <f>ROUND(Y1079*Source!I891,7)</f>
        <v>21.527999999999999</v>
      </c>
      <c r="CW1079">
        <v>0</v>
      </c>
      <c r="CX1079">
        <f>ROUND(Y1079*Source!I891,7)</f>
        <v>21.527999999999999</v>
      </c>
      <c r="CY1079">
        <f>AD1079</f>
        <v>8.9700000000000006</v>
      </c>
      <c r="CZ1079">
        <f>AH1079</f>
        <v>8.9700000000000006</v>
      </c>
      <c r="DA1079">
        <f>AL1079</f>
        <v>1</v>
      </c>
      <c r="DB1079">
        <f t="shared" ref="DB1079:DB1084" si="478">ROUND((ROUND(AT1079*CZ1079,2)*ROUND(1.2,7)),2)</f>
        <v>64.37</v>
      </c>
      <c r="DC1079">
        <f t="shared" ref="DC1079:DC1084" si="479">ROUND((ROUND(AT1079*AG1079,2)*ROUND(1.2,7)),2)</f>
        <v>0</v>
      </c>
      <c r="DD1079" t="s">
        <v>3</v>
      </c>
      <c r="DE1079" t="s">
        <v>3</v>
      </c>
      <c r="DF1079">
        <f t="shared" ref="DF1079:DF1092" si="480">ROUND(ROUND(AE1079,2)*CX1079,2)</f>
        <v>0</v>
      </c>
      <c r="DG1079">
        <f t="shared" si="475"/>
        <v>0</v>
      </c>
      <c r="DH1079">
        <f t="shared" si="476"/>
        <v>0</v>
      </c>
      <c r="DI1079">
        <f t="shared" si="461"/>
        <v>193.11</v>
      </c>
      <c r="DJ1079">
        <f>DI1079</f>
        <v>193.11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ROW(Source!A891)</f>
        <v>891</v>
      </c>
      <c r="B1080">
        <v>64976624</v>
      </c>
      <c r="C1080">
        <v>64978782</v>
      </c>
      <c r="D1080">
        <v>121548</v>
      </c>
      <c r="E1080">
        <v>1</v>
      </c>
      <c r="F1080">
        <v>1</v>
      </c>
      <c r="G1080">
        <v>1</v>
      </c>
      <c r="H1080">
        <v>1</v>
      </c>
      <c r="I1080" t="s">
        <v>37</v>
      </c>
      <c r="J1080" t="s">
        <v>3</v>
      </c>
      <c r="K1080" t="s">
        <v>977</v>
      </c>
      <c r="L1080">
        <v>608254</v>
      </c>
      <c r="N1080">
        <v>1013</v>
      </c>
      <c r="O1080" t="s">
        <v>978</v>
      </c>
      <c r="P1080" t="s">
        <v>978</v>
      </c>
      <c r="Q1080">
        <v>1</v>
      </c>
      <c r="W1080">
        <v>0</v>
      </c>
      <c r="X1080">
        <v>-185737400</v>
      </c>
      <c r="Y1080">
        <f t="shared" si="477"/>
        <v>1.8839999999999999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1.57</v>
      </c>
      <c r="AU1080" t="s">
        <v>30</v>
      </c>
      <c r="AV1080">
        <v>2</v>
      </c>
      <c r="AW1080">
        <v>2</v>
      </c>
      <c r="AX1080">
        <v>64978792</v>
      </c>
      <c r="AY1080">
        <v>1</v>
      </c>
      <c r="AZ1080">
        <v>0</v>
      </c>
      <c r="BA1080">
        <v>1082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ROUND(Y1080*Source!I891,7)</f>
        <v>5.6520000000000001</v>
      </c>
      <c r="CY1080">
        <f>AD1080</f>
        <v>0</v>
      </c>
      <c r="CZ1080">
        <f>AH1080</f>
        <v>0</v>
      </c>
      <c r="DA1080">
        <f>AL1080</f>
        <v>1</v>
      </c>
      <c r="DB1080">
        <f t="shared" si="478"/>
        <v>0</v>
      </c>
      <c r="DC1080">
        <f t="shared" si="479"/>
        <v>0</v>
      </c>
      <c r="DD1080" t="s">
        <v>3</v>
      </c>
      <c r="DE1080" t="s">
        <v>3</v>
      </c>
      <c r="DF1080">
        <f t="shared" si="480"/>
        <v>0</v>
      </c>
      <c r="DG1080">
        <f t="shared" si="475"/>
        <v>0</v>
      </c>
      <c r="DH1080">
        <f t="shared" si="476"/>
        <v>0</v>
      </c>
      <c r="DI1080">
        <f t="shared" si="461"/>
        <v>0</v>
      </c>
      <c r="DJ1080">
        <f>DI1080</f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ROW(Source!A891)</f>
        <v>891</v>
      </c>
      <c r="B1081">
        <v>64976624</v>
      </c>
      <c r="C1081">
        <v>64978782</v>
      </c>
      <c r="D1081">
        <v>29172407</v>
      </c>
      <c r="E1081">
        <v>1</v>
      </c>
      <c r="F1081">
        <v>1</v>
      </c>
      <c r="G1081">
        <v>1</v>
      </c>
      <c r="H1081">
        <v>2</v>
      </c>
      <c r="I1081" t="s">
        <v>1108</v>
      </c>
      <c r="J1081" t="s">
        <v>1109</v>
      </c>
      <c r="K1081" t="s">
        <v>1110</v>
      </c>
      <c r="L1081">
        <v>1368</v>
      </c>
      <c r="N1081">
        <v>1011</v>
      </c>
      <c r="O1081" t="s">
        <v>982</v>
      </c>
      <c r="P1081" t="s">
        <v>982</v>
      </c>
      <c r="Q1081">
        <v>1</v>
      </c>
      <c r="W1081">
        <v>0</v>
      </c>
      <c r="X1081">
        <v>-27831156</v>
      </c>
      <c r="Y1081">
        <f t="shared" si="477"/>
        <v>1.452</v>
      </c>
      <c r="AA1081">
        <v>0</v>
      </c>
      <c r="AB1081">
        <v>96.9</v>
      </c>
      <c r="AC1081">
        <v>13.5</v>
      </c>
      <c r="AD1081">
        <v>0</v>
      </c>
      <c r="AE1081">
        <v>0</v>
      </c>
      <c r="AF1081">
        <v>96.9</v>
      </c>
      <c r="AG1081">
        <v>13.5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1.21</v>
      </c>
      <c r="AU1081" t="s">
        <v>30</v>
      </c>
      <c r="AV1081">
        <v>0</v>
      </c>
      <c r="AW1081">
        <v>2</v>
      </c>
      <c r="AX1081">
        <v>64978793</v>
      </c>
      <c r="AY1081">
        <v>1</v>
      </c>
      <c r="AZ1081">
        <v>0</v>
      </c>
      <c r="BA1081">
        <v>1083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f>ROUND(Y1081*Source!I891*DO1081,7)</f>
        <v>0</v>
      </c>
      <c r="CX1081">
        <f>ROUND(Y1081*Source!I891,7)</f>
        <v>4.3559999999999999</v>
      </c>
      <c r="CY1081">
        <f>AB1081</f>
        <v>96.9</v>
      </c>
      <c r="CZ1081">
        <f>AF1081</f>
        <v>96.9</v>
      </c>
      <c r="DA1081">
        <f>AJ1081</f>
        <v>1</v>
      </c>
      <c r="DB1081">
        <f t="shared" si="478"/>
        <v>140.69999999999999</v>
      </c>
      <c r="DC1081">
        <f t="shared" si="479"/>
        <v>19.61</v>
      </c>
      <c r="DD1081" t="s">
        <v>3</v>
      </c>
      <c r="DE1081" t="s">
        <v>3</v>
      </c>
      <c r="DF1081">
        <f t="shared" si="480"/>
        <v>0</v>
      </c>
      <c r="DG1081">
        <f t="shared" si="475"/>
        <v>422.1</v>
      </c>
      <c r="DH1081">
        <f t="shared" si="476"/>
        <v>58.81</v>
      </c>
      <c r="DI1081">
        <f t="shared" si="461"/>
        <v>0</v>
      </c>
      <c r="DJ1081">
        <f>DG1081</f>
        <v>422.1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ROW(Source!A891)</f>
        <v>891</v>
      </c>
      <c r="B1082">
        <v>64976624</v>
      </c>
      <c r="C1082">
        <v>64978782</v>
      </c>
      <c r="D1082">
        <v>29173585</v>
      </c>
      <c r="E1082">
        <v>1</v>
      </c>
      <c r="F1082">
        <v>1</v>
      </c>
      <c r="G1082">
        <v>1</v>
      </c>
      <c r="H1082">
        <v>2</v>
      </c>
      <c r="I1082" t="s">
        <v>1350</v>
      </c>
      <c r="J1082" t="s">
        <v>1351</v>
      </c>
      <c r="K1082" t="s">
        <v>1352</v>
      </c>
      <c r="L1082">
        <v>1368</v>
      </c>
      <c r="N1082">
        <v>1011</v>
      </c>
      <c r="O1082" t="s">
        <v>982</v>
      </c>
      <c r="P1082" t="s">
        <v>982</v>
      </c>
      <c r="Q1082">
        <v>1</v>
      </c>
      <c r="W1082">
        <v>0</v>
      </c>
      <c r="X1082">
        <v>1009743121</v>
      </c>
      <c r="Y1082">
        <f t="shared" si="477"/>
        <v>0.432</v>
      </c>
      <c r="AA1082">
        <v>0</v>
      </c>
      <c r="AB1082">
        <v>151.4</v>
      </c>
      <c r="AC1082">
        <v>14.4</v>
      </c>
      <c r="AD1082">
        <v>0</v>
      </c>
      <c r="AE1082">
        <v>0</v>
      </c>
      <c r="AF1082">
        <v>151.4</v>
      </c>
      <c r="AG1082">
        <v>14.4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0.36</v>
      </c>
      <c r="AU1082" t="s">
        <v>30</v>
      </c>
      <c r="AV1082">
        <v>0</v>
      </c>
      <c r="AW1082">
        <v>2</v>
      </c>
      <c r="AX1082">
        <v>64978794</v>
      </c>
      <c r="AY1082">
        <v>1</v>
      </c>
      <c r="AZ1082">
        <v>0</v>
      </c>
      <c r="BA1082">
        <v>1084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f>ROUND(Y1082*Source!I891*DO1082,7)</f>
        <v>0</v>
      </c>
      <c r="CX1082">
        <f>ROUND(Y1082*Source!I891,7)</f>
        <v>1.296</v>
      </c>
      <c r="CY1082">
        <f>AB1082</f>
        <v>151.4</v>
      </c>
      <c r="CZ1082">
        <f>AF1082</f>
        <v>151.4</v>
      </c>
      <c r="DA1082">
        <f>AJ1082</f>
        <v>1</v>
      </c>
      <c r="DB1082">
        <f t="shared" si="478"/>
        <v>65.400000000000006</v>
      </c>
      <c r="DC1082">
        <f t="shared" si="479"/>
        <v>6.22</v>
      </c>
      <c r="DD1082" t="s">
        <v>3</v>
      </c>
      <c r="DE1082" t="s">
        <v>3</v>
      </c>
      <c r="DF1082">
        <f t="shared" si="480"/>
        <v>0</v>
      </c>
      <c r="DG1082">
        <f t="shared" si="475"/>
        <v>196.21</v>
      </c>
      <c r="DH1082">
        <f t="shared" si="476"/>
        <v>18.66</v>
      </c>
      <c r="DI1082">
        <f t="shared" si="461"/>
        <v>0</v>
      </c>
      <c r="DJ1082">
        <f>DG1082</f>
        <v>196.21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ROW(Source!A891)</f>
        <v>891</v>
      </c>
      <c r="B1083">
        <v>64976624</v>
      </c>
      <c r="C1083">
        <v>64978782</v>
      </c>
      <c r="D1083">
        <v>29174935</v>
      </c>
      <c r="E1083">
        <v>1</v>
      </c>
      <c r="F1083">
        <v>1</v>
      </c>
      <c r="G1083">
        <v>1</v>
      </c>
      <c r="H1083">
        <v>2</v>
      </c>
      <c r="I1083" t="s">
        <v>1353</v>
      </c>
      <c r="J1083" t="s">
        <v>1354</v>
      </c>
      <c r="K1083" t="s">
        <v>1355</v>
      </c>
      <c r="L1083">
        <v>1368</v>
      </c>
      <c r="N1083">
        <v>1011</v>
      </c>
      <c r="O1083" t="s">
        <v>982</v>
      </c>
      <c r="P1083" t="s">
        <v>982</v>
      </c>
      <c r="Q1083">
        <v>1</v>
      </c>
      <c r="W1083">
        <v>0</v>
      </c>
      <c r="X1083">
        <v>626401815</v>
      </c>
      <c r="Y1083">
        <f t="shared" si="477"/>
        <v>0.12</v>
      </c>
      <c r="AA1083">
        <v>0</v>
      </c>
      <c r="AB1083">
        <v>140.82</v>
      </c>
      <c r="AC1083">
        <v>13.5</v>
      </c>
      <c r="AD1083">
        <v>0</v>
      </c>
      <c r="AE1083">
        <v>0</v>
      </c>
      <c r="AF1083">
        <v>140.82</v>
      </c>
      <c r="AG1083">
        <v>13.5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0.1</v>
      </c>
      <c r="AU1083" t="s">
        <v>30</v>
      </c>
      <c r="AV1083">
        <v>0</v>
      </c>
      <c r="AW1083">
        <v>2</v>
      </c>
      <c r="AX1083">
        <v>64978795</v>
      </c>
      <c r="AY1083">
        <v>1</v>
      </c>
      <c r="AZ1083">
        <v>0</v>
      </c>
      <c r="BA1083">
        <v>1085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f>ROUND(Y1083*Source!I891*DO1083,7)</f>
        <v>0</v>
      </c>
      <c r="CX1083">
        <f>ROUND(Y1083*Source!I891,7)</f>
        <v>0.36</v>
      </c>
      <c r="CY1083">
        <f>AB1083</f>
        <v>140.82</v>
      </c>
      <c r="CZ1083">
        <f>AF1083</f>
        <v>140.82</v>
      </c>
      <c r="DA1083">
        <f>AJ1083</f>
        <v>1</v>
      </c>
      <c r="DB1083">
        <f t="shared" si="478"/>
        <v>16.899999999999999</v>
      </c>
      <c r="DC1083">
        <f t="shared" si="479"/>
        <v>1.62</v>
      </c>
      <c r="DD1083" t="s">
        <v>3</v>
      </c>
      <c r="DE1083" t="s">
        <v>3</v>
      </c>
      <c r="DF1083">
        <f t="shared" si="480"/>
        <v>0</v>
      </c>
      <c r="DG1083">
        <f t="shared" si="475"/>
        <v>50.7</v>
      </c>
      <c r="DH1083">
        <f t="shared" si="476"/>
        <v>4.8600000000000003</v>
      </c>
      <c r="DI1083">
        <f t="shared" si="461"/>
        <v>0</v>
      </c>
      <c r="DJ1083">
        <f>DG1083</f>
        <v>50.7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ROW(Source!A891)</f>
        <v>891</v>
      </c>
      <c r="B1084">
        <v>64976624</v>
      </c>
      <c r="C1084">
        <v>64978782</v>
      </c>
      <c r="D1084">
        <v>29174940</v>
      </c>
      <c r="E1084">
        <v>1</v>
      </c>
      <c r="F1084">
        <v>1</v>
      </c>
      <c r="G1084">
        <v>1</v>
      </c>
      <c r="H1084">
        <v>2</v>
      </c>
      <c r="I1084" t="s">
        <v>1356</v>
      </c>
      <c r="J1084" t="s">
        <v>1357</v>
      </c>
      <c r="K1084" t="s">
        <v>1358</v>
      </c>
      <c r="L1084">
        <v>1368</v>
      </c>
      <c r="N1084">
        <v>1011</v>
      </c>
      <c r="O1084" t="s">
        <v>982</v>
      </c>
      <c r="P1084" t="s">
        <v>982</v>
      </c>
      <c r="Q1084">
        <v>1</v>
      </c>
      <c r="W1084">
        <v>0</v>
      </c>
      <c r="X1084">
        <v>-175046033</v>
      </c>
      <c r="Y1084">
        <f t="shared" si="477"/>
        <v>0.12</v>
      </c>
      <c r="AA1084">
        <v>0</v>
      </c>
      <c r="AB1084">
        <v>12</v>
      </c>
      <c r="AC1084">
        <v>0</v>
      </c>
      <c r="AD1084">
        <v>0</v>
      </c>
      <c r="AE1084">
        <v>0</v>
      </c>
      <c r="AF1084">
        <v>12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1</v>
      </c>
      <c r="AM1084">
        <v>-2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0.1</v>
      </c>
      <c r="AU1084" t="s">
        <v>30</v>
      </c>
      <c r="AV1084">
        <v>0</v>
      </c>
      <c r="AW1084">
        <v>2</v>
      </c>
      <c r="AX1084">
        <v>64978796</v>
      </c>
      <c r="AY1084">
        <v>1</v>
      </c>
      <c r="AZ1084">
        <v>0</v>
      </c>
      <c r="BA1084">
        <v>1086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f>ROUND(Y1084*Source!I891*DO1084,7)</f>
        <v>0</v>
      </c>
      <c r="CX1084">
        <f>ROUND(Y1084*Source!I891,7)</f>
        <v>0.36</v>
      </c>
      <c r="CY1084">
        <f>AB1084</f>
        <v>12</v>
      </c>
      <c r="CZ1084">
        <f>AF1084</f>
        <v>12</v>
      </c>
      <c r="DA1084">
        <f>AJ1084</f>
        <v>1</v>
      </c>
      <c r="DB1084">
        <f t="shared" si="478"/>
        <v>1.44</v>
      </c>
      <c r="DC1084">
        <f t="shared" si="479"/>
        <v>0</v>
      </c>
      <c r="DD1084" t="s">
        <v>3</v>
      </c>
      <c r="DE1084" t="s">
        <v>3</v>
      </c>
      <c r="DF1084">
        <f t="shared" si="480"/>
        <v>0</v>
      </c>
      <c r="DG1084">
        <f t="shared" si="475"/>
        <v>4.32</v>
      </c>
      <c r="DH1084">
        <f t="shared" si="476"/>
        <v>0</v>
      </c>
      <c r="DI1084">
        <f t="shared" si="461"/>
        <v>0</v>
      </c>
      <c r="DJ1084">
        <f>DG1084</f>
        <v>4.32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ROW(Source!A891)</f>
        <v>891</v>
      </c>
      <c r="B1085">
        <v>64976624</v>
      </c>
      <c r="C1085">
        <v>64978782</v>
      </c>
      <c r="D1085">
        <v>29115568</v>
      </c>
      <c r="E1085">
        <v>1</v>
      </c>
      <c r="F1085">
        <v>1</v>
      </c>
      <c r="G1085">
        <v>1</v>
      </c>
      <c r="H1085">
        <v>3</v>
      </c>
      <c r="I1085" t="s">
        <v>1359</v>
      </c>
      <c r="J1085" t="s">
        <v>1360</v>
      </c>
      <c r="K1085" t="s">
        <v>1361</v>
      </c>
      <c r="L1085">
        <v>1339</v>
      </c>
      <c r="N1085">
        <v>1007</v>
      </c>
      <c r="O1085" t="s">
        <v>166</v>
      </c>
      <c r="P1085" t="s">
        <v>166</v>
      </c>
      <c r="Q1085">
        <v>1</v>
      </c>
      <c r="W1085">
        <v>0</v>
      </c>
      <c r="X1085">
        <v>1397883354</v>
      </c>
      <c r="Y1085">
        <f>AT1085</f>
        <v>0.04</v>
      </c>
      <c r="AA1085">
        <v>550</v>
      </c>
      <c r="AB1085">
        <v>0</v>
      </c>
      <c r="AC1085">
        <v>0</v>
      </c>
      <c r="AD1085">
        <v>0</v>
      </c>
      <c r="AE1085">
        <v>550</v>
      </c>
      <c r="AF1085">
        <v>0</v>
      </c>
      <c r="AG1085">
        <v>0</v>
      </c>
      <c r="AH1085">
        <v>0</v>
      </c>
      <c r="AI1085">
        <v>1</v>
      </c>
      <c r="AJ1085">
        <v>1</v>
      </c>
      <c r="AK1085">
        <v>1</v>
      </c>
      <c r="AL1085">
        <v>1</v>
      </c>
      <c r="AM1085">
        <v>-2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0.04</v>
      </c>
      <c r="AU1085" t="s">
        <v>3</v>
      </c>
      <c r="AV1085">
        <v>0</v>
      </c>
      <c r="AW1085">
        <v>2</v>
      </c>
      <c r="AX1085">
        <v>64978797</v>
      </c>
      <c r="AY1085">
        <v>1</v>
      </c>
      <c r="AZ1085">
        <v>0</v>
      </c>
      <c r="BA1085">
        <v>1087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ROUND(Y1085*Source!I891,7)</f>
        <v>0.12</v>
      </c>
      <c r="CY1085">
        <f>AA1085</f>
        <v>550</v>
      </c>
      <c r="CZ1085">
        <f>AE1085</f>
        <v>550</v>
      </c>
      <c r="DA1085">
        <f>AI1085</f>
        <v>1</v>
      </c>
      <c r="DB1085">
        <f>ROUND(ROUND(AT1085*CZ1085,2),2)</f>
        <v>22</v>
      </c>
      <c r="DC1085">
        <f>ROUND(ROUND(AT1085*AG1085,2),2)</f>
        <v>0</v>
      </c>
      <c r="DD1085" t="s">
        <v>3</v>
      </c>
      <c r="DE1085" t="s">
        <v>3</v>
      </c>
      <c r="DF1085">
        <f t="shared" si="480"/>
        <v>66</v>
      </c>
      <c r="DG1085">
        <f t="shared" si="475"/>
        <v>0</v>
      </c>
      <c r="DH1085">
        <f t="shared" si="476"/>
        <v>0</v>
      </c>
      <c r="DI1085">
        <f t="shared" si="461"/>
        <v>0</v>
      </c>
      <c r="DJ1085">
        <f>DF1085</f>
        <v>66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ROW(Source!A891)</f>
        <v>891</v>
      </c>
      <c r="B1086">
        <v>64976624</v>
      </c>
      <c r="C1086">
        <v>64978782</v>
      </c>
      <c r="D1086">
        <v>29148267</v>
      </c>
      <c r="E1086">
        <v>1</v>
      </c>
      <c r="F1086">
        <v>1</v>
      </c>
      <c r="G1086">
        <v>1</v>
      </c>
      <c r="H1086">
        <v>3</v>
      </c>
      <c r="I1086" t="s">
        <v>871</v>
      </c>
      <c r="J1086" t="s">
        <v>873</v>
      </c>
      <c r="K1086" t="s">
        <v>872</v>
      </c>
      <c r="L1086">
        <v>1354</v>
      </c>
      <c r="N1086">
        <v>1010</v>
      </c>
      <c r="O1086" t="s">
        <v>49</v>
      </c>
      <c r="P1086" t="s">
        <v>49</v>
      </c>
      <c r="Q1086">
        <v>1</v>
      </c>
      <c r="W1086">
        <v>0</v>
      </c>
      <c r="X1086">
        <v>-961844953</v>
      </c>
      <c r="Y1086">
        <f>AT1086</f>
        <v>1</v>
      </c>
      <c r="AA1086">
        <v>665.87</v>
      </c>
      <c r="AB1086">
        <v>0</v>
      </c>
      <c r="AC1086">
        <v>0</v>
      </c>
      <c r="AD1086">
        <v>0</v>
      </c>
      <c r="AE1086">
        <v>665.87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0</v>
      </c>
      <c r="AN1086">
        <v>0</v>
      </c>
      <c r="AO1086">
        <v>0</v>
      </c>
      <c r="AP1086">
        <v>1</v>
      </c>
      <c r="AQ1086">
        <v>0</v>
      </c>
      <c r="AR1086">
        <v>0</v>
      </c>
      <c r="AS1086" t="s">
        <v>3</v>
      </c>
      <c r="AT1086">
        <v>1</v>
      </c>
      <c r="AU1086" t="s">
        <v>3</v>
      </c>
      <c r="AV1086">
        <v>0</v>
      </c>
      <c r="AW1086">
        <v>1</v>
      </c>
      <c r="AX1086">
        <v>-1</v>
      </c>
      <c r="AY1086">
        <v>0</v>
      </c>
      <c r="AZ1086">
        <v>0</v>
      </c>
      <c r="BA1086" t="s">
        <v>3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ROUND(Y1086*Source!I891,7)</f>
        <v>3</v>
      </c>
      <c r="CY1086">
        <f>AA1086</f>
        <v>665.87</v>
      </c>
      <c r="CZ1086">
        <f>AE1086</f>
        <v>665.87</v>
      </c>
      <c r="DA1086">
        <f>AI1086</f>
        <v>1</v>
      </c>
      <c r="DB1086">
        <f>ROUND(ROUND(AT1086*CZ1086,2),2)</f>
        <v>665.87</v>
      </c>
      <c r="DC1086">
        <f>ROUND(ROUND(AT1086*AG1086,2),2)</f>
        <v>0</v>
      </c>
      <c r="DD1086" t="s">
        <v>3</v>
      </c>
      <c r="DE1086" t="s">
        <v>3</v>
      </c>
      <c r="DF1086">
        <f t="shared" si="480"/>
        <v>1997.61</v>
      </c>
      <c r="DG1086">
        <f t="shared" si="475"/>
        <v>0</v>
      </c>
      <c r="DH1086">
        <f t="shared" si="476"/>
        <v>0</v>
      </c>
      <c r="DI1086">
        <f t="shared" si="461"/>
        <v>0</v>
      </c>
      <c r="DJ1086">
        <f>DF1086</f>
        <v>1997.61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ROW(Source!A892)</f>
        <v>892</v>
      </c>
      <c r="B1087">
        <v>64976622</v>
      </c>
      <c r="C1087">
        <v>64978782</v>
      </c>
      <c r="D1087">
        <v>18410171</v>
      </c>
      <c r="E1087">
        <v>1</v>
      </c>
      <c r="F1087">
        <v>1</v>
      </c>
      <c r="G1087">
        <v>1</v>
      </c>
      <c r="H1087">
        <v>1</v>
      </c>
      <c r="I1087" t="s">
        <v>1348</v>
      </c>
      <c r="J1087" t="s">
        <v>3</v>
      </c>
      <c r="K1087" t="s">
        <v>1349</v>
      </c>
      <c r="L1087">
        <v>1369</v>
      </c>
      <c r="N1087">
        <v>1013</v>
      </c>
      <c r="O1087" t="s">
        <v>976</v>
      </c>
      <c r="P1087" t="s">
        <v>976</v>
      </c>
      <c r="Q1087">
        <v>1</v>
      </c>
      <c r="W1087">
        <v>0</v>
      </c>
      <c r="X1087">
        <v>1151098980</v>
      </c>
      <c r="Y1087">
        <f t="shared" ref="Y1087:Y1092" si="481">(AT1087*ROUND(1.2,7))</f>
        <v>7.1760000000000002</v>
      </c>
      <c r="AA1087">
        <v>0</v>
      </c>
      <c r="AB1087">
        <v>0</v>
      </c>
      <c r="AC1087">
        <v>0</v>
      </c>
      <c r="AD1087">
        <v>8.9700000000000006</v>
      </c>
      <c r="AE1087">
        <v>0</v>
      </c>
      <c r="AF1087">
        <v>0</v>
      </c>
      <c r="AG1087">
        <v>0</v>
      </c>
      <c r="AH1087">
        <v>8.9700000000000006</v>
      </c>
      <c r="AI1087">
        <v>1</v>
      </c>
      <c r="AJ1087">
        <v>1</v>
      </c>
      <c r="AK1087">
        <v>1</v>
      </c>
      <c r="AL1087">
        <v>1</v>
      </c>
      <c r="AM1087">
        <v>5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5.98</v>
      </c>
      <c r="AU1087" t="s">
        <v>30</v>
      </c>
      <c r="AV1087">
        <v>1</v>
      </c>
      <c r="AW1087">
        <v>2</v>
      </c>
      <c r="AX1087">
        <v>64978791</v>
      </c>
      <c r="AY1087">
        <v>1</v>
      </c>
      <c r="AZ1087">
        <v>0</v>
      </c>
      <c r="BA1087">
        <v>1089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U1087">
        <f>ROUND(AT1087*Source!I892*AH1087*AL1087,2)</f>
        <v>160.91999999999999</v>
      </c>
      <c r="CV1087">
        <f>ROUND(Y1087*Source!I892,7)</f>
        <v>21.527999999999999</v>
      </c>
      <c r="CW1087">
        <v>0</v>
      </c>
      <c r="CX1087">
        <f>ROUND(Y1087*Source!I892,7)</f>
        <v>21.527999999999999</v>
      </c>
      <c r="CY1087">
        <f>AD1087</f>
        <v>8.9700000000000006</v>
      </c>
      <c r="CZ1087">
        <f>AH1087</f>
        <v>8.9700000000000006</v>
      </c>
      <c r="DA1087">
        <f>AL1087</f>
        <v>1</v>
      </c>
      <c r="DB1087">
        <f t="shared" ref="DB1087:DB1092" si="482">ROUND((ROUND(AT1087*CZ1087,2)*ROUND(1.2,7)),2)</f>
        <v>64.37</v>
      </c>
      <c r="DC1087">
        <f t="shared" ref="DC1087:DC1092" si="483">ROUND((ROUND(AT1087*AG1087,2)*ROUND(1.2,7)),2)</f>
        <v>0</v>
      </c>
      <c r="DD1087" t="s">
        <v>3</v>
      </c>
      <c r="DE1087" t="s">
        <v>3</v>
      </c>
      <c r="DF1087">
        <f t="shared" si="480"/>
        <v>0</v>
      </c>
      <c r="DG1087">
        <f t="shared" si="475"/>
        <v>0</v>
      </c>
      <c r="DH1087">
        <f t="shared" si="476"/>
        <v>0</v>
      </c>
      <c r="DI1087">
        <f t="shared" si="461"/>
        <v>193.11</v>
      </c>
      <c r="DJ1087">
        <f>DI1087</f>
        <v>193.11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ROW(Source!A892)</f>
        <v>892</v>
      </c>
      <c r="B1088">
        <v>64976622</v>
      </c>
      <c r="C1088">
        <v>64978782</v>
      </c>
      <c r="D1088">
        <v>121548</v>
      </c>
      <c r="E1088">
        <v>1</v>
      </c>
      <c r="F1088">
        <v>1</v>
      </c>
      <c r="G1088">
        <v>1</v>
      </c>
      <c r="H1088">
        <v>1</v>
      </c>
      <c r="I1088" t="s">
        <v>37</v>
      </c>
      <c r="J1088" t="s">
        <v>3</v>
      </c>
      <c r="K1088" t="s">
        <v>977</v>
      </c>
      <c r="L1088">
        <v>608254</v>
      </c>
      <c r="N1088">
        <v>1013</v>
      </c>
      <c r="O1088" t="s">
        <v>978</v>
      </c>
      <c r="P1088" t="s">
        <v>978</v>
      </c>
      <c r="Q1088">
        <v>1</v>
      </c>
      <c r="W1088">
        <v>0</v>
      </c>
      <c r="X1088">
        <v>-185737400</v>
      </c>
      <c r="Y1088">
        <f t="shared" si="481"/>
        <v>1.8839999999999999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5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1.57</v>
      </c>
      <c r="AU1088" t="s">
        <v>30</v>
      </c>
      <c r="AV1088">
        <v>2</v>
      </c>
      <c r="AW1088">
        <v>2</v>
      </c>
      <c r="AX1088">
        <v>64978792</v>
      </c>
      <c r="AY1088">
        <v>1</v>
      </c>
      <c r="AZ1088">
        <v>0</v>
      </c>
      <c r="BA1088">
        <v>1090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ROUND(Y1088*Source!I892,7)</f>
        <v>5.6520000000000001</v>
      </c>
      <c r="CY1088">
        <f>AD1088</f>
        <v>0</v>
      </c>
      <c r="CZ1088">
        <f>AH1088</f>
        <v>0</v>
      </c>
      <c r="DA1088">
        <f>AL1088</f>
        <v>1</v>
      </c>
      <c r="DB1088">
        <f t="shared" si="482"/>
        <v>0</v>
      </c>
      <c r="DC1088">
        <f t="shared" si="483"/>
        <v>0</v>
      </c>
      <c r="DD1088" t="s">
        <v>3</v>
      </c>
      <c r="DE1088" t="s">
        <v>3</v>
      </c>
      <c r="DF1088">
        <f t="shared" si="480"/>
        <v>0</v>
      </c>
      <c r="DG1088">
        <f t="shared" si="475"/>
        <v>0</v>
      </c>
      <c r="DH1088">
        <f t="shared" si="476"/>
        <v>0</v>
      </c>
      <c r="DI1088">
        <f t="shared" si="461"/>
        <v>0</v>
      </c>
      <c r="DJ1088">
        <f>DI1088</f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ROW(Source!A892)</f>
        <v>892</v>
      </c>
      <c r="B1089">
        <v>64976622</v>
      </c>
      <c r="C1089">
        <v>64978782</v>
      </c>
      <c r="D1089">
        <v>29172407</v>
      </c>
      <c r="E1089">
        <v>1</v>
      </c>
      <c r="F1089">
        <v>1</v>
      </c>
      <c r="G1089">
        <v>1</v>
      </c>
      <c r="H1089">
        <v>2</v>
      </c>
      <c r="I1089" t="s">
        <v>1108</v>
      </c>
      <c r="J1089" t="s">
        <v>1109</v>
      </c>
      <c r="K1089" t="s">
        <v>1110</v>
      </c>
      <c r="L1089">
        <v>1368</v>
      </c>
      <c r="N1089">
        <v>1011</v>
      </c>
      <c r="O1089" t="s">
        <v>982</v>
      </c>
      <c r="P1089" t="s">
        <v>982</v>
      </c>
      <c r="Q1089">
        <v>1</v>
      </c>
      <c r="W1089">
        <v>0</v>
      </c>
      <c r="X1089">
        <v>-27831156</v>
      </c>
      <c r="Y1089">
        <f t="shared" si="481"/>
        <v>1.452</v>
      </c>
      <c r="AA1089">
        <v>0</v>
      </c>
      <c r="AB1089">
        <v>1259.7</v>
      </c>
      <c r="AC1089">
        <v>687.56</v>
      </c>
      <c r="AD1089">
        <v>0</v>
      </c>
      <c r="AE1089">
        <v>0</v>
      </c>
      <c r="AF1089">
        <v>96.9</v>
      </c>
      <c r="AG1089">
        <v>13.5</v>
      </c>
      <c r="AH1089">
        <v>0</v>
      </c>
      <c r="AI1089">
        <v>1</v>
      </c>
      <c r="AJ1089">
        <v>13</v>
      </c>
      <c r="AK1089">
        <v>50.93</v>
      </c>
      <c r="AL1089">
        <v>1</v>
      </c>
      <c r="AM1089">
        <v>2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1.21</v>
      </c>
      <c r="AU1089" t="s">
        <v>30</v>
      </c>
      <c r="AV1089">
        <v>0</v>
      </c>
      <c r="AW1089">
        <v>2</v>
      </c>
      <c r="AX1089">
        <v>64978793</v>
      </c>
      <c r="AY1089">
        <v>1</v>
      </c>
      <c r="AZ1089">
        <v>0</v>
      </c>
      <c r="BA1089">
        <v>1091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f>ROUND(Y1089*Source!I892*DO1089,7)</f>
        <v>0</v>
      </c>
      <c r="CX1089">
        <f>ROUND(Y1089*Source!I892,7)</f>
        <v>4.3559999999999999</v>
      </c>
      <c r="CY1089">
        <f>AB1089</f>
        <v>1259.7</v>
      </c>
      <c r="CZ1089">
        <f>AF1089</f>
        <v>96.9</v>
      </c>
      <c r="DA1089">
        <f>AJ1089</f>
        <v>13</v>
      </c>
      <c r="DB1089">
        <f t="shared" si="482"/>
        <v>140.69999999999999</v>
      </c>
      <c r="DC1089">
        <f t="shared" si="483"/>
        <v>19.61</v>
      </c>
      <c r="DD1089" t="s">
        <v>3</v>
      </c>
      <c r="DE1089" t="s">
        <v>3</v>
      </c>
      <c r="DF1089">
        <f t="shared" si="480"/>
        <v>0</v>
      </c>
      <c r="DG1089">
        <f>ROUND(ROUND(AF1089*AJ1089,2)*CX1089,2)</f>
        <v>5487.25</v>
      </c>
      <c r="DH1089">
        <f>ROUND(ROUND(AG1089*AK1089,2)*CX1089,2)</f>
        <v>2995.01</v>
      </c>
      <c r="DI1089">
        <f t="shared" ref="DI1089:DI1136" si="484">ROUND(ROUND(AH1089,2)*CX1089,2)</f>
        <v>0</v>
      </c>
      <c r="DJ1089">
        <f>DG1089</f>
        <v>5487.25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ROW(Source!A892)</f>
        <v>892</v>
      </c>
      <c r="B1090">
        <v>64976622</v>
      </c>
      <c r="C1090">
        <v>64978782</v>
      </c>
      <c r="D1090">
        <v>29173585</v>
      </c>
      <c r="E1090">
        <v>1</v>
      </c>
      <c r="F1090">
        <v>1</v>
      </c>
      <c r="G1090">
        <v>1</v>
      </c>
      <c r="H1090">
        <v>2</v>
      </c>
      <c r="I1090" t="s">
        <v>1350</v>
      </c>
      <c r="J1090" t="s">
        <v>1351</v>
      </c>
      <c r="K1090" t="s">
        <v>1352</v>
      </c>
      <c r="L1090">
        <v>1368</v>
      </c>
      <c r="N1090">
        <v>1011</v>
      </c>
      <c r="O1090" t="s">
        <v>982</v>
      </c>
      <c r="P1090" t="s">
        <v>982</v>
      </c>
      <c r="Q1090">
        <v>1</v>
      </c>
      <c r="W1090">
        <v>0</v>
      </c>
      <c r="X1090">
        <v>1009743121</v>
      </c>
      <c r="Y1090">
        <f t="shared" si="481"/>
        <v>0.432</v>
      </c>
      <c r="AA1090">
        <v>0</v>
      </c>
      <c r="AB1090">
        <v>2096.89</v>
      </c>
      <c r="AC1090">
        <v>733.39</v>
      </c>
      <c r="AD1090">
        <v>0</v>
      </c>
      <c r="AE1090">
        <v>0</v>
      </c>
      <c r="AF1090">
        <v>151.4</v>
      </c>
      <c r="AG1090">
        <v>14.4</v>
      </c>
      <c r="AH1090">
        <v>0</v>
      </c>
      <c r="AI1090">
        <v>1</v>
      </c>
      <c r="AJ1090">
        <v>13.85</v>
      </c>
      <c r="AK1090">
        <v>50.93</v>
      </c>
      <c r="AL1090">
        <v>1</v>
      </c>
      <c r="AM1090">
        <v>2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0.36</v>
      </c>
      <c r="AU1090" t="s">
        <v>30</v>
      </c>
      <c r="AV1090">
        <v>0</v>
      </c>
      <c r="AW1090">
        <v>2</v>
      </c>
      <c r="AX1090">
        <v>64978794</v>
      </c>
      <c r="AY1090">
        <v>1</v>
      </c>
      <c r="AZ1090">
        <v>0</v>
      </c>
      <c r="BA1090">
        <v>1092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f>ROUND(Y1090*Source!I892*DO1090,7)</f>
        <v>0</v>
      </c>
      <c r="CX1090">
        <f>ROUND(Y1090*Source!I892,7)</f>
        <v>1.296</v>
      </c>
      <c r="CY1090">
        <f>AB1090</f>
        <v>2096.89</v>
      </c>
      <c r="CZ1090">
        <f>AF1090</f>
        <v>151.4</v>
      </c>
      <c r="DA1090">
        <f>AJ1090</f>
        <v>13.85</v>
      </c>
      <c r="DB1090">
        <f t="shared" si="482"/>
        <v>65.400000000000006</v>
      </c>
      <c r="DC1090">
        <f t="shared" si="483"/>
        <v>6.22</v>
      </c>
      <c r="DD1090" t="s">
        <v>3</v>
      </c>
      <c r="DE1090" t="s">
        <v>3</v>
      </c>
      <c r="DF1090">
        <f t="shared" si="480"/>
        <v>0</v>
      </c>
      <c r="DG1090">
        <f>ROUND(ROUND(AF1090*AJ1090,2)*CX1090,2)</f>
        <v>2717.57</v>
      </c>
      <c r="DH1090">
        <f>ROUND(ROUND(AG1090*AK1090,2)*CX1090,2)</f>
        <v>950.47</v>
      </c>
      <c r="DI1090">
        <f t="shared" si="484"/>
        <v>0</v>
      </c>
      <c r="DJ1090">
        <f>DG1090</f>
        <v>2717.57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ROW(Source!A892)</f>
        <v>892</v>
      </c>
      <c r="B1091">
        <v>64976622</v>
      </c>
      <c r="C1091">
        <v>64978782</v>
      </c>
      <c r="D1091">
        <v>29174935</v>
      </c>
      <c r="E1091">
        <v>1</v>
      </c>
      <c r="F1091">
        <v>1</v>
      </c>
      <c r="G1091">
        <v>1</v>
      </c>
      <c r="H1091">
        <v>2</v>
      </c>
      <c r="I1091" t="s">
        <v>1353</v>
      </c>
      <c r="J1091" t="s">
        <v>1354</v>
      </c>
      <c r="K1091" t="s">
        <v>1355</v>
      </c>
      <c r="L1091">
        <v>1368</v>
      </c>
      <c r="N1091">
        <v>1011</v>
      </c>
      <c r="O1091" t="s">
        <v>982</v>
      </c>
      <c r="P1091" t="s">
        <v>982</v>
      </c>
      <c r="Q1091">
        <v>1</v>
      </c>
      <c r="W1091">
        <v>0</v>
      </c>
      <c r="X1091">
        <v>626401815</v>
      </c>
      <c r="Y1091">
        <f t="shared" si="481"/>
        <v>0.12</v>
      </c>
      <c r="AA1091">
        <v>0</v>
      </c>
      <c r="AB1091">
        <v>2423.5100000000002</v>
      </c>
      <c r="AC1091">
        <v>687.56</v>
      </c>
      <c r="AD1091">
        <v>0</v>
      </c>
      <c r="AE1091">
        <v>0</v>
      </c>
      <c r="AF1091">
        <v>140.82</v>
      </c>
      <c r="AG1091">
        <v>13.5</v>
      </c>
      <c r="AH1091">
        <v>0</v>
      </c>
      <c r="AI1091">
        <v>1</v>
      </c>
      <c r="AJ1091">
        <v>17.21</v>
      </c>
      <c r="AK1091">
        <v>50.93</v>
      </c>
      <c r="AL1091">
        <v>1</v>
      </c>
      <c r="AM1091">
        <v>2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0.1</v>
      </c>
      <c r="AU1091" t="s">
        <v>30</v>
      </c>
      <c r="AV1091">
        <v>0</v>
      </c>
      <c r="AW1091">
        <v>2</v>
      </c>
      <c r="AX1091">
        <v>64978795</v>
      </c>
      <c r="AY1091">
        <v>1</v>
      </c>
      <c r="AZ1091">
        <v>0</v>
      </c>
      <c r="BA1091">
        <v>1093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f>ROUND(Y1091*Source!I892*DO1091,7)</f>
        <v>0</v>
      </c>
      <c r="CX1091">
        <f>ROUND(Y1091*Source!I892,7)</f>
        <v>0.36</v>
      </c>
      <c r="CY1091">
        <f>AB1091</f>
        <v>2423.5100000000002</v>
      </c>
      <c r="CZ1091">
        <f>AF1091</f>
        <v>140.82</v>
      </c>
      <c r="DA1091">
        <f>AJ1091</f>
        <v>17.21</v>
      </c>
      <c r="DB1091">
        <f t="shared" si="482"/>
        <v>16.899999999999999</v>
      </c>
      <c r="DC1091">
        <f t="shared" si="483"/>
        <v>1.62</v>
      </c>
      <c r="DD1091" t="s">
        <v>3</v>
      </c>
      <c r="DE1091" t="s">
        <v>3</v>
      </c>
      <c r="DF1091">
        <f t="shared" si="480"/>
        <v>0</v>
      </c>
      <c r="DG1091">
        <f>ROUND(ROUND(AF1091*AJ1091,2)*CX1091,2)</f>
        <v>872.46</v>
      </c>
      <c r="DH1091">
        <f>ROUND(ROUND(AG1091*AK1091,2)*CX1091,2)</f>
        <v>247.52</v>
      </c>
      <c r="DI1091">
        <f t="shared" si="484"/>
        <v>0</v>
      </c>
      <c r="DJ1091">
        <f>DG1091</f>
        <v>872.46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ROW(Source!A892)</f>
        <v>892</v>
      </c>
      <c r="B1092">
        <v>64976622</v>
      </c>
      <c r="C1092">
        <v>64978782</v>
      </c>
      <c r="D1092">
        <v>29174940</v>
      </c>
      <c r="E1092">
        <v>1</v>
      </c>
      <c r="F1092">
        <v>1</v>
      </c>
      <c r="G1092">
        <v>1</v>
      </c>
      <c r="H1092">
        <v>2</v>
      </c>
      <c r="I1092" t="s">
        <v>1356</v>
      </c>
      <c r="J1092" t="s">
        <v>1357</v>
      </c>
      <c r="K1092" t="s">
        <v>1358</v>
      </c>
      <c r="L1092">
        <v>1368</v>
      </c>
      <c r="N1092">
        <v>1011</v>
      </c>
      <c r="O1092" t="s">
        <v>982</v>
      </c>
      <c r="P1092" t="s">
        <v>982</v>
      </c>
      <c r="Q1092">
        <v>1</v>
      </c>
      <c r="W1092">
        <v>0</v>
      </c>
      <c r="X1092">
        <v>-175046033</v>
      </c>
      <c r="Y1092">
        <f t="shared" si="481"/>
        <v>0.12</v>
      </c>
      <c r="AA1092">
        <v>0</v>
      </c>
      <c r="AB1092">
        <v>75</v>
      </c>
      <c r="AC1092">
        <v>0</v>
      </c>
      <c r="AD1092">
        <v>0</v>
      </c>
      <c r="AE1092">
        <v>0</v>
      </c>
      <c r="AF1092">
        <v>12</v>
      </c>
      <c r="AG1092">
        <v>0</v>
      </c>
      <c r="AH1092">
        <v>0</v>
      </c>
      <c r="AI1092">
        <v>1</v>
      </c>
      <c r="AJ1092">
        <v>6.25</v>
      </c>
      <c r="AK1092">
        <v>50.93</v>
      </c>
      <c r="AL1092">
        <v>1</v>
      </c>
      <c r="AM1092">
        <v>2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0.1</v>
      </c>
      <c r="AU1092" t="s">
        <v>30</v>
      </c>
      <c r="AV1092">
        <v>0</v>
      </c>
      <c r="AW1092">
        <v>2</v>
      </c>
      <c r="AX1092">
        <v>64978796</v>
      </c>
      <c r="AY1092">
        <v>1</v>
      </c>
      <c r="AZ1092">
        <v>0</v>
      </c>
      <c r="BA1092">
        <v>1094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f>ROUND(Y1092*Source!I892*DO1092,7)</f>
        <v>0</v>
      </c>
      <c r="CX1092">
        <f>ROUND(Y1092*Source!I892,7)</f>
        <v>0.36</v>
      </c>
      <c r="CY1092">
        <f>AB1092</f>
        <v>75</v>
      </c>
      <c r="CZ1092">
        <f>AF1092</f>
        <v>12</v>
      </c>
      <c r="DA1092">
        <f>AJ1092</f>
        <v>6.25</v>
      </c>
      <c r="DB1092">
        <f t="shared" si="482"/>
        <v>1.44</v>
      </c>
      <c r="DC1092">
        <f t="shared" si="483"/>
        <v>0</v>
      </c>
      <c r="DD1092" t="s">
        <v>3</v>
      </c>
      <c r="DE1092" t="s">
        <v>3</v>
      </c>
      <c r="DF1092">
        <f t="shared" si="480"/>
        <v>0</v>
      </c>
      <c r="DG1092">
        <f>ROUND(ROUND(AF1092*AJ1092,2)*CX1092,2)</f>
        <v>27</v>
      </c>
      <c r="DH1092">
        <f>ROUND(ROUND(AG1092*AK1092,2)*CX1092,2)</f>
        <v>0</v>
      </c>
      <c r="DI1092">
        <f t="shared" si="484"/>
        <v>0</v>
      </c>
      <c r="DJ1092">
        <f>DG1092</f>
        <v>27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ROW(Source!A892)</f>
        <v>892</v>
      </c>
      <c r="B1093">
        <v>64976622</v>
      </c>
      <c r="C1093">
        <v>64978782</v>
      </c>
      <c r="D1093">
        <v>29115568</v>
      </c>
      <c r="E1093">
        <v>1</v>
      </c>
      <c r="F1093">
        <v>1</v>
      </c>
      <c r="G1093">
        <v>1</v>
      </c>
      <c r="H1093">
        <v>3</v>
      </c>
      <c r="I1093" t="s">
        <v>1359</v>
      </c>
      <c r="J1093" t="s">
        <v>1360</v>
      </c>
      <c r="K1093" t="s">
        <v>1361</v>
      </c>
      <c r="L1093">
        <v>1339</v>
      </c>
      <c r="N1093">
        <v>1007</v>
      </c>
      <c r="O1093" t="s">
        <v>166</v>
      </c>
      <c r="P1093" t="s">
        <v>166</v>
      </c>
      <c r="Q1093">
        <v>1</v>
      </c>
      <c r="W1093">
        <v>0</v>
      </c>
      <c r="X1093">
        <v>1397883354</v>
      </c>
      <c r="Y1093">
        <f>AT1093</f>
        <v>0.04</v>
      </c>
      <c r="AA1093">
        <v>6666</v>
      </c>
      <c r="AB1093">
        <v>0</v>
      </c>
      <c r="AC1093">
        <v>0</v>
      </c>
      <c r="AD1093">
        <v>0</v>
      </c>
      <c r="AE1093">
        <v>550</v>
      </c>
      <c r="AF1093">
        <v>0</v>
      </c>
      <c r="AG1093">
        <v>0</v>
      </c>
      <c r="AH1093">
        <v>0</v>
      </c>
      <c r="AI1093">
        <v>12.12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0.04</v>
      </c>
      <c r="AU1093" t="s">
        <v>3</v>
      </c>
      <c r="AV1093">
        <v>0</v>
      </c>
      <c r="AW1093">
        <v>2</v>
      </c>
      <c r="AX1093">
        <v>64978797</v>
      </c>
      <c r="AY1093">
        <v>1</v>
      </c>
      <c r="AZ1093">
        <v>0</v>
      </c>
      <c r="BA1093">
        <v>1095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ROUND(Y1093*Source!I892,7)</f>
        <v>0.12</v>
      </c>
      <c r="CY1093">
        <f>AA1093</f>
        <v>6666</v>
      </c>
      <c r="CZ1093">
        <f>AE1093</f>
        <v>550</v>
      </c>
      <c r="DA1093">
        <f>AI1093</f>
        <v>12.12</v>
      </c>
      <c r="DB1093">
        <f>ROUND(ROUND(AT1093*CZ1093,2),2)</f>
        <v>22</v>
      </c>
      <c r="DC1093">
        <f>ROUND(ROUND(AT1093*AG1093,2),2)</f>
        <v>0</v>
      </c>
      <c r="DD1093" t="s">
        <v>3</v>
      </c>
      <c r="DE1093" t="s">
        <v>3</v>
      </c>
      <c r="DF1093">
        <f>ROUND(ROUND(AE1093*AI1093,2)*CX1093,2)</f>
        <v>799.92</v>
      </c>
      <c r="DG1093">
        <f t="shared" ref="DG1093:DG1102" si="485">ROUND(ROUND(AF1093,2)*CX1093,2)</f>
        <v>0</v>
      </c>
      <c r="DH1093">
        <f t="shared" ref="DH1093:DH1102" si="486">ROUND(ROUND(AG1093,2)*CX1093,2)</f>
        <v>0</v>
      </c>
      <c r="DI1093">
        <f t="shared" si="484"/>
        <v>0</v>
      </c>
      <c r="DJ1093">
        <f>DF1093</f>
        <v>799.92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ROW(Source!A892)</f>
        <v>892</v>
      </c>
      <c r="B1094">
        <v>64976622</v>
      </c>
      <c r="C1094">
        <v>64978782</v>
      </c>
      <c r="D1094">
        <v>29148267</v>
      </c>
      <c r="E1094">
        <v>1</v>
      </c>
      <c r="F1094">
        <v>1</v>
      </c>
      <c r="G1094">
        <v>1</v>
      </c>
      <c r="H1094">
        <v>3</v>
      </c>
      <c r="I1094" t="s">
        <v>871</v>
      </c>
      <c r="J1094" t="s">
        <v>873</v>
      </c>
      <c r="K1094" t="s">
        <v>872</v>
      </c>
      <c r="L1094">
        <v>1354</v>
      </c>
      <c r="N1094">
        <v>1010</v>
      </c>
      <c r="O1094" t="s">
        <v>49</v>
      </c>
      <c r="P1094" t="s">
        <v>49</v>
      </c>
      <c r="Q1094">
        <v>1</v>
      </c>
      <c r="W1094">
        <v>0</v>
      </c>
      <c r="X1094">
        <v>-961844953</v>
      </c>
      <c r="Y1094">
        <f>AT1094</f>
        <v>1</v>
      </c>
      <c r="AA1094">
        <v>5546.7</v>
      </c>
      <c r="AB1094">
        <v>0</v>
      </c>
      <c r="AC1094">
        <v>0</v>
      </c>
      <c r="AD1094">
        <v>0</v>
      </c>
      <c r="AE1094">
        <v>665.87</v>
      </c>
      <c r="AF1094">
        <v>0</v>
      </c>
      <c r="AG1094">
        <v>0</v>
      </c>
      <c r="AH1094">
        <v>0</v>
      </c>
      <c r="AI1094">
        <v>8.33</v>
      </c>
      <c r="AJ1094">
        <v>1</v>
      </c>
      <c r="AK1094">
        <v>1</v>
      </c>
      <c r="AL1094">
        <v>1</v>
      </c>
      <c r="AM1094">
        <v>0</v>
      </c>
      <c r="AN1094">
        <v>0</v>
      </c>
      <c r="AO1094">
        <v>0</v>
      </c>
      <c r="AP1094">
        <v>1</v>
      </c>
      <c r="AQ1094">
        <v>0</v>
      </c>
      <c r="AR1094">
        <v>0</v>
      </c>
      <c r="AS1094" t="s">
        <v>3</v>
      </c>
      <c r="AT1094">
        <v>1</v>
      </c>
      <c r="AU1094" t="s">
        <v>3</v>
      </c>
      <c r="AV1094">
        <v>0</v>
      </c>
      <c r="AW1094">
        <v>1</v>
      </c>
      <c r="AX1094">
        <v>-1</v>
      </c>
      <c r="AY1094">
        <v>0</v>
      </c>
      <c r="AZ1094">
        <v>0</v>
      </c>
      <c r="BA1094" t="s">
        <v>3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ROUND(Y1094*Source!I892,7)</f>
        <v>3</v>
      </c>
      <c r="CY1094">
        <f>AA1094</f>
        <v>5546.7</v>
      </c>
      <c r="CZ1094">
        <f>AE1094</f>
        <v>665.87</v>
      </c>
      <c r="DA1094">
        <f>AI1094</f>
        <v>8.33</v>
      </c>
      <c r="DB1094">
        <f>ROUND(ROUND(AT1094*CZ1094,2),2)</f>
        <v>665.87</v>
      </c>
      <c r="DC1094">
        <f>ROUND(ROUND(AT1094*AG1094,2),2)</f>
        <v>0</v>
      </c>
      <c r="DD1094" t="s">
        <v>3</v>
      </c>
      <c r="DE1094" t="s">
        <v>3</v>
      </c>
      <c r="DF1094">
        <f>ROUND(ROUND(AE1094*AI1094,2)*CX1094,2)</f>
        <v>16640.099999999999</v>
      </c>
      <c r="DG1094">
        <f t="shared" si="485"/>
        <v>0</v>
      </c>
      <c r="DH1094">
        <f t="shared" si="486"/>
        <v>0</v>
      </c>
      <c r="DI1094">
        <f t="shared" si="484"/>
        <v>0</v>
      </c>
      <c r="DJ1094">
        <f>DF1094</f>
        <v>16640.099999999999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ROW(Source!A895)</f>
        <v>895</v>
      </c>
      <c r="B1095">
        <v>64976624</v>
      </c>
      <c r="C1095">
        <v>64978800</v>
      </c>
      <c r="D1095">
        <v>18410631</v>
      </c>
      <c r="E1095">
        <v>1</v>
      </c>
      <c r="F1095">
        <v>1</v>
      </c>
      <c r="G1095">
        <v>1</v>
      </c>
      <c r="H1095">
        <v>1</v>
      </c>
      <c r="I1095" t="s">
        <v>1181</v>
      </c>
      <c r="J1095" t="s">
        <v>3</v>
      </c>
      <c r="K1095" t="s">
        <v>1182</v>
      </c>
      <c r="L1095">
        <v>1369</v>
      </c>
      <c r="N1095">
        <v>1013</v>
      </c>
      <c r="O1095" t="s">
        <v>976</v>
      </c>
      <c r="P1095" t="s">
        <v>976</v>
      </c>
      <c r="Q1095">
        <v>1</v>
      </c>
      <c r="W1095">
        <v>0</v>
      </c>
      <c r="X1095">
        <v>-1896518065</v>
      </c>
      <c r="Y1095">
        <f>(AT1095*ROUND(1.2,7))</f>
        <v>2.4</v>
      </c>
      <c r="AA1095">
        <v>0</v>
      </c>
      <c r="AB1095">
        <v>0</v>
      </c>
      <c r="AC1095">
        <v>0</v>
      </c>
      <c r="AD1095">
        <v>8.4600000000000009</v>
      </c>
      <c r="AE1095">
        <v>0</v>
      </c>
      <c r="AF1095">
        <v>0</v>
      </c>
      <c r="AG1095">
        <v>0</v>
      </c>
      <c r="AH1095">
        <v>8.4600000000000009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2</v>
      </c>
      <c r="AU1095" t="s">
        <v>30</v>
      </c>
      <c r="AV1095">
        <v>1</v>
      </c>
      <c r="AW1095">
        <v>2</v>
      </c>
      <c r="AX1095">
        <v>64978807</v>
      </c>
      <c r="AY1095">
        <v>1</v>
      </c>
      <c r="AZ1095">
        <v>0</v>
      </c>
      <c r="BA1095">
        <v>1097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U1095">
        <f>ROUND(AT1095*Source!I895*AH1095*AL1095,2)</f>
        <v>13.71</v>
      </c>
      <c r="CV1095">
        <f>ROUND(Y1095*Source!I895,7)</f>
        <v>1.944</v>
      </c>
      <c r="CW1095">
        <v>0</v>
      </c>
      <c r="CX1095">
        <f>ROUND(Y1095*Source!I895,7)</f>
        <v>1.944</v>
      </c>
      <c r="CY1095">
        <f>AD1095</f>
        <v>8.4600000000000009</v>
      </c>
      <c r="CZ1095">
        <f>AH1095</f>
        <v>8.4600000000000009</v>
      </c>
      <c r="DA1095">
        <f>AL1095</f>
        <v>1</v>
      </c>
      <c r="DB1095">
        <f>ROUND((ROUND(AT1095*CZ1095,2)*ROUND(1.2,7)),2)</f>
        <v>20.3</v>
      </c>
      <c r="DC1095">
        <f>ROUND((ROUND(AT1095*AG1095,2)*ROUND(1.2,7)),2)</f>
        <v>0</v>
      </c>
      <c r="DD1095" t="s">
        <v>3</v>
      </c>
      <c r="DE1095" t="s">
        <v>3</v>
      </c>
      <c r="DF1095">
        <f t="shared" ref="DF1095:DF1105" si="487">ROUND(ROUND(AE1095,2)*CX1095,2)</f>
        <v>0</v>
      </c>
      <c r="DG1095">
        <f t="shared" si="485"/>
        <v>0</v>
      </c>
      <c r="DH1095">
        <f t="shared" si="486"/>
        <v>0</v>
      </c>
      <c r="DI1095">
        <f t="shared" si="484"/>
        <v>16.45</v>
      </c>
      <c r="DJ1095">
        <f>DI1095</f>
        <v>16.45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ROW(Source!A895)</f>
        <v>895</v>
      </c>
      <c r="B1096">
        <v>64976624</v>
      </c>
      <c r="C1096">
        <v>64978800</v>
      </c>
      <c r="D1096">
        <v>121548</v>
      </c>
      <c r="E1096">
        <v>1</v>
      </c>
      <c r="F1096">
        <v>1</v>
      </c>
      <c r="G1096">
        <v>1</v>
      </c>
      <c r="H1096">
        <v>1</v>
      </c>
      <c r="I1096" t="s">
        <v>37</v>
      </c>
      <c r="J1096" t="s">
        <v>3</v>
      </c>
      <c r="K1096" t="s">
        <v>977</v>
      </c>
      <c r="L1096">
        <v>608254</v>
      </c>
      <c r="N1096">
        <v>1013</v>
      </c>
      <c r="O1096" t="s">
        <v>978</v>
      </c>
      <c r="P1096" t="s">
        <v>978</v>
      </c>
      <c r="Q1096">
        <v>1</v>
      </c>
      <c r="W1096">
        <v>0</v>
      </c>
      <c r="X1096">
        <v>-185737400</v>
      </c>
      <c r="Y1096">
        <f>(AT1096*ROUND(1.2,7))</f>
        <v>0.52800000000000002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0.44</v>
      </c>
      <c r="AU1096" t="s">
        <v>30</v>
      </c>
      <c r="AV1096">
        <v>2</v>
      </c>
      <c r="AW1096">
        <v>2</v>
      </c>
      <c r="AX1096">
        <v>64978808</v>
      </c>
      <c r="AY1096">
        <v>1</v>
      </c>
      <c r="AZ1096">
        <v>0</v>
      </c>
      <c r="BA1096">
        <v>1098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ROUND(Y1096*Source!I895,7)</f>
        <v>0.42768</v>
      </c>
      <c r="CY1096">
        <f>AD1096</f>
        <v>0</v>
      </c>
      <c r="CZ1096">
        <f>AH1096</f>
        <v>0</v>
      </c>
      <c r="DA1096">
        <f>AL1096</f>
        <v>1</v>
      </c>
      <c r="DB1096">
        <f>ROUND((ROUND(AT1096*CZ1096,2)*ROUND(1.2,7)),2)</f>
        <v>0</v>
      </c>
      <c r="DC1096">
        <f>ROUND((ROUND(AT1096*AG1096,2)*ROUND(1.2,7)),2)</f>
        <v>0</v>
      </c>
      <c r="DD1096" t="s">
        <v>3</v>
      </c>
      <c r="DE1096" t="s">
        <v>3</v>
      </c>
      <c r="DF1096">
        <f t="shared" si="487"/>
        <v>0</v>
      </c>
      <c r="DG1096">
        <f t="shared" si="485"/>
        <v>0</v>
      </c>
      <c r="DH1096">
        <f t="shared" si="486"/>
        <v>0</v>
      </c>
      <c r="DI1096">
        <f t="shared" si="484"/>
        <v>0</v>
      </c>
      <c r="DJ1096">
        <f>DI1096</f>
        <v>0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ROW(Source!A895)</f>
        <v>895</v>
      </c>
      <c r="B1097">
        <v>64976624</v>
      </c>
      <c r="C1097">
        <v>64978800</v>
      </c>
      <c r="D1097">
        <v>29173078</v>
      </c>
      <c r="E1097">
        <v>1</v>
      </c>
      <c r="F1097">
        <v>1</v>
      </c>
      <c r="G1097">
        <v>1</v>
      </c>
      <c r="H1097">
        <v>2</v>
      </c>
      <c r="I1097" t="s">
        <v>1304</v>
      </c>
      <c r="J1097" t="s">
        <v>1305</v>
      </c>
      <c r="K1097" t="s">
        <v>1306</v>
      </c>
      <c r="L1097">
        <v>1368</v>
      </c>
      <c r="N1097">
        <v>1011</v>
      </c>
      <c r="O1097" t="s">
        <v>982</v>
      </c>
      <c r="P1097" t="s">
        <v>982</v>
      </c>
      <c r="Q1097">
        <v>1</v>
      </c>
      <c r="W1097">
        <v>0</v>
      </c>
      <c r="X1097">
        <v>-464835618</v>
      </c>
      <c r="Y1097">
        <f>(AT1097*ROUND(1.2,7))</f>
        <v>0.45599999999999996</v>
      </c>
      <c r="AA1097">
        <v>0</v>
      </c>
      <c r="AB1097">
        <v>9.73</v>
      </c>
      <c r="AC1097">
        <v>0</v>
      </c>
      <c r="AD1097">
        <v>0</v>
      </c>
      <c r="AE1097">
        <v>0</v>
      </c>
      <c r="AF1097">
        <v>9.73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0.38</v>
      </c>
      <c r="AU1097" t="s">
        <v>30</v>
      </c>
      <c r="AV1097">
        <v>0</v>
      </c>
      <c r="AW1097">
        <v>2</v>
      </c>
      <c r="AX1097">
        <v>64978809</v>
      </c>
      <c r="AY1097">
        <v>1</v>
      </c>
      <c r="AZ1097">
        <v>0</v>
      </c>
      <c r="BA1097">
        <v>1099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f>ROUND(Y1097*Source!I895*DO1097,7)</f>
        <v>0</v>
      </c>
      <c r="CX1097">
        <f>ROUND(Y1097*Source!I895,7)</f>
        <v>0.36936000000000002</v>
      </c>
      <c r="CY1097">
        <f>AB1097</f>
        <v>9.73</v>
      </c>
      <c r="CZ1097">
        <f>AF1097</f>
        <v>9.73</v>
      </c>
      <c r="DA1097">
        <f>AJ1097</f>
        <v>1</v>
      </c>
      <c r="DB1097">
        <f>ROUND((ROUND(AT1097*CZ1097,2)*ROUND(1.2,7)),2)</f>
        <v>4.4400000000000004</v>
      </c>
      <c r="DC1097">
        <f>ROUND((ROUND(AT1097*AG1097,2)*ROUND(1.2,7)),2)</f>
        <v>0</v>
      </c>
      <c r="DD1097" t="s">
        <v>3</v>
      </c>
      <c r="DE1097" t="s">
        <v>3</v>
      </c>
      <c r="DF1097">
        <f t="shared" si="487"/>
        <v>0</v>
      </c>
      <c r="DG1097">
        <f t="shared" si="485"/>
        <v>3.59</v>
      </c>
      <c r="DH1097">
        <f t="shared" si="486"/>
        <v>0</v>
      </c>
      <c r="DI1097">
        <f t="shared" si="484"/>
        <v>0</v>
      </c>
      <c r="DJ1097">
        <f>DG1097</f>
        <v>3.59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ROW(Source!A895)</f>
        <v>895</v>
      </c>
      <c r="B1098">
        <v>64976624</v>
      </c>
      <c r="C1098">
        <v>64978800</v>
      </c>
      <c r="D1098">
        <v>29173110</v>
      </c>
      <c r="E1098">
        <v>1</v>
      </c>
      <c r="F1098">
        <v>1</v>
      </c>
      <c r="G1098">
        <v>1</v>
      </c>
      <c r="H1098">
        <v>2</v>
      </c>
      <c r="I1098" t="s">
        <v>1307</v>
      </c>
      <c r="J1098" t="s">
        <v>1308</v>
      </c>
      <c r="K1098" t="s">
        <v>1309</v>
      </c>
      <c r="L1098">
        <v>1368</v>
      </c>
      <c r="N1098">
        <v>1011</v>
      </c>
      <c r="O1098" t="s">
        <v>982</v>
      </c>
      <c r="P1098" t="s">
        <v>982</v>
      </c>
      <c r="Q1098">
        <v>1</v>
      </c>
      <c r="W1098">
        <v>0</v>
      </c>
      <c r="X1098">
        <v>-753580889</v>
      </c>
      <c r="Y1098">
        <f>(AT1098*ROUND(1.2,7))</f>
        <v>0.52800000000000002</v>
      </c>
      <c r="AA1098">
        <v>0</v>
      </c>
      <c r="AB1098">
        <v>26.5</v>
      </c>
      <c r="AC1098">
        <v>10.06</v>
      </c>
      <c r="AD1098">
        <v>0</v>
      </c>
      <c r="AE1098">
        <v>0</v>
      </c>
      <c r="AF1098">
        <v>26.5</v>
      </c>
      <c r="AG1098">
        <v>10.06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0.44</v>
      </c>
      <c r="AU1098" t="s">
        <v>30</v>
      </c>
      <c r="AV1098">
        <v>0</v>
      </c>
      <c r="AW1098">
        <v>2</v>
      </c>
      <c r="AX1098">
        <v>64978810</v>
      </c>
      <c r="AY1098">
        <v>1</v>
      </c>
      <c r="AZ1098">
        <v>0</v>
      </c>
      <c r="BA1098">
        <v>1100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f>ROUND(Y1098*Source!I895*DO1098,7)</f>
        <v>0</v>
      </c>
      <c r="CX1098">
        <f>ROUND(Y1098*Source!I895,7)</f>
        <v>0.42768</v>
      </c>
      <c r="CY1098">
        <f>AB1098</f>
        <v>26.5</v>
      </c>
      <c r="CZ1098">
        <f>AF1098</f>
        <v>26.5</v>
      </c>
      <c r="DA1098">
        <f>AJ1098</f>
        <v>1</v>
      </c>
      <c r="DB1098">
        <f>ROUND((ROUND(AT1098*CZ1098,2)*ROUND(1.2,7)),2)</f>
        <v>13.99</v>
      </c>
      <c r="DC1098">
        <f>ROUND((ROUND(AT1098*AG1098,2)*ROUND(1.2,7)),2)</f>
        <v>5.32</v>
      </c>
      <c r="DD1098" t="s">
        <v>3</v>
      </c>
      <c r="DE1098" t="s">
        <v>3</v>
      </c>
      <c r="DF1098">
        <f t="shared" si="487"/>
        <v>0</v>
      </c>
      <c r="DG1098">
        <f t="shared" si="485"/>
        <v>11.33</v>
      </c>
      <c r="DH1098">
        <f t="shared" si="486"/>
        <v>4.3</v>
      </c>
      <c r="DI1098">
        <f t="shared" si="484"/>
        <v>0</v>
      </c>
      <c r="DJ1098">
        <f>DG1098</f>
        <v>11.33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ROW(Source!A895)</f>
        <v>895</v>
      </c>
      <c r="B1099">
        <v>64976624</v>
      </c>
      <c r="C1099">
        <v>64978800</v>
      </c>
      <c r="D1099">
        <v>29174354</v>
      </c>
      <c r="E1099">
        <v>1</v>
      </c>
      <c r="F1099">
        <v>1</v>
      </c>
      <c r="G1099">
        <v>1</v>
      </c>
      <c r="H1099">
        <v>2</v>
      </c>
      <c r="I1099" t="s">
        <v>1310</v>
      </c>
      <c r="J1099" t="s">
        <v>1311</v>
      </c>
      <c r="K1099" t="s">
        <v>1312</v>
      </c>
      <c r="L1099">
        <v>1368</v>
      </c>
      <c r="N1099">
        <v>1011</v>
      </c>
      <c r="O1099" t="s">
        <v>982</v>
      </c>
      <c r="P1099" t="s">
        <v>982</v>
      </c>
      <c r="Q1099">
        <v>1</v>
      </c>
      <c r="W1099">
        <v>0</v>
      </c>
      <c r="X1099">
        <v>565340162</v>
      </c>
      <c r="Y1099">
        <f>(AT1099*ROUND(1.2,7))</f>
        <v>0.96</v>
      </c>
      <c r="AA1099">
        <v>0</v>
      </c>
      <c r="AB1099">
        <v>32.71</v>
      </c>
      <c r="AC1099">
        <v>0</v>
      </c>
      <c r="AD1099">
        <v>0</v>
      </c>
      <c r="AE1099">
        <v>0</v>
      </c>
      <c r="AF1099">
        <v>32.71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0.8</v>
      </c>
      <c r="AU1099" t="s">
        <v>30</v>
      </c>
      <c r="AV1099">
        <v>0</v>
      </c>
      <c r="AW1099">
        <v>2</v>
      </c>
      <c r="AX1099">
        <v>64978811</v>
      </c>
      <c r="AY1099">
        <v>1</v>
      </c>
      <c r="AZ1099">
        <v>0</v>
      </c>
      <c r="BA1099">
        <v>1101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f>ROUND(Y1099*Source!I895*DO1099,7)</f>
        <v>0</v>
      </c>
      <c r="CX1099">
        <f>ROUND(Y1099*Source!I895,7)</f>
        <v>0.77759999999999996</v>
      </c>
      <c r="CY1099">
        <f>AB1099</f>
        <v>32.71</v>
      </c>
      <c r="CZ1099">
        <f>AF1099</f>
        <v>32.71</v>
      </c>
      <c r="DA1099">
        <f>AJ1099</f>
        <v>1</v>
      </c>
      <c r="DB1099">
        <f>ROUND((ROUND(AT1099*CZ1099,2)*ROUND(1.2,7)),2)</f>
        <v>31.4</v>
      </c>
      <c r="DC1099">
        <f>ROUND((ROUND(AT1099*AG1099,2)*ROUND(1.2,7)),2)</f>
        <v>0</v>
      </c>
      <c r="DD1099" t="s">
        <v>3</v>
      </c>
      <c r="DE1099" t="s">
        <v>3</v>
      </c>
      <c r="DF1099">
        <f t="shared" si="487"/>
        <v>0</v>
      </c>
      <c r="DG1099">
        <f t="shared" si="485"/>
        <v>25.44</v>
      </c>
      <c r="DH1099">
        <f t="shared" si="486"/>
        <v>0</v>
      </c>
      <c r="DI1099">
        <f t="shared" si="484"/>
        <v>0</v>
      </c>
      <c r="DJ1099">
        <f>DG1099</f>
        <v>25.44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ROW(Source!A895)</f>
        <v>895</v>
      </c>
      <c r="B1100">
        <v>64976624</v>
      </c>
      <c r="C1100">
        <v>64978800</v>
      </c>
      <c r="D1100">
        <v>29145057</v>
      </c>
      <c r="E1100">
        <v>1</v>
      </c>
      <c r="F1100">
        <v>1</v>
      </c>
      <c r="G1100">
        <v>1</v>
      </c>
      <c r="H1100">
        <v>3</v>
      </c>
      <c r="I1100" t="s">
        <v>880</v>
      </c>
      <c r="J1100" t="s">
        <v>882</v>
      </c>
      <c r="K1100" t="s">
        <v>881</v>
      </c>
      <c r="L1100">
        <v>1339</v>
      </c>
      <c r="N1100">
        <v>1007</v>
      </c>
      <c r="O1100" t="s">
        <v>166</v>
      </c>
      <c r="P1100" t="s">
        <v>166</v>
      </c>
      <c r="Q1100">
        <v>1</v>
      </c>
      <c r="W1100">
        <v>0</v>
      </c>
      <c r="X1100">
        <v>1316438381</v>
      </c>
      <c r="Y1100">
        <f>AT1100</f>
        <v>1.01</v>
      </c>
      <c r="AA1100">
        <v>600</v>
      </c>
      <c r="AB1100">
        <v>0</v>
      </c>
      <c r="AC1100">
        <v>0</v>
      </c>
      <c r="AD1100">
        <v>0</v>
      </c>
      <c r="AE1100">
        <v>600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0</v>
      </c>
      <c r="AN1100">
        <v>1</v>
      </c>
      <c r="AO1100">
        <v>0</v>
      </c>
      <c r="AP1100">
        <v>1</v>
      </c>
      <c r="AQ1100">
        <v>0</v>
      </c>
      <c r="AR1100">
        <v>0</v>
      </c>
      <c r="AS1100" t="s">
        <v>3</v>
      </c>
      <c r="AT1100">
        <v>1.01</v>
      </c>
      <c r="AU1100" t="s">
        <v>3</v>
      </c>
      <c r="AV1100">
        <v>0</v>
      </c>
      <c r="AW1100">
        <v>1</v>
      </c>
      <c r="AX1100">
        <v>-1</v>
      </c>
      <c r="AY1100">
        <v>0</v>
      </c>
      <c r="AZ1100">
        <v>0</v>
      </c>
      <c r="BA1100" t="s">
        <v>3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ROUND(Y1100*Source!I895,7)</f>
        <v>0.81810000000000005</v>
      </c>
      <c r="CY1100">
        <f>AA1100</f>
        <v>600</v>
      </c>
      <c r="CZ1100">
        <f>AE1100</f>
        <v>600</v>
      </c>
      <c r="DA1100">
        <f>AI1100</f>
        <v>1</v>
      </c>
      <c r="DB1100">
        <f>ROUND(ROUND(AT1100*CZ1100,2),2)</f>
        <v>606</v>
      </c>
      <c r="DC1100">
        <f>ROUND(ROUND(AT1100*AG1100,2),2)</f>
        <v>0</v>
      </c>
      <c r="DD1100" t="s">
        <v>3</v>
      </c>
      <c r="DE1100" t="s">
        <v>3</v>
      </c>
      <c r="DF1100">
        <f t="shared" si="487"/>
        <v>490.86</v>
      </c>
      <c r="DG1100">
        <f t="shared" si="485"/>
        <v>0</v>
      </c>
      <c r="DH1100">
        <f t="shared" si="486"/>
        <v>0</v>
      </c>
      <c r="DI1100">
        <f t="shared" si="484"/>
        <v>0</v>
      </c>
      <c r="DJ1100">
        <f>DF1100</f>
        <v>490.86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ROW(Source!A896)</f>
        <v>896</v>
      </c>
      <c r="B1101">
        <v>64976622</v>
      </c>
      <c r="C1101">
        <v>64978800</v>
      </c>
      <c r="D1101">
        <v>18410631</v>
      </c>
      <c r="E1101">
        <v>1</v>
      </c>
      <c r="F1101">
        <v>1</v>
      </c>
      <c r="G1101">
        <v>1</v>
      </c>
      <c r="H1101">
        <v>1</v>
      </c>
      <c r="I1101" t="s">
        <v>1181</v>
      </c>
      <c r="J1101" t="s">
        <v>3</v>
      </c>
      <c r="K1101" t="s">
        <v>1182</v>
      </c>
      <c r="L1101">
        <v>1369</v>
      </c>
      <c r="N1101">
        <v>1013</v>
      </c>
      <c r="O1101" t="s">
        <v>976</v>
      </c>
      <c r="P1101" t="s">
        <v>976</v>
      </c>
      <c r="Q1101">
        <v>1</v>
      </c>
      <c r="W1101">
        <v>0</v>
      </c>
      <c r="X1101">
        <v>-1896518065</v>
      </c>
      <c r="Y1101">
        <f>(AT1101*ROUND(1.2,7))</f>
        <v>2.4</v>
      </c>
      <c r="AA1101">
        <v>0</v>
      </c>
      <c r="AB1101">
        <v>0</v>
      </c>
      <c r="AC1101">
        <v>0</v>
      </c>
      <c r="AD1101">
        <v>8.4600000000000009</v>
      </c>
      <c r="AE1101">
        <v>0</v>
      </c>
      <c r="AF1101">
        <v>0</v>
      </c>
      <c r="AG1101">
        <v>0</v>
      </c>
      <c r="AH1101">
        <v>8.4600000000000009</v>
      </c>
      <c r="AI1101">
        <v>1</v>
      </c>
      <c r="AJ1101">
        <v>1</v>
      </c>
      <c r="AK1101">
        <v>1</v>
      </c>
      <c r="AL1101">
        <v>1</v>
      </c>
      <c r="AM1101">
        <v>5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2</v>
      </c>
      <c r="AU1101" t="s">
        <v>30</v>
      </c>
      <c r="AV1101">
        <v>1</v>
      </c>
      <c r="AW1101">
        <v>2</v>
      </c>
      <c r="AX1101">
        <v>64978807</v>
      </c>
      <c r="AY1101">
        <v>1</v>
      </c>
      <c r="AZ1101">
        <v>0</v>
      </c>
      <c r="BA1101">
        <v>1103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U1101">
        <f>ROUND(AT1101*Source!I896*AH1101*AL1101,2)</f>
        <v>13.71</v>
      </c>
      <c r="CV1101">
        <f>ROUND(Y1101*Source!I896,7)</f>
        <v>1.944</v>
      </c>
      <c r="CW1101">
        <v>0</v>
      </c>
      <c r="CX1101">
        <f>ROUND(Y1101*Source!I896,7)</f>
        <v>1.944</v>
      </c>
      <c r="CY1101">
        <f>AD1101</f>
        <v>8.4600000000000009</v>
      </c>
      <c r="CZ1101">
        <f>AH1101</f>
        <v>8.4600000000000009</v>
      </c>
      <c r="DA1101">
        <f>AL1101</f>
        <v>1</v>
      </c>
      <c r="DB1101">
        <f>ROUND((ROUND(AT1101*CZ1101,2)*ROUND(1.2,7)),2)</f>
        <v>20.3</v>
      </c>
      <c r="DC1101">
        <f>ROUND((ROUND(AT1101*AG1101,2)*ROUND(1.2,7)),2)</f>
        <v>0</v>
      </c>
      <c r="DD1101" t="s">
        <v>3</v>
      </c>
      <c r="DE1101" t="s">
        <v>3</v>
      </c>
      <c r="DF1101">
        <f t="shared" si="487"/>
        <v>0</v>
      </c>
      <c r="DG1101">
        <f t="shared" si="485"/>
        <v>0</v>
      </c>
      <c r="DH1101">
        <f t="shared" si="486"/>
        <v>0</v>
      </c>
      <c r="DI1101">
        <f t="shared" si="484"/>
        <v>16.45</v>
      </c>
      <c r="DJ1101">
        <f>DI1101</f>
        <v>16.45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ROW(Source!A896)</f>
        <v>896</v>
      </c>
      <c r="B1102">
        <v>64976622</v>
      </c>
      <c r="C1102">
        <v>64978800</v>
      </c>
      <c r="D1102">
        <v>121548</v>
      </c>
      <c r="E1102">
        <v>1</v>
      </c>
      <c r="F1102">
        <v>1</v>
      </c>
      <c r="G1102">
        <v>1</v>
      </c>
      <c r="H1102">
        <v>1</v>
      </c>
      <c r="I1102" t="s">
        <v>37</v>
      </c>
      <c r="J1102" t="s">
        <v>3</v>
      </c>
      <c r="K1102" t="s">
        <v>977</v>
      </c>
      <c r="L1102">
        <v>608254</v>
      </c>
      <c r="N1102">
        <v>1013</v>
      </c>
      <c r="O1102" t="s">
        <v>978</v>
      </c>
      <c r="P1102" t="s">
        <v>978</v>
      </c>
      <c r="Q1102">
        <v>1</v>
      </c>
      <c r="W1102">
        <v>0</v>
      </c>
      <c r="X1102">
        <v>-185737400</v>
      </c>
      <c r="Y1102">
        <f>(AT1102*ROUND(1.2,7))</f>
        <v>0.52800000000000002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5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0.44</v>
      </c>
      <c r="AU1102" t="s">
        <v>30</v>
      </c>
      <c r="AV1102">
        <v>2</v>
      </c>
      <c r="AW1102">
        <v>2</v>
      </c>
      <c r="AX1102">
        <v>64978808</v>
      </c>
      <c r="AY1102">
        <v>1</v>
      </c>
      <c r="AZ1102">
        <v>0</v>
      </c>
      <c r="BA1102">
        <v>1104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ROUND(Y1102*Source!I896,7)</f>
        <v>0.42768</v>
      </c>
      <c r="CY1102">
        <f>AD1102</f>
        <v>0</v>
      </c>
      <c r="CZ1102">
        <f>AH1102</f>
        <v>0</v>
      </c>
      <c r="DA1102">
        <f>AL1102</f>
        <v>1</v>
      </c>
      <c r="DB1102">
        <f>ROUND((ROUND(AT1102*CZ1102,2)*ROUND(1.2,7)),2)</f>
        <v>0</v>
      </c>
      <c r="DC1102">
        <f>ROUND((ROUND(AT1102*AG1102,2)*ROUND(1.2,7)),2)</f>
        <v>0</v>
      </c>
      <c r="DD1102" t="s">
        <v>3</v>
      </c>
      <c r="DE1102" t="s">
        <v>3</v>
      </c>
      <c r="DF1102">
        <f t="shared" si="487"/>
        <v>0</v>
      </c>
      <c r="DG1102">
        <f t="shared" si="485"/>
        <v>0</v>
      </c>
      <c r="DH1102">
        <f t="shared" si="486"/>
        <v>0</v>
      </c>
      <c r="DI1102">
        <f t="shared" si="484"/>
        <v>0</v>
      </c>
      <c r="DJ1102">
        <f>DI1102</f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ROW(Source!A896)</f>
        <v>896</v>
      </c>
      <c r="B1103">
        <v>64976622</v>
      </c>
      <c r="C1103">
        <v>64978800</v>
      </c>
      <c r="D1103">
        <v>29173078</v>
      </c>
      <c r="E1103">
        <v>1</v>
      </c>
      <c r="F1103">
        <v>1</v>
      </c>
      <c r="G1103">
        <v>1</v>
      </c>
      <c r="H1103">
        <v>2</v>
      </c>
      <c r="I1103" t="s">
        <v>1304</v>
      </c>
      <c r="J1103" t="s">
        <v>1305</v>
      </c>
      <c r="K1103" t="s">
        <v>1306</v>
      </c>
      <c r="L1103">
        <v>1368</v>
      </c>
      <c r="N1103">
        <v>1011</v>
      </c>
      <c r="O1103" t="s">
        <v>982</v>
      </c>
      <c r="P1103" t="s">
        <v>982</v>
      </c>
      <c r="Q1103">
        <v>1</v>
      </c>
      <c r="W1103">
        <v>0</v>
      </c>
      <c r="X1103">
        <v>-464835618</v>
      </c>
      <c r="Y1103">
        <f>(AT1103*ROUND(1.2,7))</f>
        <v>0.45599999999999996</v>
      </c>
      <c r="AA1103">
        <v>0</v>
      </c>
      <c r="AB1103">
        <v>79.69</v>
      </c>
      <c r="AC1103">
        <v>0</v>
      </c>
      <c r="AD1103">
        <v>0</v>
      </c>
      <c r="AE1103">
        <v>0</v>
      </c>
      <c r="AF1103">
        <v>9.73</v>
      </c>
      <c r="AG1103">
        <v>0</v>
      </c>
      <c r="AH1103">
        <v>0</v>
      </c>
      <c r="AI1103">
        <v>1</v>
      </c>
      <c r="AJ1103">
        <v>8.19</v>
      </c>
      <c r="AK1103">
        <v>50.93</v>
      </c>
      <c r="AL1103">
        <v>1</v>
      </c>
      <c r="AM1103">
        <v>2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0.38</v>
      </c>
      <c r="AU1103" t="s">
        <v>30</v>
      </c>
      <c r="AV1103">
        <v>0</v>
      </c>
      <c r="AW1103">
        <v>2</v>
      </c>
      <c r="AX1103">
        <v>64978809</v>
      </c>
      <c r="AY1103">
        <v>1</v>
      </c>
      <c r="AZ1103">
        <v>0</v>
      </c>
      <c r="BA1103">
        <v>1105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f>ROUND(Y1103*Source!I896*DO1103,7)</f>
        <v>0</v>
      </c>
      <c r="CX1103">
        <f>ROUND(Y1103*Source!I896,7)</f>
        <v>0.36936000000000002</v>
      </c>
      <c r="CY1103">
        <f>AB1103</f>
        <v>79.69</v>
      </c>
      <c r="CZ1103">
        <f>AF1103</f>
        <v>9.73</v>
      </c>
      <c r="DA1103">
        <f>AJ1103</f>
        <v>8.19</v>
      </c>
      <c r="DB1103">
        <f>ROUND((ROUND(AT1103*CZ1103,2)*ROUND(1.2,7)),2)</f>
        <v>4.4400000000000004</v>
      </c>
      <c r="DC1103">
        <f>ROUND((ROUND(AT1103*AG1103,2)*ROUND(1.2,7)),2)</f>
        <v>0</v>
      </c>
      <c r="DD1103" t="s">
        <v>3</v>
      </c>
      <c r="DE1103" t="s">
        <v>3</v>
      </c>
      <c r="DF1103">
        <f t="shared" si="487"/>
        <v>0</v>
      </c>
      <c r="DG1103">
        <f>ROUND(ROUND(AF1103*AJ1103,2)*CX1103,2)</f>
        <v>29.43</v>
      </c>
      <c r="DH1103">
        <f>ROUND(ROUND(AG1103*AK1103,2)*CX1103,2)</f>
        <v>0</v>
      </c>
      <c r="DI1103">
        <f t="shared" si="484"/>
        <v>0</v>
      </c>
      <c r="DJ1103">
        <f>DG1103</f>
        <v>29.43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ROW(Source!A896)</f>
        <v>896</v>
      </c>
      <c r="B1104">
        <v>64976622</v>
      </c>
      <c r="C1104">
        <v>64978800</v>
      </c>
      <c r="D1104">
        <v>29173110</v>
      </c>
      <c r="E1104">
        <v>1</v>
      </c>
      <c r="F1104">
        <v>1</v>
      </c>
      <c r="G1104">
        <v>1</v>
      </c>
      <c r="H1104">
        <v>2</v>
      </c>
      <c r="I1104" t="s">
        <v>1307</v>
      </c>
      <c r="J1104" t="s">
        <v>1308</v>
      </c>
      <c r="K1104" t="s">
        <v>1309</v>
      </c>
      <c r="L1104">
        <v>1368</v>
      </c>
      <c r="N1104">
        <v>1011</v>
      </c>
      <c r="O1104" t="s">
        <v>982</v>
      </c>
      <c r="P1104" t="s">
        <v>982</v>
      </c>
      <c r="Q1104">
        <v>1</v>
      </c>
      <c r="W1104">
        <v>0</v>
      </c>
      <c r="X1104">
        <v>-753580889</v>
      </c>
      <c r="Y1104">
        <f>(AT1104*ROUND(1.2,7))</f>
        <v>0.52800000000000002</v>
      </c>
      <c r="AA1104">
        <v>0</v>
      </c>
      <c r="AB1104">
        <v>576.64</v>
      </c>
      <c r="AC1104">
        <v>512.36</v>
      </c>
      <c r="AD1104">
        <v>0</v>
      </c>
      <c r="AE1104">
        <v>0</v>
      </c>
      <c r="AF1104">
        <v>26.5</v>
      </c>
      <c r="AG1104">
        <v>10.06</v>
      </c>
      <c r="AH1104">
        <v>0</v>
      </c>
      <c r="AI1104">
        <v>1</v>
      </c>
      <c r="AJ1104">
        <v>21.76</v>
      </c>
      <c r="AK1104">
        <v>50.93</v>
      </c>
      <c r="AL1104">
        <v>1</v>
      </c>
      <c r="AM1104">
        <v>2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0.44</v>
      </c>
      <c r="AU1104" t="s">
        <v>30</v>
      </c>
      <c r="AV1104">
        <v>0</v>
      </c>
      <c r="AW1104">
        <v>2</v>
      </c>
      <c r="AX1104">
        <v>64978810</v>
      </c>
      <c r="AY1104">
        <v>1</v>
      </c>
      <c r="AZ1104">
        <v>0</v>
      </c>
      <c r="BA1104">
        <v>1106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f>ROUND(Y1104*Source!I896*DO1104,7)</f>
        <v>0</v>
      </c>
      <c r="CX1104">
        <f>ROUND(Y1104*Source!I896,7)</f>
        <v>0.42768</v>
      </c>
      <c r="CY1104">
        <f>AB1104</f>
        <v>576.64</v>
      </c>
      <c r="CZ1104">
        <f>AF1104</f>
        <v>26.5</v>
      </c>
      <c r="DA1104">
        <f>AJ1104</f>
        <v>21.76</v>
      </c>
      <c r="DB1104">
        <f>ROUND((ROUND(AT1104*CZ1104,2)*ROUND(1.2,7)),2)</f>
        <v>13.99</v>
      </c>
      <c r="DC1104">
        <f>ROUND((ROUND(AT1104*AG1104,2)*ROUND(1.2,7)),2)</f>
        <v>5.32</v>
      </c>
      <c r="DD1104" t="s">
        <v>3</v>
      </c>
      <c r="DE1104" t="s">
        <v>3</v>
      </c>
      <c r="DF1104">
        <f t="shared" si="487"/>
        <v>0</v>
      </c>
      <c r="DG1104">
        <f>ROUND(ROUND(AF1104*AJ1104,2)*CX1104,2)</f>
        <v>246.62</v>
      </c>
      <c r="DH1104">
        <f>ROUND(ROUND(AG1104*AK1104,2)*CX1104,2)</f>
        <v>219.13</v>
      </c>
      <c r="DI1104">
        <f t="shared" si="484"/>
        <v>0</v>
      </c>
      <c r="DJ1104">
        <f>DG1104</f>
        <v>246.62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ROW(Source!A896)</f>
        <v>896</v>
      </c>
      <c r="B1105">
        <v>64976622</v>
      </c>
      <c r="C1105">
        <v>64978800</v>
      </c>
      <c r="D1105">
        <v>29174354</v>
      </c>
      <c r="E1105">
        <v>1</v>
      </c>
      <c r="F1105">
        <v>1</v>
      </c>
      <c r="G1105">
        <v>1</v>
      </c>
      <c r="H1105">
        <v>2</v>
      </c>
      <c r="I1105" t="s">
        <v>1310</v>
      </c>
      <c r="J1105" t="s">
        <v>1311</v>
      </c>
      <c r="K1105" t="s">
        <v>1312</v>
      </c>
      <c r="L1105">
        <v>1368</v>
      </c>
      <c r="N1105">
        <v>1011</v>
      </c>
      <c r="O1105" t="s">
        <v>982</v>
      </c>
      <c r="P1105" t="s">
        <v>982</v>
      </c>
      <c r="Q1105">
        <v>1</v>
      </c>
      <c r="W1105">
        <v>0</v>
      </c>
      <c r="X1105">
        <v>565340162</v>
      </c>
      <c r="Y1105">
        <f>(AT1105*ROUND(1.2,7))</f>
        <v>0.96</v>
      </c>
      <c r="AA1105">
        <v>0</v>
      </c>
      <c r="AB1105">
        <v>330.7</v>
      </c>
      <c r="AC1105">
        <v>0</v>
      </c>
      <c r="AD1105">
        <v>0</v>
      </c>
      <c r="AE1105">
        <v>0</v>
      </c>
      <c r="AF1105">
        <v>32.71</v>
      </c>
      <c r="AG1105">
        <v>0</v>
      </c>
      <c r="AH1105">
        <v>0</v>
      </c>
      <c r="AI1105">
        <v>1</v>
      </c>
      <c r="AJ1105">
        <v>10.11</v>
      </c>
      <c r="AK1105">
        <v>50.93</v>
      </c>
      <c r="AL1105">
        <v>1</v>
      </c>
      <c r="AM1105">
        <v>2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3</v>
      </c>
      <c r="AT1105">
        <v>0.8</v>
      </c>
      <c r="AU1105" t="s">
        <v>30</v>
      </c>
      <c r="AV1105">
        <v>0</v>
      </c>
      <c r="AW1105">
        <v>2</v>
      </c>
      <c r="AX1105">
        <v>64978811</v>
      </c>
      <c r="AY1105">
        <v>1</v>
      </c>
      <c r="AZ1105">
        <v>0</v>
      </c>
      <c r="BA1105">
        <v>1107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f>ROUND(Y1105*Source!I896*DO1105,7)</f>
        <v>0</v>
      </c>
      <c r="CX1105">
        <f>ROUND(Y1105*Source!I896,7)</f>
        <v>0.77759999999999996</v>
      </c>
      <c r="CY1105">
        <f>AB1105</f>
        <v>330.7</v>
      </c>
      <c r="CZ1105">
        <f>AF1105</f>
        <v>32.71</v>
      </c>
      <c r="DA1105">
        <f>AJ1105</f>
        <v>10.11</v>
      </c>
      <c r="DB1105">
        <f>ROUND((ROUND(AT1105*CZ1105,2)*ROUND(1.2,7)),2)</f>
        <v>31.4</v>
      </c>
      <c r="DC1105">
        <f>ROUND((ROUND(AT1105*AG1105,2)*ROUND(1.2,7)),2)</f>
        <v>0</v>
      </c>
      <c r="DD1105" t="s">
        <v>3</v>
      </c>
      <c r="DE1105" t="s">
        <v>3</v>
      </c>
      <c r="DF1105">
        <f t="shared" si="487"/>
        <v>0</v>
      </c>
      <c r="DG1105">
        <f>ROUND(ROUND(AF1105*AJ1105,2)*CX1105,2)</f>
        <v>257.14999999999998</v>
      </c>
      <c r="DH1105">
        <f>ROUND(ROUND(AG1105*AK1105,2)*CX1105,2)</f>
        <v>0</v>
      </c>
      <c r="DI1105">
        <f t="shared" si="484"/>
        <v>0</v>
      </c>
      <c r="DJ1105">
        <f>DG1105</f>
        <v>257.14999999999998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ROW(Source!A896)</f>
        <v>896</v>
      </c>
      <c r="B1106">
        <v>64976622</v>
      </c>
      <c r="C1106">
        <v>64978800</v>
      </c>
      <c r="D1106">
        <v>29145057</v>
      </c>
      <c r="E1106">
        <v>1</v>
      </c>
      <c r="F1106">
        <v>1</v>
      </c>
      <c r="G1106">
        <v>1</v>
      </c>
      <c r="H1106">
        <v>3</v>
      </c>
      <c r="I1106" t="s">
        <v>880</v>
      </c>
      <c r="J1106" t="s">
        <v>882</v>
      </c>
      <c r="K1106" t="s">
        <v>881</v>
      </c>
      <c r="L1106">
        <v>1339</v>
      </c>
      <c r="N1106">
        <v>1007</v>
      </c>
      <c r="O1106" t="s">
        <v>166</v>
      </c>
      <c r="P1106" t="s">
        <v>166</v>
      </c>
      <c r="Q1106">
        <v>1</v>
      </c>
      <c r="W1106">
        <v>0</v>
      </c>
      <c r="X1106">
        <v>1316438381</v>
      </c>
      <c r="Y1106">
        <f>AT1106</f>
        <v>1.01</v>
      </c>
      <c r="AA1106">
        <v>5034</v>
      </c>
      <c r="AB1106">
        <v>0</v>
      </c>
      <c r="AC1106">
        <v>0</v>
      </c>
      <c r="AD1106">
        <v>0</v>
      </c>
      <c r="AE1106">
        <v>600</v>
      </c>
      <c r="AF1106">
        <v>0</v>
      </c>
      <c r="AG1106">
        <v>0</v>
      </c>
      <c r="AH1106">
        <v>0</v>
      </c>
      <c r="AI1106">
        <v>8.39</v>
      </c>
      <c r="AJ1106">
        <v>1</v>
      </c>
      <c r="AK1106">
        <v>1</v>
      </c>
      <c r="AL1106">
        <v>1</v>
      </c>
      <c r="AM1106">
        <v>0</v>
      </c>
      <c r="AN1106">
        <v>1</v>
      </c>
      <c r="AO1106">
        <v>0</v>
      </c>
      <c r="AP1106">
        <v>1</v>
      </c>
      <c r="AQ1106">
        <v>0</v>
      </c>
      <c r="AR1106">
        <v>0</v>
      </c>
      <c r="AS1106" t="s">
        <v>3</v>
      </c>
      <c r="AT1106">
        <v>1.01</v>
      </c>
      <c r="AU1106" t="s">
        <v>3</v>
      </c>
      <c r="AV1106">
        <v>0</v>
      </c>
      <c r="AW1106">
        <v>1</v>
      </c>
      <c r="AX1106">
        <v>-1</v>
      </c>
      <c r="AY1106">
        <v>0</v>
      </c>
      <c r="AZ1106">
        <v>0</v>
      </c>
      <c r="BA1106" t="s">
        <v>3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ROUND(Y1106*Source!I896,7)</f>
        <v>0.81810000000000005</v>
      </c>
      <c r="CY1106">
        <f>AA1106</f>
        <v>5034</v>
      </c>
      <c r="CZ1106">
        <f>AE1106</f>
        <v>600</v>
      </c>
      <c r="DA1106">
        <f>AI1106</f>
        <v>8.39</v>
      </c>
      <c r="DB1106">
        <f>ROUND(ROUND(AT1106*CZ1106,2),2)</f>
        <v>606</v>
      </c>
      <c r="DC1106">
        <f>ROUND(ROUND(AT1106*AG1106,2),2)</f>
        <v>0</v>
      </c>
      <c r="DD1106" t="s">
        <v>3</v>
      </c>
      <c r="DE1106" t="s">
        <v>3</v>
      </c>
      <c r="DF1106">
        <f>ROUND(ROUND(AE1106*AI1106,2)*CX1106,2)</f>
        <v>4118.32</v>
      </c>
      <c r="DG1106">
        <f t="shared" ref="DG1106:DG1114" si="488">ROUND(ROUND(AF1106,2)*CX1106,2)</f>
        <v>0</v>
      </c>
      <c r="DH1106">
        <f t="shared" ref="DH1106:DH1114" si="489">ROUND(ROUND(AG1106,2)*CX1106,2)</f>
        <v>0</v>
      </c>
      <c r="DI1106">
        <f t="shared" si="484"/>
        <v>0</v>
      </c>
      <c r="DJ1106">
        <f>DF1106</f>
        <v>4118.32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ROW(Source!A899)</f>
        <v>899</v>
      </c>
      <c r="B1107">
        <v>64976624</v>
      </c>
      <c r="C1107">
        <v>64978814</v>
      </c>
      <c r="D1107">
        <v>18410280</v>
      </c>
      <c r="E1107">
        <v>1</v>
      </c>
      <c r="F1107">
        <v>1</v>
      </c>
      <c r="G1107">
        <v>1</v>
      </c>
      <c r="H1107">
        <v>1</v>
      </c>
      <c r="I1107" t="s">
        <v>1283</v>
      </c>
      <c r="J1107" t="s">
        <v>3</v>
      </c>
      <c r="K1107" t="s">
        <v>1284</v>
      </c>
      <c r="L1107">
        <v>1369</v>
      </c>
      <c r="N1107">
        <v>1013</v>
      </c>
      <c r="O1107" t="s">
        <v>976</v>
      </c>
      <c r="P1107" t="s">
        <v>976</v>
      </c>
      <c r="Q1107">
        <v>1</v>
      </c>
      <c r="W1107">
        <v>0</v>
      </c>
      <c r="X1107">
        <v>-464685602</v>
      </c>
      <c r="Y1107">
        <f>(AT1107*ROUND(1.2,7))</f>
        <v>25.439999999999998</v>
      </c>
      <c r="AA1107">
        <v>0</v>
      </c>
      <c r="AB1107">
        <v>0</v>
      </c>
      <c r="AC1107">
        <v>0</v>
      </c>
      <c r="AD1107">
        <v>9.51</v>
      </c>
      <c r="AE1107">
        <v>0</v>
      </c>
      <c r="AF1107">
        <v>0</v>
      </c>
      <c r="AG1107">
        <v>0</v>
      </c>
      <c r="AH1107">
        <v>9.51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21.2</v>
      </c>
      <c r="AU1107" t="s">
        <v>30</v>
      </c>
      <c r="AV1107">
        <v>1</v>
      </c>
      <c r="AW1107">
        <v>2</v>
      </c>
      <c r="AX1107">
        <v>64978822</v>
      </c>
      <c r="AY1107">
        <v>1</v>
      </c>
      <c r="AZ1107">
        <v>0</v>
      </c>
      <c r="BA1107">
        <v>1109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U1107">
        <f>ROUND(AT1107*Source!I899*AH1107*AL1107,2)</f>
        <v>31.45</v>
      </c>
      <c r="CV1107">
        <f>ROUND(Y1107*Source!I899,7)</f>
        <v>3.9686400000000002</v>
      </c>
      <c r="CW1107">
        <v>0</v>
      </c>
      <c r="CX1107">
        <f>ROUND(Y1107*Source!I899,7)</f>
        <v>3.9686400000000002</v>
      </c>
      <c r="CY1107">
        <f>AD1107</f>
        <v>9.51</v>
      </c>
      <c r="CZ1107">
        <f>AH1107</f>
        <v>9.51</v>
      </c>
      <c r="DA1107">
        <f>AL1107</f>
        <v>1</v>
      </c>
      <c r="DB1107">
        <f>ROUND((ROUND(AT1107*CZ1107,2)*ROUND(1.2,7)),2)</f>
        <v>241.93</v>
      </c>
      <c r="DC1107">
        <f>ROUND((ROUND(AT1107*AG1107,2)*ROUND(1.2,7)),2)</f>
        <v>0</v>
      </c>
      <c r="DD1107" t="s">
        <v>3</v>
      </c>
      <c r="DE1107" t="s">
        <v>3</v>
      </c>
      <c r="DF1107">
        <f t="shared" ref="DF1107:DF1116" si="490">ROUND(ROUND(AE1107,2)*CX1107,2)</f>
        <v>0</v>
      </c>
      <c r="DG1107">
        <f t="shared" si="488"/>
        <v>0</v>
      </c>
      <c r="DH1107">
        <f t="shared" si="489"/>
        <v>0</v>
      </c>
      <c r="DI1107">
        <f t="shared" si="484"/>
        <v>37.74</v>
      </c>
      <c r="DJ1107">
        <f>DI1107</f>
        <v>37.74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ROW(Source!A899)</f>
        <v>899</v>
      </c>
      <c r="B1108">
        <v>64976624</v>
      </c>
      <c r="C1108">
        <v>64978814</v>
      </c>
      <c r="D1108">
        <v>29173252</v>
      </c>
      <c r="E1108">
        <v>1</v>
      </c>
      <c r="F1108">
        <v>1</v>
      </c>
      <c r="G1108">
        <v>1</v>
      </c>
      <c r="H1108">
        <v>2</v>
      </c>
      <c r="I1108" t="s">
        <v>1285</v>
      </c>
      <c r="J1108" t="s">
        <v>1286</v>
      </c>
      <c r="K1108" t="s">
        <v>1287</v>
      </c>
      <c r="L1108">
        <v>1368</v>
      </c>
      <c r="N1108">
        <v>1011</v>
      </c>
      <c r="O1108" t="s">
        <v>982</v>
      </c>
      <c r="P1108" t="s">
        <v>982</v>
      </c>
      <c r="Q1108">
        <v>1</v>
      </c>
      <c r="W1108">
        <v>0</v>
      </c>
      <c r="X1108">
        <v>527313756</v>
      </c>
      <c r="Y1108">
        <f>(AT1108*ROUND(1.2,7))</f>
        <v>2.34</v>
      </c>
      <c r="AA1108">
        <v>0</v>
      </c>
      <c r="AB1108">
        <v>30</v>
      </c>
      <c r="AC1108">
        <v>0</v>
      </c>
      <c r="AD1108">
        <v>0</v>
      </c>
      <c r="AE1108">
        <v>0</v>
      </c>
      <c r="AF1108">
        <v>30</v>
      </c>
      <c r="AG1108">
        <v>0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1.95</v>
      </c>
      <c r="AU1108" t="s">
        <v>30</v>
      </c>
      <c r="AV1108">
        <v>0</v>
      </c>
      <c r="AW1108">
        <v>2</v>
      </c>
      <c r="AX1108">
        <v>64978823</v>
      </c>
      <c r="AY1108">
        <v>1</v>
      </c>
      <c r="AZ1108">
        <v>0</v>
      </c>
      <c r="BA1108">
        <v>1110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f>ROUND(Y1108*Source!I899*DO1108,7)</f>
        <v>0</v>
      </c>
      <c r="CX1108">
        <f>ROUND(Y1108*Source!I899,7)</f>
        <v>0.36503999999999998</v>
      </c>
      <c r="CY1108">
        <f>AB1108</f>
        <v>30</v>
      </c>
      <c r="CZ1108">
        <f>AF1108</f>
        <v>30</v>
      </c>
      <c r="DA1108">
        <f>AJ1108</f>
        <v>1</v>
      </c>
      <c r="DB1108">
        <f>ROUND((ROUND(AT1108*CZ1108,2)*ROUND(1.2,7)),2)</f>
        <v>70.2</v>
      </c>
      <c r="DC1108">
        <f>ROUND((ROUND(AT1108*AG1108,2)*ROUND(1.2,7)),2)</f>
        <v>0</v>
      </c>
      <c r="DD1108" t="s">
        <v>3</v>
      </c>
      <c r="DE1108" t="s">
        <v>3</v>
      </c>
      <c r="DF1108">
        <f t="shared" si="490"/>
        <v>0</v>
      </c>
      <c r="DG1108">
        <f t="shared" si="488"/>
        <v>10.95</v>
      </c>
      <c r="DH1108">
        <f t="shared" si="489"/>
        <v>0</v>
      </c>
      <c r="DI1108">
        <f t="shared" si="484"/>
        <v>0</v>
      </c>
      <c r="DJ1108">
        <f>DG1108</f>
        <v>10.95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ROW(Source!A899)</f>
        <v>899</v>
      </c>
      <c r="B1109">
        <v>64976624</v>
      </c>
      <c r="C1109">
        <v>64978814</v>
      </c>
      <c r="D1109">
        <v>29174913</v>
      </c>
      <c r="E1109">
        <v>1</v>
      </c>
      <c r="F1109">
        <v>1</v>
      </c>
      <c r="G1109">
        <v>1</v>
      </c>
      <c r="H1109">
        <v>2</v>
      </c>
      <c r="I1109" t="s">
        <v>1054</v>
      </c>
      <c r="J1109" t="s">
        <v>1055</v>
      </c>
      <c r="K1109" t="s">
        <v>1056</v>
      </c>
      <c r="L1109">
        <v>1368</v>
      </c>
      <c r="N1109">
        <v>1011</v>
      </c>
      <c r="O1109" t="s">
        <v>982</v>
      </c>
      <c r="P1109" t="s">
        <v>982</v>
      </c>
      <c r="Q1109">
        <v>1</v>
      </c>
      <c r="W1109">
        <v>0</v>
      </c>
      <c r="X1109">
        <v>1230759911</v>
      </c>
      <c r="Y1109">
        <f>(AT1109*ROUND(1.2,7))</f>
        <v>0.24</v>
      </c>
      <c r="AA1109">
        <v>0</v>
      </c>
      <c r="AB1109">
        <v>87.17</v>
      </c>
      <c r="AC1109">
        <v>11.6</v>
      </c>
      <c r="AD1109">
        <v>0</v>
      </c>
      <c r="AE1109">
        <v>0</v>
      </c>
      <c r="AF1109">
        <v>87.17</v>
      </c>
      <c r="AG1109">
        <v>11.6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0.2</v>
      </c>
      <c r="AU1109" t="s">
        <v>30</v>
      </c>
      <c r="AV1109">
        <v>0</v>
      </c>
      <c r="AW1109">
        <v>2</v>
      </c>
      <c r="AX1109">
        <v>64978824</v>
      </c>
      <c r="AY1109">
        <v>1</v>
      </c>
      <c r="AZ1109">
        <v>0</v>
      </c>
      <c r="BA1109">
        <v>1111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f>ROUND(Y1109*Source!I899*DO1109,7)</f>
        <v>0</v>
      </c>
      <c r="CX1109">
        <f>ROUND(Y1109*Source!I899,7)</f>
        <v>3.7440000000000001E-2</v>
      </c>
      <c r="CY1109">
        <f>AB1109</f>
        <v>87.17</v>
      </c>
      <c r="CZ1109">
        <f>AF1109</f>
        <v>87.17</v>
      </c>
      <c r="DA1109">
        <f>AJ1109</f>
        <v>1</v>
      </c>
      <c r="DB1109">
        <f>ROUND((ROUND(AT1109*CZ1109,2)*ROUND(1.2,7)),2)</f>
        <v>20.92</v>
      </c>
      <c r="DC1109">
        <f>ROUND((ROUND(AT1109*AG1109,2)*ROUND(1.2,7)),2)</f>
        <v>2.78</v>
      </c>
      <c r="DD1109" t="s">
        <v>3</v>
      </c>
      <c r="DE1109" t="s">
        <v>3</v>
      </c>
      <c r="DF1109">
        <f t="shared" si="490"/>
        <v>0</v>
      </c>
      <c r="DG1109">
        <f t="shared" si="488"/>
        <v>3.26</v>
      </c>
      <c r="DH1109">
        <f t="shared" si="489"/>
        <v>0.43</v>
      </c>
      <c r="DI1109">
        <f t="shared" si="484"/>
        <v>0</v>
      </c>
      <c r="DJ1109">
        <f>DG1109</f>
        <v>3.26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ROW(Source!A899)</f>
        <v>899</v>
      </c>
      <c r="B1110">
        <v>64976624</v>
      </c>
      <c r="C1110">
        <v>64978814</v>
      </c>
      <c r="D1110">
        <v>29108414</v>
      </c>
      <c r="E1110">
        <v>1</v>
      </c>
      <c r="F1110">
        <v>1</v>
      </c>
      <c r="G1110">
        <v>1</v>
      </c>
      <c r="H1110">
        <v>3</v>
      </c>
      <c r="I1110" t="s">
        <v>1288</v>
      </c>
      <c r="J1110" t="s">
        <v>1289</v>
      </c>
      <c r="K1110" t="s">
        <v>1290</v>
      </c>
      <c r="L1110">
        <v>1348</v>
      </c>
      <c r="N1110">
        <v>1009</v>
      </c>
      <c r="O1110" t="s">
        <v>140</v>
      </c>
      <c r="P1110" t="s">
        <v>140</v>
      </c>
      <c r="Q1110">
        <v>1000</v>
      </c>
      <c r="W1110">
        <v>0</v>
      </c>
      <c r="X1110">
        <v>503556632</v>
      </c>
      <c r="Y1110">
        <f>AT1110</f>
        <v>1.6E-2</v>
      </c>
      <c r="AA1110">
        <v>1383.11</v>
      </c>
      <c r="AB1110">
        <v>0</v>
      </c>
      <c r="AC1110">
        <v>0</v>
      </c>
      <c r="AD1110">
        <v>0</v>
      </c>
      <c r="AE1110">
        <v>1383.11</v>
      </c>
      <c r="AF1110">
        <v>0</v>
      </c>
      <c r="AG1110">
        <v>0</v>
      </c>
      <c r="AH1110">
        <v>0</v>
      </c>
      <c r="AI1110">
        <v>1</v>
      </c>
      <c r="AJ1110">
        <v>1</v>
      </c>
      <c r="AK1110">
        <v>1</v>
      </c>
      <c r="AL1110">
        <v>1</v>
      </c>
      <c r="AM1110">
        <v>-2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1.6E-2</v>
      </c>
      <c r="AU1110" t="s">
        <v>3</v>
      </c>
      <c r="AV1110">
        <v>0</v>
      </c>
      <c r="AW1110">
        <v>2</v>
      </c>
      <c r="AX1110">
        <v>64978825</v>
      </c>
      <c r="AY1110">
        <v>1</v>
      </c>
      <c r="AZ1110">
        <v>0</v>
      </c>
      <c r="BA1110">
        <v>1112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ROUND(Y1110*Source!I899,7)</f>
        <v>2.496E-3</v>
      </c>
      <c r="CY1110">
        <f>AA1110</f>
        <v>1383.11</v>
      </c>
      <c r="CZ1110">
        <f>AE1110</f>
        <v>1383.11</v>
      </c>
      <c r="DA1110">
        <f>AI1110</f>
        <v>1</v>
      </c>
      <c r="DB1110">
        <f>ROUND(ROUND(AT1110*CZ1110,2),2)</f>
        <v>22.13</v>
      </c>
      <c r="DC1110">
        <f>ROUND(ROUND(AT1110*AG1110,2),2)</f>
        <v>0</v>
      </c>
      <c r="DD1110" t="s">
        <v>3</v>
      </c>
      <c r="DE1110" t="s">
        <v>3</v>
      </c>
      <c r="DF1110">
        <f t="shared" si="490"/>
        <v>3.45</v>
      </c>
      <c r="DG1110">
        <f t="shared" si="488"/>
        <v>0</v>
      </c>
      <c r="DH1110">
        <f t="shared" si="489"/>
        <v>0</v>
      </c>
      <c r="DI1110">
        <f t="shared" si="484"/>
        <v>0</v>
      </c>
      <c r="DJ1110">
        <f>DF1110</f>
        <v>3.45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ROW(Source!A899)</f>
        <v>899</v>
      </c>
      <c r="B1111">
        <v>64976624</v>
      </c>
      <c r="C1111">
        <v>64978814</v>
      </c>
      <c r="D1111">
        <v>29107416</v>
      </c>
      <c r="E1111">
        <v>1</v>
      </c>
      <c r="F1111">
        <v>1</v>
      </c>
      <c r="G1111">
        <v>1</v>
      </c>
      <c r="H1111">
        <v>3</v>
      </c>
      <c r="I1111" t="s">
        <v>1291</v>
      </c>
      <c r="J1111" t="s">
        <v>1292</v>
      </c>
      <c r="K1111" t="s">
        <v>1293</v>
      </c>
      <c r="L1111">
        <v>1348</v>
      </c>
      <c r="N1111">
        <v>1009</v>
      </c>
      <c r="O1111" t="s">
        <v>140</v>
      </c>
      <c r="P1111" t="s">
        <v>140</v>
      </c>
      <c r="Q1111">
        <v>1000</v>
      </c>
      <c r="W1111">
        <v>0</v>
      </c>
      <c r="X1111">
        <v>1313199458</v>
      </c>
      <c r="Y1111">
        <f>AT1111</f>
        <v>2.4E-2</v>
      </c>
      <c r="AA1111">
        <v>2606.89</v>
      </c>
      <c r="AB1111">
        <v>0</v>
      </c>
      <c r="AC1111">
        <v>0</v>
      </c>
      <c r="AD1111">
        <v>0</v>
      </c>
      <c r="AE1111">
        <v>2606.89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2.4E-2</v>
      </c>
      <c r="AU1111" t="s">
        <v>3</v>
      </c>
      <c r="AV1111">
        <v>0</v>
      </c>
      <c r="AW1111">
        <v>2</v>
      </c>
      <c r="AX1111">
        <v>64978826</v>
      </c>
      <c r="AY1111">
        <v>1</v>
      </c>
      <c r="AZ1111">
        <v>0</v>
      </c>
      <c r="BA1111">
        <v>1113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ROUND(Y1111*Source!I899,7)</f>
        <v>3.7439999999999999E-3</v>
      </c>
      <c r="CY1111">
        <f>AA1111</f>
        <v>2606.89</v>
      </c>
      <c r="CZ1111">
        <f>AE1111</f>
        <v>2606.89</v>
      </c>
      <c r="DA1111">
        <f>AI1111</f>
        <v>1</v>
      </c>
      <c r="DB1111">
        <f>ROUND(ROUND(AT1111*CZ1111,2),2)</f>
        <v>62.57</v>
      </c>
      <c r="DC1111">
        <f>ROUND(ROUND(AT1111*AG1111,2),2)</f>
        <v>0</v>
      </c>
      <c r="DD1111" t="s">
        <v>3</v>
      </c>
      <c r="DE1111" t="s">
        <v>3</v>
      </c>
      <c r="DF1111">
        <f t="shared" si="490"/>
        <v>9.76</v>
      </c>
      <c r="DG1111">
        <f t="shared" si="488"/>
        <v>0</v>
      </c>
      <c r="DH1111">
        <f t="shared" si="489"/>
        <v>0</v>
      </c>
      <c r="DI1111">
        <f t="shared" si="484"/>
        <v>0</v>
      </c>
      <c r="DJ1111">
        <f>DF1111</f>
        <v>9.76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ROW(Source!A899)</f>
        <v>899</v>
      </c>
      <c r="B1112">
        <v>64976624</v>
      </c>
      <c r="C1112">
        <v>64978814</v>
      </c>
      <c r="D1112">
        <v>29108442</v>
      </c>
      <c r="E1112">
        <v>1</v>
      </c>
      <c r="F1112">
        <v>1</v>
      </c>
      <c r="G1112">
        <v>1</v>
      </c>
      <c r="H1112">
        <v>3</v>
      </c>
      <c r="I1112" t="s">
        <v>1294</v>
      </c>
      <c r="J1112" t="s">
        <v>1295</v>
      </c>
      <c r="K1112" t="s">
        <v>1296</v>
      </c>
      <c r="L1112">
        <v>1348</v>
      </c>
      <c r="N1112">
        <v>1009</v>
      </c>
      <c r="O1112" t="s">
        <v>140</v>
      </c>
      <c r="P1112" t="s">
        <v>140</v>
      </c>
      <c r="Q1112">
        <v>1000</v>
      </c>
      <c r="W1112">
        <v>0</v>
      </c>
      <c r="X1112">
        <v>-1622221180</v>
      </c>
      <c r="Y1112">
        <f>AT1112</f>
        <v>0.24</v>
      </c>
      <c r="AA1112">
        <v>3390</v>
      </c>
      <c r="AB1112">
        <v>0</v>
      </c>
      <c r="AC1112">
        <v>0</v>
      </c>
      <c r="AD1112">
        <v>0</v>
      </c>
      <c r="AE1112">
        <v>3390</v>
      </c>
      <c r="AF1112">
        <v>0</v>
      </c>
      <c r="AG1112">
        <v>0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0.24</v>
      </c>
      <c r="AU1112" t="s">
        <v>3</v>
      </c>
      <c r="AV1112">
        <v>0</v>
      </c>
      <c r="AW1112">
        <v>2</v>
      </c>
      <c r="AX1112">
        <v>64978827</v>
      </c>
      <c r="AY1112">
        <v>1</v>
      </c>
      <c r="AZ1112">
        <v>0</v>
      </c>
      <c r="BA1112">
        <v>1114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ROUND(Y1112*Source!I899,7)</f>
        <v>3.7440000000000001E-2</v>
      </c>
      <c r="CY1112">
        <f>AA1112</f>
        <v>3390</v>
      </c>
      <c r="CZ1112">
        <f>AE1112</f>
        <v>3390</v>
      </c>
      <c r="DA1112">
        <f>AI1112</f>
        <v>1</v>
      </c>
      <c r="DB1112">
        <f>ROUND(ROUND(AT1112*CZ1112,2),2)</f>
        <v>813.6</v>
      </c>
      <c r="DC1112">
        <f>ROUND(ROUND(AT1112*AG1112,2),2)</f>
        <v>0</v>
      </c>
      <c r="DD1112" t="s">
        <v>3</v>
      </c>
      <c r="DE1112" t="s">
        <v>3</v>
      </c>
      <c r="DF1112">
        <f t="shared" si="490"/>
        <v>126.92</v>
      </c>
      <c r="DG1112">
        <f t="shared" si="488"/>
        <v>0</v>
      </c>
      <c r="DH1112">
        <f t="shared" si="489"/>
        <v>0</v>
      </c>
      <c r="DI1112">
        <f t="shared" si="484"/>
        <v>0</v>
      </c>
      <c r="DJ1112">
        <f>DF1112</f>
        <v>126.92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ROW(Source!A899)</f>
        <v>899</v>
      </c>
      <c r="B1113">
        <v>64976624</v>
      </c>
      <c r="C1113">
        <v>64978814</v>
      </c>
      <c r="D1113">
        <v>29107800</v>
      </c>
      <c r="E1113">
        <v>1</v>
      </c>
      <c r="F1113">
        <v>1</v>
      </c>
      <c r="G1113">
        <v>1</v>
      </c>
      <c r="H1113">
        <v>3</v>
      </c>
      <c r="I1113" t="s">
        <v>1031</v>
      </c>
      <c r="J1113" t="s">
        <v>1032</v>
      </c>
      <c r="K1113" t="s">
        <v>1033</v>
      </c>
      <c r="L1113">
        <v>1346</v>
      </c>
      <c r="N1113">
        <v>1009</v>
      </c>
      <c r="O1113" t="s">
        <v>244</v>
      </c>
      <c r="P1113" t="s">
        <v>244</v>
      </c>
      <c r="Q1113">
        <v>1</v>
      </c>
      <c r="W1113">
        <v>0</v>
      </c>
      <c r="X1113">
        <v>644139035</v>
      </c>
      <c r="Y1113">
        <f>AT1113</f>
        <v>0.1</v>
      </c>
      <c r="AA1113">
        <v>1.81</v>
      </c>
      <c r="AB1113">
        <v>0</v>
      </c>
      <c r="AC1113">
        <v>0</v>
      </c>
      <c r="AD1113">
        <v>0</v>
      </c>
      <c r="AE1113">
        <v>1.81</v>
      </c>
      <c r="AF1113">
        <v>0</v>
      </c>
      <c r="AG1113">
        <v>0</v>
      </c>
      <c r="AH1113">
        <v>0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0.1</v>
      </c>
      <c r="AU1113" t="s">
        <v>3</v>
      </c>
      <c r="AV1113">
        <v>0</v>
      </c>
      <c r="AW1113">
        <v>2</v>
      </c>
      <c r="AX1113">
        <v>64978828</v>
      </c>
      <c r="AY1113">
        <v>1</v>
      </c>
      <c r="AZ1113">
        <v>0</v>
      </c>
      <c r="BA1113">
        <v>1115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ROUND(Y1113*Source!I899,7)</f>
        <v>1.5599999999999999E-2</v>
      </c>
      <c r="CY1113">
        <f>AA1113</f>
        <v>1.81</v>
      </c>
      <c r="CZ1113">
        <f>AE1113</f>
        <v>1.81</v>
      </c>
      <c r="DA1113">
        <f>AI1113</f>
        <v>1</v>
      </c>
      <c r="DB1113">
        <f>ROUND(ROUND(AT1113*CZ1113,2),2)</f>
        <v>0.18</v>
      </c>
      <c r="DC1113">
        <f>ROUND(ROUND(AT1113*AG1113,2),2)</f>
        <v>0</v>
      </c>
      <c r="DD1113" t="s">
        <v>3</v>
      </c>
      <c r="DE1113" t="s">
        <v>3</v>
      </c>
      <c r="DF1113">
        <f t="shared" si="490"/>
        <v>0.03</v>
      </c>
      <c r="DG1113">
        <f t="shared" si="488"/>
        <v>0</v>
      </c>
      <c r="DH1113">
        <f t="shared" si="489"/>
        <v>0</v>
      </c>
      <c r="DI1113">
        <f t="shared" si="484"/>
        <v>0</v>
      </c>
      <c r="DJ1113">
        <f>DF1113</f>
        <v>0.03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ROW(Source!A900)</f>
        <v>900</v>
      </c>
      <c r="B1114">
        <v>64976622</v>
      </c>
      <c r="C1114">
        <v>64978814</v>
      </c>
      <c r="D1114">
        <v>18410280</v>
      </c>
      <c r="E1114">
        <v>1</v>
      </c>
      <c r="F1114">
        <v>1</v>
      </c>
      <c r="G1114">
        <v>1</v>
      </c>
      <c r="H1114">
        <v>1</v>
      </c>
      <c r="I1114" t="s">
        <v>1283</v>
      </c>
      <c r="J1114" t="s">
        <v>3</v>
      </c>
      <c r="K1114" t="s">
        <v>1284</v>
      </c>
      <c r="L1114">
        <v>1369</v>
      </c>
      <c r="N1114">
        <v>1013</v>
      </c>
      <c r="O1114" t="s">
        <v>976</v>
      </c>
      <c r="P1114" t="s">
        <v>976</v>
      </c>
      <c r="Q1114">
        <v>1</v>
      </c>
      <c r="W1114">
        <v>0</v>
      </c>
      <c r="X1114">
        <v>-464685602</v>
      </c>
      <c r="Y1114">
        <f>(AT1114*ROUND(1.2,7))</f>
        <v>25.439999999999998</v>
      </c>
      <c r="AA1114">
        <v>0</v>
      </c>
      <c r="AB1114">
        <v>0</v>
      </c>
      <c r="AC1114">
        <v>0</v>
      </c>
      <c r="AD1114">
        <v>9.51</v>
      </c>
      <c r="AE1114">
        <v>0</v>
      </c>
      <c r="AF1114">
        <v>0</v>
      </c>
      <c r="AG1114">
        <v>0</v>
      </c>
      <c r="AH1114">
        <v>9.51</v>
      </c>
      <c r="AI1114">
        <v>1</v>
      </c>
      <c r="AJ1114">
        <v>1</v>
      </c>
      <c r="AK1114">
        <v>1</v>
      </c>
      <c r="AL1114">
        <v>1</v>
      </c>
      <c r="AM1114">
        <v>5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21.2</v>
      </c>
      <c r="AU1114" t="s">
        <v>30</v>
      </c>
      <c r="AV1114">
        <v>1</v>
      </c>
      <c r="AW1114">
        <v>2</v>
      </c>
      <c r="AX1114">
        <v>64978822</v>
      </c>
      <c r="AY1114">
        <v>1</v>
      </c>
      <c r="AZ1114">
        <v>0</v>
      </c>
      <c r="BA1114">
        <v>1116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U1114">
        <f>ROUND(AT1114*Source!I900*AH1114*AL1114,2)</f>
        <v>31.45</v>
      </c>
      <c r="CV1114">
        <f>ROUND(Y1114*Source!I900,7)</f>
        <v>3.9686400000000002</v>
      </c>
      <c r="CW1114">
        <v>0</v>
      </c>
      <c r="CX1114">
        <f>ROUND(Y1114*Source!I900,7)</f>
        <v>3.9686400000000002</v>
      </c>
      <c r="CY1114">
        <f>AD1114</f>
        <v>9.51</v>
      </c>
      <c r="CZ1114">
        <f>AH1114</f>
        <v>9.51</v>
      </c>
      <c r="DA1114">
        <f>AL1114</f>
        <v>1</v>
      </c>
      <c r="DB1114">
        <f>ROUND((ROUND(AT1114*CZ1114,2)*ROUND(1.2,7)),2)</f>
        <v>241.93</v>
      </c>
      <c r="DC1114">
        <f>ROUND((ROUND(AT1114*AG1114,2)*ROUND(1.2,7)),2)</f>
        <v>0</v>
      </c>
      <c r="DD1114" t="s">
        <v>3</v>
      </c>
      <c r="DE1114" t="s">
        <v>3</v>
      </c>
      <c r="DF1114">
        <f t="shared" si="490"/>
        <v>0</v>
      </c>
      <c r="DG1114">
        <f t="shared" si="488"/>
        <v>0</v>
      </c>
      <c r="DH1114">
        <f t="shared" si="489"/>
        <v>0</v>
      </c>
      <c r="DI1114">
        <f t="shared" si="484"/>
        <v>37.74</v>
      </c>
      <c r="DJ1114">
        <f>DI1114</f>
        <v>37.74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ROW(Source!A900)</f>
        <v>900</v>
      </c>
      <c r="B1115">
        <v>64976622</v>
      </c>
      <c r="C1115">
        <v>64978814</v>
      </c>
      <c r="D1115">
        <v>29173252</v>
      </c>
      <c r="E1115">
        <v>1</v>
      </c>
      <c r="F1115">
        <v>1</v>
      </c>
      <c r="G1115">
        <v>1</v>
      </c>
      <c r="H1115">
        <v>2</v>
      </c>
      <c r="I1115" t="s">
        <v>1285</v>
      </c>
      <c r="J1115" t="s">
        <v>1286</v>
      </c>
      <c r="K1115" t="s">
        <v>1287</v>
      </c>
      <c r="L1115">
        <v>1368</v>
      </c>
      <c r="N1115">
        <v>1011</v>
      </c>
      <c r="O1115" t="s">
        <v>982</v>
      </c>
      <c r="P1115" t="s">
        <v>982</v>
      </c>
      <c r="Q1115">
        <v>1</v>
      </c>
      <c r="W1115">
        <v>0</v>
      </c>
      <c r="X1115">
        <v>527313756</v>
      </c>
      <c r="Y1115">
        <f>(AT1115*ROUND(1.2,7))</f>
        <v>2.34</v>
      </c>
      <c r="AA1115">
        <v>0</v>
      </c>
      <c r="AB1115">
        <v>138.30000000000001</v>
      </c>
      <c r="AC1115">
        <v>0</v>
      </c>
      <c r="AD1115">
        <v>0</v>
      </c>
      <c r="AE1115">
        <v>0</v>
      </c>
      <c r="AF1115">
        <v>30</v>
      </c>
      <c r="AG1115">
        <v>0</v>
      </c>
      <c r="AH1115">
        <v>0</v>
      </c>
      <c r="AI1115">
        <v>1</v>
      </c>
      <c r="AJ1115">
        <v>4.6100000000000003</v>
      </c>
      <c r="AK1115">
        <v>50.93</v>
      </c>
      <c r="AL1115">
        <v>1</v>
      </c>
      <c r="AM1115">
        <v>2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3</v>
      </c>
      <c r="AT1115">
        <v>1.95</v>
      </c>
      <c r="AU1115" t="s">
        <v>30</v>
      </c>
      <c r="AV1115">
        <v>0</v>
      </c>
      <c r="AW1115">
        <v>2</v>
      </c>
      <c r="AX1115">
        <v>64978823</v>
      </c>
      <c r="AY1115">
        <v>1</v>
      </c>
      <c r="AZ1115">
        <v>0</v>
      </c>
      <c r="BA1115">
        <v>1117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f>ROUND(Y1115*Source!I900*DO1115,7)</f>
        <v>0</v>
      </c>
      <c r="CX1115">
        <f>ROUND(Y1115*Source!I900,7)</f>
        <v>0.36503999999999998</v>
      </c>
      <c r="CY1115">
        <f>AB1115</f>
        <v>138.30000000000001</v>
      </c>
      <c r="CZ1115">
        <f>AF1115</f>
        <v>30</v>
      </c>
      <c r="DA1115">
        <f>AJ1115</f>
        <v>4.6100000000000003</v>
      </c>
      <c r="DB1115">
        <f>ROUND((ROUND(AT1115*CZ1115,2)*ROUND(1.2,7)),2)</f>
        <v>70.2</v>
      </c>
      <c r="DC1115">
        <f>ROUND((ROUND(AT1115*AG1115,2)*ROUND(1.2,7)),2)</f>
        <v>0</v>
      </c>
      <c r="DD1115" t="s">
        <v>3</v>
      </c>
      <c r="DE1115" t="s">
        <v>3</v>
      </c>
      <c r="DF1115">
        <f t="shared" si="490"/>
        <v>0</v>
      </c>
      <c r="DG1115">
        <f>ROUND(ROUND(AF1115*AJ1115,2)*CX1115,2)</f>
        <v>50.49</v>
      </c>
      <c r="DH1115">
        <f>ROUND(ROUND(AG1115*AK1115,2)*CX1115,2)</f>
        <v>0</v>
      </c>
      <c r="DI1115">
        <f t="shared" si="484"/>
        <v>0</v>
      </c>
      <c r="DJ1115">
        <f>DG1115</f>
        <v>50.49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ROW(Source!A900)</f>
        <v>900</v>
      </c>
      <c r="B1116">
        <v>64976622</v>
      </c>
      <c r="C1116">
        <v>64978814</v>
      </c>
      <c r="D1116">
        <v>29174913</v>
      </c>
      <c r="E1116">
        <v>1</v>
      </c>
      <c r="F1116">
        <v>1</v>
      </c>
      <c r="G1116">
        <v>1</v>
      </c>
      <c r="H1116">
        <v>2</v>
      </c>
      <c r="I1116" t="s">
        <v>1054</v>
      </c>
      <c r="J1116" t="s">
        <v>1055</v>
      </c>
      <c r="K1116" t="s">
        <v>1056</v>
      </c>
      <c r="L1116">
        <v>1368</v>
      </c>
      <c r="N1116">
        <v>1011</v>
      </c>
      <c r="O1116" t="s">
        <v>982</v>
      </c>
      <c r="P1116" t="s">
        <v>982</v>
      </c>
      <c r="Q1116">
        <v>1</v>
      </c>
      <c r="W1116">
        <v>0</v>
      </c>
      <c r="X1116">
        <v>1230759911</v>
      </c>
      <c r="Y1116">
        <f>(AT1116*ROUND(1.2,7))</f>
        <v>0.24</v>
      </c>
      <c r="AA1116">
        <v>0</v>
      </c>
      <c r="AB1116">
        <v>2113</v>
      </c>
      <c r="AC1116">
        <v>590.79</v>
      </c>
      <c r="AD1116">
        <v>0</v>
      </c>
      <c r="AE1116">
        <v>0</v>
      </c>
      <c r="AF1116">
        <v>87.17</v>
      </c>
      <c r="AG1116">
        <v>11.6</v>
      </c>
      <c r="AH1116">
        <v>0</v>
      </c>
      <c r="AI1116">
        <v>1</v>
      </c>
      <c r="AJ1116">
        <v>24.24</v>
      </c>
      <c r="AK1116">
        <v>50.93</v>
      </c>
      <c r="AL1116">
        <v>1</v>
      </c>
      <c r="AM1116">
        <v>2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0.2</v>
      </c>
      <c r="AU1116" t="s">
        <v>30</v>
      </c>
      <c r="AV1116">
        <v>0</v>
      </c>
      <c r="AW1116">
        <v>2</v>
      </c>
      <c r="AX1116">
        <v>64978824</v>
      </c>
      <c r="AY1116">
        <v>1</v>
      </c>
      <c r="AZ1116">
        <v>0</v>
      </c>
      <c r="BA1116">
        <v>1118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f>ROUND(Y1116*Source!I900*DO1116,7)</f>
        <v>0</v>
      </c>
      <c r="CX1116">
        <f>ROUND(Y1116*Source!I900,7)</f>
        <v>3.7440000000000001E-2</v>
      </c>
      <c r="CY1116">
        <f>AB1116</f>
        <v>2113</v>
      </c>
      <c r="CZ1116">
        <f>AF1116</f>
        <v>87.17</v>
      </c>
      <c r="DA1116">
        <f>AJ1116</f>
        <v>24.24</v>
      </c>
      <c r="DB1116">
        <f>ROUND((ROUND(AT1116*CZ1116,2)*ROUND(1.2,7)),2)</f>
        <v>20.92</v>
      </c>
      <c r="DC1116">
        <f>ROUND((ROUND(AT1116*AG1116,2)*ROUND(1.2,7)),2)</f>
        <v>2.78</v>
      </c>
      <c r="DD1116" t="s">
        <v>3</v>
      </c>
      <c r="DE1116" t="s">
        <v>3</v>
      </c>
      <c r="DF1116">
        <f t="shared" si="490"/>
        <v>0</v>
      </c>
      <c r="DG1116">
        <f>ROUND(ROUND(AF1116*AJ1116,2)*CX1116,2)</f>
        <v>79.11</v>
      </c>
      <c r="DH1116">
        <f>ROUND(ROUND(AG1116*AK1116,2)*CX1116,2)</f>
        <v>22.12</v>
      </c>
      <c r="DI1116">
        <f t="shared" si="484"/>
        <v>0</v>
      </c>
      <c r="DJ1116">
        <f>DG1116</f>
        <v>79.11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ROW(Source!A900)</f>
        <v>900</v>
      </c>
      <c r="B1117">
        <v>64976622</v>
      </c>
      <c r="C1117">
        <v>64978814</v>
      </c>
      <c r="D1117">
        <v>29108414</v>
      </c>
      <c r="E1117">
        <v>1</v>
      </c>
      <c r="F1117">
        <v>1</v>
      </c>
      <c r="G1117">
        <v>1</v>
      </c>
      <c r="H1117">
        <v>3</v>
      </c>
      <c r="I1117" t="s">
        <v>1288</v>
      </c>
      <c r="J1117" t="s">
        <v>1289</v>
      </c>
      <c r="K1117" t="s">
        <v>1290</v>
      </c>
      <c r="L1117">
        <v>1348</v>
      </c>
      <c r="N1117">
        <v>1009</v>
      </c>
      <c r="O1117" t="s">
        <v>140</v>
      </c>
      <c r="P1117" t="s">
        <v>140</v>
      </c>
      <c r="Q1117">
        <v>1000</v>
      </c>
      <c r="W1117">
        <v>0</v>
      </c>
      <c r="X1117">
        <v>503556632</v>
      </c>
      <c r="Y1117">
        <f>AT1117</f>
        <v>1.6E-2</v>
      </c>
      <c r="AA1117">
        <v>35725.730000000003</v>
      </c>
      <c r="AB1117">
        <v>0</v>
      </c>
      <c r="AC1117">
        <v>0</v>
      </c>
      <c r="AD1117">
        <v>0</v>
      </c>
      <c r="AE1117">
        <v>1383.11</v>
      </c>
      <c r="AF1117">
        <v>0</v>
      </c>
      <c r="AG1117">
        <v>0</v>
      </c>
      <c r="AH1117">
        <v>0</v>
      </c>
      <c r="AI1117">
        <v>25.83</v>
      </c>
      <c r="AJ1117">
        <v>1</v>
      </c>
      <c r="AK1117">
        <v>1</v>
      </c>
      <c r="AL1117">
        <v>1</v>
      </c>
      <c r="AM1117">
        <v>2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3</v>
      </c>
      <c r="AT1117">
        <v>1.6E-2</v>
      </c>
      <c r="AU1117" t="s">
        <v>3</v>
      </c>
      <c r="AV1117">
        <v>0</v>
      </c>
      <c r="AW1117">
        <v>2</v>
      </c>
      <c r="AX1117">
        <v>64978825</v>
      </c>
      <c r="AY1117">
        <v>1</v>
      </c>
      <c r="AZ1117">
        <v>0</v>
      </c>
      <c r="BA1117">
        <v>1119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ROUND(Y1117*Source!I900,7)</f>
        <v>2.496E-3</v>
      </c>
      <c r="CY1117">
        <f>AA1117</f>
        <v>35725.730000000003</v>
      </c>
      <c r="CZ1117">
        <f>AE1117</f>
        <v>1383.11</v>
      </c>
      <c r="DA1117">
        <f>AI1117</f>
        <v>25.83</v>
      </c>
      <c r="DB1117">
        <f>ROUND(ROUND(AT1117*CZ1117,2),2)</f>
        <v>22.13</v>
      </c>
      <c r="DC1117">
        <f>ROUND(ROUND(AT1117*AG1117,2),2)</f>
        <v>0</v>
      </c>
      <c r="DD1117" t="s">
        <v>3</v>
      </c>
      <c r="DE1117" t="s">
        <v>3</v>
      </c>
      <c r="DF1117">
        <f>ROUND(ROUND(AE1117*AI1117,2)*CX1117,2)</f>
        <v>89.17</v>
      </c>
      <c r="DG1117">
        <f t="shared" ref="DG1117:DG1130" si="491">ROUND(ROUND(AF1117,2)*CX1117,2)</f>
        <v>0</v>
      </c>
      <c r="DH1117">
        <f t="shared" ref="DH1117:DH1130" si="492">ROUND(ROUND(AG1117,2)*CX1117,2)</f>
        <v>0</v>
      </c>
      <c r="DI1117">
        <f t="shared" si="484"/>
        <v>0</v>
      </c>
      <c r="DJ1117">
        <f>DF1117</f>
        <v>89.17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ROW(Source!A900)</f>
        <v>900</v>
      </c>
      <c r="B1118">
        <v>64976622</v>
      </c>
      <c r="C1118">
        <v>64978814</v>
      </c>
      <c r="D1118">
        <v>29107416</v>
      </c>
      <c r="E1118">
        <v>1</v>
      </c>
      <c r="F1118">
        <v>1</v>
      </c>
      <c r="G1118">
        <v>1</v>
      </c>
      <c r="H1118">
        <v>3</v>
      </c>
      <c r="I1118" t="s">
        <v>1291</v>
      </c>
      <c r="J1118" t="s">
        <v>1292</v>
      </c>
      <c r="K1118" t="s">
        <v>1293</v>
      </c>
      <c r="L1118">
        <v>1348</v>
      </c>
      <c r="N1118">
        <v>1009</v>
      </c>
      <c r="O1118" t="s">
        <v>140</v>
      </c>
      <c r="P1118" t="s">
        <v>140</v>
      </c>
      <c r="Q1118">
        <v>1000</v>
      </c>
      <c r="W1118">
        <v>0</v>
      </c>
      <c r="X1118">
        <v>1313199458</v>
      </c>
      <c r="Y1118">
        <f>AT1118</f>
        <v>2.4E-2</v>
      </c>
      <c r="AA1118">
        <v>52033.52</v>
      </c>
      <c r="AB1118">
        <v>0</v>
      </c>
      <c r="AC1118">
        <v>0</v>
      </c>
      <c r="AD1118">
        <v>0</v>
      </c>
      <c r="AE1118">
        <v>2606.89</v>
      </c>
      <c r="AF1118">
        <v>0</v>
      </c>
      <c r="AG1118">
        <v>0</v>
      </c>
      <c r="AH1118">
        <v>0</v>
      </c>
      <c r="AI1118">
        <v>19.96</v>
      </c>
      <c r="AJ1118">
        <v>1</v>
      </c>
      <c r="AK1118">
        <v>1</v>
      </c>
      <c r="AL1118">
        <v>1</v>
      </c>
      <c r="AM1118">
        <v>2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3</v>
      </c>
      <c r="AT1118">
        <v>2.4E-2</v>
      </c>
      <c r="AU1118" t="s">
        <v>3</v>
      </c>
      <c r="AV1118">
        <v>0</v>
      </c>
      <c r="AW1118">
        <v>2</v>
      </c>
      <c r="AX1118">
        <v>64978826</v>
      </c>
      <c r="AY1118">
        <v>1</v>
      </c>
      <c r="AZ1118">
        <v>0</v>
      </c>
      <c r="BA1118">
        <v>1120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ROUND(Y1118*Source!I900,7)</f>
        <v>3.7439999999999999E-3</v>
      </c>
      <c r="CY1118">
        <f>AA1118</f>
        <v>52033.52</v>
      </c>
      <c r="CZ1118">
        <f>AE1118</f>
        <v>2606.89</v>
      </c>
      <c r="DA1118">
        <f>AI1118</f>
        <v>19.96</v>
      </c>
      <c r="DB1118">
        <f>ROUND(ROUND(AT1118*CZ1118,2),2)</f>
        <v>62.57</v>
      </c>
      <c r="DC1118">
        <f>ROUND(ROUND(AT1118*AG1118,2),2)</f>
        <v>0</v>
      </c>
      <c r="DD1118" t="s">
        <v>3</v>
      </c>
      <c r="DE1118" t="s">
        <v>3</v>
      </c>
      <c r="DF1118">
        <f>ROUND(ROUND(AE1118*AI1118,2)*CX1118,2)</f>
        <v>194.81</v>
      </c>
      <c r="DG1118">
        <f t="shared" si="491"/>
        <v>0</v>
      </c>
      <c r="DH1118">
        <f t="shared" si="492"/>
        <v>0</v>
      </c>
      <c r="DI1118">
        <f t="shared" si="484"/>
        <v>0</v>
      </c>
      <c r="DJ1118">
        <f>DF1118</f>
        <v>194.81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ROW(Source!A900)</f>
        <v>900</v>
      </c>
      <c r="B1119">
        <v>64976622</v>
      </c>
      <c r="C1119">
        <v>64978814</v>
      </c>
      <c r="D1119">
        <v>29108442</v>
      </c>
      <c r="E1119">
        <v>1</v>
      </c>
      <c r="F1119">
        <v>1</v>
      </c>
      <c r="G1119">
        <v>1</v>
      </c>
      <c r="H1119">
        <v>3</v>
      </c>
      <c r="I1119" t="s">
        <v>1294</v>
      </c>
      <c r="J1119" t="s">
        <v>1295</v>
      </c>
      <c r="K1119" t="s">
        <v>1296</v>
      </c>
      <c r="L1119">
        <v>1348</v>
      </c>
      <c r="N1119">
        <v>1009</v>
      </c>
      <c r="O1119" t="s">
        <v>140</v>
      </c>
      <c r="P1119" t="s">
        <v>140</v>
      </c>
      <c r="Q1119">
        <v>1000</v>
      </c>
      <c r="W1119">
        <v>0</v>
      </c>
      <c r="X1119">
        <v>-1622221180</v>
      </c>
      <c r="Y1119">
        <f>AT1119</f>
        <v>0.24</v>
      </c>
      <c r="AA1119">
        <v>37425.599999999999</v>
      </c>
      <c r="AB1119">
        <v>0</v>
      </c>
      <c r="AC1119">
        <v>0</v>
      </c>
      <c r="AD1119">
        <v>0</v>
      </c>
      <c r="AE1119">
        <v>3390</v>
      </c>
      <c r="AF1119">
        <v>0</v>
      </c>
      <c r="AG1119">
        <v>0</v>
      </c>
      <c r="AH1119">
        <v>0</v>
      </c>
      <c r="AI1119">
        <v>11.04</v>
      </c>
      <c r="AJ1119">
        <v>1</v>
      </c>
      <c r="AK1119">
        <v>1</v>
      </c>
      <c r="AL1119">
        <v>1</v>
      </c>
      <c r="AM1119">
        <v>2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3</v>
      </c>
      <c r="AT1119">
        <v>0.24</v>
      </c>
      <c r="AU1119" t="s">
        <v>3</v>
      </c>
      <c r="AV1119">
        <v>0</v>
      </c>
      <c r="AW1119">
        <v>2</v>
      </c>
      <c r="AX1119">
        <v>64978827</v>
      </c>
      <c r="AY1119">
        <v>1</v>
      </c>
      <c r="AZ1119">
        <v>0</v>
      </c>
      <c r="BA1119">
        <v>1121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ROUND(Y1119*Source!I900,7)</f>
        <v>3.7440000000000001E-2</v>
      </c>
      <c r="CY1119">
        <f>AA1119</f>
        <v>37425.599999999999</v>
      </c>
      <c r="CZ1119">
        <f>AE1119</f>
        <v>3390</v>
      </c>
      <c r="DA1119">
        <f>AI1119</f>
        <v>11.04</v>
      </c>
      <c r="DB1119">
        <f>ROUND(ROUND(AT1119*CZ1119,2),2)</f>
        <v>813.6</v>
      </c>
      <c r="DC1119">
        <f>ROUND(ROUND(AT1119*AG1119,2),2)</f>
        <v>0</v>
      </c>
      <c r="DD1119" t="s">
        <v>3</v>
      </c>
      <c r="DE1119" t="s">
        <v>3</v>
      </c>
      <c r="DF1119">
        <f>ROUND(ROUND(AE1119*AI1119,2)*CX1119,2)</f>
        <v>1401.21</v>
      </c>
      <c r="DG1119">
        <f t="shared" si="491"/>
        <v>0</v>
      </c>
      <c r="DH1119">
        <f t="shared" si="492"/>
        <v>0</v>
      </c>
      <c r="DI1119">
        <f t="shared" si="484"/>
        <v>0</v>
      </c>
      <c r="DJ1119">
        <f>DF1119</f>
        <v>1401.21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ROW(Source!A900)</f>
        <v>900</v>
      </c>
      <c r="B1120">
        <v>64976622</v>
      </c>
      <c r="C1120">
        <v>64978814</v>
      </c>
      <c r="D1120">
        <v>29107800</v>
      </c>
      <c r="E1120">
        <v>1</v>
      </c>
      <c r="F1120">
        <v>1</v>
      </c>
      <c r="G1120">
        <v>1</v>
      </c>
      <c r="H1120">
        <v>3</v>
      </c>
      <c r="I1120" t="s">
        <v>1031</v>
      </c>
      <c r="J1120" t="s">
        <v>1032</v>
      </c>
      <c r="K1120" t="s">
        <v>1033</v>
      </c>
      <c r="L1120">
        <v>1346</v>
      </c>
      <c r="N1120">
        <v>1009</v>
      </c>
      <c r="O1120" t="s">
        <v>244</v>
      </c>
      <c r="P1120" t="s">
        <v>244</v>
      </c>
      <c r="Q1120">
        <v>1</v>
      </c>
      <c r="W1120">
        <v>0</v>
      </c>
      <c r="X1120">
        <v>644139035</v>
      </c>
      <c r="Y1120">
        <f>AT1120</f>
        <v>0.1</v>
      </c>
      <c r="AA1120">
        <v>114.66</v>
      </c>
      <c r="AB1120">
        <v>0</v>
      </c>
      <c r="AC1120">
        <v>0</v>
      </c>
      <c r="AD1120">
        <v>0</v>
      </c>
      <c r="AE1120">
        <v>1.81</v>
      </c>
      <c r="AF1120">
        <v>0</v>
      </c>
      <c r="AG1120">
        <v>0</v>
      </c>
      <c r="AH1120">
        <v>0</v>
      </c>
      <c r="AI1120">
        <v>63.35</v>
      </c>
      <c r="AJ1120">
        <v>1</v>
      </c>
      <c r="AK1120">
        <v>1</v>
      </c>
      <c r="AL1120">
        <v>1</v>
      </c>
      <c r="AM1120">
        <v>2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0.1</v>
      </c>
      <c r="AU1120" t="s">
        <v>3</v>
      </c>
      <c r="AV1120">
        <v>0</v>
      </c>
      <c r="AW1120">
        <v>2</v>
      </c>
      <c r="AX1120">
        <v>64978828</v>
      </c>
      <c r="AY1120">
        <v>1</v>
      </c>
      <c r="AZ1120">
        <v>0</v>
      </c>
      <c r="BA1120">
        <v>1122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ROUND(Y1120*Source!I900,7)</f>
        <v>1.5599999999999999E-2</v>
      </c>
      <c r="CY1120">
        <f>AA1120</f>
        <v>114.66</v>
      </c>
      <c r="CZ1120">
        <f>AE1120</f>
        <v>1.81</v>
      </c>
      <c r="DA1120">
        <f>AI1120</f>
        <v>63.35</v>
      </c>
      <c r="DB1120">
        <f>ROUND(ROUND(AT1120*CZ1120,2),2)</f>
        <v>0.18</v>
      </c>
      <c r="DC1120">
        <f>ROUND(ROUND(AT1120*AG1120,2),2)</f>
        <v>0</v>
      </c>
      <c r="DD1120" t="s">
        <v>3</v>
      </c>
      <c r="DE1120" t="s">
        <v>3</v>
      </c>
      <c r="DF1120">
        <f>ROUND(ROUND(AE1120*AI1120,2)*CX1120,2)</f>
        <v>1.79</v>
      </c>
      <c r="DG1120">
        <f t="shared" si="491"/>
        <v>0</v>
      </c>
      <c r="DH1120">
        <f t="shared" si="492"/>
        <v>0</v>
      </c>
      <c r="DI1120">
        <f t="shared" si="484"/>
        <v>0</v>
      </c>
      <c r="DJ1120">
        <f>DF1120</f>
        <v>1.79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ROW(Source!A901)</f>
        <v>901</v>
      </c>
      <c r="B1121">
        <v>64976624</v>
      </c>
      <c r="C1121">
        <v>64978829</v>
      </c>
      <c r="D1121">
        <v>18416200</v>
      </c>
      <c r="E1121">
        <v>1</v>
      </c>
      <c r="F1121">
        <v>1</v>
      </c>
      <c r="G1121">
        <v>1</v>
      </c>
      <c r="H1121">
        <v>1</v>
      </c>
      <c r="I1121" t="s">
        <v>1297</v>
      </c>
      <c r="J1121" t="s">
        <v>3</v>
      </c>
      <c r="K1121" t="s">
        <v>1298</v>
      </c>
      <c r="L1121">
        <v>1369</v>
      </c>
      <c r="N1121">
        <v>1013</v>
      </c>
      <c r="O1121" t="s">
        <v>976</v>
      </c>
      <c r="P1121" t="s">
        <v>976</v>
      </c>
      <c r="Q1121">
        <v>1</v>
      </c>
      <c r="W1121">
        <v>0</v>
      </c>
      <c r="X1121">
        <v>-1663475933</v>
      </c>
      <c r="Y1121">
        <f>(AT1121*ROUND(1.2,7))</f>
        <v>21.012</v>
      </c>
      <c r="AA1121">
        <v>0</v>
      </c>
      <c r="AB1121">
        <v>0</v>
      </c>
      <c r="AC1121">
        <v>0</v>
      </c>
      <c r="AD1121">
        <v>9.76</v>
      </c>
      <c r="AE1121">
        <v>0</v>
      </c>
      <c r="AF1121">
        <v>0</v>
      </c>
      <c r="AG1121">
        <v>0</v>
      </c>
      <c r="AH1121">
        <v>9.76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17.510000000000002</v>
      </c>
      <c r="AU1121" t="s">
        <v>30</v>
      </c>
      <c r="AV1121">
        <v>1</v>
      </c>
      <c r="AW1121">
        <v>2</v>
      </c>
      <c r="AX1121">
        <v>64978838</v>
      </c>
      <c r="AY1121">
        <v>1</v>
      </c>
      <c r="AZ1121">
        <v>0</v>
      </c>
      <c r="BA1121">
        <v>1123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U1121">
        <f>ROUND(AT1121*Source!I901*AH1121*AL1121,2)</f>
        <v>100.23</v>
      </c>
      <c r="CV1121">
        <f>ROUND(Y1121*Source!I901,7)</f>
        <v>12.323537999999999</v>
      </c>
      <c r="CW1121">
        <v>0</v>
      </c>
      <c r="CX1121">
        <f>ROUND(Y1121*Source!I901,7)</f>
        <v>12.323537999999999</v>
      </c>
      <c r="CY1121">
        <f>AD1121</f>
        <v>9.76</v>
      </c>
      <c r="CZ1121">
        <f>AH1121</f>
        <v>9.76</v>
      </c>
      <c r="DA1121">
        <f>AL1121</f>
        <v>1</v>
      </c>
      <c r="DB1121">
        <f>ROUND((ROUND(AT1121*CZ1121,2)*ROUND(1.2,7)),2)</f>
        <v>205.08</v>
      </c>
      <c r="DC1121">
        <f>ROUND((ROUND(AT1121*AG1121,2)*ROUND(1.2,7)),2)</f>
        <v>0</v>
      </c>
      <c r="DD1121" t="s">
        <v>3</v>
      </c>
      <c r="DE1121" t="s">
        <v>3</v>
      </c>
      <c r="DF1121">
        <f t="shared" ref="DF1121:DF1133" si="493">ROUND(ROUND(AE1121,2)*CX1121,2)</f>
        <v>0</v>
      </c>
      <c r="DG1121">
        <f t="shared" si="491"/>
        <v>0</v>
      </c>
      <c r="DH1121">
        <f t="shared" si="492"/>
        <v>0</v>
      </c>
      <c r="DI1121">
        <f t="shared" si="484"/>
        <v>120.28</v>
      </c>
      <c r="DJ1121">
        <f>DI1121</f>
        <v>120.28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ROW(Source!A901)</f>
        <v>901</v>
      </c>
      <c r="B1122">
        <v>64976624</v>
      </c>
      <c r="C1122">
        <v>64978829</v>
      </c>
      <c r="D1122">
        <v>121548</v>
      </c>
      <c r="E1122">
        <v>1</v>
      </c>
      <c r="F1122">
        <v>1</v>
      </c>
      <c r="G1122">
        <v>1</v>
      </c>
      <c r="H1122">
        <v>1</v>
      </c>
      <c r="I1122" t="s">
        <v>37</v>
      </c>
      <c r="J1122" t="s">
        <v>3</v>
      </c>
      <c r="K1122" t="s">
        <v>977</v>
      </c>
      <c r="L1122">
        <v>608254</v>
      </c>
      <c r="N1122">
        <v>1013</v>
      </c>
      <c r="O1122" t="s">
        <v>978</v>
      </c>
      <c r="P1122" t="s">
        <v>978</v>
      </c>
      <c r="Q1122">
        <v>1</v>
      </c>
      <c r="W1122">
        <v>0</v>
      </c>
      <c r="X1122">
        <v>-185737400</v>
      </c>
      <c r="Y1122">
        <f>(AT1122*ROUND(1.2,7))</f>
        <v>5.5919999999999996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4.66</v>
      </c>
      <c r="AU1122" t="s">
        <v>30</v>
      </c>
      <c r="AV1122">
        <v>2</v>
      </c>
      <c r="AW1122">
        <v>2</v>
      </c>
      <c r="AX1122">
        <v>64978839</v>
      </c>
      <c r="AY1122">
        <v>1</v>
      </c>
      <c r="AZ1122">
        <v>0</v>
      </c>
      <c r="BA1122">
        <v>1124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ROUND(Y1122*Source!I901,7)</f>
        <v>3.2797079999999998</v>
      </c>
      <c r="CY1122">
        <f>AD1122</f>
        <v>0</v>
      </c>
      <c r="CZ1122">
        <f>AH1122</f>
        <v>0</v>
      </c>
      <c r="DA1122">
        <f>AL1122</f>
        <v>1</v>
      </c>
      <c r="DB1122">
        <f>ROUND((ROUND(AT1122*CZ1122,2)*ROUND(1.2,7)),2)</f>
        <v>0</v>
      </c>
      <c r="DC1122">
        <f>ROUND((ROUND(AT1122*AG1122,2)*ROUND(1.2,7)),2)</f>
        <v>0</v>
      </c>
      <c r="DD1122" t="s">
        <v>3</v>
      </c>
      <c r="DE1122" t="s">
        <v>3</v>
      </c>
      <c r="DF1122">
        <f t="shared" si="493"/>
        <v>0</v>
      </c>
      <c r="DG1122">
        <f t="shared" si="491"/>
        <v>0</v>
      </c>
      <c r="DH1122">
        <f t="shared" si="492"/>
        <v>0</v>
      </c>
      <c r="DI1122">
        <f t="shared" si="484"/>
        <v>0</v>
      </c>
      <c r="DJ1122">
        <f>DI1122</f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ROW(Source!A901)</f>
        <v>901</v>
      </c>
      <c r="B1123">
        <v>64976624</v>
      </c>
      <c r="C1123">
        <v>64978829</v>
      </c>
      <c r="D1123">
        <v>29172379</v>
      </c>
      <c r="E1123">
        <v>1</v>
      </c>
      <c r="F1123">
        <v>1</v>
      </c>
      <c r="G1123">
        <v>1</v>
      </c>
      <c r="H1123">
        <v>2</v>
      </c>
      <c r="I1123" t="s">
        <v>1102</v>
      </c>
      <c r="J1123" t="s">
        <v>1103</v>
      </c>
      <c r="K1123" t="s">
        <v>1104</v>
      </c>
      <c r="L1123">
        <v>1368</v>
      </c>
      <c r="N1123">
        <v>1011</v>
      </c>
      <c r="O1123" t="s">
        <v>982</v>
      </c>
      <c r="P1123" t="s">
        <v>982</v>
      </c>
      <c r="Q1123">
        <v>1</v>
      </c>
      <c r="W1123">
        <v>0</v>
      </c>
      <c r="X1123">
        <v>1106923569</v>
      </c>
      <c r="Y1123">
        <f>(AT1123*ROUND(1.2,7))</f>
        <v>5.5919999999999996</v>
      </c>
      <c r="AA1123">
        <v>0</v>
      </c>
      <c r="AB1123">
        <v>112</v>
      </c>
      <c r="AC1123">
        <v>13.5</v>
      </c>
      <c r="AD1123">
        <v>0</v>
      </c>
      <c r="AE1123">
        <v>0</v>
      </c>
      <c r="AF1123">
        <v>112</v>
      </c>
      <c r="AG1123">
        <v>13.5</v>
      </c>
      <c r="AH1123">
        <v>0</v>
      </c>
      <c r="AI1123">
        <v>1</v>
      </c>
      <c r="AJ1123">
        <v>1</v>
      </c>
      <c r="AK1123">
        <v>1</v>
      </c>
      <c r="AL1123">
        <v>1</v>
      </c>
      <c r="AM1123">
        <v>-2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4.66</v>
      </c>
      <c r="AU1123" t="s">
        <v>30</v>
      </c>
      <c r="AV1123">
        <v>0</v>
      </c>
      <c r="AW1123">
        <v>2</v>
      </c>
      <c r="AX1123">
        <v>64978840</v>
      </c>
      <c r="AY1123">
        <v>1</v>
      </c>
      <c r="AZ1123">
        <v>0</v>
      </c>
      <c r="BA1123">
        <v>1125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f>ROUND(Y1123*Source!I901*DO1123,7)</f>
        <v>0</v>
      </c>
      <c r="CX1123">
        <f>ROUND(Y1123*Source!I901,7)</f>
        <v>3.2797079999999998</v>
      </c>
      <c r="CY1123">
        <f>AB1123</f>
        <v>112</v>
      </c>
      <c r="CZ1123">
        <f>AF1123</f>
        <v>112</v>
      </c>
      <c r="DA1123">
        <f>AJ1123</f>
        <v>1</v>
      </c>
      <c r="DB1123">
        <f>ROUND((ROUND(AT1123*CZ1123,2)*ROUND(1.2,7)),2)</f>
        <v>626.29999999999995</v>
      </c>
      <c r="DC1123">
        <f>ROUND((ROUND(AT1123*AG1123,2)*ROUND(1.2,7)),2)</f>
        <v>75.489999999999995</v>
      </c>
      <c r="DD1123" t="s">
        <v>3</v>
      </c>
      <c r="DE1123" t="s">
        <v>3</v>
      </c>
      <c r="DF1123">
        <f t="shared" si="493"/>
        <v>0</v>
      </c>
      <c r="DG1123">
        <f t="shared" si="491"/>
        <v>367.33</v>
      </c>
      <c r="DH1123">
        <f t="shared" si="492"/>
        <v>44.28</v>
      </c>
      <c r="DI1123">
        <f t="shared" si="484"/>
        <v>0</v>
      </c>
      <c r="DJ1123">
        <f>DG1123</f>
        <v>367.33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ROW(Source!A901)</f>
        <v>901</v>
      </c>
      <c r="B1124">
        <v>64976624</v>
      </c>
      <c r="C1124">
        <v>64978829</v>
      </c>
      <c r="D1124">
        <v>29172646</v>
      </c>
      <c r="E1124">
        <v>1</v>
      </c>
      <c r="F1124">
        <v>1</v>
      </c>
      <c r="G1124">
        <v>1</v>
      </c>
      <c r="H1124">
        <v>2</v>
      </c>
      <c r="I1124" t="s">
        <v>1269</v>
      </c>
      <c r="J1124" t="s">
        <v>1270</v>
      </c>
      <c r="K1124" t="s">
        <v>1271</v>
      </c>
      <c r="L1124">
        <v>1368</v>
      </c>
      <c r="N1124">
        <v>1011</v>
      </c>
      <c r="O1124" t="s">
        <v>982</v>
      </c>
      <c r="P1124" t="s">
        <v>982</v>
      </c>
      <c r="Q1124">
        <v>1</v>
      </c>
      <c r="W1124">
        <v>0</v>
      </c>
      <c r="X1124">
        <v>180222472</v>
      </c>
      <c r="Y1124">
        <f>(AT1124*ROUND(1.2,7))</f>
        <v>5.0999999999999996</v>
      </c>
      <c r="AA1124">
        <v>0</v>
      </c>
      <c r="AB1124">
        <v>14</v>
      </c>
      <c r="AC1124">
        <v>0</v>
      </c>
      <c r="AD1124">
        <v>0</v>
      </c>
      <c r="AE1124">
        <v>0</v>
      </c>
      <c r="AF1124">
        <v>14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4.25</v>
      </c>
      <c r="AU1124" t="s">
        <v>30</v>
      </c>
      <c r="AV1124">
        <v>0</v>
      </c>
      <c r="AW1124">
        <v>2</v>
      </c>
      <c r="AX1124">
        <v>64978841</v>
      </c>
      <c r="AY1124">
        <v>1</v>
      </c>
      <c r="AZ1124">
        <v>0</v>
      </c>
      <c r="BA1124">
        <v>1126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f>ROUND(Y1124*Source!I901*DO1124,7)</f>
        <v>0</v>
      </c>
      <c r="CX1124">
        <f>ROUND(Y1124*Source!I901,7)</f>
        <v>2.9911500000000002</v>
      </c>
      <c r="CY1124">
        <f>AB1124</f>
        <v>14</v>
      </c>
      <c r="CZ1124">
        <f>AF1124</f>
        <v>14</v>
      </c>
      <c r="DA1124">
        <f>AJ1124</f>
        <v>1</v>
      </c>
      <c r="DB1124">
        <f>ROUND((ROUND(AT1124*CZ1124,2)*ROUND(1.2,7)),2)</f>
        <v>71.400000000000006</v>
      </c>
      <c r="DC1124">
        <f>ROUND((ROUND(AT1124*AG1124,2)*ROUND(1.2,7)),2)</f>
        <v>0</v>
      </c>
      <c r="DD1124" t="s">
        <v>3</v>
      </c>
      <c r="DE1124" t="s">
        <v>3</v>
      </c>
      <c r="DF1124">
        <f t="shared" si="493"/>
        <v>0</v>
      </c>
      <c r="DG1124">
        <f t="shared" si="491"/>
        <v>41.88</v>
      </c>
      <c r="DH1124">
        <f t="shared" si="492"/>
        <v>0</v>
      </c>
      <c r="DI1124">
        <f t="shared" si="484"/>
        <v>0</v>
      </c>
      <c r="DJ1124">
        <f>DG1124</f>
        <v>41.88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ROW(Source!A901)</f>
        <v>901</v>
      </c>
      <c r="B1125">
        <v>64976624</v>
      </c>
      <c r="C1125">
        <v>64978829</v>
      </c>
      <c r="D1125">
        <v>29174914</v>
      </c>
      <c r="E1125">
        <v>1</v>
      </c>
      <c r="F1125">
        <v>1</v>
      </c>
      <c r="G1125">
        <v>1</v>
      </c>
      <c r="H1125">
        <v>2</v>
      </c>
      <c r="I1125" t="s">
        <v>1272</v>
      </c>
      <c r="J1125" t="s">
        <v>1273</v>
      </c>
      <c r="K1125" t="s">
        <v>1274</v>
      </c>
      <c r="L1125">
        <v>1368</v>
      </c>
      <c r="N1125">
        <v>1011</v>
      </c>
      <c r="O1125" t="s">
        <v>982</v>
      </c>
      <c r="P1125" t="s">
        <v>982</v>
      </c>
      <c r="Q1125">
        <v>1</v>
      </c>
      <c r="W1125">
        <v>0</v>
      </c>
      <c r="X1125">
        <v>1456425524</v>
      </c>
      <c r="Y1125">
        <f>(AT1125*ROUND(1.2,7))</f>
        <v>2.4E-2</v>
      </c>
      <c r="AA1125">
        <v>0</v>
      </c>
      <c r="AB1125">
        <v>105.42</v>
      </c>
      <c r="AC1125">
        <v>11.6</v>
      </c>
      <c r="AD1125">
        <v>0</v>
      </c>
      <c r="AE1125">
        <v>0</v>
      </c>
      <c r="AF1125">
        <v>105.42</v>
      </c>
      <c r="AG1125">
        <v>11.6</v>
      </c>
      <c r="AH1125">
        <v>0</v>
      </c>
      <c r="AI1125">
        <v>1</v>
      </c>
      <c r="AJ1125">
        <v>1</v>
      </c>
      <c r="AK1125">
        <v>1</v>
      </c>
      <c r="AL1125">
        <v>1</v>
      </c>
      <c r="AM1125">
        <v>-2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0.02</v>
      </c>
      <c r="AU1125" t="s">
        <v>30</v>
      </c>
      <c r="AV1125">
        <v>0</v>
      </c>
      <c r="AW1125">
        <v>2</v>
      </c>
      <c r="AX1125">
        <v>64978842</v>
      </c>
      <c r="AY1125">
        <v>1</v>
      </c>
      <c r="AZ1125">
        <v>0</v>
      </c>
      <c r="BA1125">
        <v>1127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f>ROUND(Y1125*Source!I901*DO1125,7)</f>
        <v>0</v>
      </c>
      <c r="CX1125">
        <f>ROUND(Y1125*Source!I901,7)</f>
        <v>1.4076E-2</v>
      </c>
      <c r="CY1125">
        <f>AB1125</f>
        <v>105.42</v>
      </c>
      <c r="CZ1125">
        <f>AF1125</f>
        <v>105.42</v>
      </c>
      <c r="DA1125">
        <f>AJ1125</f>
        <v>1</v>
      </c>
      <c r="DB1125">
        <f>ROUND((ROUND(AT1125*CZ1125,2)*ROUND(1.2,7)),2)</f>
        <v>2.5299999999999998</v>
      </c>
      <c r="DC1125">
        <f>ROUND((ROUND(AT1125*AG1125,2)*ROUND(1.2,7)),2)</f>
        <v>0.28000000000000003</v>
      </c>
      <c r="DD1125" t="s">
        <v>3</v>
      </c>
      <c r="DE1125" t="s">
        <v>3</v>
      </c>
      <c r="DF1125">
        <f t="shared" si="493"/>
        <v>0</v>
      </c>
      <c r="DG1125">
        <f t="shared" si="491"/>
        <v>1.48</v>
      </c>
      <c r="DH1125">
        <f t="shared" si="492"/>
        <v>0.16</v>
      </c>
      <c r="DI1125">
        <f t="shared" si="484"/>
        <v>0</v>
      </c>
      <c r="DJ1125">
        <f>DG1125</f>
        <v>1.48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ROW(Source!A901)</f>
        <v>901</v>
      </c>
      <c r="B1126">
        <v>64976624</v>
      </c>
      <c r="C1126">
        <v>64978829</v>
      </c>
      <c r="D1126">
        <v>29113979</v>
      </c>
      <c r="E1126">
        <v>1</v>
      </c>
      <c r="F1126">
        <v>1</v>
      </c>
      <c r="G1126">
        <v>1</v>
      </c>
      <c r="H1126">
        <v>3</v>
      </c>
      <c r="I1126" t="s">
        <v>1275</v>
      </c>
      <c r="J1126" t="s">
        <v>1276</v>
      </c>
      <c r="K1126" t="s">
        <v>1277</v>
      </c>
      <c r="L1126">
        <v>1348</v>
      </c>
      <c r="N1126">
        <v>1009</v>
      </c>
      <c r="O1126" t="s">
        <v>140</v>
      </c>
      <c r="P1126" t="s">
        <v>140</v>
      </c>
      <c r="Q1126">
        <v>1000</v>
      </c>
      <c r="W1126">
        <v>0</v>
      </c>
      <c r="X1126">
        <v>-1319080431</v>
      </c>
      <c r="Y1126">
        <f>AT1126</f>
        <v>1.2E-2</v>
      </c>
      <c r="AA1126">
        <v>9749.99</v>
      </c>
      <c r="AB1126">
        <v>0</v>
      </c>
      <c r="AC1126">
        <v>0</v>
      </c>
      <c r="AD1126">
        <v>0</v>
      </c>
      <c r="AE1126">
        <v>9749.99</v>
      </c>
      <c r="AF1126">
        <v>0</v>
      </c>
      <c r="AG1126">
        <v>0</v>
      </c>
      <c r="AH1126">
        <v>0</v>
      </c>
      <c r="AI1126">
        <v>1</v>
      </c>
      <c r="AJ1126">
        <v>1</v>
      </c>
      <c r="AK1126">
        <v>1</v>
      </c>
      <c r="AL1126">
        <v>1</v>
      </c>
      <c r="AM1126">
        <v>-2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3</v>
      </c>
      <c r="AT1126">
        <v>1.2E-2</v>
      </c>
      <c r="AU1126" t="s">
        <v>3</v>
      </c>
      <c r="AV1126">
        <v>0</v>
      </c>
      <c r="AW1126">
        <v>2</v>
      </c>
      <c r="AX1126">
        <v>64978843</v>
      </c>
      <c r="AY1126">
        <v>1</v>
      </c>
      <c r="AZ1126">
        <v>0</v>
      </c>
      <c r="BA1126">
        <v>1128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ROUND(Y1126*Source!I901,7)</f>
        <v>7.038E-3</v>
      </c>
      <c r="CY1126">
        <f>AA1126</f>
        <v>9749.99</v>
      </c>
      <c r="CZ1126">
        <f>AE1126</f>
        <v>9749.99</v>
      </c>
      <c r="DA1126">
        <f>AI1126</f>
        <v>1</v>
      </c>
      <c r="DB1126">
        <f>ROUND(ROUND(AT1126*CZ1126,2),2)</f>
        <v>117</v>
      </c>
      <c r="DC1126">
        <f>ROUND(ROUND(AT1126*AG1126,2),2)</f>
        <v>0</v>
      </c>
      <c r="DD1126" t="s">
        <v>3</v>
      </c>
      <c r="DE1126" t="s">
        <v>3</v>
      </c>
      <c r="DF1126">
        <f t="shared" si="493"/>
        <v>68.62</v>
      </c>
      <c r="DG1126">
        <f t="shared" si="491"/>
        <v>0</v>
      </c>
      <c r="DH1126">
        <f t="shared" si="492"/>
        <v>0</v>
      </c>
      <c r="DI1126">
        <f t="shared" si="484"/>
        <v>0</v>
      </c>
      <c r="DJ1126">
        <f>DF1126</f>
        <v>68.62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ROW(Source!A901)</f>
        <v>901</v>
      </c>
      <c r="B1127">
        <v>64976624</v>
      </c>
      <c r="C1127">
        <v>64978829</v>
      </c>
      <c r="D1127">
        <v>29114247</v>
      </c>
      <c r="E1127">
        <v>1</v>
      </c>
      <c r="F1127">
        <v>1</v>
      </c>
      <c r="G1127">
        <v>1</v>
      </c>
      <c r="H1127">
        <v>3</v>
      </c>
      <c r="I1127" t="s">
        <v>719</v>
      </c>
      <c r="J1127" t="s">
        <v>721</v>
      </c>
      <c r="K1127" t="s">
        <v>720</v>
      </c>
      <c r="L1127">
        <v>1348</v>
      </c>
      <c r="N1127">
        <v>1009</v>
      </c>
      <c r="O1127" t="s">
        <v>140</v>
      </c>
      <c r="P1127" t="s">
        <v>140</v>
      </c>
      <c r="Q1127">
        <v>1000</v>
      </c>
      <c r="W1127">
        <v>0</v>
      </c>
      <c r="X1127">
        <v>969423507</v>
      </c>
      <c r="Y1127">
        <f>AT1127</f>
        <v>0</v>
      </c>
      <c r="AA1127">
        <v>9040.01</v>
      </c>
      <c r="AB1127">
        <v>0</v>
      </c>
      <c r="AC1127">
        <v>0</v>
      </c>
      <c r="AD1127">
        <v>0</v>
      </c>
      <c r="AE1127">
        <v>9040.01</v>
      </c>
      <c r="AF1127">
        <v>0</v>
      </c>
      <c r="AG1127">
        <v>0</v>
      </c>
      <c r="AH1127">
        <v>0</v>
      </c>
      <c r="AI1127">
        <v>1</v>
      </c>
      <c r="AJ1127">
        <v>1</v>
      </c>
      <c r="AK1127">
        <v>1</v>
      </c>
      <c r="AL1127">
        <v>1</v>
      </c>
      <c r="AM1127">
        <v>0</v>
      </c>
      <c r="AN1127">
        <v>1</v>
      </c>
      <c r="AO1127">
        <v>0</v>
      </c>
      <c r="AP1127">
        <v>1</v>
      </c>
      <c r="AQ1127">
        <v>0</v>
      </c>
      <c r="AR1127">
        <v>0</v>
      </c>
      <c r="AS1127" t="s">
        <v>3</v>
      </c>
      <c r="AT1127">
        <v>0</v>
      </c>
      <c r="AU1127" t="s">
        <v>3</v>
      </c>
      <c r="AV1127">
        <v>0</v>
      </c>
      <c r="AW1127">
        <v>2</v>
      </c>
      <c r="AX1127">
        <v>64978844</v>
      </c>
      <c r="AY1127">
        <v>1</v>
      </c>
      <c r="AZ1127">
        <v>0</v>
      </c>
      <c r="BA1127">
        <v>1129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ROUND(Y1127*Source!I901,7)</f>
        <v>0</v>
      </c>
      <c r="CY1127">
        <f>AA1127</f>
        <v>9040.01</v>
      </c>
      <c r="CZ1127">
        <f>AE1127</f>
        <v>9040.01</v>
      </c>
      <c r="DA1127">
        <f>AI1127</f>
        <v>1</v>
      </c>
      <c r="DB1127">
        <f>ROUND(ROUND(AT1127*CZ1127,2),2)</f>
        <v>0</v>
      </c>
      <c r="DC1127">
        <f>ROUND(ROUND(AT1127*AG1127,2),2)</f>
        <v>0</v>
      </c>
      <c r="DD1127" t="s">
        <v>3</v>
      </c>
      <c r="DE1127" t="s">
        <v>3</v>
      </c>
      <c r="DF1127">
        <f t="shared" si="493"/>
        <v>0</v>
      </c>
      <c r="DG1127">
        <f t="shared" si="491"/>
        <v>0</v>
      </c>
      <c r="DH1127">
        <f t="shared" si="492"/>
        <v>0</v>
      </c>
      <c r="DI1127">
        <f t="shared" si="484"/>
        <v>0</v>
      </c>
      <c r="DJ1127">
        <f>DF1127</f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ROW(Source!A901)</f>
        <v>901</v>
      </c>
      <c r="B1128">
        <v>64976624</v>
      </c>
      <c r="C1128">
        <v>64978829</v>
      </c>
      <c r="D1128">
        <v>29121323</v>
      </c>
      <c r="E1128">
        <v>1</v>
      </c>
      <c r="F1128">
        <v>1</v>
      </c>
      <c r="G1128">
        <v>1</v>
      </c>
      <c r="H1128">
        <v>3</v>
      </c>
      <c r="I1128" t="s">
        <v>786</v>
      </c>
      <c r="J1128" t="s">
        <v>788</v>
      </c>
      <c r="K1128" t="s">
        <v>787</v>
      </c>
      <c r="L1128">
        <v>1348</v>
      </c>
      <c r="N1128">
        <v>1009</v>
      </c>
      <c r="O1128" t="s">
        <v>140</v>
      </c>
      <c r="P1128" t="s">
        <v>140</v>
      </c>
      <c r="Q1128">
        <v>1000</v>
      </c>
      <c r="W1128">
        <v>0</v>
      </c>
      <c r="X1128">
        <v>1963472415</v>
      </c>
      <c r="Y1128">
        <f>AT1128</f>
        <v>1.03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1</v>
      </c>
      <c r="AJ1128">
        <v>1</v>
      </c>
      <c r="AK1128">
        <v>1</v>
      </c>
      <c r="AL1128">
        <v>1</v>
      </c>
      <c r="AM1128">
        <v>0</v>
      </c>
      <c r="AN1128">
        <v>0</v>
      </c>
      <c r="AO1128">
        <v>0</v>
      </c>
      <c r="AP1128">
        <v>1</v>
      </c>
      <c r="AQ1128">
        <v>0</v>
      </c>
      <c r="AR1128">
        <v>0</v>
      </c>
      <c r="AS1128" t="s">
        <v>3</v>
      </c>
      <c r="AT1128">
        <v>1.03</v>
      </c>
      <c r="AU1128" t="s">
        <v>3</v>
      </c>
      <c r="AV1128">
        <v>0</v>
      </c>
      <c r="AW1128">
        <v>2</v>
      </c>
      <c r="AX1128">
        <v>64978845</v>
      </c>
      <c r="AY1128">
        <v>1</v>
      </c>
      <c r="AZ1128">
        <v>0</v>
      </c>
      <c r="BA1128">
        <v>1130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ROUND(Y1128*Source!I901,7)</f>
        <v>0.60409500000000005</v>
      </c>
      <c r="CY1128">
        <f>AA1128</f>
        <v>0</v>
      </c>
      <c r="CZ1128">
        <f>AE1128</f>
        <v>0</v>
      </c>
      <c r="DA1128">
        <f>AI1128</f>
        <v>1</v>
      </c>
      <c r="DB1128">
        <f>ROUND(ROUND(AT1128*CZ1128,2),2)</f>
        <v>0</v>
      </c>
      <c r="DC1128">
        <f>ROUND(ROUND(AT1128*AG1128,2),2)</f>
        <v>0</v>
      </c>
      <c r="DD1128" t="s">
        <v>3</v>
      </c>
      <c r="DE1128" t="s">
        <v>3</v>
      </c>
      <c r="DF1128">
        <f t="shared" si="493"/>
        <v>0</v>
      </c>
      <c r="DG1128">
        <f t="shared" si="491"/>
        <v>0</v>
      </c>
      <c r="DH1128">
        <f t="shared" si="492"/>
        <v>0</v>
      </c>
      <c r="DI1128">
        <f t="shared" si="484"/>
        <v>0</v>
      </c>
      <c r="DJ1128">
        <f>DF1128</f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ROW(Source!A902)</f>
        <v>902</v>
      </c>
      <c r="B1129">
        <v>64976622</v>
      </c>
      <c r="C1129">
        <v>64978829</v>
      </c>
      <c r="D1129">
        <v>18416200</v>
      </c>
      <c r="E1129">
        <v>1</v>
      </c>
      <c r="F1129">
        <v>1</v>
      </c>
      <c r="G1129">
        <v>1</v>
      </c>
      <c r="H1129">
        <v>1</v>
      </c>
      <c r="I1129" t="s">
        <v>1297</v>
      </c>
      <c r="J1129" t="s">
        <v>3</v>
      </c>
      <c r="K1129" t="s">
        <v>1298</v>
      </c>
      <c r="L1129">
        <v>1369</v>
      </c>
      <c r="N1129">
        <v>1013</v>
      </c>
      <c r="O1129" t="s">
        <v>976</v>
      </c>
      <c r="P1129" t="s">
        <v>976</v>
      </c>
      <c r="Q1129">
        <v>1</v>
      </c>
      <c r="W1129">
        <v>0</v>
      </c>
      <c r="X1129">
        <v>-1663475933</v>
      </c>
      <c r="Y1129">
        <f>(AT1129*ROUND(1.2,7))</f>
        <v>21.012</v>
      </c>
      <c r="AA1129">
        <v>0</v>
      </c>
      <c r="AB1129">
        <v>0</v>
      </c>
      <c r="AC1129">
        <v>0</v>
      </c>
      <c r="AD1129">
        <v>9.76</v>
      </c>
      <c r="AE1129">
        <v>0</v>
      </c>
      <c r="AF1129">
        <v>0</v>
      </c>
      <c r="AG1129">
        <v>0</v>
      </c>
      <c r="AH1129">
        <v>9.76</v>
      </c>
      <c r="AI1129">
        <v>1</v>
      </c>
      <c r="AJ1129">
        <v>1</v>
      </c>
      <c r="AK1129">
        <v>1</v>
      </c>
      <c r="AL1129">
        <v>1</v>
      </c>
      <c r="AM1129">
        <v>5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17.510000000000002</v>
      </c>
      <c r="AU1129" t="s">
        <v>30</v>
      </c>
      <c r="AV1129">
        <v>1</v>
      </c>
      <c r="AW1129">
        <v>2</v>
      </c>
      <c r="AX1129">
        <v>64978838</v>
      </c>
      <c r="AY1129">
        <v>1</v>
      </c>
      <c r="AZ1129">
        <v>0</v>
      </c>
      <c r="BA1129">
        <v>1131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U1129">
        <f>ROUND(AT1129*Source!I902*AH1129*AL1129,2)</f>
        <v>100.23</v>
      </c>
      <c r="CV1129">
        <f>ROUND(Y1129*Source!I902,7)</f>
        <v>12.323537999999999</v>
      </c>
      <c r="CW1129">
        <v>0</v>
      </c>
      <c r="CX1129">
        <f>ROUND(Y1129*Source!I902,7)</f>
        <v>12.323537999999999</v>
      </c>
      <c r="CY1129">
        <f>AD1129</f>
        <v>9.76</v>
      </c>
      <c r="CZ1129">
        <f>AH1129</f>
        <v>9.76</v>
      </c>
      <c r="DA1129">
        <f>AL1129</f>
        <v>1</v>
      </c>
      <c r="DB1129">
        <f>ROUND((ROUND(AT1129*CZ1129,2)*ROUND(1.2,7)),2)</f>
        <v>205.08</v>
      </c>
      <c r="DC1129">
        <f>ROUND((ROUND(AT1129*AG1129,2)*ROUND(1.2,7)),2)</f>
        <v>0</v>
      </c>
      <c r="DD1129" t="s">
        <v>3</v>
      </c>
      <c r="DE1129" t="s">
        <v>3</v>
      </c>
      <c r="DF1129">
        <f t="shared" si="493"/>
        <v>0</v>
      </c>
      <c r="DG1129">
        <f t="shared" si="491"/>
        <v>0</v>
      </c>
      <c r="DH1129">
        <f t="shared" si="492"/>
        <v>0</v>
      </c>
      <c r="DI1129">
        <f t="shared" si="484"/>
        <v>120.28</v>
      </c>
      <c r="DJ1129">
        <f>DI1129</f>
        <v>120.28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ROW(Source!A902)</f>
        <v>902</v>
      </c>
      <c r="B1130">
        <v>64976622</v>
      </c>
      <c r="C1130">
        <v>64978829</v>
      </c>
      <c r="D1130">
        <v>121548</v>
      </c>
      <c r="E1130">
        <v>1</v>
      </c>
      <c r="F1130">
        <v>1</v>
      </c>
      <c r="G1130">
        <v>1</v>
      </c>
      <c r="H1130">
        <v>1</v>
      </c>
      <c r="I1130" t="s">
        <v>37</v>
      </c>
      <c r="J1130" t="s">
        <v>3</v>
      </c>
      <c r="K1130" t="s">
        <v>977</v>
      </c>
      <c r="L1130">
        <v>608254</v>
      </c>
      <c r="N1130">
        <v>1013</v>
      </c>
      <c r="O1130" t="s">
        <v>978</v>
      </c>
      <c r="P1130" t="s">
        <v>978</v>
      </c>
      <c r="Q1130">
        <v>1</v>
      </c>
      <c r="W1130">
        <v>0</v>
      </c>
      <c r="X1130">
        <v>-185737400</v>
      </c>
      <c r="Y1130">
        <f>(AT1130*ROUND(1.2,7))</f>
        <v>5.5919999999999996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5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4.66</v>
      </c>
      <c r="AU1130" t="s">
        <v>30</v>
      </c>
      <c r="AV1130">
        <v>2</v>
      </c>
      <c r="AW1130">
        <v>2</v>
      </c>
      <c r="AX1130">
        <v>64978839</v>
      </c>
      <c r="AY1130">
        <v>1</v>
      </c>
      <c r="AZ1130">
        <v>0</v>
      </c>
      <c r="BA1130">
        <v>1132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ROUND(Y1130*Source!I902,7)</f>
        <v>3.2797079999999998</v>
      </c>
      <c r="CY1130">
        <f>AD1130</f>
        <v>0</v>
      </c>
      <c r="CZ1130">
        <f>AH1130</f>
        <v>0</v>
      </c>
      <c r="DA1130">
        <f>AL1130</f>
        <v>1</v>
      </c>
      <c r="DB1130">
        <f>ROUND((ROUND(AT1130*CZ1130,2)*ROUND(1.2,7)),2)</f>
        <v>0</v>
      </c>
      <c r="DC1130">
        <f>ROUND((ROUND(AT1130*AG1130,2)*ROUND(1.2,7)),2)</f>
        <v>0</v>
      </c>
      <c r="DD1130" t="s">
        <v>3</v>
      </c>
      <c r="DE1130" t="s">
        <v>3</v>
      </c>
      <c r="DF1130">
        <f t="shared" si="493"/>
        <v>0</v>
      </c>
      <c r="DG1130">
        <f t="shared" si="491"/>
        <v>0</v>
      </c>
      <c r="DH1130">
        <f t="shared" si="492"/>
        <v>0</v>
      </c>
      <c r="DI1130">
        <f t="shared" si="484"/>
        <v>0</v>
      </c>
      <c r="DJ1130">
        <f>DI1130</f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ROW(Source!A902)</f>
        <v>902</v>
      </c>
      <c r="B1131">
        <v>64976622</v>
      </c>
      <c r="C1131">
        <v>64978829</v>
      </c>
      <c r="D1131">
        <v>29172379</v>
      </c>
      <c r="E1131">
        <v>1</v>
      </c>
      <c r="F1131">
        <v>1</v>
      </c>
      <c r="G1131">
        <v>1</v>
      </c>
      <c r="H1131">
        <v>2</v>
      </c>
      <c r="I1131" t="s">
        <v>1102</v>
      </c>
      <c r="J1131" t="s">
        <v>1103</v>
      </c>
      <c r="K1131" t="s">
        <v>1104</v>
      </c>
      <c r="L1131">
        <v>1368</v>
      </c>
      <c r="N1131">
        <v>1011</v>
      </c>
      <c r="O1131" t="s">
        <v>982</v>
      </c>
      <c r="P1131" t="s">
        <v>982</v>
      </c>
      <c r="Q1131">
        <v>1</v>
      </c>
      <c r="W1131">
        <v>0</v>
      </c>
      <c r="X1131">
        <v>1106923569</v>
      </c>
      <c r="Y1131">
        <f>(AT1131*ROUND(1.2,7))</f>
        <v>5.5919999999999996</v>
      </c>
      <c r="AA1131">
        <v>0</v>
      </c>
      <c r="AB1131">
        <v>1471.68</v>
      </c>
      <c r="AC1131">
        <v>687.56</v>
      </c>
      <c r="AD1131">
        <v>0</v>
      </c>
      <c r="AE1131">
        <v>0</v>
      </c>
      <c r="AF1131">
        <v>112</v>
      </c>
      <c r="AG1131">
        <v>13.5</v>
      </c>
      <c r="AH1131">
        <v>0</v>
      </c>
      <c r="AI1131">
        <v>1</v>
      </c>
      <c r="AJ1131">
        <v>13.14</v>
      </c>
      <c r="AK1131">
        <v>50.93</v>
      </c>
      <c r="AL1131">
        <v>1</v>
      </c>
      <c r="AM1131">
        <v>2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4.66</v>
      </c>
      <c r="AU1131" t="s">
        <v>30</v>
      </c>
      <c r="AV1131">
        <v>0</v>
      </c>
      <c r="AW1131">
        <v>2</v>
      </c>
      <c r="AX1131">
        <v>64978840</v>
      </c>
      <c r="AY1131">
        <v>1</v>
      </c>
      <c r="AZ1131">
        <v>0</v>
      </c>
      <c r="BA1131">
        <v>1133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f>ROUND(Y1131*Source!I902*DO1131,7)</f>
        <v>0</v>
      </c>
      <c r="CX1131">
        <f>ROUND(Y1131*Source!I902,7)</f>
        <v>3.2797079999999998</v>
      </c>
      <c r="CY1131">
        <f>AB1131</f>
        <v>1471.68</v>
      </c>
      <c r="CZ1131">
        <f>AF1131</f>
        <v>112</v>
      </c>
      <c r="DA1131">
        <f>AJ1131</f>
        <v>13.14</v>
      </c>
      <c r="DB1131">
        <f>ROUND((ROUND(AT1131*CZ1131,2)*ROUND(1.2,7)),2)</f>
        <v>626.29999999999995</v>
      </c>
      <c r="DC1131">
        <f>ROUND((ROUND(AT1131*AG1131,2)*ROUND(1.2,7)),2)</f>
        <v>75.489999999999995</v>
      </c>
      <c r="DD1131" t="s">
        <v>3</v>
      </c>
      <c r="DE1131" t="s">
        <v>3</v>
      </c>
      <c r="DF1131">
        <f t="shared" si="493"/>
        <v>0</v>
      </c>
      <c r="DG1131">
        <f>ROUND(ROUND(AF1131*AJ1131,2)*CX1131,2)</f>
        <v>4826.68</v>
      </c>
      <c r="DH1131">
        <f>ROUND(ROUND(AG1131*AK1131,2)*CX1131,2)</f>
        <v>2255</v>
      </c>
      <c r="DI1131">
        <f t="shared" si="484"/>
        <v>0</v>
      </c>
      <c r="DJ1131">
        <f>DG1131</f>
        <v>4826.68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ROW(Source!A902)</f>
        <v>902</v>
      </c>
      <c r="B1132">
        <v>64976622</v>
      </c>
      <c r="C1132">
        <v>64978829</v>
      </c>
      <c r="D1132">
        <v>29172646</v>
      </c>
      <c r="E1132">
        <v>1</v>
      </c>
      <c r="F1132">
        <v>1</v>
      </c>
      <c r="G1132">
        <v>1</v>
      </c>
      <c r="H1132">
        <v>2</v>
      </c>
      <c r="I1132" t="s">
        <v>1269</v>
      </c>
      <c r="J1132" t="s">
        <v>1270</v>
      </c>
      <c r="K1132" t="s">
        <v>1271</v>
      </c>
      <c r="L1132">
        <v>1368</v>
      </c>
      <c r="N1132">
        <v>1011</v>
      </c>
      <c r="O1132" t="s">
        <v>982</v>
      </c>
      <c r="P1132" t="s">
        <v>982</v>
      </c>
      <c r="Q1132">
        <v>1</v>
      </c>
      <c r="W1132">
        <v>0</v>
      </c>
      <c r="X1132">
        <v>180222472</v>
      </c>
      <c r="Y1132">
        <f>(AT1132*ROUND(1.2,7))</f>
        <v>5.0999999999999996</v>
      </c>
      <c r="AA1132">
        <v>0</v>
      </c>
      <c r="AB1132">
        <v>139.58000000000001</v>
      </c>
      <c r="AC1132">
        <v>0</v>
      </c>
      <c r="AD1132">
        <v>0</v>
      </c>
      <c r="AE1132">
        <v>0</v>
      </c>
      <c r="AF1132">
        <v>14</v>
      </c>
      <c r="AG1132">
        <v>0</v>
      </c>
      <c r="AH1132">
        <v>0</v>
      </c>
      <c r="AI1132">
        <v>1</v>
      </c>
      <c r="AJ1132">
        <v>9.9700000000000006</v>
      </c>
      <c r="AK1132">
        <v>50.93</v>
      </c>
      <c r="AL1132">
        <v>1</v>
      </c>
      <c r="AM1132">
        <v>2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4.25</v>
      </c>
      <c r="AU1132" t="s">
        <v>30</v>
      </c>
      <c r="AV1132">
        <v>0</v>
      </c>
      <c r="AW1132">
        <v>2</v>
      </c>
      <c r="AX1132">
        <v>64978841</v>
      </c>
      <c r="AY1132">
        <v>1</v>
      </c>
      <c r="AZ1132">
        <v>0</v>
      </c>
      <c r="BA1132">
        <v>1134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f>ROUND(Y1132*Source!I902*DO1132,7)</f>
        <v>0</v>
      </c>
      <c r="CX1132">
        <f>ROUND(Y1132*Source!I902,7)</f>
        <v>2.9911500000000002</v>
      </c>
      <c r="CY1132">
        <f>AB1132</f>
        <v>139.58000000000001</v>
      </c>
      <c r="CZ1132">
        <f>AF1132</f>
        <v>14</v>
      </c>
      <c r="DA1132">
        <f>AJ1132</f>
        <v>9.9700000000000006</v>
      </c>
      <c r="DB1132">
        <f>ROUND((ROUND(AT1132*CZ1132,2)*ROUND(1.2,7)),2)</f>
        <v>71.400000000000006</v>
      </c>
      <c r="DC1132">
        <f>ROUND((ROUND(AT1132*AG1132,2)*ROUND(1.2,7)),2)</f>
        <v>0</v>
      </c>
      <c r="DD1132" t="s">
        <v>3</v>
      </c>
      <c r="DE1132" t="s">
        <v>3</v>
      </c>
      <c r="DF1132">
        <f t="shared" si="493"/>
        <v>0</v>
      </c>
      <c r="DG1132">
        <f>ROUND(ROUND(AF1132*AJ1132,2)*CX1132,2)</f>
        <v>417.5</v>
      </c>
      <c r="DH1132">
        <f>ROUND(ROUND(AG1132*AK1132,2)*CX1132,2)</f>
        <v>0</v>
      </c>
      <c r="DI1132">
        <f t="shared" si="484"/>
        <v>0</v>
      </c>
      <c r="DJ1132">
        <f>DG1132</f>
        <v>417.5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ROW(Source!A902)</f>
        <v>902</v>
      </c>
      <c r="B1133">
        <v>64976622</v>
      </c>
      <c r="C1133">
        <v>64978829</v>
      </c>
      <c r="D1133">
        <v>29174914</v>
      </c>
      <c r="E1133">
        <v>1</v>
      </c>
      <c r="F1133">
        <v>1</v>
      </c>
      <c r="G1133">
        <v>1</v>
      </c>
      <c r="H1133">
        <v>2</v>
      </c>
      <c r="I1133" t="s">
        <v>1272</v>
      </c>
      <c r="J1133" t="s">
        <v>1273</v>
      </c>
      <c r="K1133" t="s">
        <v>1274</v>
      </c>
      <c r="L1133">
        <v>1368</v>
      </c>
      <c r="N1133">
        <v>1011</v>
      </c>
      <c r="O1133" t="s">
        <v>982</v>
      </c>
      <c r="P1133" t="s">
        <v>982</v>
      </c>
      <c r="Q1133">
        <v>1</v>
      </c>
      <c r="W1133">
        <v>0</v>
      </c>
      <c r="X1133">
        <v>1456425524</v>
      </c>
      <c r="Y1133">
        <f>(AT1133*ROUND(1.2,7))</f>
        <v>2.4E-2</v>
      </c>
      <c r="AA1133">
        <v>0</v>
      </c>
      <c r="AB1133">
        <v>2232.8000000000002</v>
      </c>
      <c r="AC1133">
        <v>590.79</v>
      </c>
      <c r="AD1133">
        <v>0</v>
      </c>
      <c r="AE1133">
        <v>0</v>
      </c>
      <c r="AF1133">
        <v>105.42</v>
      </c>
      <c r="AG1133">
        <v>11.6</v>
      </c>
      <c r="AH1133">
        <v>0</v>
      </c>
      <c r="AI1133">
        <v>1</v>
      </c>
      <c r="AJ1133">
        <v>21.18</v>
      </c>
      <c r="AK1133">
        <v>50.93</v>
      </c>
      <c r="AL1133">
        <v>1</v>
      </c>
      <c r="AM1133">
        <v>2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0.02</v>
      </c>
      <c r="AU1133" t="s">
        <v>30</v>
      </c>
      <c r="AV1133">
        <v>0</v>
      </c>
      <c r="AW1133">
        <v>2</v>
      </c>
      <c r="AX1133">
        <v>64978842</v>
      </c>
      <c r="AY1133">
        <v>1</v>
      </c>
      <c r="AZ1133">
        <v>0</v>
      </c>
      <c r="BA1133">
        <v>1135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f>ROUND(Y1133*Source!I902*DO1133,7)</f>
        <v>0</v>
      </c>
      <c r="CX1133">
        <f>ROUND(Y1133*Source!I902,7)</f>
        <v>1.4076E-2</v>
      </c>
      <c r="CY1133">
        <f>AB1133</f>
        <v>2232.8000000000002</v>
      </c>
      <c r="CZ1133">
        <f>AF1133</f>
        <v>105.42</v>
      </c>
      <c r="DA1133">
        <f>AJ1133</f>
        <v>21.18</v>
      </c>
      <c r="DB1133">
        <f>ROUND((ROUND(AT1133*CZ1133,2)*ROUND(1.2,7)),2)</f>
        <v>2.5299999999999998</v>
      </c>
      <c r="DC1133">
        <f>ROUND((ROUND(AT1133*AG1133,2)*ROUND(1.2,7)),2)</f>
        <v>0.28000000000000003</v>
      </c>
      <c r="DD1133" t="s">
        <v>3</v>
      </c>
      <c r="DE1133" t="s">
        <v>3</v>
      </c>
      <c r="DF1133">
        <f t="shared" si="493"/>
        <v>0</v>
      </c>
      <c r="DG1133">
        <f>ROUND(ROUND(AF1133*AJ1133,2)*CX1133,2)</f>
        <v>31.43</v>
      </c>
      <c r="DH1133">
        <f>ROUND(ROUND(AG1133*AK1133,2)*CX1133,2)</f>
        <v>8.32</v>
      </c>
      <c r="DI1133">
        <f t="shared" si="484"/>
        <v>0</v>
      </c>
      <c r="DJ1133">
        <f>DG1133</f>
        <v>31.43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ROW(Source!A902)</f>
        <v>902</v>
      </c>
      <c r="B1134">
        <v>64976622</v>
      </c>
      <c r="C1134">
        <v>64978829</v>
      </c>
      <c r="D1134">
        <v>29113979</v>
      </c>
      <c r="E1134">
        <v>1</v>
      </c>
      <c r="F1134">
        <v>1</v>
      </c>
      <c r="G1134">
        <v>1</v>
      </c>
      <c r="H1134">
        <v>3</v>
      </c>
      <c r="I1134" t="s">
        <v>1275</v>
      </c>
      <c r="J1134" t="s">
        <v>1276</v>
      </c>
      <c r="K1134" t="s">
        <v>1277</v>
      </c>
      <c r="L1134">
        <v>1348</v>
      </c>
      <c r="N1134">
        <v>1009</v>
      </c>
      <c r="O1134" t="s">
        <v>140</v>
      </c>
      <c r="P1134" t="s">
        <v>140</v>
      </c>
      <c r="Q1134">
        <v>1000</v>
      </c>
      <c r="W1134">
        <v>0</v>
      </c>
      <c r="X1134">
        <v>-1319080431</v>
      </c>
      <c r="Y1134">
        <f>AT1134</f>
        <v>1.2E-2</v>
      </c>
      <c r="AA1134">
        <v>206017.29</v>
      </c>
      <c r="AB1134">
        <v>0</v>
      </c>
      <c r="AC1134">
        <v>0</v>
      </c>
      <c r="AD1134">
        <v>0</v>
      </c>
      <c r="AE1134">
        <v>9749.99</v>
      </c>
      <c r="AF1134">
        <v>0</v>
      </c>
      <c r="AG1134">
        <v>0</v>
      </c>
      <c r="AH1134">
        <v>0</v>
      </c>
      <c r="AI1134">
        <v>21.13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1.2E-2</v>
      </c>
      <c r="AU1134" t="s">
        <v>3</v>
      </c>
      <c r="AV1134">
        <v>0</v>
      </c>
      <c r="AW1134">
        <v>2</v>
      </c>
      <c r="AX1134">
        <v>64978843</v>
      </c>
      <c r="AY1134">
        <v>1</v>
      </c>
      <c r="AZ1134">
        <v>0</v>
      </c>
      <c r="BA1134">
        <v>1136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ROUND(Y1134*Source!I902,7)</f>
        <v>7.038E-3</v>
      </c>
      <c r="CY1134">
        <f>AA1134</f>
        <v>206017.29</v>
      </c>
      <c r="CZ1134">
        <f>AE1134</f>
        <v>9749.99</v>
      </c>
      <c r="DA1134">
        <f>AI1134</f>
        <v>21.13</v>
      </c>
      <c r="DB1134">
        <f>ROUND(ROUND(AT1134*CZ1134,2),2)</f>
        <v>117</v>
      </c>
      <c r="DC1134">
        <f>ROUND(ROUND(AT1134*AG1134,2),2)</f>
        <v>0</v>
      </c>
      <c r="DD1134" t="s">
        <v>3</v>
      </c>
      <c r="DE1134" t="s">
        <v>3</v>
      </c>
      <c r="DF1134">
        <f>ROUND(ROUND(AE1134*AI1134,2)*CX1134,2)</f>
        <v>1449.95</v>
      </c>
      <c r="DG1134">
        <f>ROUND(ROUND(AF1134,2)*CX1134,2)</f>
        <v>0</v>
      </c>
      <c r="DH1134">
        <f>ROUND(ROUND(AG1134,2)*CX1134,2)</f>
        <v>0</v>
      </c>
      <c r="DI1134">
        <f t="shared" si="484"/>
        <v>0</v>
      </c>
      <c r="DJ1134">
        <f>DF1134</f>
        <v>1449.95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ROW(Source!A902)</f>
        <v>902</v>
      </c>
      <c r="B1135">
        <v>64976622</v>
      </c>
      <c r="C1135">
        <v>64978829</v>
      </c>
      <c r="D1135">
        <v>29114247</v>
      </c>
      <c r="E1135">
        <v>1</v>
      </c>
      <c r="F1135">
        <v>1</v>
      </c>
      <c r="G1135">
        <v>1</v>
      </c>
      <c r="H1135">
        <v>3</v>
      </c>
      <c r="I1135" t="s">
        <v>719</v>
      </c>
      <c r="J1135" t="s">
        <v>721</v>
      </c>
      <c r="K1135" t="s">
        <v>720</v>
      </c>
      <c r="L1135">
        <v>1348</v>
      </c>
      <c r="N1135">
        <v>1009</v>
      </c>
      <c r="O1135" t="s">
        <v>140</v>
      </c>
      <c r="P1135" t="s">
        <v>140</v>
      </c>
      <c r="Q1135">
        <v>1000</v>
      </c>
      <c r="W1135">
        <v>0</v>
      </c>
      <c r="X1135">
        <v>969423507</v>
      </c>
      <c r="Y1135">
        <f>AT1135</f>
        <v>0</v>
      </c>
      <c r="AA1135">
        <v>136956.15</v>
      </c>
      <c r="AB1135">
        <v>0</v>
      </c>
      <c r="AC1135">
        <v>0</v>
      </c>
      <c r="AD1135">
        <v>0</v>
      </c>
      <c r="AE1135">
        <v>9040.01</v>
      </c>
      <c r="AF1135">
        <v>0</v>
      </c>
      <c r="AG1135">
        <v>0</v>
      </c>
      <c r="AH1135">
        <v>0</v>
      </c>
      <c r="AI1135">
        <v>15.15</v>
      </c>
      <c r="AJ1135">
        <v>1</v>
      </c>
      <c r="AK1135">
        <v>1</v>
      </c>
      <c r="AL1135">
        <v>1</v>
      </c>
      <c r="AM1135">
        <v>0</v>
      </c>
      <c r="AN1135">
        <v>1</v>
      </c>
      <c r="AO1135">
        <v>0</v>
      </c>
      <c r="AP1135">
        <v>1</v>
      </c>
      <c r="AQ1135">
        <v>0</v>
      </c>
      <c r="AR1135">
        <v>0</v>
      </c>
      <c r="AS1135" t="s">
        <v>3</v>
      </c>
      <c r="AT1135">
        <v>0</v>
      </c>
      <c r="AU1135" t="s">
        <v>3</v>
      </c>
      <c r="AV1135">
        <v>0</v>
      </c>
      <c r="AW1135">
        <v>2</v>
      </c>
      <c r="AX1135">
        <v>64978844</v>
      </c>
      <c r="AY1135">
        <v>1</v>
      </c>
      <c r="AZ1135">
        <v>0</v>
      </c>
      <c r="BA1135">
        <v>1137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ROUND(Y1135*Source!I902,7)</f>
        <v>0</v>
      </c>
      <c r="CY1135">
        <f>AA1135</f>
        <v>136956.15</v>
      </c>
      <c r="CZ1135">
        <f>AE1135</f>
        <v>9040.01</v>
      </c>
      <c r="DA1135">
        <f>AI1135</f>
        <v>15.15</v>
      </c>
      <c r="DB1135">
        <f>ROUND(ROUND(AT1135*CZ1135,2),2)</f>
        <v>0</v>
      </c>
      <c r="DC1135">
        <f>ROUND(ROUND(AT1135*AG1135,2),2)</f>
        <v>0</v>
      </c>
      <c r="DD1135" t="s">
        <v>3</v>
      </c>
      <c r="DE1135" t="s">
        <v>3</v>
      </c>
      <c r="DF1135">
        <f>ROUND(ROUND(AE1135*AI1135,2)*CX1135,2)</f>
        <v>0</v>
      </c>
      <c r="DG1135">
        <f>ROUND(ROUND(AF1135,2)*CX1135,2)</f>
        <v>0</v>
      </c>
      <c r="DH1135">
        <f>ROUND(ROUND(AG1135,2)*CX1135,2)</f>
        <v>0</v>
      </c>
      <c r="DI1135">
        <f t="shared" si="484"/>
        <v>0</v>
      </c>
      <c r="DJ1135">
        <f>DF1135</f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ROW(Source!A902)</f>
        <v>902</v>
      </c>
      <c r="B1136">
        <v>64976622</v>
      </c>
      <c r="C1136">
        <v>64978829</v>
      </c>
      <c r="D1136">
        <v>29121323</v>
      </c>
      <c r="E1136">
        <v>1</v>
      </c>
      <c r="F1136">
        <v>1</v>
      </c>
      <c r="G1136">
        <v>1</v>
      </c>
      <c r="H1136">
        <v>3</v>
      </c>
      <c r="I1136" t="s">
        <v>786</v>
      </c>
      <c r="J1136" t="s">
        <v>788</v>
      </c>
      <c r="K1136" t="s">
        <v>787</v>
      </c>
      <c r="L1136">
        <v>1348</v>
      </c>
      <c r="N1136">
        <v>1009</v>
      </c>
      <c r="O1136" t="s">
        <v>140</v>
      </c>
      <c r="P1136" t="s">
        <v>140</v>
      </c>
      <c r="Q1136">
        <v>1000</v>
      </c>
      <c r="W1136">
        <v>0</v>
      </c>
      <c r="X1136">
        <v>1963472415</v>
      </c>
      <c r="Y1136">
        <f>AT1136</f>
        <v>1.03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9.2200000000000006</v>
      </c>
      <c r="AJ1136">
        <v>1</v>
      </c>
      <c r="AK1136">
        <v>1</v>
      </c>
      <c r="AL1136">
        <v>1</v>
      </c>
      <c r="AM1136">
        <v>0</v>
      </c>
      <c r="AN1136">
        <v>0</v>
      </c>
      <c r="AO1136">
        <v>0</v>
      </c>
      <c r="AP1136">
        <v>1</v>
      </c>
      <c r="AQ1136">
        <v>0</v>
      </c>
      <c r="AR1136">
        <v>0</v>
      </c>
      <c r="AS1136" t="s">
        <v>3</v>
      </c>
      <c r="AT1136">
        <v>1.03</v>
      </c>
      <c r="AU1136" t="s">
        <v>3</v>
      </c>
      <c r="AV1136">
        <v>0</v>
      </c>
      <c r="AW1136">
        <v>2</v>
      </c>
      <c r="AX1136">
        <v>64978845</v>
      </c>
      <c r="AY1136">
        <v>1</v>
      </c>
      <c r="AZ1136">
        <v>0</v>
      </c>
      <c r="BA1136">
        <v>1138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ROUND(Y1136*Source!I902,7)</f>
        <v>0.60409500000000005</v>
      </c>
      <c r="CY1136">
        <f>AA1136</f>
        <v>0</v>
      </c>
      <c r="CZ1136">
        <f>AE1136</f>
        <v>0</v>
      </c>
      <c r="DA1136">
        <f>AI1136</f>
        <v>9.2200000000000006</v>
      </c>
      <c r="DB1136">
        <f>ROUND(ROUND(AT1136*CZ1136,2),2)</f>
        <v>0</v>
      </c>
      <c r="DC1136">
        <f>ROUND(ROUND(AT1136*AG1136,2),2)</f>
        <v>0</v>
      </c>
      <c r="DD1136" t="s">
        <v>3</v>
      </c>
      <c r="DE1136" t="s">
        <v>3</v>
      </c>
      <c r="DF1136">
        <f>ROUND(ROUND(AE1136*AI1136,2)*CX1136,2)</f>
        <v>0</v>
      </c>
      <c r="DG1136">
        <f>ROUND(ROUND(AF1136,2)*CX1136,2)</f>
        <v>0</v>
      </c>
      <c r="DH1136">
        <f>ROUND(ROUND(AG1136,2)*CX1136,2)</f>
        <v>0</v>
      </c>
      <c r="DI1136">
        <f t="shared" si="484"/>
        <v>0</v>
      </c>
      <c r="DJ1136">
        <f>DF1136</f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64977514</v>
      </c>
      <c r="C1">
        <v>64977499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974</v>
      </c>
      <c r="J1" t="s">
        <v>3</v>
      </c>
      <c r="K1" t="s">
        <v>975</v>
      </c>
      <c r="L1">
        <v>1369</v>
      </c>
      <c r="N1">
        <v>1013</v>
      </c>
      <c r="O1" t="s">
        <v>976</v>
      </c>
      <c r="P1" t="s">
        <v>976</v>
      </c>
      <c r="Q1">
        <v>1</v>
      </c>
      <c r="X1">
        <v>102.85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30</v>
      </c>
      <c r="AG1">
        <v>123.41999999999999</v>
      </c>
      <c r="AH1">
        <v>2</v>
      </c>
      <c r="AI1">
        <v>64977500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64977515</v>
      </c>
      <c r="C2">
        <v>64977499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977</v>
      </c>
      <c r="L2">
        <v>608254</v>
      </c>
      <c r="N2">
        <v>1013</v>
      </c>
      <c r="O2" t="s">
        <v>978</v>
      </c>
      <c r="P2" t="s">
        <v>978</v>
      </c>
      <c r="Q2">
        <v>1</v>
      </c>
      <c r="X2">
        <v>6.2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30</v>
      </c>
      <c r="AG2">
        <v>7.4399999999999995</v>
      </c>
      <c r="AH2">
        <v>2</v>
      </c>
      <c r="AI2">
        <v>64977501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64977516</v>
      </c>
      <c r="C3">
        <v>64977499</v>
      </c>
      <c r="D3">
        <v>29172383</v>
      </c>
      <c r="E3">
        <v>1</v>
      </c>
      <c r="F3">
        <v>1</v>
      </c>
      <c r="G3">
        <v>1</v>
      </c>
      <c r="H3">
        <v>2</v>
      </c>
      <c r="I3" t="s">
        <v>979</v>
      </c>
      <c r="J3" t="s">
        <v>980</v>
      </c>
      <c r="K3" t="s">
        <v>981</v>
      </c>
      <c r="L3">
        <v>1368</v>
      </c>
      <c r="N3">
        <v>1011</v>
      </c>
      <c r="O3" t="s">
        <v>982</v>
      </c>
      <c r="P3" t="s">
        <v>982</v>
      </c>
      <c r="Q3">
        <v>1</v>
      </c>
      <c r="X3">
        <v>1.45</v>
      </c>
      <c r="Y3">
        <v>0</v>
      </c>
      <c r="Z3">
        <v>611.24</v>
      </c>
      <c r="AA3">
        <v>25.1</v>
      </c>
      <c r="AB3">
        <v>0</v>
      </c>
      <c r="AC3">
        <v>0</v>
      </c>
      <c r="AD3">
        <v>1</v>
      </c>
      <c r="AE3">
        <v>0</v>
      </c>
      <c r="AF3" t="s">
        <v>30</v>
      </c>
      <c r="AG3">
        <v>1.74</v>
      </c>
      <c r="AH3">
        <v>2</v>
      </c>
      <c r="AI3">
        <v>64977502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64977517</v>
      </c>
      <c r="C4">
        <v>64977499</v>
      </c>
      <c r="D4">
        <v>29172497</v>
      </c>
      <c r="E4">
        <v>1</v>
      </c>
      <c r="F4">
        <v>1</v>
      </c>
      <c r="G4">
        <v>1</v>
      </c>
      <c r="H4">
        <v>2</v>
      </c>
      <c r="I4" t="s">
        <v>983</v>
      </c>
      <c r="J4" t="s">
        <v>984</v>
      </c>
      <c r="K4" t="s">
        <v>985</v>
      </c>
      <c r="L4">
        <v>1368</v>
      </c>
      <c r="N4">
        <v>1011</v>
      </c>
      <c r="O4" t="s">
        <v>982</v>
      </c>
      <c r="P4" t="s">
        <v>982</v>
      </c>
      <c r="Q4">
        <v>1</v>
      </c>
      <c r="X4">
        <v>4.08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30</v>
      </c>
      <c r="AG4">
        <v>4.8959999999999999</v>
      </c>
      <c r="AH4">
        <v>2</v>
      </c>
      <c r="AI4">
        <v>64977503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64977518</v>
      </c>
      <c r="C5">
        <v>64977499</v>
      </c>
      <c r="D5">
        <v>29172525</v>
      </c>
      <c r="E5">
        <v>1</v>
      </c>
      <c r="F5">
        <v>1</v>
      </c>
      <c r="G5">
        <v>1</v>
      </c>
      <c r="H5">
        <v>2</v>
      </c>
      <c r="I5" t="s">
        <v>986</v>
      </c>
      <c r="J5" t="s">
        <v>987</v>
      </c>
      <c r="K5" t="s">
        <v>988</v>
      </c>
      <c r="L5">
        <v>1368</v>
      </c>
      <c r="N5">
        <v>1011</v>
      </c>
      <c r="O5" t="s">
        <v>982</v>
      </c>
      <c r="P5" t="s">
        <v>982</v>
      </c>
      <c r="Q5">
        <v>1</v>
      </c>
      <c r="X5">
        <v>2.5</v>
      </c>
      <c r="Y5">
        <v>0</v>
      </c>
      <c r="Z5">
        <v>244.95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30</v>
      </c>
      <c r="AG5">
        <v>3</v>
      </c>
      <c r="AH5">
        <v>2</v>
      </c>
      <c r="AI5">
        <v>64977504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64977519</v>
      </c>
      <c r="C6">
        <v>64977499</v>
      </c>
      <c r="D6">
        <v>29172544</v>
      </c>
      <c r="E6">
        <v>1</v>
      </c>
      <c r="F6">
        <v>1</v>
      </c>
      <c r="G6">
        <v>1</v>
      </c>
      <c r="H6">
        <v>2</v>
      </c>
      <c r="I6" t="s">
        <v>989</v>
      </c>
      <c r="J6" t="s">
        <v>990</v>
      </c>
      <c r="K6" t="s">
        <v>991</v>
      </c>
      <c r="L6">
        <v>1368</v>
      </c>
      <c r="N6">
        <v>1011</v>
      </c>
      <c r="O6" t="s">
        <v>982</v>
      </c>
      <c r="P6" t="s">
        <v>982</v>
      </c>
      <c r="Q6">
        <v>1</v>
      </c>
      <c r="X6">
        <v>1.68</v>
      </c>
      <c r="Y6">
        <v>0</v>
      </c>
      <c r="Z6">
        <v>25.37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30</v>
      </c>
      <c r="AG6">
        <v>2.016</v>
      </c>
      <c r="AH6">
        <v>2</v>
      </c>
      <c r="AI6">
        <v>64977505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64977520</v>
      </c>
      <c r="C7">
        <v>64977499</v>
      </c>
      <c r="D7">
        <v>29172635</v>
      </c>
      <c r="E7">
        <v>1</v>
      </c>
      <c r="F7">
        <v>1</v>
      </c>
      <c r="G7">
        <v>1</v>
      </c>
      <c r="H7">
        <v>2</v>
      </c>
      <c r="I7" t="s">
        <v>992</v>
      </c>
      <c r="J7" t="s">
        <v>993</v>
      </c>
      <c r="K7" t="s">
        <v>994</v>
      </c>
      <c r="L7">
        <v>1368</v>
      </c>
      <c r="N7">
        <v>1011</v>
      </c>
      <c r="O7" t="s">
        <v>982</v>
      </c>
      <c r="P7" t="s">
        <v>982</v>
      </c>
      <c r="Q7">
        <v>1</v>
      </c>
      <c r="X7">
        <v>0.8</v>
      </c>
      <c r="Y7">
        <v>0</v>
      </c>
      <c r="Z7">
        <v>27.11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0.96</v>
      </c>
      <c r="AH7">
        <v>2</v>
      </c>
      <c r="AI7">
        <v>64977506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64977521</v>
      </c>
      <c r="C8">
        <v>64977499</v>
      </c>
      <c r="D8">
        <v>29174594</v>
      </c>
      <c r="E8">
        <v>1</v>
      </c>
      <c r="F8">
        <v>1</v>
      </c>
      <c r="G8">
        <v>1</v>
      </c>
      <c r="H8">
        <v>2</v>
      </c>
      <c r="I8" t="s">
        <v>995</v>
      </c>
      <c r="J8" t="s">
        <v>996</v>
      </c>
      <c r="K8" t="s">
        <v>997</v>
      </c>
      <c r="L8">
        <v>1368</v>
      </c>
      <c r="N8">
        <v>1011</v>
      </c>
      <c r="O8" t="s">
        <v>982</v>
      </c>
      <c r="P8" t="s">
        <v>982</v>
      </c>
      <c r="Q8">
        <v>1</v>
      </c>
      <c r="X8">
        <v>0.8</v>
      </c>
      <c r="Y8">
        <v>0</v>
      </c>
      <c r="Z8">
        <v>3.31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0.96</v>
      </c>
      <c r="AH8">
        <v>2</v>
      </c>
      <c r="AI8">
        <v>64977507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64977522</v>
      </c>
      <c r="C9">
        <v>64977499</v>
      </c>
      <c r="D9">
        <v>29174624</v>
      </c>
      <c r="E9">
        <v>1</v>
      </c>
      <c r="F9">
        <v>1</v>
      </c>
      <c r="G9">
        <v>1</v>
      </c>
      <c r="H9">
        <v>2</v>
      </c>
      <c r="I9" t="s">
        <v>998</v>
      </c>
      <c r="J9" t="s">
        <v>999</v>
      </c>
      <c r="K9" t="s">
        <v>1000</v>
      </c>
      <c r="L9">
        <v>1368</v>
      </c>
      <c r="N9">
        <v>1011</v>
      </c>
      <c r="O9" t="s">
        <v>982</v>
      </c>
      <c r="P9" t="s">
        <v>982</v>
      </c>
      <c r="Q9">
        <v>1</v>
      </c>
      <c r="X9">
        <v>0.8</v>
      </c>
      <c r="Y9">
        <v>0</v>
      </c>
      <c r="Z9">
        <v>13.5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30</v>
      </c>
      <c r="AG9">
        <v>0.96</v>
      </c>
      <c r="AH9">
        <v>2</v>
      </c>
      <c r="AI9">
        <v>64977508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64977523</v>
      </c>
      <c r="C10">
        <v>64977499</v>
      </c>
      <c r="D10">
        <v>29174920</v>
      </c>
      <c r="E10">
        <v>1</v>
      </c>
      <c r="F10">
        <v>1</v>
      </c>
      <c r="G10">
        <v>1</v>
      </c>
      <c r="H10">
        <v>2</v>
      </c>
      <c r="I10" t="s">
        <v>1001</v>
      </c>
      <c r="J10" t="s">
        <v>1002</v>
      </c>
      <c r="K10" t="s">
        <v>1003</v>
      </c>
      <c r="L10">
        <v>1368</v>
      </c>
      <c r="N10">
        <v>1011</v>
      </c>
      <c r="O10" t="s">
        <v>982</v>
      </c>
      <c r="P10" t="s">
        <v>982</v>
      </c>
      <c r="Q10">
        <v>1</v>
      </c>
      <c r="X10">
        <v>0.15</v>
      </c>
      <c r="Y10">
        <v>0</v>
      </c>
      <c r="Z10">
        <v>109.47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30</v>
      </c>
      <c r="AG10">
        <v>0.18</v>
      </c>
      <c r="AH10">
        <v>2</v>
      </c>
      <c r="AI10">
        <v>64977509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64977524</v>
      </c>
      <c r="C11">
        <v>64977499</v>
      </c>
      <c r="D11">
        <v>29174937</v>
      </c>
      <c r="E11">
        <v>1</v>
      </c>
      <c r="F11">
        <v>1</v>
      </c>
      <c r="G11">
        <v>1</v>
      </c>
      <c r="H11">
        <v>2</v>
      </c>
      <c r="I11" t="s">
        <v>1004</v>
      </c>
      <c r="J11" t="s">
        <v>1005</v>
      </c>
      <c r="K11" t="s">
        <v>1006</v>
      </c>
      <c r="L11">
        <v>1368</v>
      </c>
      <c r="N11">
        <v>1011</v>
      </c>
      <c r="O11" t="s">
        <v>982</v>
      </c>
      <c r="P11" t="s">
        <v>982</v>
      </c>
      <c r="Q11">
        <v>1</v>
      </c>
      <c r="X11">
        <v>1.2</v>
      </c>
      <c r="Y11">
        <v>0</v>
      </c>
      <c r="Z11">
        <v>166.75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30</v>
      </c>
      <c r="AG11">
        <v>1.44</v>
      </c>
      <c r="AH11">
        <v>2</v>
      </c>
      <c r="AI11">
        <v>64977510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64977525</v>
      </c>
      <c r="C12">
        <v>64977499</v>
      </c>
      <c r="D12">
        <v>29174945</v>
      </c>
      <c r="E12">
        <v>1</v>
      </c>
      <c r="F12">
        <v>1</v>
      </c>
      <c r="G12">
        <v>1</v>
      </c>
      <c r="H12">
        <v>2</v>
      </c>
      <c r="I12" t="s">
        <v>1007</v>
      </c>
      <c r="J12" t="s">
        <v>1008</v>
      </c>
      <c r="K12" t="s">
        <v>1009</v>
      </c>
      <c r="L12">
        <v>1368</v>
      </c>
      <c r="N12">
        <v>1011</v>
      </c>
      <c r="O12" t="s">
        <v>982</v>
      </c>
      <c r="P12" t="s">
        <v>982</v>
      </c>
      <c r="Q12">
        <v>1</v>
      </c>
      <c r="X12">
        <v>1.2</v>
      </c>
      <c r="Y12">
        <v>0</v>
      </c>
      <c r="Z12">
        <v>28.65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30</v>
      </c>
      <c r="AG12">
        <v>1.44</v>
      </c>
      <c r="AH12">
        <v>2</v>
      </c>
      <c r="AI12">
        <v>64977511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64977526</v>
      </c>
      <c r="C13">
        <v>64977499</v>
      </c>
      <c r="D13">
        <v>29107444</v>
      </c>
      <c r="E13">
        <v>1</v>
      </c>
      <c r="F13">
        <v>1</v>
      </c>
      <c r="G13">
        <v>1</v>
      </c>
      <c r="H13">
        <v>3</v>
      </c>
      <c r="I13" t="s">
        <v>1010</v>
      </c>
      <c r="J13" t="s">
        <v>1011</v>
      </c>
      <c r="K13" t="s">
        <v>1012</v>
      </c>
      <c r="L13">
        <v>1346</v>
      </c>
      <c r="N13">
        <v>1009</v>
      </c>
      <c r="O13" t="s">
        <v>244</v>
      </c>
      <c r="P13" t="s">
        <v>244</v>
      </c>
      <c r="Q13">
        <v>1</v>
      </c>
      <c r="X13">
        <v>0.35599999999999998</v>
      </c>
      <c r="Y13">
        <v>6.09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0.35599999999999998</v>
      </c>
      <c r="AH13">
        <v>2</v>
      </c>
      <c r="AI13">
        <v>64977512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64977527</v>
      </c>
      <c r="C14">
        <v>64977499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1013</v>
      </c>
      <c r="J14" t="s">
        <v>1014</v>
      </c>
      <c r="K14" t="s">
        <v>1015</v>
      </c>
      <c r="L14">
        <v>1374</v>
      </c>
      <c r="N14">
        <v>1013</v>
      </c>
      <c r="O14" t="s">
        <v>1016</v>
      </c>
      <c r="P14" t="s">
        <v>1016</v>
      </c>
      <c r="Q14">
        <v>1</v>
      </c>
      <c r="X14">
        <v>19.79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19.79</v>
      </c>
      <c r="AH14">
        <v>2</v>
      </c>
      <c r="AI14">
        <v>64977513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64977514</v>
      </c>
      <c r="C15">
        <v>64977499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974</v>
      </c>
      <c r="J15" t="s">
        <v>3</v>
      </c>
      <c r="K15" t="s">
        <v>975</v>
      </c>
      <c r="L15">
        <v>1369</v>
      </c>
      <c r="N15">
        <v>1013</v>
      </c>
      <c r="O15" t="s">
        <v>976</v>
      </c>
      <c r="P15" t="s">
        <v>976</v>
      </c>
      <c r="Q15">
        <v>1</v>
      </c>
      <c r="X15">
        <v>102.85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30</v>
      </c>
      <c r="AG15">
        <v>123.41999999999999</v>
      </c>
      <c r="AH15">
        <v>2</v>
      </c>
      <c r="AI15">
        <v>64977500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64977515</v>
      </c>
      <c r="C16">
        <v>64977499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37</v>
      </c>
      <c r="J16" t="s">
        <v>3</v>
      </c>
      <c r="K16" t="s">
        <v>977</v>
      </c>
      <c r="L16">
        <v>608254</v>
      </c>
      <c r="N16">
        <v>1013</v>
      </c>
      <c r="O16" t="s">
        <v>978</v>
      </c>
      <c r="P16" t="s">
        <v>978</v>
      </c>
      <c r="Q16">
        <v>1</v>
      </c>
      <c r="X16">
        <v>6.2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30</v>
      </c>
      <c r="AG16">
        <v>7.4399999999999995</v>
      </c>
      <c r="AH16">
        <v>2</v>
      </c>
      <c r="AI16">
        <v>64977501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64977516</v>
      </c>
      <c r="C17">
        <v>64977499</v>
      </c>
      <c r="D17">
        <v>29172383</v>
      </c>
      <c r="E17">
        <v>1</v>
      </c>
      <c r="F17">
        <v>1</v>
      </c>
      <c r="G17">
        <v>1</v>
      </c>
      <c r="H17">
        <v>2</v>
      </c>
      <c r="I17" t="s">
        <v>979</v>
      </c>
      <c r="J17" t="s">
        <v>980</v>
      </c>
      <c r="K17" t="s">
        <v>981</v>
      </c>
      <c r="L17">
        <v>1368</v>
      </c>
      <c r="N17">
        <v>1011</v>
      </c>
      <c r="O17" t="s">
        <v>982</v>
      </c>
      <c r="P17" t="s">
        <v>982</v>
      </c>
      <c r="Q17">
        <v>1</v>
      </c>
      <c r="X17">
        <v>1.45</v>
      </c>
      <c r="Y17">
        <v>0</v>
      </c>
      <c r="Z17">
        <v>611.24</v>
      </c>
      <c r="AA17">
        <v>25.1</v>
      </c>
      <c r="AB17">
        <v>0</v>
      </c>
      <c r="AC17">
        <v>0</v>
      </c>
      <c r="AD17">
        <v>1</v>
      </c>
      <c r="AE17">
        <v>0</v>
      </c>
      <c r="AF17" t="s">
        <v>30</v>
      </c>
      <c r="AG17">
        <v>1.74</v>
      </c>
      <c r="AH17">
        <v>2</v>
      </c>
      <c r="AI17">
        <v>64977502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64977517</v>
      </c>
      <c r="C18">
        <v>64977499</v>
      </c>
      <c r="D18">
        <v>29172497</v>
      </c>
      <c r="E18">
        <v>1</v>
      </c>
      <c r="F18">
        <v>1</v>
      </c>
      <c r="G18">
        <v>1</v>
      </c>
      <c r="H18">
        <v>2</v>
      </c>
      <c r="I18" t="s">
        <v>983</v>
      </c>
      <c r="J18" t="s">
        <v>984</v>
      </c>
      <c r="K18" t="s">
        <v>985</v>
      </c>
      <c r="L18">
        <v>1368</v>
      </c>
      <c r="N18">
        <v>1011</v>
      </c>
      <c r="O18" t="s">
        <v>982</v>
      </c>
      <c r="P18" t="s">
        <v>982</v>
      </c>
      <c r="Q18">
        <v>1</v>
      </c>
      <c r="X18">
        <v>4.08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30</v>
      </c>
      <c r="AG18">
        <v>4.8959999999999999</v>
      </c>
      <c r="AH18">
        <v>2</v>
      </c>
      <c r="AI18">
        <v>64977503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64977518</v>
      </c>
      <c r="C19">
        <v>64977499</v>
      </c>
      <c r="D19">
        <v>29172525</v>
      </c>
      <c r="E19">
        <v>1</v>
      </c>
      <c r="F19">
        <v>1</v>
      </c>
      <c r="G19">
        <v>1</v>
      </c>
      <c r="H19">
        <v>2</v>
      </c>
      <c r="I19" t="s">
        <v>986</v>
      </c>
      <c r="J19" t="s">
        <v>987</v>
      </c>
      <c r="K19" t="s">
        <v>988</v>
      </c>
      <c r="L19">
        <v>1368</v>
      </c>
      <c r="N19">
        <v>1011</v>
      </c>
      <c r="O19" t="s">
        <v>982</v>
      </c>
      <c r="P19" t="s">
        <v>982</v>
      </c>
      <c r="Q19">
        <v>1</v>
      </c>
      <c r="X19">
        <v>2.5</v>
      </c>
      <c r="Y19">
        <v>0</v>
      </c>
      <c r="Z19">
        <v>244.95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30</v>
      </c>
      <c r="AG19">
        <v>3</v>
      </c>
      <c r="AH19">
        <v>2</v>
      </c>
      <c r="AI19">
        <v>64977504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64977519</v>
      </c>
      <c r="C20">
        <v>64977499</v>
      </c>
      <c r="D20">
        <v>29172544</v>
      </c>
      <c r="E20">
        <v>1</v>
      </c>
      <c r="F20">
        <v>1</v>
      </c>
      <c r="G20">
        <v>1</v>
      </c>
      <c r="H20">
        <v>2</v>
      </c>
      <c r="I20" t="s">
        <v>989</v>
      </c>
      <c r="J20" t="s">
        <v>990</v>
      </c>
      <c r="K20" t="s">
        <v>991</v>
      </c>
      <c r="L20">
        <v>1368</v>
      </c>
      <c r="N20">
        <v>1011</v>
      </c>
      <c r="O20" t="s">
        <v>982</v>
      </c>
      <c r="P20" t="s">
        <v>982</v>
      </c>
      <c r="Q20">
        <v>1</v>
      </c>
      <c r="X20">
        <v>1.68</v>
      </c>
      <c r="Y20">
        <v>0</v>
      </c>
      <c r="Z20">
        <v>25.37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30</v>
      </c>
      <c r="AG20">
        <v>2.016</v>
      </c>
      <c r="AH20">
        <v>2</v>
      </c>
      <c r="AI20">
        <v>64977505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64977520</v>
      </c>
      <c r="C21">
        <v>64977499</v>
      </c>
      <c r="D21">
        <v>29172635</v>
      </c>
      <c r="E21">
        <v>1</v>
      </c>
      <c r="F21">
        <v>1</v>
      </c>
      <c r="G21">
        <v>1</v>
      </c>
      <c r="H21">
        <v>2</v>
      </c>
      <c r="I21" t="s">
        <v>992</v>
      </c>
      <c r="J21" t="s">
        <v>993</v>
      </c>
      <c r="K21" t="s">
        <v>994</v>
      </c>
      <c r="L21">
        <v>1368</v>
      </c>
      <c r="N21">
        <v>1011</v>
      </c>
      <c r="O21" t="s">
        <v>982</v>
      </c>
      <c r="P21" t="s">
        <v>982</v>
      </c>
      <c r="Q21">
        <v>1</v>
      </c>
      <c r="X21">
        <v>0.8</v>
      </c>
      <c r="Y21">
        <v>0</v>
      </c>
      <c r="Z21">
        <v>27.11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30</v>
      </c>
      <c r="AG21">
        <v>0.96</v>
      </c>
      <c r="AH21">
        <v>2</v>
      </c>
      <c r="AI21">
        <v>64977506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64977521</v>
      </c>
      <c r="C22">
        <v>64977499</v>
      </c>
      <c r="D22">
        <v>29174594</v>
      </c>
      <c r="E22">
        <v>1</v>
      </c>
      <c r="F22">
        <v>1</v>
      </c>
      <c r="G22">
        <v>1</v>
      </c>
      <c r="H22">
        <v>2</v>
      </c>
      <c r="I22" t="s">
        <v>995</v>
      </c>
      <c r="J22" t="s">
        <v>996</v>
      </c>
      <c r="K22" t="s">
        <v>997</v>
      </c>
      <c r="L22">
        <v>1368</v>
      </c>
      <c r="N22">
        <v>1011</v>
      </c>
      <c r="O22" t="s">
        <v>982</v>
      </c>
      <c r="P22" t="s">
        <v>982</v>
      </c>
      <c r="Q22">
        <v>1</v>
      </c>
      <c r="X22">
        <v>0.8</v>
      </c>
      <c r="Y22">
        <v>0</v>
      </c>
      <c r="Z22">
        <v>3.31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30</v>
      </c>
      <c r="AG22">
        <v>0.96</v>
      </c>
      <c r="AH22">
        <v>2</v>
      </c>
      <c r="AI22">
        <v>64977507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64977522</v>
      </c>
      <c r="C23">
        <v>64977499</v>
      </c>
      <c r="D23">
        <v>29174624</v>
      </c>
      <c r="E23">
        <v>1</v>
      </c>
      <c r="F23">
        <v>1</v>
      </c>
      <c r="G23">
        <v>1</v>
      </c>
      <c r="H23">
        <v>2</v>
      </c>
      <c r="I23" t="s">
        <v>998</v>
      </c>
      <c r="J23" t="s">
        <v>999</v>
      </c>
      <c r="K23" t="s">
        <v>1000</v>
      </c>
      <c r="L23">
        <v>1368</v>
      </c>
      <c r="N23">
        <v>1011</v>
      </c>
      <c r="O23" t="s">
        <v>982</v>
      </c>
      <c r="P23" t="s">
        <v>982</v>
      </c>
      <c r="Q23">
        <v>1</v>
      </c>
      <c r="X23">
        <v>0.8</v>
      </c>
      <c r="Y23">
        <v>0</v>
      </c>
      <c r="Z23">
        <v>13.5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30</v>
      </c>
      <c r="AG23">
        <v>0.96</v>
      </c>
      <c r="AH23">
        <v>2</v>
      </c>
      <c r="AI23">
        <v>64977508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64977523</v>
      </c>
      <c r="C24">
        <v>64977499</v>
      </c>
      <c r="D24">
        <v>29174920</v>
      </c>
      <c r="E24">
        <v>1</v>
      </c>
      <c r="F24">
        <v>1</v>
      </c>
      <c r="G24">
        <v>1</v>
      </c>
      <c r="H24">
        <v>2</v>
      </c>
      <c r="I24" t="s">
        <v>1001</v>
      </c>
      <c r="J24" t="s">
        <v>1002</v>
      </c>
      <c r="K24" t="s">
        <v>1003</v>
      </c>
      <c r="L24">
        <v>1368</v>
      </c>
      <c r="N24">
        <v>1011</v>
      </c>
      <c r="O24" t="s">
        <v>982</v>
      </c>
      <c r="P24" t="s">
        <v>982</v>
      </c>
      <c r="Q24">
        <v>1</v>
      </c>
      <c r="X24">
        <v>0.15</v>
      </c>
      <c r="Y24">
        <v>0</v>
      </c>
      <c r="Z24">
        <v>109.47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30</v>
      </c>
      <c r="AG24">
        <v>0.18</v>
      </c>
      <c r="AH24">
        <v>2</v>
      </c>
      <c r="AI24">
        <v>64977509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64977524</v>
      </c>
      <c r="C25">
        <v>64977499</v>
      </c>
      <c r="D25">
        <v>29174937</v>
      </c>
      <c r="E25">
        <v>1</v>
      </c>
      <c r="F25">
        <v>1</v>
      </c>
      <c r="G25">
        <v>1</v>
      </c>
      <c r="H25">
        <v>2</v>
      </c>
      <c r="I25" t="s">
        <v>1004</v>
      </c>
      <c r="J25" t="s">
        <v>1005</v>
      </c>
      <c r="K25" t="s">
        <v>1006</v>
      </c>
      <c r="L25">
        <v>1368</v>
      </c>
      <c r="N25">
        <v>1011</v>
      </c>
      <c r="O25" t="s">
        <v>982</v>
      </c>
      <c r="P25" t="s">
        <v>982</v>
      </c>
      <c r="Q25">
        <v>1</v>
      </c>
      <c r="X25">
        <v>1.2</v>
      </c>
      <c r="Y25">
        <v>0</v>
      </c>
      <c r="Z25">
        <v>166.75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30</v>
      </c>
      <c r="AG25">
        <v>1.44</v>
      </c>
      <c r="AH25">
        <v>2</v>
      </c>
      <c r="AI25">
        <v>64977510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64977525</v>
      </c>
      <c r="C26">
        <v>64977499</v>
      </c>
      <c r="D26">
        <v>29174945</v>
      </c>
      <c r="E26">
        <v>1</v>
      </c>
      <c r="F26">
        <v>1</v>
      </c>
      <c r="G26">
        <v>1</v>
      </c>
      <c r="H26">
        <v>2</v>
      </c>
      <c r="I26" t="s">
        <v>1007</v>
      </c>
      <c r="J26" t="s">
        <v>1008</v>
      </c>
      <c r="K26" t="s">
        <v>1009</v>
      </c>
      <c r="L26">
        <v>1368</v>
      </c>
      <c r="N26">
        <v>1011</v>
      </c>
      <c r="O26" t="s">
        <v>982</v>
      </c>
      <c r="P26" t="s">
        <v>982</v>
      </c>
      <c r="Q26">
        <v>1</v>
      </c>
      <c r="X26">
        <v>1.2</v>
      </c>
      <c r="Y26">
        <v>0</v>
      </c>
      <c r="Z26">
        <v>28.65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30</v>
      </c>
      <c r="AG26">
        <v>1.44</v>
      </c>
      <c r="AH26">
        <v>2</v>
      </c>
      <c r="AI26">
        <v>64977511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64977526</v>
      </c>
      <c r="C27">
        <v>64977499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1010</v>
      </c>
      <c r="J27" t="s">
        <v>1011</v>
      </c>
      <c r="K27" t="s">
        <v>1012</v>
      </c>
      <c r="L27">
        <v>1346</v>
      </c>
      <c r="N27">
        <v>1009</v>
      </c>
      <c r="O27" t="s">
        <v>244</v>
      </c>
      <c r="P27" t="s">
        <v>244</v>
      </c>
      <c r="Q27">
        <v>1</v>
      </c>
      <c r="X27">
        <v>0.35599999999999998</v>
      </c>
      <c r="Y27">
        <v>6.09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0.35599999999999998</v>
      </c>
      <c r="AH27">
        <v>2</v>
      </c>
      <c r="AI27">
        <v>64977512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64977527</v>
      </c>
      <c r="C28">
        <v>64977499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1013</v>
      </c>
      <c r="J28" t="s">
        <v>1014</v>
      </c>
      <c r="K28" t="s">
        <v>1015</v>
      </c>
      <c r="L28">
        <v>1374</v>
      </c>
      <c r="N28">
        <v>1013</v>
      </c>
      <c r="O28" t="s">
        <v>1016</v>
      </c>
      <c r="P28" t="s">
        <v>1016</v>
      </c>
      <c r="Q28">
        <v>1</v>
      </c>
      <c r="X28">
        <v>19.79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19.79</v>
      </c>
      <c r="AH28">
        <v>2</v>
      </c>
      <c r="AI28">
        <v>64977513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64977543</v>
      </c>
      <c r="C29">
        <v>64977528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974</v>
      </c>
      <c r="J29" t="s">
        <v>3</v>
      </c>
      <c r="K29" t="s">
        <v>975</v>
      </c>
      <c r="L29">
        <v>1369</v>
      </c>
      <c r="N29">
        <v>1013</v>
      </c>
      <c r="O29" t="s">
        <v>976</v>
      </c>
      <c r="P29" t="s">
        <v>976</v>
      </c>
      <c r="Q29">
        <v>1</v>
      </c>
      <c r="X29">
        <v>102.85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21</v>
      </c>
      <c r="AG29">
        <v>123.41999999999999</v>
      </c>
      <c r="AH29">
        <v>2</v>
      </c>
      <c r="AI29">
        <v>64977529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64977544</v>
      </c>
      <c r="C30">
        <v>64977528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37</v>
      </c>
      <c r="J30" t="s">
        <v>3</v>
      </c>
      <c r="K30" t="s">
        <v>977</v>
      </c>
      <c r="L30">
        <v>608254</v>
      </c>
      <c r="N30">
        <v>1013</v>
      </c>
      <c r="O30" t="s">
        <v>978</v>
      </c>
      <c r="P30" t="s">
        <v>978</v>
      </c>
      <c r="Q30">
        <v>1</v>
      </c>
      <c r="X30">
        <v>6.2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21</v>
      </c>
      <c r="AG30">
        <v>7.4399999999999995</v>
      </c>
      <c r="AH30">
        <v>2</v>
      </c>
      <c r="AI30">
        <v>64977530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64977545</v>
      </c>
      <c r="C31">
        <v>64977528</v>
      </c>
      <c r="D31">
        <v>29172383</v>
      </c>
      <c r="E31">
        <v>1</v>
      </c>
      <c r="F31">
        <v>1</v>
      </c>
      <c r="G31">
        <v>1</v>
      </c>
      <c r="H31">
        <v>2</v>
      </c>
      <c r="I31" t="s">
        <v>979</v>
      </c>
      <c r="J31" t="s">
        <v>980</v>
      </c>
      <c r="K31" t="s">
        <v>981</v>
      </c>
      <c r="L31">
        <v>1368</v>
      </c>
      <c r="N31">
        <v>1011</v>
      </c>
      <c r="O31" t="s">
        <v>982</v>
      </c>
      <c r="P31" t="s">
        <v>982</v>
      </c>
      <c r="Q31">
        <v>1</v>
      </c>
      <c r="X31">
        <v>1.45</v>
      </c>
      <c r="Y31">
        <v>0</v>
      </c>
      <c r="Z31">
        <v>611.24</v>
      </c>
      <c r="AA31">
        <v>25.1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1.74</v>
      </c>
      <c r="AH31">
        <v>2</v>
      </c>
      <c r="AI31">
        <v>64977531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64977546</v>
      </c>
      <c r="C32">
        <v>64977528</v>
      </c>
      <c r="D32">
        <v>29172497</v>
      </c>
      <c r="E32">
        <v>1</v>
      </c>
      <c r="F32">
        <v>1</v>
      </c>
      <c r="G32">
        <v>1</v>
      </c>
      <c r="H32">
        <v>2</v>
      </c>
      <c r="I32" t="s">
        <v>983</v>
      </c>
      <c r="J32" t="s">
        <v>984</v>
      </c>
      <c r="K32" t="s">
        <v>985</v>
      </c>
      <c r="L32">
        <v>1368</v>
      </c>
      <c r="N32">
        <v>1011</v>
      </c>
      <c r="O32" t="s">
        <v>982</v>
      </c>
      <c r="P32" t="s">
        <v>982</v>
      </c>
      <c r="Q32">
        <v>1</v>
      </c>
      <c r="X32">
        <v>4.08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4.8959999999999999</v>
      </c>
      <c r="AH32">
        <v>2</v>
      </c>
      <c r="AI32">
        <v>64977532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64977547</v>
      </c>
      <c r="C33">
        <v>64977528</v>
      </c>
      <c r="D33">
        <v>29172525</v>
      </c>
      <c r="E33">
        <v>1</v>
      </c>
      <c r="F33">
        <v>1</v>
      </c>
      <c r="G33">
        <v>1</v>
      </c>
      <c r="H33">
        <v>2</v>
      </c>
      <c r="I33" t="s">
        <v>986</v>
      </c>
      <c r="J33" t="s">
        <v>987</v>
      </c>
      <c r="K33" t="s">
        <v>988</v>
      </c>
      <c r="L33">
        <v>1368</v>
      </c>
      <c r="N33">
        <v>1011</v>
      </c>
      <c r="O33" t="s">
        <v>982</v>
      </c>
      <c r="P33" t="s">
        <v>982</v>
      </c>
      <c r="Q33">
        <v>1</v>
      </c>
      <c r="X33">
        <v>2.5</v>
      </c>
      <c r="Y33">
        <v>0</v>
      </c>
      <c r="Z33">
        <v>244.95</v>
      </c>
      <c r="AA33">
        <v>10.06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3</v>
      </c>
      <c r="AH33">
        <v>2</v>
      </c>
      <c r="AI33">
        <v>64977533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64977548</v>
      </c>
      <c r="C34">
        <v>64977528</v>
      </c>
      <c r="D34">
        <v>29172544</v>
      </c>
      <c r="E34">
        <v>1</v>
      </c>
      <c r="F34">
        <v>1</v>
      </c>
      <c r="G34">
        <v>1</v>
      </c>
      <c r="H34">
        <v>2</v>
      </c>
      <c r="I34" t="s">
        <v>989</v>
      </c>
      <c r="J34" t="s">
        <v>990</v>
      </c>
      <c r="K34" t="s">
        <v>991</v>
      </c>
      <c r="L34">
        <v>1368</v>
      </c>
      <c r="N34">
        <v>1011</v>
      </c>
      <c r="O34" t="s">
        <v>982</v>
      </c>
      <c r="P34" t="s">
        <v>982</v>
      </c>
      <c r="Q34">
        <v>1</v>
      </c>
      <c r="X34">
        <v>1.68</v>
      </c>
      <c r="Y34">
        <v>0</v>
      </c>
      <c r="Z34">
        <v>25.37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2.016</v>
      </c>
      <c r="AH34">
        <v>2</v>
      </c>
      <c r="AI34">
        <v>64977534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64977549</v>
      </c>
      <c r="C35">
        <v>64977528</v>
      </c>
      <c r="D35">
        <v>29172635</v>
      </c>
      <c r="E35">
        <v>1</v>
      </c>
      <c r="F35">
        <v>1</v>
      </c>
      <c r="G35">
        <v>1</v>
      </c>
      <c r="H35">
        <v>2</v>
      </c>
      <c r="I35" t="s">
        <v>992</v>
      </c>
      <c r="J35" t="s">
        <v>993</v>
      </c>
      <c r="K35" t="s">
        <v>994</v>
      </c>
      <c r="L35">
        <v>1368</v>
      </c>
      <c r="N35">
        <v>1011</v>
      </c>
      <c r="O35" t="s">
        <v>982</v>
      </c>
      <c r="P35" t="s">
        <v>982</v>
      </c>
      <c r="Q35">
        <v>1</v>
      </c>
      <c r="X35">
        <v>0.8</v>
      </c>
      <c r="Y35">
        <v>0</v>
      </c>
      <c r="Z35">
        <v>27.11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0.96</v>
      </c>
      <c r="AH35">
        <v>2</v>
      </c>
      <c r="AI35">
        <v>64977535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64977550</v>
      </c>
      <c r="C36">
        <v>64977528</v>
      </c>
      <c r="D36">
        <v>29174594</v>
      </c>
      <c r="E36">
        <v>1</v>
      </c>
      <c r="F36">
        <v>1</v>
      </c>
      <c r="G36">
        <v>1</v>
      </c>
      <c r="H36">
        <v>2</v>
      </c>
      <c r="I36" t="s">
        <v>995</v>
      </c>
      <c r="J36" t="s">
        <v>996</v>
      </c>
      <c r="K36" t="s">
        <v>997</v>
      </c>
      <c r="L36">
        <v>1368</v>
      </c>
      <c r="N36">
        <v>1011</v>
      </c>
      <c r="O36" t="s">
        <v>982</v>
      </c>
      <c r="P36" t="s">
        <v>982</v>
      </c>
      <c r="Q36">
        <v>1</v>
      </c>
      <c r="X36">
        <v>0.8</v>
      </c>
      <c r="Y36">
        <v>0</v>
      </c>
      <c r="Z36">
        <v>3.31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0.96</v>
      </c>
      <c r="AH36">
        <v>2</v>
      </c>
      <c r="AI36">
        <v>64977536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64977551</v>
      </c>
      <c r="C37">
        <v>64977528</v>
      </c>
      <c r="D37">
        <v>29174624</v>
      </c>
      <c r="E37">
        <v>1</v>
      </c>
      <c r="F37">
        <v>1</v>
      </c>
      <c r="G37">
        <v>1</v>
      </c>
      <c r="H37">
        <v>2</v>
      </c>
      <c r="I37" t="s">
        <v>998</v>
      </c>
      <c r="J37" t="s">
        <v>999</v>
      </c>
      <c r="K37" t="s">
        <v>1000</v>
      </c>
      <c r="L37">
        <v>1368</v>
      </c>
      <c r="N37">
        <v>1011</v>
      </c>
      <c r="O37" t="s">
        <v>982</v>
      </c>
      <c r="P37" t="s">
        <v>982</v>
      </c>
      <c r="Q37">
        <v>1</v>
      </c>
      <c r="X37">
        <v>0.8</v>
      </c>
      <c r="Y37">
        <v>0</v>
      </c>
      <c r="Z37">
        <v>13.5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0.96</v>
      </c>
      <c r="AH37">
        <v>2</v>
      </c>
      <c r="AI37">
        <v>64977537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64977552</v>
      </c>
      <c r="C38">
        <v>64977528</v>
      </c>
      <c r="D38">
        <v>29174920</v>
      </c>
      <c r="E38">
        <v>1</v>
      </c>
      <c r="F38">
        <v>1</v>
      </c>
      <c r="G38">
        <v>1</v>
      </c>
      <c r="H38">
        <v>2</v>
      </c>
      <c r="I38" t="s">
        <v>1001</v>
      </c>
      <c r="J38" t="s">
        <v>1002</v>
      </c>
      <c r="K38" t="s">
        <v>1003</v>
      </c>
      <c r="L38">
        <v>1368</v>
      </c>
      <c r="N38">
        <v>1011</v>
      </c>
      <c r="O38" t="s">
        <v>982</v>
      </c>
      <c r="P38" t="s">
        <v>982</v>
      </c>
      <c r="Q38">
        <v>1</v>
      </c>
      <c r="X38">
        <v>0.15</v>
      </c>
      <c r="Y38">
        <v>0</v>
      </c>
      <c r="Z38">
        <v>109.47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0.18</v>
      </c>
      <c r="AH38">
        <v>2</v>
      </c>
      <c r="AI38">
        <v>64977538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64977553</v>
      </c>
      <c r="C39">
        <v>64977528</v>
      </c>
      <c r="D39">
        <v>29174937</v>
      </c>
      <c r="E39">
        <v>1</v>
      </c>
      <c r="F39">
        <v>1</v>
      </c>
      <c r="G39">
        <v>1</v>
      </c>
      <c r="H39">
        <v>2</v>
      </c>
      <c r="I39" t="s">
        <v>1004</v>
      </c>
      <c r="J39" t="s">
        <v>1005</v>
      </c>
      <c r="K39" t="s">
        <v>1006</v>
      </c>
      <c r="L39">
        <v>1368</v>
      </c>
      <c r="N39">
        <v>1011</v>
      </c>
      <c r="O39" t="s">
        <v>982</v>
      </c>
      <c r="P39" t="s">
        <v>982</v>
      </c>
      <c r="Q39">
        <v>1</v>
      </c>
      <c r="X39">
        <v>1.2</v>
      </c>
      <c r="Y39">
        <v>0</v>
      </c>
      <c r="Z39">
        <v>166.75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1.44</v>
      </c>
      <c r="AH39">
        <v>2</v>
      </c>
      <c r="AI39">
        <v>64977539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64977554</v>
      </c>
      <c r="C40">
        <v>64977528</v>
      </c>
      <c r="D40">
        <v>29174945</v>
      </c>
      <c r="E40">
        <v>1</v>
      </c>
      <c r="F40">
        <v>1</v>
      </c>
      <c r="G40">
        <v>1</v>
      </c>
      <c r="H40">
        <v>2</v>
      </c>
      <c r="I40" t="s">
        <v>1007</v>
      </c>
      <c r="J40" t="s">
        <v>1008</v>
      </c>
      <c r="K40" t="s">
        <v>1009</v>
      </c>
      <c r="L40">
        <v>1368</v>
      </c>
      <c r="N40">
        <v>1011</v>
      </c>
      <c r="O40" t="s">
        <v>982</v>
      </c>
      <c r="P40" t="s">
        <v>982</v>
      </c>
      <c r="Q40">
        <v>1</v>
      </c>
      <c r="X40">
        <v>1.2</v>
      </c>
      <c r="Y40">
        <v>0</v>
      </c>
      <c r="Z40">
        <v>28.65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1.44</v>
      </c>
      <c r="AH40">
        <v>2</v>
      </c>
      <c r="AI40">
        <v>64977540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64977555</v>
      </c>
      <c r="C41">
        <v>64977528</v>
      </c>
      <c r="D41">
        <v>29107444</v>
      </c>
      <c r="E41">
        <v>1</v>
      </c>
      <c r="F41">
        <v>1</v>
      </c>
      <c r="G41">
        <v>1</v>
      </c>
      <c r="H41">
        <v>3</v>
      </c>
      <c r="I41" t="s">
        <v>1010</v>
      </c>
      <c r="J41" t="s">
        <v>1011</v>
      </c>
      <c r="K41" t="s">
        <v>1012</v>
      </c>
      <c r="L41">
        <v>1346</v>
      </c>
      <c r="N41">
        <v>1009</v>
      </c>
      <c r="O41" t="s">
        <v>244</v>
      </c>
      <c r="P41" t="s">
        <v>244</v>
      </c>
      <c r="Q41">
        <v>1</v>
      </c>
      <c r="X41">
        <v>0.35599999999999998</v>
      </c>
      <c r="Y41">
        <v>6.09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0.35599999999999998</v>
      </c>
      <c r="AH41">
        <v>2</v>
      </c>
      <c r="AI41">
        <v>64977541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64977556</v>
      </c>
      <c r="C42">
        <v>64977528</v>
      </c>
      <c r="D42">
        <v>29171808</v>
      </c>
      <c r="E42">
        <v>1</v>
      </c>
      <c r="F42">
        <v>1</v>
      </c>
      <c r="G42">
        <v>1</v>
      </c>
      <c r="H42">
        <v>3</v>
      </c>
      <c r="I42" t="s">
        <v>1013</v>
      </c>
      <c r="J42" t="s">
        <v>1014</v>
      </c>
      <c r="K42" t="s">
        <v>1015</v>
      </c>
      <c r="L42">
        <v>1374</v>
      </c>
      <c r="N42">
        <v>1013</v>
      </c>
      <c r="O42" t="s">
        <v>1016</v>
      </c>
      <c r="P42" t="s">
        <v>1016</v>
      </c>
      <c r="Q42">
        <v>1</v>
      </c>
      <c r="X42">
        <v>19.79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19.79</v>
      </c>
      <c r="AH42">
        <v>2</v>
      </c>
      <c r="AI42">
        <v>64977542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64977543</v>
      </c>
      <c r="C43">
        <v>64977528</v>
      </c>
      <c r="D43">
        <v>29362762</v>
      </c>
      <c r="E43">
        <v>1</v>
      </c>
      <c r="F43">
        <v>1</v>
      </c>
      <c r="G43">
        <v>1</v>
      </c>
      <c r="H43">
        <v>1</v>
      </c>
      <c r="I43" t="s">
        <v>974</v>
      </c>
      <c r="J43" t="s">
        <v>3</v>
      </c>
      <c r="K43" t="s">
        <v>975</v>
      </c>
      <c r="L43">
        <v>1369</v>
      </c>
      <c r="N43">
        <v>1013</v>
      </c>
      <c r="O43" t="s">
        <v>976</v>
      </c>
      <c r="P43" t="s">
        <v>976</v>
      </c>
      <c r="Q43">
        <v>1</v>
      </c>
      <c r="X43">
        <v>102.85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21</v>
      </c>
      <c r="AG43">
        <v>123.41999999999999</v>
      </c>
      <c r="AH43">
        <v>2</v>
      </c>
      <c r="AI43">
        <v>64977529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64977544</v>
      </c>
      <c r="C44">
        <v>64977528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37</v>
      </c>
      <c r="J44" t="s">
        <v>3</v>
      </c>
      <c r="K44" t="s">
        <v>977</v>
      </c>
      <c r="L44">
        <v>608254</v>
      </c>
      <c r="N44">
        <v>1013</v>
      </c>
      <c r="O44" t="s">
        <v>978</v>
      </c>
      <c r="P44" t="s">
        <v>978</v>
      </c>
      <c r="Q44">
        <v>1</v>
      </c>
      <c r="X44">
        <v>6.2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21</v>
      </c>
      <c r="AG44">
        <v>7.4399999999999995</v>
      </c>
      <c r="AH44">
        <v>2</v>
      </c>
      <c r="AI44">
        <v>64977530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64977545</v>
      </c>
      <c r="C45">
        <v>64977528</v>
      </c>
      <c r="D45">
        <v>29172383</v>
      </c>
      <c r="E45">
        <v>1</v>
      </c>
      <c r="F45">
        <v>1</v>
      </c>
      <c r="G45">
        <v>1</v>
      </c>
      <c r="H45">
        <v>2</v>
      </c>
      <c r="I45" t="s">
        <v>979</v>
      </c>
      <c r="J45" t="s">
        <v>980</v>
      </c>
      <c r="K45" t="s">
        <v>981</v>
      </c>
      <c r="L45">
        <v>1368</v>
      </c>
      <c r="N45">
        <v>1011</v>
      </c>
      <c r="O45" t="s">
        <v>982</v>
      </c>
      <c r="P45" t="s">
        <v>982</v>
      </c>
      <c r="Q45">
        <v>1</v>
      </c>
      <c r="X45">
        <v>1.45</v>
      </c>
      <c r="Y45">
        <v>0</v>
      </c>
      <c r="Z45">
        <v>611.24</v>
      </c>
      <c r="AA45">
        <v>25.1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1.74</v>
      </c>
      <c r="AH45">
        <v>2</v>
      </c>
      <c r="AI45">
        <v>64977531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64977546</v>
      </c>
      <c r="C46">
        <v>64977528</v>
      </c>
      <c r="D46">
        <v>29172497</v>
      </c>
      <c r="E46">
        <v>1</v>
      </c>
      <c r="F46">
        <v>1</v>
      </c>
      <c r="G46">
        <v>1</v>
      </c>
      <c r="H46">
        <v>2</v>
      </c>
      <c r="I46" t="s">
        <v>983</v>
      </c>
      <c r="J46" t="s">
        <v>984</v>
      </c>
      <c r="K46" t="s">
        <v>985</v>
      </c>
      <c r="L46">
        <v>1368</v>
      </c>
      <c r="N46">
        <v>1011</v>
      </c>
      <c r="O46" t="s">
        <v>982</v>
      </c>
      <c r="P46" t="s">
        <v>982</v>
      </c>
      <c r="Q46">
        <v>1</v>
      </c>
      <c r="X46">
        <v>4.08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4.8959999999999999</v>
      </c>
      <c r="AH46">
        <v>2</v>
      </c>
      <c r="AI46">
        <v>64977532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64977547</v>
      </c>
      <c r="C47">
        <v>64977528</v>
      </c>
      <c r="D47">
        <v>29172525</v>
      </c>
      <c r="E47">
        <v>1</v>
      </c>
      <c r="F47">
        <v>1</v>
      </c>
      <c r="G47">
        <v>1</v>
      </c>
      <c r="H47">
        <v>2</v>
      </c>
      <c r="I47" t="s">
        <v>986</v>
      </c>
      <c r="J47" t="s">
        <v>987</v>
      </c>
      <c r="K47" t="s">
        <v>988</v>
      </c>
      <c r="L47">
        <v>1368</v>
      </c>
      <c r="N47">
        <v>1011</v>
      </c>
      <c r="O47" t="s">
        <v>982</v>
      </c>
      <c r="P47" t="s">
        <v>982</v>
      </c>
      <c r="Q47">
        <v>1</v>
      </c>
      <c r="X47">
        <v>2.5</v>
      </c>
      <c r="Y47">
        <v>0</v>
      </c>
      <c r="Z47">
        <v>244.95</v>
      </c>
      <c r="AA47">
        <v>10.06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3</v>
      </c>
      <c r="AH47">
        <v>2</v>
      </c>
      <c r="AI47">
        <v>64977533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64977548</v>
      </c>
      <c r="C48">
        <v>64977528</v>
      </c>
      <c r="D48">
        <v>29172544</v>
      </c>
      <c r="E48">
        <v>1</v>
      </c>
      <c r="F48">
        <v>1</v>
      </c>
      <c r="G48">
        <v>1</v>
      </c>
      <c r="H48">
        <v>2</v>
      </c>
      <c r="I48" t="s">
        <v>989</v>
      </c>
      <c r="J48" t="s">
        <v>990</v>
      </c>
      <c r="K48" t="s">
        <v>991</v>
      </c>
      <c r="L48">
        <v>1368</v>
      </c>
      <c r="N48">
        <v>1011</v>
      </c>
      <c r="O48" t="s">
        <v>982</v>
      </c>
      <c r="P48" t="s">
        <v>982</v>
      </c>
      <c r="Q48">
        <v>1</v>
      </c>
      <c r="X48">
        <v>1.68</v>
      </c>
      <c r="Y48">
        <v>0</v>
      </c>
      <c r="Z48">
        <v>25.37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21</v>
      </c>
      <c r="AG48">
        <v>2.016</v>
      </c>
      <c r="AH48">
        <v>2</v>
      </c>
      <c r="AI48">
        <v>64977534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64977549</v>
      </c>
      <c r="C49">
        <v>64977528</v>
      </c>
      <c r="D49">
        <v>29172635</v>
      </c>
      <c r="E49">
        <v>1</v>
      </c>
      <c r="F49">
        <v>1</v>
      </c>
      <c r="G49">
        <v>1</v>
      </c>
      <c r="H49">
        <v>2</v>
      </c>
      <c r="I49" t="s">
        <v>992</v>
      </c>
      <c r="J49" t="s">
        <v>993</v>
      </c>
      <c r="K49" t="s">
        <v>994</v>
      </c>
      <c r="L49">
        <v>1368</v>
      </c>
      <c r="N49">
        <v>1011</v>
      </c>
      <c r="O49" t="s">
        <v>982</v>
      </c>
      <c r="P49" t="s">
        <v>982</v>
      </c>
      <c r="Q49">
        <v>1</v>
      </c>
      <c r="X49">
        <v>0.8</v>
      </c>
      <c r="Y49">
        <v>0</v>
      </c>
      <c r="Z49">
        <v>27.11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21</v>
      </c>
      <c r="AG49">
        <v>0.96</v>
      </c>
      <c r="AH49">
        <v>2</v>
      </c>
      <c r="AI49">
        <v>64977535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64977550</v>
      </c>
      <c r="C50">
        <v>64977528</v>
      </c>
      <c r="D50">
        <v>29174594</v>
      </c>
      <c r="E50">
        <v>1</v>
      </c>
      <c r="F50">
        <v>1</v>
      </c>
      <c r="G50">
        <v>1</v>
      </c>
      <c r="H50">
        <v>2</v>
      </c>
      <c r="I50" t="s">
        <v>995</v>
      </c>
      <c r="J50" t="s">
        <v>996</v>
      </c>
      <c r="K50" t="s">
        <v>997</v>
      </c>
      <c r="L50">
        <v>1368</v>
      </c>
      <c r="N50">
        <v>1011</v>
      </c>
      <c r="O50" t="s">
        <v>982</v>
      </c>
      <c r="P50" t="s">
        <v>982</v>
      </c>
      <c r="Q50">
        <v>1</v>
      </c>
      <c r="X50">
        <v>0.8</v>
      </c>
      <c r="Y50">
        <v>0</v>
      </c>
      <c r="Z50">
        <v>3.31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0.96</v>
      </c>
      <c r="AH50">
        <v>2</v>
      </c>
      <c r="AI50">
        <v>64977536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64977551</v>
      </c>
      <c r="C51">
        <v>64977528</v>
      </c>
      <c r="D51">
        <v>29174624</v>
      </c>
      <c r="E51">
        <v>1</v>
      </c>
      <c r="F51">
        <v>1</v>
      </c>
      <c r="G51">
        <v>1</v>
      </c>
      <c r="H51">
        <v>2</v>
      </c>
      <c r="I51" t="s">
        <v>998</v>
      </c>
      <c r="J51" t="s">
        <v>999</v>
      </c>
      <c r="K51" t="s">
        <v>1000</v>
      </c>
      <c r="L51">
        <v>1368</v>
      </c>
      <c r="N51">
        <v>1011</v>
      </c>
      <c r="O51" t="s">
        <v>982</v>
      </c>
      <c r="P51" t="s">
        <v>982</v>
      </c>
      <c r="Q51">
        <v>1</v>
      </c>
      <c r="X51">
        <v>0.8</v>
      </c>
      <c r="Y51">
        <v>0</v>
      </c>
      <c r="Z51">
        <v>13.5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0.96</v>
      </c>
      <c r="AH51">
        <v>2</v>
      </c>
      <c r="AI51">
        <v>64977537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64977552</v>
      </c>
      <c r="C52">
        <v>64977528</v>
      </c>
      <c r="D52">
        <v>29174920</v>
      </c>
      <c r="E52">
        <v>1</v>
      </c>
      <c r="F52">
        <v>1</v>
      </c>
      <c r="G52">
        <v>1</v>
      </c>
      <c r="H52">
        <v>2</v>
      </c>
      <c r="I52" t="s">
        <v>1001</v>
      </c>
      <c r="J52" t="s">
        <v>1002</v>
      </c>
      <c r="K52" t="s">
        <v>1003</v>
      </c>
      <c r="L52">
        <v>1368</v>
      </c>
      <c r="N52">
        <v>1011</v>
      </c>
      <c r="O52" t="s">
        <v>982</v>
      </c>
      <c r="P52" t="s">
        <v>982</v>
      </c>
      <c r="Q52">
        <v>1</v>
      </c>
      <c r="X52">
        <v>0.15</v>
      </c>
      <c r="Y52">
        <v>0</v>
      </c>
      <c r="Z52">
        <v>109.47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0.18</v>
      </c>
      <c r="AH52">
        <v>2</v>
      </c>
      <c r="AI52">
        <v>64977538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64977553</v>
      </c>
      <c r="C53">
        <v>64977528</v>
      </c>
      <c r="D53">
        <v>29174937</v>
      </c>
      <c r="E53">
        <v>1</v>
      </c>
      <c r="F53">
        <v>1</v>
      </c>
      <c r="G53">
        <v>1</v>
      </c>
      <c r="H53">
        <v>2</v>
      </c>
      <c r="I53" t="s">
        <v>1004</v>
      </c>
      <c r="J53" t="s">
        <v>1005</v>
      </c>
      <c r="K53" t="s">
        <v>1006</v>
      </c>
      <c r="L53">
        <v>1368</v>
      </c>
      <c r="N53">
        <v>1011</v>
      </c>
      <c r="O53" t="s">
        <v>982</v>
      </c>
      <c r="P53" t="s">
        <v>982</v>
      </c>
      <c r="Q53">
        <v>1</v>
      </c>
      <c r="X53">
        <v>1.2</v>
      </c>
      <c r="Y53">
        <v>0</v>
      </c>
      <c r="Z53">
        <v>166.75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1.44</v>
      </c>
      <c r="AH53">
        <v>2</v>
      </c>
      <c r="AI53">
        <v>64977539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64977554</v>
      </c>
      <c r="C54">
        <v>64977528</v>
      </c>
      <c r="D54">
        <v>29174945</v>
      </c>
      <c r="E54">
        <v>1</v>
      </c>
      <c r="F54">
        <v>1</v>
      </c>
      <c r="G54">
        <v>1</v>
      </c>
      <c r="H54">
        <v>2</v>
      </c>
      <c r="I54" t="s">
        <v>1007</v>
      </c>
      <c r="J54" t="s">
        <v>1008</v>
      </c>
      <c r="K54" t="s">
        <v>1009</v>
      </c>
      <c r="L54">
        <v>1368</v>
      </c>
      <c r="N54">
        <v>1011</v>
      </c>
      <c r="O54" t="s">
        <v>982</v>
      </c>
      <c r="P54" t="s">
        <v>982</v>
      </c>
      <c r="Q54">
        <v>1</v>
      </c>
      <c r="X54">
        <v>1.2</v>
      </c>
      <c r="Y54">
        <v>0</v>
      </c>
      <c r="Z54">
        <v>28.65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1.44</v>
      </c>
      <c r="AH54">
        <v>2</v>
      </c>
      <c r="AI54">
        <v>64977540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64977555</v>
      </c>
      <c r="C55">
        <v>64977528</v>
      </c>
      <c r="D55">
        <v>29107444</v>
      </c>
      <c r="E55">
        <v>1</v>
      </c>
      <c r="F55">
        <v>1</v>
      </c>
      <c r="G55">
        <v>1</v>
      </c>
      <c r="H55">
        <v>3</v>
      </c>
      <c r="I55" t="s">
        <v>1010</v>
      </c>
      <c r="J55" t="s">
        <v>1011</v>
      </c>
      <c r="K55" t="s">
        <v>1012</v>
      </c>
      <c r="L55">
        <v>1346</v>
      </c>
      <c r="N55">
        <v>1009</v>
      </c>
      <c r="O55" t="s">
        <v>244</v>
      </c>
      <c r="P55" t="s">
        <v>244</v>
      </c>
      <c r="Q55">
        <v>1</v>
      </c>
      <c r="X55">
        <v>0.35599999999999998</v>
      </c>
      <c r="Y55">
        <v>6.09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0.35599999999999998</v>
      </c>
      <c r="AH55">
        <v>2</v>
      </c>
      <c r="AI55">
        <v>64977541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64977556</v>
      </c>
      <c r="C56">
        <v>64977528</v>
      </c>
      <c r="D56">
        <v>29171808</v>
      </c>
      <c r="E56">
        <v>1</v>
      </c>
      <c r="F56">
        <v>1</v>
      </c>
      <c r="G56">
        <v>1</v>
      </c>
      <c r="H56">
        <v>3</v>
      </c>
      <c r="I56" t="s">
        <v>1013</v>
      </c>
      <c r="J56" t="s">
        <v>1014</v>
      </c>
      <c r="K56" t="s">
        <v>1015</v>
      </c>
      <c r="L56">
        <v>1374</v>
      </c>
      <c r="N56">
        <v>1013</v>
      </c>
      <c r="O56" t="s">
        <v>1016</v>
      </c>
      <c r="P56" t="s">
        <v>1016</v>
      </c>
      <c r="Q56">
        <v>1</v>
      </c>
      <c r="X56">
        <v>19.79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19.79</v>
      </c>
      <c r="AH56">
        <v>2</v>
      </c>
      <c r="AI56">
        <v>64977542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64977577</v>
      </c>
      <c r="C57">
        <v>64977563</v>
      </c>
      <c r="D57">
        <v>29372988</v>
      </c>
      <c r="E57">
        <v>1</v>
      </c>
      <c r="F57">
        <v>1</v>
      </c>
      <c r="G57">
        <v>1</v>
      </c>
      <c r="H57">
        <v>1</v>
      </c>
      <c r="I57" t="s">
        <v>1017</v>
      </c>
      <c r="J57" t="s">
        <v>3</v>
      </c>
      <c r="K57" t="s">
        <v>1018</v>
      </c>
      <c r="L57">
        <v>1369</v>
      </c>
      <c r="N57">
        <v>1013</v>
      </c>
      <c r="O57" t="s">
        <v>976</v>
      </c>
      <c r="P57" t="s">
        <v>976</v>
      </c>
      <c r="Q57">
        <v>1</v>
      </c>
      <c r="X57">
        <v>134.6</v>
      </c>
      <c r="Y57">
        <v>0</v>
      </c>
      <c r="Z57">
        <v>0</v>
      </c>
      <c r="AA57">
        <v>0</v>
      </c>
      <c r="AB57">
        <v>11.09</v>
      </c>
      <c r="AC57">
        <v>0</v>
      </c>
      <c r="AD57">
        <v>1</v>
      </c>
      <c r="AE57">
        <v>1</v>
      </c>
      <c r="AF57" t="s">
        <v>30</v>
      </c>
      <c r="AG57">
        <v>161.51999999999998</v>
      </c>
      <c r="AH57">
        <v>2</v>
      </c>
      <c r="AI57">
        <v>64977564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64977578</v>
      </c>
      <c r="C58">
        <v>64977563</v>
      </c>
      <c r="D58">
        <v>29173572</v>
      </c>
      <c r="E58">
        <v>1</v>
      </c>
      <c r="F58">
        <v>1</v>
      </c>
      <c r="G58">
        <v>1</v>
      </c>
      <c r="H58">
        <v>2</v>
      </c>
      <c r="I58" t="s">
        <v>1019</v>
      </c>
      <c r="J58" t="s">
        <v>1020</v>
      </c>
      <c r="K58" t="s">
        <v>1021</v>
      </c>
      <c r="L58">
        <v>1368</v>
      </c>
      <c r="N58">
        <v>1011</v>
      </c>
      <c r="O58" t="s">
        <v>982</v>
      </c>
      <c r="P58" t="s">
        <v>982</v>
      </c>
      <c r="Q58">
        <v>1</v>
      </c>
      <c r="X58">
        <v>0.51</v>
      </c>
      <c r="Y58">
        <v>0</v>
      </c>
      <c r="Z58">
        <v>3.5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30</v>
      </c>
      <c r="AG58">
        <v>0.61199999999999999</v>
      </c>
      <c r="AH58">
        <v>2</v>
      </c>
      <c r="AI58">
        <v>64977565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64977579</v>
      </c>
      <c r="C59">
        <v>64977563</v>
      </c>
      <c r="D59">
        <v>29174496</v>
      </c>
      <c r="E59">
        <v>1</v>
      </c>
      <c r="F59">
        <v>1</v>
      </c>
      <c r="G59">
        <v>1</v>
      </c>
      <c r="H59">
        <v>2</v>
      </c>
      <c r="I59" t="s">
        <v>1022</v>
      </c>
      <c r="J59" t="s">
        <v>1023</v>
      </c>
      <c r="K59" t="s">
        <v>1024</v>
      </c>
      <c r="L59">
        <v>1368</v>
      </c>
      <c r="N59">
        <v>1011</v>
      </c>
      <c r="O59" t="s">
        <v>982</v>
      </c>
      <c r="P59" t="s">
        <v>982</v>
      </c>
      <c r="Q59">
        <v>1</v>
      </c>
      <c r="X59">
        <v>1.36</v>
      </c>
      <c r="Y59">
        <v>0</v>
      </c>
      <c r="Z59">
        <v>27.16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30</v>
      </c>
      <c r="AG59">
        <v>1.6320000000000001</v>
      </c>
      <c r="AH59">
        <v>2</v>
      </c>
      <c r="AI59">
        <v>64977566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64977580</v>
      </c>
      <c r="C60">
        <v>64977563</v>
      </c>
      <c r="D60">
        <v>29174507</v>
      </c>
      <c r="E60">
        <v>1</v>
      </c>
      <c r="F60">
        <v>1</v>
      </c>
      <c r="G60">
        <v>1</v>
      </c>
      <c r="H60">
        <v>2</v>
      </c>
      <c r="I60" t="s">
        <v>1025</v>
      </c>
      <c r="J60" t="s">
        <v>1026</v>
      </c>
      <c r="K60" t="s">
        <v>1027</v>
      </c>
      <c r="L60">
        <v>1368</v>
      </c>
      <c r="N60">
        <v>1011</v>
      </c>
      <c r="O60" t="s">
        <v>982</v>
      </c>
      <c r="P60" t="s">
        <v>982</v>
      </c>
      <c r="Q60">
        <v>1</v>
      </c>
      <c r="X60">
        <v>4.79</v>
      </c>
      <c r="Y60">
        <v>0</v>
      </c>
      <c r="Z60">
        <v>5.13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30</v>
      </c>
      <c r="AG60">
        <v>5.7480000000000002</v>
      </c>
      <c r="AH60">
        <v>2</v>
      </c>
      <c r="AI60">
        <v>64977567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64977581</v>
      </c>
      <c r="C61">
        <v>64977563</v>
      </c>
      <c r="D61">
        <v>29174594</v>
      </c>
      <c r="E61">
        <v>1</v>
      </c>
      <c r="F61">
        <v>1</v>
      </c>
      <c r="G61">
        <v>1</v>
      </c>
      <c r="H61">
        <v>2</v>
      </c>
      <c r="I61" t="s">
        <v>995</v>
      </c>
      <c r="J61" t="s">
        <v>996</v>
      </c>
      <c r="K61" t="s">
        <v>997</v>
      </c>
      <c r="L61">
        <v>1368</v>
      </c>
      <c r="N61">
        <v>1011</v>
      </c>
      <c r="O61" t="s">
        <v>982</v>
      </c>
      <c r="P61" t="s">
        <v>982</v>
      </c>
      <c r="Q61">
        <v>1</v>
      </c>
      <c r="X61">
        <v>0.37</v>
      </c>
      <c r="Y61">
        <v>0</v>
      </c>
      <c r="Z61">
        <v>3.31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30</v>
      </c>
      <c r="AG61">
        <v>0.44400000000000001</v>
      </c>
      <c r="AH61">
        <v>2</v>
      </c>
      <c r="AI61">
        <v>64977568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ROW(Source!A44)</f>
        <v>44</v>
      </c>
      <c r="B62">
        <v>64977582</v>
      </c>
      <c r="C62">
        <v>64977563</v>
      </c>
      <c r="D62">
        <v>29174689</v>
      </c>
      <c r="E62">
        <v>1</v>
      </c>
      <c r="F62">
        <v>1</v>
      </c>
      <c r="G62">
        <v>1</v>
      </c>
      <c r="H62">
        <v>2</v>
      </c>
      <c r="I62" t="s">
        <v>1028</v>
      </c>
      <c r="J62" t="s">
        <v>1029</v>
      </c>
      <c r="K62" t="s">
        <v>1030</v>
      </c>
      <c r="L62">
        <v>1368</v>
      </c>
      <c r="N62">
        <v>1011</v>
      </c>
      <c r="O62" t="s">
        <v>982</v>
      </c>
      <c r="P62" t="s">
        <v>982</v>
      </c>
      <c r="Q62">
        <v>1</v>
      </c>
      <c r="X62">
        <v>0.79</v>
      </c>
      <c r="Y62">
        <v>0</v>
      </c>
      <c r="Z62">
        <v>1.1100000000000001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30</v>
      </c>
      <c r="AG62">
        <v>0.94799999999999995</v>
      </c>
      <c r="AH62">
        <v>2</v>
      </c>
      <c r="AI62">
        <v>64977569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ROW(Source!A44)</f>
        <v>44</v>
      </c>
      <c r="B63">
        <v>64977583</v>
      </c>
      <c r="C63">
        <v>64977563</v>
      </c>
      <c r="D63">
        <v>29174920</v>
      </c>
      <c r="E63">
        <v>1</v>
      </c>
      <c r="F63">
        <v>1</v>
      </c>
      <c r="G63">
        <v>1</v>
      </c>
      <c r="H63">
        <v>2</v>
      </c>
      <c r="I63" t="s">
        <v>1001</v>
      </c>
      <c r="J63" t="s">
        <v>1002</v>
      </c>
      <c r="K63" t="s">
        <v>1003</v>
      </c>
      <c r="L63">
        <v>1368</v>
      </c>
      <c r="N63">
        <v>1011</v>
      </c>
      <c r="O63" t="s">
        <v>982</v>
      </c>
      <c r="P63" t="s">
        <v>982</v>
      </c>
      <c r="Q63">
        <v>1</v>
      </c>
      <c r="X63">
        <v>1.61</v>
      </c>
      <c r="Y63">
        <v>0</v>
      </c>
      <c r="Z63">
        <v>109.47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30</v>
      </c>
      <c r="AG63">
        <v>1.9319999999999999</v>
      </c>
      <c r="AH63">
        <v>2</v>
      </c>
      <c r="AI63">
        <v>64977570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ROW(Source!A44)</f>
        <v>44</v>
      </c>
      <c r="B64">
        <v>64977584</v>
      </c>
      <c r="C64">
        <v>64977563</v>
      </c>
      <c r="D64">
        <v>29107800</v>
      </c>
      <c r="E64">
        <v>1</v>
      </c>
      <c r="F64">
        <v>1</v>
      </c>
      <c r="G64">
        <v>1</v>
      </c>
      <c r="H64">
        <v>3</v>
      </c>
      <c r="I64" t="s">
        <v>1031</v>
      </c>
      <c r="J64" t="s">
        <v>1032</v>
      </c>
      <c r="K64" t="s">
        <v>1033</v>
      </c>
      <c r="L64">
        <v>1346</v>
      </c>
      <c r="N64">
        <v>1009</v>
      </c>
      <c r="O64" t="s">
        <v>244</v>
      </c>
      <c r="P64" t="s">
        <v>244</v>
      </c>
      <c r="Q64">
        <v>1</v>
      </c>
      <c r="X64">
        <v>0.6</v>
      </c>
      <c r="Y64">
        <v>1.81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0.6</v>
      </c>
      <c r="AH64">
        <v>2</v>
      </c>
      <c r="AI64">
        <v>64977571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ROW(Source!A44)</f>
        <v>44</v>
      </c>
      <c r="B65">
        <v>64977585</v>
      </c>
      <c r="C65">
        <v>64977563</v>
      </c>
      <c r="D65">
        <v>29107444</v>
      </c>
      <c r="E65">
        <v>1</v>
      </c>
      <c r="F65">
        <v>1</v>
      </c>
      <c r="G65">
        <v>1</v>
      </c>
      <c r="H65">
        <v>3</v>
      </c>
      <c r="I65" t="s">
        <v>1010</v>
      </c>
      <c r="J65" t="s">
        <v>1011</v>
      </c>
      <c r="K65" t="s">
        <v>1012</v>
      </c>
      <c r="L65">
        <v>1346</v>
      </c>
      <c r="N65">
        <v>1009</v>
      </c>
      <c r="O65" t="s">
        <v>244</v>
      </c>
      <c r="P65" t="s">
        <v>244</v>
      </c>
      <c r="Q65">
        <v>1</v>
      </c>
      <c r="X65">
        <v>4</v>
      </c>
      <c r="Y65">
        <v>6.09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4</v>
      </c>
      <c r="AH65">
        <v>2</v>
      </c>
      <c r="AI65">
        <v>64977572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ROW(Source!A44)</f>
        <v>44</v>
      </c>
      <c r="B66">
        <v>64977586</v>
      </c>
      <c r="C66">
        <v>64977563</v>
      </c>
      <c r="D66">
        <v>29107681</v>
      </c>
      <c r="E66">
        <v>1</v>
      </c>
      <c r="F66">
        <v>1</v>
      </c>
      <c r="G66">
        <v>1</v>
      </c>
      <c r="H66">
        <v>3</v>
      </c>
      <c r="I66" t="s">
        <v>1034</v>
      </c>
      <c r="J66" t="s">
        <v>1035</v>
      </c>
      <c r="K66" t="s">
        <v>1036</v>
      </c>
      <c r="L66">
        <v>1348</v>
      </c>
      <c r="N66">
        <v>1009</v>
      </c>
      <c r="O66" t="s">
        <v>140</v>
      </c>
      <c r="P66" t="s">
        <v>140</v>
      </c>
      <c r="Q66">
        <v>1000</v>
      </c>
      <c r="X66">
        <v>6.1999999999999998E-3</v>
      </c>
      <c r="Y66">
        <v>40500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6.1999999999999998E-3</v>
      </c>
      <c r="AH66">
        <v>2</v>
      </c>
      <c r="AI66">
        <v>64977573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ROW(Source!A44)</f>
        <v>44</v>
      </c>
      <c r="B67">
        <v>64977587</v>
      </c>
      <c r="C67">
        <v>64977563</v>
      </c>
      <c r="D67">
        <v>29157436</v>
      </c>
      <c r="E67">
        <v>1</v>
      </c>
      <c r="F67">
        <v>1</v>
      </c>
      <c r="G67">
        <v>1</v>
      </c>
      <c r="H67">
        <v>3</v>
      </c>
      <c r="I67" t="s">
        <v>1037</v>
      </c>
      <c r="J67" t="s">
        <v>1038</v>
      </c>
      <c r="K67" t="s">
        <v>1039</v>
      </c>
      <c r="L67">
        <v>1348</v>
      </c>
      <c r="N67">
        <v>1009</v>
      </c>
      <c r="O67" t="s">
        <v>140</v>
      </c>
      <c r="P67" t="s">
        <v>140</v>
      </c>
      <c r="Q67">
        <v>1000</v>
      </c>
      <c r="X67">
        <v>4.0000000000000002E-4</v>
      </c>
      <c r="Y67">
        <v>37517.01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4.0000000000000002E-4</v>
      </c>
      <c r="AH67">
        <v>2</v>
      </c>
      <c r="AI67">
        <v>64977574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ROW(Source!A44)</f>
        <v>44</v>
      </c>
      <c r="B68">
        <v>64977588</v>
      </c>
      <c r="C68">
        <v>64977563</v>
      </c>
      <c r="D68">
        <v>29158011</v>
      </c>
      <c r="E68">
        <v>1</v>
      </c>
      <c r="F68">
        <v>1</v>
      </c>
      <c r="G68">
        <v>1</v>
      </c>
      <c r="H68">
        <v>3</v>
      </c>
      <c r="I68" t="s">
        <v>1040</v>
      </c>
      <c r="J68" t="s">
        <v>1041</v>
      </c>
      <c r="K68" t="s">
        <v>1042</v>
      </c>
      <c r="L68">
        <v>1346</v>
      </c>
      <c r="N68">
        <v>1009</v>
      </c>
      <c r="O68" t="s">
        <v>244</v>
      </c>
      <c r="P68" t="s">
        <v>244</v>
      </c>
      <c r="Q68">
        <v>1</v>
      </c>
      <c r="X68">
        <v>0.65</v>
      </c>
      <c r="Y68">
        <v>68.27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0.65</v>
      </c>
      <c r="AH68">
        <v>2</v>
      </c>
      <c r="AI68">
        <v>64977575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64977589</v>
      </c>
      <c r="C69">
        <v>64977563</v>
      </c>
      <c r="D69">
        <v>29171808</v>
      </c>
      <c r="E69">
        <v>1</v>
      </c>
      <c r="F69">
        <v>1</v>
      </c>
      <c r="G69">
        <v>1</v>
      </c>
      <c r="H69">
        <v>3</v>
      </c>
      <c r="I69" t="s">
        <v>1013</v>
      </c>
      <c r="J69" t="s">
        <v>1014</v>
      </c>
      <c r="K69" t="s">
        <v>1015</v>
      </c>
      <c r="L69">
        <v>1374</v>
      </c>
      <c r="N69">
        <v>1013</v>
      </c>
      <c r="O69" t="s">
        <v>1016</v>
      </c>
      <c r="P69" t="s">
        <v>1016</v>
      </c>
      <c r="Q69">
        <v>1</v>
      </c>
      <c r="X69">
        <v>29.85</v>
      </c>
      <c r="Y69">
        <v>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29.85</v>
      </c>
      <c r="AH69">
        <v>2</v>
      </c>
      <c r="AI69">
        <v>64977576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64977577</v>
      </c>
      <c r="C70">
        <v>64977563</v>
      </c>
      <c r="D70">
        <v>29372988</v>
      </c>
      <c r="E70">
        <v>1</v>
      </c>
      <c r="F70">
        <v>1</v>
      </c>
      <c r="G70">
        <v>1</v>
      </c>
      <c r="H70">
        <v>1</v>
      </c>
      <c r="I70" t="s">
        <v>1017</v>
      </c>
      <c r="J70" t="s">
        <v>3</v>
      </c>
      <c r="K70" t="s">
        <v>1018</v>
      </c>
      <c r="L70">
        <v>1369</v>
      </c>
      <c r="N70">
        <v>1013</v>
      </c>
      <c r="O70" t="s">
        <v>976</v>
      </c>
      <c r="P70" t="s">
        <v>976</v>
      </c>
      <c r="Q70">
        <v>1</v>
      </c>
      <c r="X70">
        <v>134.6</v>
      </c>
      <c r="Y70">
        <v>0</v>
      </c>
      <c r="Z70">
        <v>0</v>
      </c>
      <c r="AA70">
        <v>0</v>
      </c>
      <c r="AB70">
        <v>11.09</v>
      </c>
      <c r="AC70">
        <v>0</v>
      </c>
      <c r="AD70">
        <v>1</v>
      </c>
      <c r="AE70">
        <v>1</v>
      </c>
      <c r="AF70" t="s">
        <v>30</v>
      </c>
      <c r="AG70">
        <v>161.51999999999998</v>
      </c>
      <c r="AH70">
        <v>2</v>
      </c>
      <c r="AI70">
        <v>64977564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64977578</v>
      </c>
      <c r="C71">
        <v>64977563</v>
      </c>
      <c r="D71">
        <v>29173572</v>
      </c>
      <c r="E71">
        <v>1</v>
      </c>
      <c r="F71">
        <v>1</v>
      </c>
      <c r="G71">
        <v>1</v>
      </c>
      <c r="H71">
        <v>2</v>
      </c>
      <c r="I71" t="s">
        <v>1019</v>
      </c>
      <c r="J71" t="s">
        <v>1020</v>
      </c>
      <c r="K71" t="s">
        <v>1021</v>
      </c>
      <c r="L71">
        <v>1368</v>
      </c>
      <c r="N71">
        <v>1011</v>
      </c>
      <c r="O71" t="s">
        <v>982</v>
      </c>
      <c r="P71" t="s">
        <v>982</v>
      </c>
      <c r="Q71">
        <v>1</v>
      </c>
      <c r="X71">
        <v>0.51</v>
      </c>
      <c r="Y71">
        <v>0</v>
      </c>
      <c r="Z71">
        <v>3.5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30</v>
      </c>
      <c r="AG71">
        <v>0.61199999999999999</v>
      </c>
      <c r="AH71">
        <v>2</v>
      </c>
      <c r="AI71">
        <v>64977565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64977579</v>
      </c>
      <c r="C72">
        <v>64977563</v>
      </c>
      <c r="D72">
        <v>29174496</v>
      </c>
      <c r="E72">
        <v>1</v>
      </c>
      <c r="F72">
        <v>1</v>
      </c>
      <c r="G72">
        <v>1</v>
      </c>
      <c r="H72">
        <v>2</v>
      </c>
      <c r="I72" t="s">
        <v>1022</v>
      </c>
      <c r="J72" t="s">
        <v>1023</v>
      </c>
      <c r="K72" t="s">
        <v>1024</v>
      </c>
      <c r="L72">
        <v>1368</v>
      </c>
      <c r="N72">
        <v>1011</v>
      </c>
      <c r="O72" t="s">
        <v>982</v>
      </c>
      <c r="P72" t="s">
        <v>982</v>
      </c>
      <c r="Q72">
        <v>1</v>
      </c>
      <c r="X72">
        <v>1.36</v>
      </c>
      <c r="Y72">
        <v>0</v>
      </c>
      <c r="Z72">
        <v>27.16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30</v>
      </c>
      <c r="AG72">
        <v>1.6320000000000001</v>
      </c>
      <c r="AH72">
        <v>2</v>
      </c>
      <c r="AI72">
        <v>64977566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64977580</v>
      </c>
      <c r="C73">
        <v>64977563</v>
      </c>
      <c r="D73">
        <v>29174507</v>
      </c>
      <c r="E73">
        <v>1</v>
      </c>
      <c r="F73">
        <v>1</v>
      </c>
      <c r="G73">
        <v>1</v>
      </c>
      <c r="H73">
        <v>2</v>
      </c>
      <c r="I73" t="s">
        <v>1025</v>
      </c>
      <c r="J73" t="s">
        <v>1026</v>
      </c>
      <c r="K73" t="s">
        <v>1027</v>
      </c>
      <c r="L73">
        <v>1368</v>
      </c>
      <c r="N73">
        <v>1011</v>
      </c>
      <c r="O73" t="s">
        <v>982</v>
      </c>
      <c r="P73" t="s">
        <v>982</v>
      </c>
      <c r="Q73">
        <v>1</v>
      </c>
      <c r="X73">
        <v>4.79</v>
      </c>
      <c r="Y73">
        <v>0</v>
      </c>
      <c r="Z73">
        <v>5.13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30</v>
      </c>
      <c r="AG73">
        <v>5.7480000000000002</v>
      </c>
      <c r="AH73">
        <v>2</v>
      </c>
      <c r="AI73">
        <v>64977567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64977581</v>
      </c>
      <c r="C74">
        <v>64977563</v>
      </c>
      <c r="D74">
        <v>29174594</v>
      </c>
      <c r="E74">
        <v>1</v>
      </c>
      <c r="F74">
        <v>1</v>
      </c>
      <c r="G74">
        <v>1</v>
      </c>
      <c r="H74">
        <v>2</v>
      </c>
      <c r="I74" t="s">
        <v>995</v>
      </c>
      <c r="J74" t="s">
        <v>996</v>
      </c>
      <c r="K74" t="s">
        <v>997</v>
      </c>
      <c r="L74">
        <v>1368</v>
      </c>
      <c r="N74">
        <v>1011</v>
      </c>
      <c r="O74" t="s">
        <v>982</v>
      </c>
      <c r="P74" t="s">
        <v>982</v>
      </c>
      <c r="Q74">
        <v>1</v>
      </c>
      <c r="X74">
        <v>0.37</v>
      </c>
      <c r="Y74">
        <v>0</v>
      </c>
      <c r="Z74">
        <v>3.31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30</v>
      </c>
      <c r="AG74">
        <v>0.44400000000000001</v>
      </c>
      <c r="AH74">
        <v>2</v>
      </c>
      <c r="AI74">
        <v>64977568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64977582</v>
      </c>
      <c r="C75">
        <v>64977563</v>
      </c>
      <c r="D75">
        <v>29174689</v>
      </c>
      <c r="E75">
        <v>1</v>
      </c>
      <c r="F75">
        <v>1</v>
      </c>
      <c r="G75">
        <v>1</v>
      </c>
      <c r="H75">
        <v>2</v>
      </c>
      <c r="I75" t="s">
        <v>1028</v>
      </c>
      <c r="J75" t="s">
        <v>1029</v>
      </c>
      <c r="K75" t="s">
        <v>1030</v>
      </c>
      <c r="L75">
        <v>1368</v>
      </c>
      <c r="N75">
        <v>1011</v>
      </c>
      <c r="O75" t="s">
        <v>982</v>
      </c>
      <c r="P75" t="s">
        <v>982</v>
      </c>
      <c r="Q75">
        <v>1</v>
      </c>
      <c r="X75">
        <v>0.79</v>
      </c>
      <c r="Y75">
        <v>0</v>
      </c>
      <c r="Z75">
        <v>1.1100000000000001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30</v>
      </c>
      <c r="AG75">
        <v>0.94799999999999995</v>
      </c>
      <c r="AH75">
        <v>2</v>
      </c>
      <c r="AI75">
        <v>64977569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64977583</v>
      </c>
      <c r="C76">
        <v>64977563</v>
      </c>
      <c r="D76">
        <v>29174920</v>
      </c>
      <c r="E76">
        <v>1</v>
      </c>
      <c r="F76">
        <v>1</v>
      </c>
      <c r="G76">
        <v>1</v>
      </c>
      <c r="H76">
        <v>2</v>
      </c>
      <c r="I76" t="s">
        <v>1001</v>
      </c>
      <c r="J76" t="s">
        <v>1002</v>
      </c>
      <c r="K76" t="s">
        <v>1003</v>
      </c>
      <c r="L76">
        <v>1368</v>
      </c>
      <c r="N76">
        <v>1011</v>
      </c>
      <c r="O76" t="s">
        <v>982</v>
      </c>
      <c r="P76" t="s">
        <v>982</v>
      </c>
      <c r="Q76">
        <v>1</v>
      </c>
      <c r="X76">
        <v>1.61</v>
      </c>
      <c r="Y76">
        <v>0</v>
      </c>
      <c r="Z76">
        <v>109.47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30</v>
      </c>
      <c r="AG76">
        <v>1.9319999999999999</v>
      </c>
      <c r="AH76">
        <v>2</v>
      </c>
      <c r="AI76">
        <v>64977570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64977584</v>
      </c>
      <c r="C77">
        <v>64977563</v>
      </c>
      <c r="D77">
        <v>29107800</v>
      </c>
      <c r="E77">
        <v>1</v>
      </c>
      <c r="F77">
        <v>1</v>
      </c>
      <c r="G77">
        <v>1</v>
      </c>
      <c r="H77">
        <v>3</v>
      </c>
      <c r="I77" t="s">
        <v>1031</v>
      </c>
      <c r="J77" t="s">
        <v>1032</v>
      </c>
      <c r="K77" t="s">
        <v>1033</v>
      </c>
      <c r="L77">
        <v>1346</v>
      </c>
      <c r="N77">
        <v>1009</v>
      </c>
      <c r="O77" t="s">
        <v>244</v>
      </c>
      <c r="P77" t="s">
        <v>244</v>
      </c>
      <c r="Q77">
        <v>1</v>
      </c>
      <c r="X77">
        <v>0.6</v>
      </c>
      <c r="Y77">
        <v>1.81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0.6</v>
      </c>
      <c r="AH77">
        <v>2</v>
      </c>
      <c r="AI77">
        <v>64977571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64977585</v>
      </c>
      <c r="C78">
        <v>64977563</v>
      </c>
      <c r="D78">
        <v>29107444</v>
      </c>
      <c r="E78">
        <v>1</v>
      </c>
      <c r="F78">
        <v>1</v>
      </c>
      <c r="G78">
        <v>1</v>
      </c>
      <c r="H78">
        <v>3</v>
      </c>
      <c r="I78" t="s">
        <v>1010</v>
      </c>
      <c r="J78" t="s">
        <v>1011</v>
      </c>
      <c r="K78" t="s">
        <v>1012</v>
      </c>
      <c r="L78">
        <v>1346</v>
      </c>
      <c r="N78">
        <v>1009</v>
      </c>
      <c r="O78" t="s">
        <v>244</v>
      </c>
      <c r="P78" t="s">
        <v>244</v>
      </c>
      <c r="Q78">
        <v>1</v>
      </c>
      <c r="X78">
        <v>4</v>
      </c>
      <c r="Y78">
        <v>6.09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4</v>
      </c>
      <c r="AH78">
        <v>2</v>
      </c>
      <c r="AI78">
        <v>64977572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64977586</v>
      </c>
      <c r="C79">
        <v>64977563</v>
      </c>
      <c r="D79">
        <v>29107681</v>
      </c>
      <c r="E79">
        <v>1</v>
      </c>
      <c r="F79">
        <v>1</v>
      </c>
      <c r="G79">
        <v>1</v>
      </c>
      <c r="H79">
        <v>3</v>
      </c>
      <c r="I79" t="s">
        <v>1034</v>
      </c>
      <c r="J79" t="s">
        <v>1035</v>
      </c>
      <c r="K79" t="s">
        <v>1036</v>
      </c>
      <c r="L79">
        <v>1348</v>
      </c>
      <c r="N79">
        <v>1009</v>
      </c>
      <c r="O79" t="s">
        <v>140</v>
      </c>
      <c r="P79" t="s">
        <v>140</v>
      </c>
      <c r="Q79">
        <v>1000</v>
      </c>
      <c r="X79">
        <v>6.1999999999999998E-3</v>
      </c>
      <c r="Y79">
        <v>40500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6.1999999999999998E-3</v>
      </c>
      <c r="AH79">
        <v>2</v>
      </c>
      <c r="AI79">
        <v>64977573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64977587</v>
      </c>
      <c r="C80">
        <v>64977563</v>
      </c>
      <c r="D80">
        <v>29157436</v>
      </c>
      <c r="E80">
        <v>1</v>
      </c>
      <c r="F80">
        <v>1</v>
      </c>
      <c r="G80">
        <v>1</v>
      </c>
      <c r="H80">
        <v>3</v>
      </c>
      <c r="I80" t="s">
        <v>1037</v>
      </c>
      <c r="J80" t="s">
        <v>1038</v>
      </c>
      <c r="K80" t="s">
        <v>1039</v>
      </c>
      <c r="L80">
        <v>1348</v>
      </c>
      <c r="N80">
        <v>1009</v>
      </c>
      <c r="O80" t="s">
        <v>140</v>
      </c>
      <c r="P80" t="s">
        <v>140</v>
      </c>
      <c r="Q80">
        <v>1000</v>
      </c>
      <c r="X80">
        <v>4.0000000000000002E-4</v>
      </c>
      <c r="Y80">
        <v>37517.01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4.0000000000000002E-4</v>
      </c>
      <c r="AH80">
        <v>2</v>
      </c>
      <c r="AI80">
        <v>64977574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ROW(Source!A45)</f>
        <v>45</v>
      </c>
      <c r="B81">
        <v>64977588</v>
      </c>
      <c r="C81">
        <v>64977563</v>
      </c>
      <c r="D81">
        <v>29158011</v>
      </c>
      <c r="E81">
        <v>1</v>
      </c>
      <c r="F81">
        <v>1</v>
      </c>
      <c r="G81">
        <v>1</v>
      </c>
      <c r="H81">
        <v>3</v>
      </c>
      <c r="I81" t="s">
        <v>1040</v>
      </c>
      <c r="J81" t="s">
        <v>1041</v>
      </c>
      <c r="K81" t="s">
        <v>1042</v>
      </c>
      <c r="L81">
        <v>1346</v>
      </c>
      <c r="N81">
        <v>1009</v>
      </c>
      <c r="O81" t="s">
        <v>244</v>
      </c>
      <c r="P81" t="s">
        <v>244</v>
      </c>
      <c r="Q81">
        <v>1</v>
      </c>
      <c r="X81">
        <v>0.65</v>
      </c>
      <c r="Y81">
        <v>68.27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0.65</v>
      </c>
      <c r="AH81">
        <v>2</v>
      </c>
      <c r="AI81">
        <v>64977575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ROW(Source!A45)</f>
        <v>45</v>
      </c>
      <c r="B82">
        <v>64977589</v>
      </c>
      <c r="C82">
        <v>64977563</v>
      </c>
      <c r="D82">
        <v>29171808</v>
      </c>
      <c r="E82">
        <v>1</v>
      </c>
      <c r="F82">
        <v>1</v>
      </c>
      <c r="G82">
        <v>1</v>
      </c>
      <c r="H82">
        <v>3</v>
      </c>
      <c r="I82" t="s">
        <v>1013</v>
      </c>
      <c r="J82" t="s">
        <v>1014</v>
      </c>
      <c r="K82" t="s">
        <v>1015</v>
      </c>
      <c r="L82">
        <v>1374</v>
      </c>
      <c r="N82">
        <v>1013</v>
      </c>
      <c r="O82" t="s">
        <v>1016</v>
      </c>
      <c r="P82" t="s">
        <v>1016</v>
      </c>
      <c r="Q82">
        <v>1</v>
      </c>
      <c r="X82">
        <v>29.85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29.85</v>
      </c>
      <c r="AH82">
        <v>2</v>
      </c>
      <c r="AI82">
        <v>64977576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ROW(Source!A48)</f>
        <v>48</v>
      </c>
      <c r="B83">
        <v>64977605</v>
      </c>
      <c r="C83">
        <v>64977591</v>
      </c>
      <c r="D83">
        <v>29372988</v>
      </c>
      <c r="E83">
        <v>1</v>
      </c>
      <c r="F83">
        <v>1</v>
      </c>
      <c r="G83">
        <v>1</v>
      </c>
      <c r="H83">
        <v>1</v>
      </c>
      <c r="I83" t="s">
        <v>1017</v>
      </c>
      <c r="J83" t="s">
        <v>3</v>
      </c>
      <c r="K83" t="s">
        <v>1018</v>
      </c>
      <c r="L83">
        <v>1369</v>
      </c>
      <c r="N83">
        <v>1013</v>
      </c>
      <c r="O83" t="s">
        <v>976</v>
      </c>
      <c r="P83" t="s">
        <v>976</v>
      </c>
      <c r="Q83">
        <v>1</v>
      </c>
      <c r="X83">
        <v>134.6</v>
      </c>
      <c r="Y83">
        <v>0</v>
      </c>
      <c r="Z83">
        <v>0</v>
      </c>
      <c r="AA83">
        <v>0</v>
      </c>
      <c r="AB83">
        <v>11.09</v>
      </c>
      <c r="AC83">
        <v>0</v>
      </c>
      <c r="AD83">
        <v>1</v>
      </c>
      <c r="AE83">
        <v>1</v>
      </c>
      <c r="AF83" t="s">
        <v>30</v>
      </c>
      <c r="AG83">
        <v>161.51999999999998</v>
      </c>
      <c r="AH83">
        <v>2</v>
      </c>
      <c r="AI83">
        <v>64977592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ROW(Source!A48)</f>
        <v>48</v>
      </c>
      <c r="B84">
        <v>64977606</v>
      </c>
      <c r="C84">
        <v>64977591</v>
      </c>
      <c r="D84">
        <v>29173572</v>
      </c>
      <c r="E84">
        <v>1</v>
      </c>
      <c r="F84">
        <v>1</v>
      </c>
      <c r="G84">
        <v>1</v>
      </c>
      <c r="H84">
        <v>2</v>
      </c>
      <c r="I84" t="s">
        <v>1019</v>
      </c>
      <c r="J84" t="s">
        <v>1020</v>
      </c>
      <c r="K84" t="s">
        <v>1021</v>
      </c>
      <c r="L84">
        <v>1368</v>
      </c>
      <c r="N84">
        <v>1011</v>
      </c>
      <c r="O84" t="s">
        <v>982</v>
      </c>
      <c r="P84" t="s">
        <v>982</v>
      </c>
      <c r="Q84">
        <v>1</v>
      </c>
      <c r="X84">
        <v>0.51</v>
      </c>
      <c r="Y84">
        <v>0</v>
      </c>
      <c r="Z84">
        <v>3.5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30</v>
      </c>
      <c r="AG84">
        <v>0.61199999999999999</v>
      </c>
      <c r="AH84">
        <v>2</v>
      </c>
      <c r="AI84">
        <v>64977593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64977607</v>
      </c>
      <c r="C85">
        <v>64977591</v>
      </c>
      <c r="D85">
        <v>29174496</v>
      </c>
      <c r="E85">
        <v>1</v>
      </c>
      <c r="F85">
        <v>1</v>
      </c>
      <c r="G85">
        <v>1</v>
      </c>
      <c r="H85">
        <v>2</v>
      </c>
      <c r="I85" t="s">
        <v>1022</v>
      </c>
      <c r="J85" t="s">
        <v>1023</v>
      </c>
      <c r="K85" t="s">
        <v>1024</v>
      </c>
      <c r="L85">
        <v>1368</v>
      </c>
      <c r="N85">
        <v>1011</v>
      </c>
      <c r="O85" t="s">
        <v>982</v>
      </c>
      <c r="P85" t="s">
        <v>982</v>
      </c>
      <c r="Q85">
        <v>1</v>
      </c>
      <c r="X85">
        <v>1.36</v>
      </c>
      <c r="Y85">
        <v>0</v>
      </c>
      <c r="Z85">
        <v>27.16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30</v>
      </c>
      <c r="AG85">
        <v>1.6320000000000001</v>
      </c>
      <c r="AH85">
        <v>2</v>
      </c>
      <c r="AI85">
        <v>64977594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ROW(Source!A48)</f>
        <v>48</v>
      </c>
      <c r="B86">
        <v>64977608</v>
      </c>
      <c r="C86">
        <v>64977591</v>
      </c>
      <c r="D86">
        <v>29174507</v>
      </c>
      <c r="E86">
        <v>1</v>
      </c>
      <c r="F86">
        <v>1</v>
      </c>
      <c r="G86">
        <v>1</v>
      </c>
      <c r="H86">
        <v>2</v>
      </c>
      <c r="I86" t="s">
        <v>1025</v>
      </c>
      <c r="J86" t="s">
        <v>1026</v>
      </c>
      <c r="K86" t="s">
        <v>1027</v>
      </c>
      <c r="L86">
        <v>1368</v>
      </c>
      <c r="N86">
        <v>1011</v>
      </c>
      <c r="O86" t="s">
        <v>982</v>
      </c>
      <c r="P86" t="s">
        <v>982</v>
      </c>
      <c r="Q86">
        <v>1</v>
      </c>
      <c r="X86">
        <v>4.79</v>
      </c>
      <c r="Y86">
        <v>0</v>
      </c>
      <c r="Z86">
        <v>5.13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30</v>
      </c>
      <c r="AG86">
        <v>5.7480000000000002</v>
      </c>
      <c r="AH86">
        <v>2</v>
      </c>
      <c r="AI86">
        <v>64977595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ROW(Source!A48)</f>
        <v>48</v>
      </c>
      <c r="B87">
        <v>64977609</v>
      </c>
      <c r="C87">
        <v>64977591</v>
      </c>
      <c r="D87">
        <v>29174594</v>
      </c>
      <c r="E87">
        <v>1</v>
      </c>
      <c r="F87">
        <v>1</v>
      </c>
      <c r="G87">
        <v>1</v>
      </c>
      <c r="H87">
        <v>2</v>
      </c>
      <c r="I87" t="s">
        <v>995</v>
      </c>
      <c r="J87" t="s">
        <v>996</v>
      </c>
      <c r="K87" t="s">
        <v>997</v>
      </c>
      <c r="L87">
        <v>1368</v>
      </c>
      <c r="N87">
        <v>1011</v>
      </c>
      <c r="O87" t="s">
        <v>982</v>
      </c>
      <c r="P87" t="s">
        <v>982</v>
      </c>
      <c r="Q87">
        <v>1</v>
      </c>
      <c r="X87">
        <v>0.37</v>
      </c>
      <c r="Y87">
        <v>0</v>
      </c>
      <c r="Z87">
        <v>3.31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30</v>
      </c>
      <c r="AG87">
        <v>0.44400000000000001</v>
      </c>
      <c r="AH87">
        <v>2</v>
      </c>
      <c r="AI87">
        <v>64977596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ROW(Source!A48)</f>
        <v>48</v>
      </c>
      <c r="B88">
        <v>64977610</v>
      </c>
      <c r="C88">
        <v>64977591</v>
      </c>
      <c r="D88">
        <v>29174689</v>
      </c>
      <c r="E88">
        <v>1</v>
      </c>
      <c r="F88">
        <v>1</v>
      </c>
      <c r="G88">
        <v>1</v>
      </c>
      <c r="H88">
        <v>2</v>
      </c>
      <c r="I88" t="s">
        <v>1028</v>
      </c>
      <c r="J88" t="s">
        <v>1029</v>
      </c>
      <c r="K88" t="s">
        <v>1030</v>
      </c>
      <c r="L88">
        <v>1368</v>
      </c>
      <c r="N88">
        <v>1011</v>
      </c>
      <c r="O88" t="s">
        <v>982</v>
      </c>
      <c r="P88" t="s">
        <v>982</v>
      </c>
      <c r="Q88">
        <v>1</v>
      </c>
      <c r="X88">
        <v>0.79</v>
      </c>
      <c r="Y88">
        <v>0</v>
      </c>
      <c r="Z88">
        <v>1.1100000000000001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30</v>
      </c>
      <c r="AG88">
        <v>0.94799999999999995</v>
      </c>
      <c r="AH88">
        <v>2</v>
      </c>
      <c r="AI88">
        <v>64977597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ROW(Source!A48)</f>
        <v>48</v>
      </c>
      <c r="B89">
        <v>64977611</v>
      </c>
      <c r="C89">
        <v>64977591</v>
      </c>
      <c r="D89">
        <v>29174920</v>
      </c>
      <c r="E89">
        <v>1</v>
      </c>
      <c r="F89">
        <v>1</v>
      </c>
      <c r="G89">
        <v>1</v>
      </c>
      <c r="H89">
        <v>2</v>
      </c>
      <c r="I89" t="s">
        <v>1001</v>
      </c>
      <c r="J89" t="s">
        <v>1002</v>
      </c>
      <c r="K89" t="s">
        <v>1003</v>
      </c>
      <c r="L89">
        <v>1368</v>
      </c>
      <c r="N89">
        <v>1011</v>
      </c>
      <c r="O89" t="s">
        <v>982</v>
      </c>
      <c r="P89" t="s">
        <v>982</v>
      </c>
      <c r="Q89">
        <v>1</v>
      </c>
      <c r="X89">
        <v>1.61</v>
      </c>
      <c r="Y89">
        <v>0</v>
      </c>
      <c r="Z89">
        <v>109.47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30</v>
      </c>
      <c r="AG89">
        <v>1.9319999999999999</v>
      </c>
      <c r="AH89">
        <v>2</v>
      </c>
      <c r="AI89">
        <v>64977598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ROW(Source!A48)</f>
        <v>48</v>
      </c>
      <c r="B90">
        <v>64977612</v>
      </c>
      <c r="C90">
        <v>64977591</v>
      </c>
      <c r="D90">
        <v>29107800</v>
      </c>
      <c r="E90">
        <v>1</v>
      </c>
      <c r="F90">
        <v>1</v>
      </c>
      <c r="G90">
        <v>1</v>
      </c>
      <c r="H90">
        <v>3</v>
      </c>
      <c r="I90" t="s">
        <v>1031</v>
      </c>
      <c r="J90" t="s">
        <v>1032</v>
      </c>
      <c r="K90" t="s">
        <v>1033</v>
      </c>
      <c r="L90">
        <v>1346</v>
      </c>
      <c r="N90">
        <v>1009</v>
      </c>
      <c r="O90" t="s">
        <v>244</v>
      </c>
      <c r="P90" t="s">
        <v>244</v>
      </c>
      <c r="Q90">
        <v>1</v>
      </c>
      <c r="X90">
        <v>0.6</v>
      </c>
      <c r="Y90">
        <v>1.81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0.6</v>
      </c>
      <c r="AH90">
        <v>2</v>
      </c>
      <c r="AI90">
        <v>64977599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ROW(Source!A48)</f>
        <v>48</v>
      </c>
      <c r="B91">
        <v>64977613</v>
      </c>
      <c r="C91">
        <v>64977591</v>
      </c>
      <c r="D91">
        <v>29107444</v>
      </c>
      <c r="E91">
        <v>1</v>
      </c>
      <c r="F91">
        <v>1</v>
      </c>
      <c r="G91">
        <v>1</v>
      </c>
      <c r="H91">
        <v>3</v>
      </c>
      <c r="I91" t="s">
        <v>1010</v>
      </c>
      <c r="J91" t="s">
        <v>1011</v>
      </c>
      <c r="K91" t="s">
        <v>1012</v>
      </c>
      <c r="L91">
        <v>1346</v>
      </c>
      <c r="N91">
        <v>1009</v>
      </c>
      <c r="O91" t="s">
        <v>244</v>
      </c>
      <c r="P91" t="s">
        <v>244</v>
      </c>
      <c r="Q91">
        <v>1</v>
      </c>
      <c r="X91">
        <v>4</v>
      </c>
      <c r="Y91">
        <v>6.09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</v>
      </c>
      <c r="AH91">
        <v>2</v>
      </c>
      <c r="AI91">
        <v>64977600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ROW(Source!A48)</f>
        <v>48</v>
      </c>
      <c r="B92">
        <v>64977614</v>
      </c>
      <c r="C92">
        <v>64977591</v>
      </c>
      <c r="D92">
        <v>29107681</v>
      </c>
      <c r="E92">
        <v>1</v>
      </c>
      <c r="F92">
        <v>1</v>
      </c>
      <c r="G92">
        <v>1</v>
      </c>
      <c r="H92">
        <v>3</v>
      </c>
      <c r="I92" t="s">
        <v>1034</v>
      </c>
      <c r="J92" t="s">
        <v>1035</v>
      </c>
      <c r="K92" t="s">
        <v>1036</v>
      </c>
      <c r="L92">
        <v>1348</v>
      </c>
      <c r="N92">
        <v>1009</v>
      </c>
      <c r="O92" t="s">
        <v>140</v>
      </c>
      <c r="P92" t="s">
        <v>140</v>
      </c>
      <c r="Q92">
        <v>1000</v>
      </c>
      <c r="X92">
        <v>6.1999999999999998E-3</v>
      </c>
      <c r="Y92">
        <v>40500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6.1999999999999998E-3</v>
      </c>
      <c r="AH92">
        <v>2</v>
      </c>
      <c r="AI92">
        <v>64977601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ROW(Source!A48)</f>
        <v>48</v>
      </c>
      <c r="B93">
        <v>64977615</v>
      </c>
      <c r="C93">
        <v>64977591</v>
      </c>
      <c r="D93">
        <v>29157436</v>
      </c>
      <c r="E93">
        <v>1</v>
      </c>
      <c r="F93">
        <v>1</v>
      </c>
      <c r="G93">
        <v>1</v>
      </c>
      <c r="H93">
        <v>3</v>
      </c>
      <c r="I93" t="s">
        <v>1037</v>
      </c>
      <c r="J93" t="s">
        <v>1038</v>
      </c>
      <c r="K93" t="s">
        <v>1039</v>
      </c>
      <c r="L93">
        <v>1348</v>
      </c>
      <c r="N93">
        <v>1009</v>
      </c>
      <c r="O93" t="s">
        <v>140</v>
      </c>
      <c r="P93" t="s">
        <v>140</v>
      </c>
      <c r="Q93">
        <v>1000</v>
      </c>
      <c r="X93">
        <v>4.0000000000000002E-4</v>
      </c>
      <c r="Y93">
        <v>37517.01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4.0000000000000002E-4</v>
      </c>
      <c r="AH93">
        <v>2</v>
      </c>
      <c r="AI93">
        <v>64977602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ROW(Source!A48)</f>
        <v>48</v>
      </c>
      <c r="B94">
        <v>64977616</v>
      </c>
      <c r="C94">
        <v>64977591</v>
      </c>
      <c r="D94">
        <v>29158011</v>
      </c>
      <c r="E94">
        <v>1</v>
      </c>
      <c r="F94">
        <v>1</v>
      </c>
      <c r="G94">
        <v>1</v>
      </c>
      <c r="H94">
        <v>3</v>
      </c>
      <c r="I94" t="s">
        <v>1040</v>
      </c>
      <c r="J94" t="s">
        <v>1041</v>
      </c>
      <c r="K94" t="s">
        <v>1042</v>
      </c>
      <c r="L94">
        <v>1346</v>
      </c>
      <c r="N94">
        <v>1009</v>
      </c>
      <c r="O94" t="s">
        <v>244</v>
      </c>
      <c r="P94" t="s">
        <v>244</v>
      </c>
      <c r="Q94">
        <v>1</v>
      </c>
      <c r="X94">
        <v>0.65</v>
      </c>
      <c r="Y94">
        <v>68.27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0.65</v>
      </c>
      <c r="AH94">
        <v>2</v>
      </c>
      <c r="AI94">
        <v>64977603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ROW(Source!A48)</f>
        <v>48</v>
      </c>
      <c r="B95">
        <v>64977617</v>
      </c>
      <c r="C95">
        <v>64977591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1013</v>
      </c>
      <c r="J95" t="s">
        <v>1014</v>
      </c>
      <c r="K95" t="s">
        <v>1015</v>
      </c>
      <c r="L95">
        <v>1374</v>
      </c>
      <c r="N95">
        <v>1013</v>
      </c>
      <c r="O95" t="s">
        <v>1016</v>
      </c>
      <c r="P95" t="s">
        <v>1016</v>
      </c>
      <c r="Q95">
        <v>1</v>
      </c>
      <c r="X95">
        <v>29.85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29.85</v>
      </c>
      <c r="AH95">
        <v>2</v>
      </c>
      <c r="AI95">
        <v>64977604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ROW(Source!A49)</f>
        <v>49</v>
      </c>
      <c r="B96">
        <v>64977605</v>
      </c>
      <c r="C96">
        <v>64977591</v>
      </c>
      <c r="D96">
        <v>29372988</v>
      </c>
      <c r="E96">
        <v>1</v>
      </c>
      <c r="F96">
        <v>1</v>
      </c>
      <c r="G96">
        <v>1</v>
      </c>
      <c r="H96">
        <v>1</v>
      </c>
      <c r="I96" t="s">
        <v>1017</v>
      </c>
      <c r="J96" t="s">
        <v>3</v>
      </c>
      <c r="K96" t="s">
        <v>1018</v>
      </c>
      <c r="L96">
        <v>1369</v>
      </c>
      <c r="N96">
        <v>1013</v>
      </c>
      <c r="O96" t="s">
        <v>976</v>
      </c>
      <c r="P96" t="s">
        <v>976</v>
      </c>
      <c r="Q96">
        <v>1</v>
      </c>
      <c r="X96">
        <v>134.6</v>
      </c>
      <c r="Y96">
        <v>0</v>
      </c>
      <c r="Z96">
        <v>0</v>
      </c>
      <c r="AA96">
        <v>0</v>
      </c>
      <c r="AB96">
        <v>11.09</v>
      </c>
      <c r="AC96">
        <v>0</v>
      </c>
      <c r="AD96">
        <v>1</v>
      </c>
      <c r="AE96">
        <v>1</v>
      </c>
      <c r="AF96" t="s">
        <v>30</v>
      </c>
      <c r="AG96">
        <v>161.51999999999998</v>
      </c>
      <c r="AH96">
        <v>2</v>
      </c>
      <c r="AI96">
        <v>64977592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ROW(Source!A49)</f>
        <v>49</v>
      </c>
      <c r="B97">
        <v>64977606</v>
      </c>
      <c r="C97">
        <v>64977591</v>
      </c>
      <c r="D97">
        <v>29173572</v>
      </c>
      <c r="E97">
        <v>1</v>
      </c>
      <c r="F97">
        <v>1</v>
      </c>
      <c r="G97">
        <v>1</v>
      </c>
      <c r="H97">
        <v>2</v>
      </c>
      <c r="I97" t="s">
        <v>1019</v>
      </c>
      <c r="J97" t="s">
        <v>1020</v>
      </c>
      <c r="K97" t="s">
        <v>1021</v>
      </c>
      <c r="L97">
        <v>1368</v>
      </c>
      <c r="N97">
        <v>1011</v>
      </c>
      <c r="O97" t="s">
        <v>982</v>
      </c>
      <c r="P97" t="s">
        <v>982</v>
      </c>
      <c r="Q97">
        <v>1</v>
      </c>
      <c r="X97">
        <v>0.51</v>
      </c>
      <c r="Y97">
        <v>0</v>
      </c>
      <c r="Z97">
        <v>3.5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30</v>
      </c>
      <c r="AG97">
        <v>0.61199999999999999</v>
      </c>
      <c r="AH97">
        <v>2</v>
      </c>
      <c r="AI97">
        <v>64977593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ROW(Source!A49)</f>
        <v>49</v>
      </c>
      <c r="B98">
        <v>64977607</v>
      </c>
      <c r="C98">
        <v>64977591</v>
      </c>
      <c r="D98">
        <v>29174496</v>
      </c>
      <c r="E98">
        <v>1</v>
      </c>
      <c r="F98">
        <v>1</v>
      </c>
      <c r="G98">
        <v>1</v>
      </c>
      <c r="H98">
        <v>2</v>
      </c>
      <c r="I98" t="s">
        <v>1022</v>
      </c>
      <c r="J98" t="s">
        <v>1023</v>
      </c>
      <c r="K98" t="s">
        <v>1024</v>
      </c>
      <c r="L98">
        <v>1368</v>
      </c>
      <c r="N98">
        <v>1011</v>
      </c>
      <c r="O98" t="s">
        <v>982</v>
      </c>
      <c r="P98" t="s">
        <v>982</v>
      </c>
      <c r="Q98">
        <v>1</v>
      </c>
      <c r="X98">
        <v>1.36</v>
      </c>
      <c r="Y98">
        <v>0</v>
      </c>
      <c r="Z98">
        <v>27.16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30</v>
      </c>
      <c r="AG98">
        <v>1.6320000000000001</v>
      </c>
      <c r="AH98">
        <v>2</v>
      </c>
      <c r="AI98">
        <v>64977594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ROW(Source!A49)</f>
        <v>49</v>
      </c>
      <c r="B99">
        <v>64977608</v>
      </c>
      <c r="C99">
        <v>64977591</v>
      </c>
      <c r="D99">
        <v>29174507</v>
      </c>
      <c r="E99">
        <v>1</v>
      </c>
      <c r="F99">
        <v>1</v>
      </c>
      <c r="G99">
        <v>1</v>
      </c>
      <c r="H99">
        <v>2</v>
      </c>
      <c r="I99" t="s">
        <v>1025</v>
      </c>
      <c r="J99" t="s">
        <v>1026</v>
      </c>
      <c r="K99" t="s">
        <v>1027</v>
      </c>
      <c r="L99">
        <v>1368</v>
      </c>
      <c r="N99">
        <v>1011</v>
      </c>
      <c r="O99" t="s">
        <v>982</v>
      </c>
      <c r="P99" t="s">
        <v>982</v>
      </c>
      <c r="Q99">
        <v>1</v>
      </c>
      <c r="X99">
        <v>4.79</v>
      </c>
      <c r="Y99">
        <v>0</v>
      </c>
      <c r="Z99">
        <v>5.13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30</v>
      </c>
      <c r="AG99">
        <v>5.7480000000000002</v>
      </c>
      <c r="AH99">
        <v>2</v>
      </c>
      <c r="AI99">
        <v>64977595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ROW(Source!A49)</f>
        <v>49</v>
      </c>
      <c r="B100">
        <v>64977609</v>
      </c>
      <c r="C100">
        <v>64977591</v>
      </c>
      <c r="D100">
        <v>29174594</v>
      </c>
      <c r="E100">
        <v>1</v>
      </c>
      <c r="F100">
        <v>1</v>
      </c>
      <c r="G100">
        <v>1</v>
      </c>
      <c r="H100">
        <v>2</v>
      </c>
      <c r="I100" t="s">
        <v>995</v>
      </c>
      <c r="J100" t="s">
        <v>996</v>
      </c>
      <c r="K100" t="s">
        <v>997</v>
      </c>
      <c r="L100">
        <v>1368</v>
      </c>
      <c r="N100">
        <v>1011</v>
      </c>
      <c r="O100" t="s">
        <v>982</v>
      </c>
      <c r="P100" t="s">
        <v>982</v>
      </c>
      <c r="Q100">
        <v>1</v>
      </c>
      <c r="X100">
        <v>0.37</v>
      </c>
      <c r="Y100">
        <v>0</v>
      </c>
      <c r="Z100">
        <v>3.31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30</v>
      </c>
      <c r="AG100">
        <v>0.44400000000000001</v>
      </c>
      <c r="AH100">
        <v>2</v>
      </c>
      <c r="AI100">
        <v>64977596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ROW(Source!A49)</f>
        <v>49</v>
      </c>
      <c r="B101">
        <v>64977610</v>
      </c>
      <c r="C101">
        <v>64977591</v>
      </c>
      <c r="D101">
        <v>29174689</v>
      </c>
      <c r="E101">
        <v>1</v>
      </c>
      <c r="F101">
        <v>1</v>
      </c>
      <c r="G101">
        <v>1</v>
      </c>
      <c r="H101">
        <v>2</v>
      </c>
      <c r="I101" t="s">
        <v>1028</v>
      </c>
      <c r="J101" t="s">
        <v>1029</v>
      </c>
      <c r="K101" t="s">
        <v>1030</v>
      </c>
      <c r="L101">
        <v>1368</v>
      </c>
      <c r="N101">
        <v>1011</v>
      </c>
      <c r="O101" t="s">
        <v>982</v>
      </c>
      <c r="P101" t="s">
        <v>982</v>
      </c>
      <c r="Q101">
        <v>1</v>
      </c>
      <c r="X101">
        <v>0.79</v>
      </c>
      <c r="Y101">
        <v>0</v>
      </c>
      <c r="Z101">
        <v>1.1100000000000001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30</v>
      </c>
      <c r="AG101">
        <v>0.94799999999999995</v>
      </c>
      <c r="AH101">
        <v>2</v>
      </c>
      <c r="AI101">
        <v>64977597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ROW(Source!A49)</f>
        <v>49</v>
      </c>
      <c r="B102">
        <v>64977611</v>
      </c>
      <c r="C102">
        <v>64977591</v>
      </c>
      <c r="D102">
        <v>29174920</v>
      </c>
      <c r="E102">
        <v>1</v>
      </c>
      <c r="F102">
        <v>1</v>
      </c>
      <c r="G102">
        <v>1</v>
      </c>
      <c r="H102">
        <v>2</v>
      </c>
      <c r="I102" t="s">
        <v>1001</v>
      </c>
      <c r="J102" t="s">
        <v>1002</v>
      </c>
      <c r="K102" t="s">
        <v>1003</v>
      </c>
      <c r="L102">
        <v>1368</v>
      </c>
      <c r="N102">
        <v>1011</v>
      </c>
      <c r="O102" t="s">
        <v>982</v>
      </c>
      <c r="P102" t="s">
        <v>982</v>
      </c>
      <c r="Q102">
        <v>1</v>
      </c>
      <c r="X102">
        <v>1.61</v>
      </c>
      <c r="Y102">
        <v>0</v>
      </c>
      <c r="Z102">
        <v>109.47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30</v>
      </c>
      <c r="AG102">
        <v>1.9319999999999999</v>
      </c>
      <c r="AH102">
        <v>2</v>
      </c>
      <c r="AI102">
        <v>64977598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ROW(Source!A49)</f>
        <v>49</v>
      </c>
      <c r="B103">
        <v>64977612</v>
      </c>
      <c r="C103">
        <v>64977591</v>
      </c>
      <c r="D103">
        <v>29107800</v>
      </c>
      <c r="E103">
        <v>1</v>
      </c>
      <c r="F103">
        <v>1</v>
      </c>
      <c r="G103">
        <v>1</v>
      </c>
      <c r="H103">
        <v>3</v>
      </c>
      <c r="I103" t="s">
        <v>1031</v>
      </c>
      <c r="J103" t="s">
        <v>1032</v>
      </c>
      <c r="K103" t="s">
        <v>1033</v>
      </c>
      <c r="L103">
        <v>1346</v>
      </c>
      <c r="N103">
        <v>1009</v>
      </c>
      <c r="O103" t="s">
        <v>244</v>
      </c>
      <c r="P103" t="s">
        <v>244</v>
      </c>
      <c r="Q103">
        <v>1</v>
      </c>
      <c r="X103">
        <v>0.6</v>
      </c>
      <c r="Y103">
        <v>1.81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0.6</v>
      </c>
      <c r="AH103">
        <v>2</v>
      </c>
      <c r="AI103">
        <v>64977599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ROW(Source!A49)</f>
        <v>49</v>
      </c>
      <c r="B104">
        <v>64977613</v>
      </c>
      <c r="C104">
        <v>64977591</v>
      </c>
      <c r="D104">
        <v>29107444</v>
      </c>
      <c r="E104">
        <v>1</v>
      </c>
      <c r="F104">
        <v>1</v>
      </c>
      <c r="G104">
        <v>1</v>
      </c>
      <c r="H104">
        <v>3</v>
      </c>
      <c r="I104" t="s">
        <v>1010</v>
      </c>
      <c r="J104" t="s">
        <v>1011</v>
      </c>
      <c r="K104" t="s">
        <v>1012</v>
      </c>
      <c r="L104">
        <v>1346</v>
      </c>
      <c r="N104">
        <v>1009</v>
      </c>
      <c r="O104" t="s">
        <v>244</v>
      </c>
      <c r="P104" t="s">
        <v>244</v>
      </c>
      <c r="Q104">
        <v>1</v>
      </c>
      <c r="X104">
        <v>4</v>
      </c>
      <c r="Y104">
        <v>6.09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</v>
      </c>
      <c r="AH104">
        <v>2</v>
      </c>
      <c r="AI104">
        <v>64977600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ROW(Source!A49)</f>
        <v>49</v>
      </c>
      <c r="B105">
        <v>64977614</v>
      </c>
      <c r="C105">
        <v>64977591</v>
      </c>
      <c r="D105">
        <v>29107681</v>
      </c>
      <c r="E105">
        <v>1</v>
      </c>
      <c r="F105">
        <v>1</v>
      </c>
      <c r="G105">
        <v>1</v>
      </c>
      <c r="H105">
        <v>3</v>
      </c>
      <c r="I105" t="s">
        <v>1034</v>
      </c>
      <c r="J105" t="s">
        <v>1035</v>
      </c>
      <c r="K105" t="s">
        <v>1036</v>
      </c>
      <c r="L105">
        <v>1348</v>
      </c>
      <c r="N105">
        <v>1009</v>
      </c>
      <c r="O105" t="s">
        <v>140</v>
      </c>
      <c r="P105" t="s">
        <v>140</v>
      </c>
      <c r="Q105">
        <v>1000</v>
      </c>
      <c r="X105">
        <v>6.1999999999999998E-3</v>
      </c>
      <c r="Y105">
        <v>40500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6.1999999999999998E-3</v>
      </c>
      <c r="AH105">
        <v>2</v>
      </c>
      <c r="AI105">
        <v>64977601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ROW(Source!A49)</f>
        <v>49</v>
      </c>
      <c r="B106">
        <v>64977615</v>
      </c>
      <c r="C106">
        <v>64977591</v>
      </c>
      <c r="D106">
        <v>29157436</v>
      </c>
      <c r="E106">
        <v>1</v>
      </c>
      <c r="F106">
        <v>1</v>
      </c>
      <c r="G106">
        <v>1</v>
      </c>
      <c r="H106">
        <v>3</v>
      </c>
      <c r="I106" t="s">
        <v>1037</v>
      </c>
      <c r="J106" t="s">
        <v>1038</v>
      </c>
      <c r="K106" t="s">
        <v>1039</v>
      </c>
      <c r="L106">
        <v>1348</v>
      </c>
      <c r="N106">
        <v>1009</v>
      </c>
      <c r="O106" t="s">
        <v>140</v>
      </c>
      <c r="P106" t="s">
        <v>140</v>
      </c>
      <c r="Q106">
        <v>1000</v>
      </c>
      <c r="X106">
        <v>4.0000000000000002E-4</v>
      </c>
      <c r="Y106">
        <v>37517.01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4.0000000000000002E-4</v>
      </c>
      <c r="AH106">
        <v>2</v>
      </c>
      <c r="AI106">
        <v>64977602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ROW(Source!A49)</f>
        <v>49</v>
      </c>
      <c r="B107">
        <v>64977616</v>
      </c>
      <c r="C107">
        <v>64977591</v>
      </c>
      <c r="D107">
        <v>29158011</v>
      </c>
      <c r="E107">
        <v>1</v>
      </c>
      <c r="F107">
        <v>1</v>
      </c>
      <c r="G107">
        <v>1</v>
      </c>
      <c r="H107">
        <v>3</v>
      </c>
      <c r="I107" t="s">
        <v>1040</v>
      </c>
      <c r="J107" t="s">
        <v>1041</v>
      </c>
      <c r="K107" t="s">
        <v>1042</v>
      </c>
      <c r="L107">
        <v>1346</v>
      </c>
      <c r="N107">
        <v>1009</v>
      </c>
      <c r="O107" t="s">
        <v>244</v>
      </c>
      <c r="P107" t="s">
        <v>244</v>
      </c>
      <c r="Q107">
        <v>1</v>
      </c>
      <c r="X107">
        <v>0.65</v>
      </c>
      <c r="Y107">
        <v>68.27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0.65</v>
      </c>
      <c r="AH107">
        <v>2</v>
      </c>
      <c r="AI107">
        <v>64977603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ROW(Source!A49)</f>
        <v>49</v>
      </c>
      <c r="B108">
        <v>64977617</v>
      </c>
      <c r="C108">
        <v>64977591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1013</v>
      </c>
      <c r="J108" t="s">
        <v>1014</v>
      </c>
      <c r="K108" t="s">
        <v>1015</v>
      </c>
      <c r="L108">
        <v>1374</v>
      </c>
      <c r="N108">
        <v>1013</v>
      </c>
      <c r="O108" t="s">
        <v>1016</v>
      </c>
      <c r="P108" t="s">
        <v>1016</v>
      </c>
      <c r="Q108">
        <v>1</v>
      </c>
      <c r="X108">
        <v>29.85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29.85</v>
      </c>
      <c r="AH108">
        <v>2</v>
      </c>
      <c r="AI108">
        <v>64977604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ROW(Source!A52)</f>
        <v>52</v>
      </c>
      <c r="B109">
        <v>64977627</v>
      </c>
      <c r="C109">
        <v>64977619</v>
      </c>
      <c r="D109">
        <v>18407546</v>
      </c>
      <c r="E109">
        <v>1</v>
      </c>
      <c r="F109">
        <v>1</v>
      </c>
      <c r="G109">
        <v>1</v>
      </c>
      <c r="H109">
        <v>1</v>
      </c>
      <c r="I109" t="s">
        <v>1043</v>
      </c>
      <c r="J109" t="s">
        <v>3</v>
      </c>
      <c r="K109" t="s">
        <v>1044</v>
      </c>
      <c r="L109">
        <v>1369</v>
      </c>
      <c r="N109">
        <v>1013</v>
      </c>
      <c r="O109" t="s">
        <v>976</v>
      </c>
      <c r="P109" t="s">
        <v>976</v>
      </c>
      <c r="Q109">
        <v>1</v>
      </c>
      <c r="X109">
        <v>38.67</v>
      </c>
      <c r="Y109">
        <v>0</v>
      </c>
      <c r="Z109">
        <v>0</v>
      </c>
      <c r="AA109">
        <v>0</v>
      </c>
      <c r="AB109">
        <v>9.4</v>
      </c>
      <c r="AC109">
        <v>0</v>
      </c>
      <c r="AD109">
        <v>1</v>
      </c>
      <c r="AE109">
        <v>1</v>
      </c>
      <c r="AF109" t="s">
        <v>30</v>
      </c>
      <c r="AG109">
        <v>46.404000000000003</v>
      </c>
      <c r="AH109">
        <v>2</v>
      </c>
      <c r="AI109">
        <v>64977620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ROW(Source!A52)</f>
        <v>52</v>
      </c>
      <c r="B110">
        <v>64977628</v>
      </c>
      <c r="C110">
        <v>64977619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37</v>
      </c>
      <c r="J110" t="s">
        <v>3</v>
      </c>
      <c r="K110" t="s">
        <v>977</v>
      </c>
      <c r="L110">
        <v>608254</v>
      </c>
      <c r="N110">
        <v>1013</v>
      </c>
      <c r="O110" t="s">
        <v>978</v>
      </c>
      <c r="P110" t="s">
        <v>978</v>
      </c>
      <c r="Q110">
        <v>1</v>
      </c>
      <c r="X110">
        <v>17.23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30</v>
      </c>
      <c r="AG110">
        <v>20.675999999999998</v>
      </c>
      <c r="AH110">
        <v>2</v>
      </c>
      <c r="AI110">
        <v>64977621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ROW(Source!A52)</f>
        <v>52</v>
      </c>
      <c r="B111">
        <v>64977629</v>
      </c>
      <c r="C111">
        <v>64977619</v>
      </c>
      <c r="D111">
        <v>29172378</v>
      </c>
      <c r="E111">
        <v>1</v>
      </c>
      <c r="F111">
        <v>1</v>
      </c>
      <c r="G111">
        <v>1</v>
      </c>
      <c r="H111">
        <v>2</v>
      </c>
      <c r="I111" t="s">
        <v>1045</v>
      </c>
      <c r="J111" t="s">
        <v>1046</v>
      </c>
      <c r="K111" t="s">
        <v>1047</v>
      </c>
      <c r="L111">
        <v>1368</v>
      </c>
      <c r="N111">
        <v>1011</v>
      </c>
      <c r="O111" t="s">
        <v>982</v>
      </c>
      <c r="P111" t="s">
        <v>982</v>
      </c>
      <c r="Q111">
        <v>1</v>
      </c>
      <c r="X111">
        <v>0.12</v>
      </c>
      <c r="Y111">
        <v>0</v>
      </c>
      <c r="Z111">
        <v>88.01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30</v>
      </c>
      <c r="AG111">
        <v>0.14399999999999999</v>
      </c>
      <c r="AH111">
        <v>2</v>
      </c>
      <c r="AI111">
        <v>64977622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ROW(Source!A52)</f>
        <v>52</v>
      </c>
      <c r="B112">
        <v>64977630</v>
      </c>
      <c r="C112">
        <v>64977619</v>
      </c>
      <c r="D112">
        <v>29173590</v>
      </c>
      <c r="E112">
        <v>1</v>
      </c>
      <c r="F112">
        <v>1</v>
      </c>
      <c r="G112">
        <v>1</v>
      </c>
      <c r="H112">
        <v>2</v>
      </c>
      <c r="I112" t="s">
        <v>1048</v>
      </c>
      <c r="J112" t="s">
        <v>1049</v>
      </c>
      <c r="K112" t="s">
        <v>1050</v>
      </c>
      <c r="L112">
        <v>1368</v>
      </c>
      <c r="N112">
        <v>1011</v>
      </c>
      <c r="O112" t="s">
        <v>982</v>
      </c>
      <c r="P112" t="s">
        <v>982</v>
      </c>
      <c r="Q112">
        <v>1</v>
      </c>
      <c r="X112">
        <v>17.11</v>
      </c>
      <c r="Y112">
        <v>0</v>
      </c>
      <c r="Z112">
        <v>239.44</v>
      </c>
      <c r="AA112">
        <v>14.4</v>
      </c>
      <c r="AB112">
        <v>0</v>
      </c>
      <c r="AC112">
        <v>0</v>
      </c>
      <c r="AD112">
        <v>1</v>
      </c>
      <c r="AE112">
        <v>0</v>
      </c>
      <c r="AF112" t="s">
        <v>30</v>
      </c>
      <c r="AG112">
        <v>20.532</v>
      </c>
      <c r="AH112">
        <v>2</v>
      </c>
      <c r="AI112">
        <v>64977623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ROW(Source!A52)</f>
        <v>52</v>
      </c>
      <c r="B113">
        <v>64977631</v>
      </c>
      <c r="C113">
        <v>64977619</v>
      </c>
      <c r="D113">
        <v>29174851</v>
      </c>
      <c r="E113">
        <v>1</v>
      </c>
      <c r="F113">
        <v>1</v>
      </c>
      <c r="G113">
        <v>1</v>
      </c>
      <c r="H113">
        <v>2</v>
      </c>
      <c r="I113" t="s">
        <v>1051</v>
      </c>
      <c r="J113" t="s">
        <v>1052</v>
      </c>
      <c r="K113" t="s">
        <v>1053</v>
      </c>
      <c r="L113">
        <v>1368</v>
      </c>
      <c r="N113">
        <v>1011</v>
      </c>
      <c r="O113" t="s">
        <v>982</v>
      </c>
      <c r="P113" t="s">
        <v>982</v>
      </c>
      <c r="Q113">
        <v>1</v>
      </c>
      <c r="X113">
        <v>10.81</v>
      </c>
      <c r="Y113">
        <v>0</v>
      </c>
      <c r="Z113">
        <v>33.200000000000003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30</v>
      </c>
      <c r="AG113">
        <v>12.972</v>
      </c>
      <c r="AH113">
        <v>2</v>
      </c>
      <c r="AI113">
        <v>64977624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ROW(Source!A52)</f>
        <v>52</v>
      </c>
      <c r="B114">
        <v>64977632</v>
      </c>
      <c r="C114">
        <v>64977619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1054</v>
      </c>
      <c r="J114" t="s">
        <v>1055</v>
      </c>
      <c r="K114" t="s">
        <v>1056</v>
      </c>
      <c r="L114">
        <v>1368</v>
      </c>
      <c r="N114">
        <v>1011</v>
      </c>
      <c r="O114" t="s">
        <v>982</v>
      </c>
      <c r="P114" t="s">
        <v>982</v>
      </c>
      <c r="Q114">
        <v>1</v>
      </c>
      <c r="X114">
        <v>0.12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30</v>
      </c>
      <c r="AG114">
        <v>0.14399999999999999</v>
      </c>
      <c r="AH114">
        <v>2</v>
      </c>
      <c r="AI114">
        <v>64977625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ROW(Source!A52)</f>
        <v>52</v>
      </c>
      <c r="B115">
        <v>64977633</v>
      </c>
      <c r="C115">
        <v>64977619</v>
      </c>
      <c r="D115">
        <v>29117037</v>
      </c>
      <c r="E115">
        <v>1</v>
      </c>
      <c r="F115">
        <v>1</v>
      </c>
      <c r="G115">
        <v>1</v>
      </c>
      <c r="H115">
        <v>3</v>
      </c>
      <c r="I115" t="s">
        <v>1362</v>
      </c>
      <c r="J115" t="s">
        <v>1363</v>
      </c>
      <c r="K115" t="s">
        <v>1364</v>
      </c>
      <c r="L115">
        <v>1301</v>
      </c>
      <c r="N115">
        <v>1003</v>
      </c>
      <c r="O115" t="s">
        <v>41</v>
      </c>
      <c r="P115" t="s">
        <v>41</v>
      </c>
      <c r="Q115">
        <v>1</v>
      </c>
      <c r="X115">
        <v>101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101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ROW(Source!A52)</f>
        <v>52</v>
      </c>
      <c r="B116">
        <v>64977634</v>
      </c>
      <c r="C116">
        <v>64977619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1057</v>
      </c>
      <c r="J116" t="s">
        <v>1058</v>
      </c>
      <c r="K116" t="s">
        <v>1059</v>
      </c>
      <c r="L116">
        <v>1339</v>
      </c>
      <c r="N116">
        <v>1007</v>
      </c>
      <c r="O116" t="s">
        <v>166</v>
      </c>
      <c r="P116" t="s">
        <v>166</v>
      </c>
      <c r="Q116">
        <v>1</v>
      </c>
      <c r="X116">
        <v>4.9000000000000004</v>
      </c>
      <c r="Y116">
        <v>2.44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4.9000000000000004</v>
      </c>
      <c r="AH116">
        <v>2</v>
      </c>
      <c r="AI116">
        <v>64977626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ROW(Source!A53)</f>
        <v>53</v>
      </c>
      <c r="B117">
        <v>64977627</v>
      </c>
      <c r="C117">
        <v>64977619</v>
      </c>
      <c r="D117">
        <v>18407546</v>
      </c>
      <c r="E117">
        <v>1</v>
      </c>
      <c r="F117">
        <v>1</v>
      </c>
      <c r="G117">
        <v>1</v>
      </c>
      <c r="H117">
        <v>1</v>
      </c>
      <c r="I117" t="s">
        <v>1043</v>
      </c>
      <c r="J117" t="s">
        <v>3</v>
      </c>
      <c r="K117" t="s">
        <v>1044</v>
      </c>
      <c r="L117">
        <v>1369</v>
      </c>
      <c r="N117">
        <v>1013</v>
      </c>
      <c r="O117" t="s">
        <v>976</v>
      </c>
      <c r="P117" t="s">
        <v>976</v>
      </c>
      <c r="Q117">
        <v>1</v>
      </c>
      <c r="X117">
        <v>38.67</v>
      </c>
      <c r="Y117">
        <v>0</v>
      </c>
      <c r="Z117">
        <v>0</v>
      </c>
      <c r="AA117">
        <v>0</v>
      </c>
      <c r="AB117">
        <v>9.4</v>
      </c>
      <c r="AC117">
        <v>0</v>
      </c>
      <c r="AD117">
        <v>1</v>
      </c>
      <c r="AE117">
        <v>1</v>
      </c>
      <c r="AF117" t="s">
        <v>30</v>
      </c>
      <c r="AG117">
        <v>46.404000000000003</v>
      </c>
      <c r="AH117">
        <v>2</v>
      </c>
      <c r="AI117">
        <v>64977620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ROW(Source!A53)</f>
        <v>53</v>
      </c>
      <c r="B118">
        <v>64977628</v>
      </c>
      <c r="C118">
        <v>64977619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37</v>
      </c>
      <c r="J118" t="s">
        <v>3</v>
      </c>
      <c r="K118" t="s">
        <v>977</v>
      </c>
      <c r="L118">
        <v>608254</v>
      </c>
      <c r="N118">
        <v>1013</v>
      </c>
      <c r="O118" t="s">
        <v>978</v>
      </c>
      <c r="P118" t="s">
        <v>978</v>
      </c>
      <c r="Q118">
        <v>1</v>
      </c>
      <c r="X118">
        <v>17.23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30</v>
      </c>
      <c r="AG118">
        <v>20.675999999999998</v>
      </c>
      <c r="AH118">
        <v>2</v>
      </c>
      <c r="AI118">
        <v>64977621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ROW(Source!A53)</f>
        <v>53</v>
      </c>
      <c r="B119">
        <v>64977629</v>
      </c>
      <c r="C119">
        <v>64977619</v>
      </c>
      <c r="D119">
        <v>29172378</v>
      </c>
      <c r="E119">
        <v>1</v>
      </c>
      <c r="F119">
        <v>1</v>
      </c>
      <c r="G119">
        <v>1</v>
      </c>
      <c r="H119">
        <v>2</v>
      </c>
      <c r="I119" t="s">
        <v>1045</v>
      </c>
      <c r="J119" t="s">
        <v>1046</v>
      </c>
      <c r="K119" t="s">
        <v>1047</v>
      </c>
      <c r="L119">
        <v>1368</v>
      </c>
      <c r="N119">
        <v>1011</v>
      </c>
      <c r="O119" t="s">
        <v>982</v>
      </c>
      <c r="P119" t="s">
        <v>982</v>
      </c>
      <c r="Q119">
        <v>1</v>
      </c>
      <c r="X119">
        <v>0.12</v>
      </c>
      <c r="Y119">
        <v>0</v>
      </c>
      <c r="Z119">
        <v>88.01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30</v>
      </c>
      <c r="AG119">
        <v>0.14399999999999999</v>
      </c>
      <c r="AH119">
        <v>2</v>
      </c>
      <c r="AI119">
        <v>64977622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ROW(Source!A53)</f>
        <v>53</v>
      </c>
      <c r="B120">
        <v>64977630</v>
      </c>
      <c r="C120">
        <v>64977619</v>
      </c>
      <c r="D120">
        <v>29173590</v>
      </c>
      <c r="E120">
        <v>1</v>
      </c>
      <c r="F120">
        <v>1</v>
      </c>
      <c r="G120">
        <v>1</v>
      </c>
      <c r="H120">
        <v>2</v>
      </c>
      <c r="I120" t="s">
        <v>1048</v>
      </c>
      <c r="J120" t="s">
        <v>1049</v>
      </c>
      <c r="K120" t="s">
        <v>1050</v>
      </c>
      <c r="L120">
        <v>1368</v>
      </c>
      <c r="N120">
        <v>1011</v>
      </c>
      <c r="O120" t="s">
        <v>982</v>
      </c>
      <c r="P120" t="s">
        <v>982</v>
      </c>
      <c r="Q120">
        <v>1</v>
      </c>
      <c r="X120">
        <v>17.11</v>
      </c>
      <c r="Y120">
        <v>0</v>
      </c>
      <c r="Z120">
        <v>239.44</v>
      </c>
      <c r="AA120">
        <v>14.4</v>
      </c>
      <c r="AB120">
        <v>0</v>
      </c>
      <c r="AC120">
        <v>0</v>
      </c>
      <c r="AD120">
        <v>1</v>
      </c>
      <c r="AE120">
        <v>0</v>
      </c>
      <c r="AF120" t="s">
        <v>30</v>
      </c>
      <c r="AG120">
        <v>20.532</v>
      </c>
      <c r="AH120">
        <v>2</v>
      </c>
      <c r="AI120">
        <v>64977623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ROW(Source!A53)</f>
        <v>53</v>
      </c>
      <c r="B121">
        <v>64977631</v>
      </c>
      <c r="C121">
        <v>64977619</v>
      </c>
      <c r="D121">
        <v>29174851</v>
      </c>
      <c r="E121">
        <v>1</v>
      </c>
      <c r="F121">
        <v>1</v>
      </c>
      <c r="G121">
        <v>1</v>
      </c>
      <c r="H121">
        <v>2</v>
      </c>
      <c r="I121" t="s">
        <v>1051</v>
      </c>
      <c r="J121" t="s">
        <v>1052</v>
      </c>
      <c r="K121" t="s">
        <v>1053</v>
      </c>
      <c r="L121">
        <v>1368</v>
      </c>
      <c r="N121">
        <v>1011</v>
      </c>
      <c r="O121" t="s">
        <v>982</v>
      </c>
      <c r="P121" t="s">
        <v>982</v>
      </c>
      <c r="Q121">
        <v>1</v>
      </c>
      <c r="X121">
        <v>10.81</v>
      </c>
      <c r="Y121">
        <v>0</v>
      </c>
      <c r="Z121">
        <v>33.200000000000003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30</v>
      </c>
      <c r="AG121">
        <v>12.972</v>
      </c>
      <c r="AH121">
        <v>2</v>
      </c>
      <c r="AI121">
        <v>64977624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ROW(Source!A53)</f>
        <v>53</v>
      </c>
      <c r="B122">
        <v>64977632</v>
      </c>
      <c r="C122">
        <v>64977619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1054</v>
      </c>
      <c r="J122" t="s">
        <v>1055</v>
      </c>
      <c r="K122" t="s">
        <v>1056</v>
      </c>
      <c r="L122">
        <v>1368</v>
      </c>
      <c r="N122">
        <v>1011</v>
      </c>
      <c r="O122" t="s">
        <v>982</v>
      </c>
      <c r="P122" t="s">
        <v>982</v>
      </c>
      <c r="Q122">
        <v>1</v>
      </c>
      <c r="X122">
        <v>0.12</v>
      </c>
      <c r="Y122">
        <v>0</v>
      </c>
      <c r="Z122">
        <v>87.17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30</v>
      </c>
      <c r="AG122">
        <v>0.14399999999999999</v>
      </c>
      <c r="AH122">
        <v>2</v>
      </c>
      <c r="AI122">
        <v>64977625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ROW(Source!A53)</f>
        <v>53</v>
      </c>
      <c r="B123">
        <v>64977633</v>
      </c>
      <c r="C123">
        <v>64977619</v>
      </c>
      <c r="D123">
        <v>29117037</v>
      </c>
      <c r="E123">
        <v>1</v>
      </c>
      <c r="F123">
        <v>1</v>
      </c>
      <c r="G123">
        <v>1</v>
      </c>
      <c r="H123">
        <v>3</v>
      </c>
      <c r="I123" t="s">
        <v>1362</v>
      </c>
      <c r="J123" t="s">
        <v>1363</v>
      </c>
      <c r="K123" t="s">
        <v>1364</v>
      </c>
      <c r="L123">
        <v>1301</v>
      </c>
      <c r="N123">
        <v>1003</v>
      </c>
      <c r="O123" t="s">
        <v>41</v>
      </c>
      <c r="P123" t="s">
        <v>41</v>
      </c>
      <c r="Q123">
        <v>1</v>
      </c>
      <c r="X123">
        <v>101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101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ROW(Source!A53)</f>
        <v>53</v>
      </c>
      <c r="B124">
        <v>64977634</v>
      </c>
      <c r="C124">
        <v>64977619</v>
      </c>
      <c r="D124">
        <v>29150040</v>
      </c>
      <c r="E124">
        <v>1</v>
      </c>
      <c r="F124">
        <v>1</v>
      </c>
      <c r="G124">
        <v>1</v>
      </c>
      <c r="H124">
        <v>3</v>
      </c>
      <c r="I124" t="s">
        <v>1057</v>
      </c>
      <c r="J124" t="s">
        <v>1058</v>
      </c>
      <c r="K124" t="s">
        <v>1059</v>
      </c>
      <c r="L124">
        <v>1339</v>
      </c>
      <c r="N124">
        <v>1007</v>
      </c>
      <c r="O124" t="s">
        <v>166</v>
      </c>
      <c r="P124" t="s">
        <v>166</v>
      </c>
      <c r="Q124">
        <v>1</v>
      </c>
      <c r="X124">
        <v>4.9000000000000004</v>
      </c>
      <c r="Y124">
        <v>2.44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4.9000000000000004</v>
      </c>
      <c r="AH124">
        <v>2</v>
      </c>
      <c r="AI124">
        <v>64977626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64977640</v>
      </c>
      <c r="C125">
        <v>64977636</v>
      </c>
      <c r="D125">
        <v>29362762</v>
      </c>
      <c r="E125">
        <v>1</v>
      </c>
      <c r="F125">
        <v>1</v>
      </c>
      <c r="G125">
        <v>1</v>
      </c>
      <c r="H125">
        <v>1</v>
      </c>
      <c r="I125" t="s">
        <v>974</v>
      </c>
      <c r="J125" t="s">
        <v>3</v>
      </c>
      <c r="K125" t="s">
        <v>975</v>
      </c>
      <c r="L125">
        <v>1369</v>
      </c>
      <c r="N125">
        <v>1013</v>
      </c>
      <c r="O125" t="s">
        <v>976</v>
      </c>
      <c r="P125" t="s">
        <v>976</v>
      </c>
      <c r="Q125">
        <v>1</v>
      </c>
      <c r="X125">
        <v>0.1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30</v>
      </c>
      <c r="AG125">
        <v>0.12</v>
      </c>
      <c r="AH125">
        <v>2</v>
      </c>
      <c r="AI125">
        <v>64977637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ROW(Source!A56)</f>
        <v>56</v>
      </c>
      <c r="B126">
        <v>64977641</v>
      </c>
      <c r="C126">
        <v>64977636</v>
      </c>
      <c r="D126">
        <v>29122534</v>
      </c>
      <c r="E126">
        <v>1</v>
      </c>
      <c r="F126">
        <v>1</v>
      </c>
      <c r="G126">
        <v>1</v>
      </c>
      <c r="H126">
        <v>3</v>
      </c>
      <c r="I126" t="s">
        <v>110</v>
      </c>
      <c r="J126" t="s">
        <v>112</v>
      </c>
      <c r="K126" t="s">
        <v>111</v>
      </c>
      <c r="L126">
        <v>1354</v>
      </c>
      <c r="N126">
        <v>1010</v>
      </c>
      <c r="O126" t="s">
        <v>49</v>
      </c>
      <c r="P126" t="s">
        <v>49</v>
      </c>
      <c r="Q126">
        <v>1</v>
      </c>
      <c r="X126">
        <v>2</v>
      </c>
      <c r="Y126">
        <v>66.680000000000007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</v>
      </c>
      <c r="AH126">
        <v>2</v>
      </c>
      <c r="AI126">
        <v>64977638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ROW(Source!A56)</f>
        <v>56</v>
      </c>
      <c r="B127">
        <v>64977642</v>
      </c>
      <c r="C127">
        <v>64977636</v>
      </c>
      <c r="D127">
        <v>29171808</v>
      </c>
      <c r="E127">
        <v>1</v>
      </c>
      <c r="F127">
        <v>1</v>
      </c>
      <c r="G127">
        <v>1</v>
      </c>
      <c r="H127">
        <v>3</v>
      </c>
      <c r="I127" t="s">
        <v>1013</v>
      </c>
      <c r="J127" t="s">
        <v>1014</v>
      </c>
      <c r="K127" t="s">
        <v>1015</v>
      </c>
      <c r="L127">
        <v>1374</v>
      </c>
      <c r="N127">
        <v>1013</v>
      </c>
      <c r="O127" t="s">
        <v>1016</v>
      </c>
      <c r="P127" t="s">
        <v>1016</v>
      </c>
      <c r="Q127">
        <v>1</v>
      </c>
      <c r="X127">
        <v>0.02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0.02</v>
      </c>
      <c r="AH127">
        <v>2</v>
      </c>
      <c r="AI127">
        <v>64977639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ROW(Source!A57)</f>
        <v>57</v>
      </c>
      <c r="B128">
        <v>64977640</v>
      </c>
      <c r="C128">
        <v>64977636</v>
      </c>
      <c r="D128">
        <v>29362762</v>
      </c>
      <c r="E128">
        <v>1</v>
      </c>
      <c r="F128">
        <v>1</v>
      </c>
      <c r="G128">
        <v>1</v>
      </c>
      <c r="H128">
        <v>1</v>
      </c>
      <c r="I128" t="s">
        <v>974</v>
      </c>
      <c r="J128" t="s">
        <v>3</v>
      </c>
      <c r="K128" t="s">
        <v>975</v>
      </c>
      <c r="L128">
        <v>1369</v>
      </c>
      <c r="N128">
        <v>1013</v>
      </c>
      <c r="O128" t="s">
        <v>976</v>
      </c>
      <c r="P128" t="s">
        <v>976</v>
      </c>
      <c r="Q128">
        <v>1</v>
      </c>
      <c r="X128">
        <v>0.1</v>
      </c>
      <c r="Y128">
        <v>0</v>
      </c>
      <c r="Z128">
        <v>0</v>
      </c>
      <c r="AA128">
        <v>0</v>
      </c>
      <c r="AB128">
        <v>9.6199999999999992</v>
      </c>
      <c r="AC128">
        <v>0</v>
      </c>
      <c r="AD128">
        <v>1</v>
      </c>
      <c r="AE128">
        <v>1</v>
      </c>
      <c r="AF128" t="s">
        <v>30</v>
      </c>
      <c r="AG128">
        <v>0.12</v>
      </c>
      <c r="AH128">
        <v>2</v>
      </c>
      <c r="AI128">
        <v>64977637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ROW(Source!A57)</f>
        <v>57</v>
      </c>
      <c r="B129">
        <v>64977641</v>
      </c>
      <c r="C129">
        <v>64977636</v>
      </c>
      <c r="D129">
        <v>29122534</v>
      </c>
      <c r="E129">
        <v>1</v>
      </c>
      <c r="F129">
        <v>1</v>
      </c>
      <c r="G129">
        <v>1</v>
      </c>
      <c r="H129">
        <v>3</v>
      </c>
      <c r="I129" t="s">
        <v>110</v>
      </c>
      <c r="J129" t="s">
        <v>112</v>
      </c>
      <c r="K129" t="s">
        <v>111</v>
      </c>
      <c r="L129">
        <v>1354</v>
      </c>
      <c r="N129">
        <v>1010</v>
      </c>
      <c r="O129" t="s">
        <v>49</v>
      </c>
      <c r="P129" t="s">
        <v>49</v>
      </c>
      <c r="Q129">
        <v>1</v>
      </c>
      <c r="X129">
        <v>2</v>
      </c>
      <c r="Y129">
        <v>66.680000000000007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</v>
      </c>
      <c r="AH129">
        <v>2</v>
      </c>
      <c r="AI129">
        <v>64977638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ROW(Source!A57)</f>
        <v>57</v>
      </c>
      <c r="B130">
        <v>64977642</v>
      </c>
      <c r="C130">
        <v>64977636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1013</v>
      </c>
      <c r="J130" t="s">
        <v>1014</v>
      </c>
      <c r="K130" t="s">
        <v>1015</v>
      </c>
      <c r="L130">
        <v>1374</v>
      </c>
      <c r="N130">
        <v>1013</v>
      </c>
      <c r="O130" t="s">
        <v>1016</v>
      </c>
      <c r="P130" t="s">
        <v>1016</v>
      </c>
      <c r="Q130">
        <v>1</v>
      </c>
      <c r="X130">
        <v>0.02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64977639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ROW(Source!A62)</f>
        <v>62</v>
      </c>
      <c r="B131">
        <v>64977654</v>
      </c>
      <c r="C131">
        <v>64977645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974</v>
      </c>
      <c r="J131" t="s">
        <v>3</v>
      </c>
      <c r="K131" t="s">
        <v>975</v>
      </c>
      <c r="L131">
        <v>1369</v>
      </c>
      <c r="N131">
        <v>1013</v>
      </c>
      <c r="O131" t="s">
        <v>976</v>
      </c>
      <c r="P131" t="s">
        <v>976</v>
      </c>
      <c r="Q131">
        <v>1</v>
      </c>
      <c r="X131">
        <v>9.36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30</v>
      </c>
      <c r="AG131">
        <v>11.231999999999999</v>
      </c>
      <c r="AH131">
        <v>2</v>
      </c>
      <c r="AI131">
        <v>64977646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ROW(Source!A62)</f>
        <v>62</v>
      </c>
      <c r="B132">
        <v>64977655</v>
      </c>
      <c r="C132">
        <v>64977645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37</v>
      </c>
      <c r="J132" t="s">
        <v>3</v>
      </c>
      <c r="K132" t="s">
        <v>977</v>
      </c>
      <c r="L132">
        <v>608254</v>
      </c>
      <c r="N132">
        <v>1013</v>
      </c>
      <c r="O132" t="s">
        <v>978</v>
      </c>
      <c r="P132" t="s">
        <v>978</v>
      </c>
      <c r="Q132">
        <v>1</v>
      </c>
      <c r="X132">
        <v>0.17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30</v>
      </c>
      <c r="AG132">
        <v>0.20400000000000001</v>
      </c>
      <c r="AH132">
        <v>2</v>
      </c>
      <c r="AI132">
        <v>64977647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ROW(Source!A62)</f>
        <v>62</v>
      </c>
      <c r="B133">
        <v>64977656</v>
      </c>
      <c r="C133">
        <v>64977645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1060</v>
      </c>
      <c r="J133" t="s">
        <v>1061</v>
      </c>
      <c r="K133" t="s">
        <v>1062</v>
      </c>
      <c r="L133">
        <v>1368</v>
      </c>
      <c r="N133">
        <v>1011</v>
      </c>
      <c r="O133" t="s">
        <v>982</v>
      </c>
      <c r="P133" t="s">
        <v>982</v>
      </c>
      <c r="Q133">
        <v>1</v>
      </c>
      <c r="X133">
        <v>0.17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30</v>
      </c>
      <c r="AG133">
        <v>0.20400000000000001</v>
      </c>
      <c r="AH133">
        <v>2</v>
      </c>
      <c r="AI133">
        <v>64977648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ROW(Source!A62)</f>
        <v>62</v>
      </c>
      <c r="B134">
        <v>64977657</v>
      </c>
      <c r="C134">
        <v>64977645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1054</v>
      </c>
      <c r="J134" t="s">
        <v>1055</v>
      </c>
      <c r="K134" t="s">
        <v>1056</v>
      </c>
      <c r="L134">
        <v>1368</v>
      </c>
      <c r="N134">
        <v>1011</v>
      </c>
      <c r="O134" t="s">
        <v>982</v>
      </c>
      <c r="P134" t="s">
        <v>982</v>
      </c>
      <c r="Q134">
        <v>1</v>
      </c>
      <c r="X134">
        <v>0.17</v>
      </c>
      <c r="Y134">
        <v>0</v>
      </c>
      <c r="Z134">
        <v>87.17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30</v>
      </c>
      <c r="AG134">
        <v>0.20400000000000001</v>
      </c>
      <c r="AH134">
        <v>2</v>
      </c>
      <c r="AI134">
        <v>64977649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ROW(Source!A62)</f>
        <v>62</v>
      </c>
      <c r="B135">
        <v>64977658</v>
      </c>
      <c r="C135">
        <v>64977645</v>
      </c>
      <c r="D135">
        <v>29113980</v>
      </c>
      <c r="E135">
        <v>1</v>
      </c>
      <c r="F135">
        <v>1</v>
      </c>
      <c r="G135">
        <v>1</v>
      </c>
      <c r="H135">
        <v>3</v>
      </c>
      <c r="I135" t="s">
        <v>1063</v>
      </c>
      <c r="J135" t="s">
        <v>1064</v>
      </c>
      <c r="K135" t="s">
        <v>1065</v>
      </c>
      <c r="L135">
        <v>1346</v>
      </c>
      <c r="N135">
        <v>1009</v>
      </c>
      <c r="O135" t="s">
        <v>244</v>
      </c>
      <c r="P135" t="s">
        <v>244</v>
      </c>
      <c r="Q135">
        <v>1</v>
      </c>
      <c r="X135">
        <v>2.75</v>
      </c>
      <c r="Y135">
        <v>14.31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2.75</v>
      </c>
      <c r="AH135">
        <v>2</v>
      </c>
      <c r="AI135">
        <v>64977650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ROW(Source!A62)</f>
        <v>62</v>
      </c>
      <c r="B136">
        <v>64977659</v>
      </c>
      <c r="C136">
        <v>64977645</v>
      </c>
      <c r="D136">
        <v>29122929</v>
      </c>
      <c r="E136">
        <v>1</v>
      </c>
      <c r="F136">
        <v>1</v>
      </c>
      <c r="G136">
        <v>1</v>
      </c>
      <c r="H136">
        <v>3</v>
      </c>
      <c r="I136" t="s">
        <v>1066</v>
      </c>
      <c r="J136" t="s">
        <v>1067</v>
      </c>
      <c r="K136" t="s">
        <v>1068</v>
      </c>
      <c r="L136">
        <v>1348</v>
      </c>
      <c r="N136">
        <v>1009</v>
      </c>
      <c r="O136" t="s">
        <v>140</v>
      </c>
      <c r="P136" t="s">
        <v>140</v>
      </c>
      <c r="Q136">
        <v>1000</v>
      </c>
      <c r="X136">
        <v>2.3999999999999998E-3</v>
      </c>
      <c r="Y136">
        <v>36646.5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2.3999999999999998E-3</v>
      </c>
      <c r="AH136">
        <v>2</v>
      </c>
      <c r="AI136">
        <v>64977651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64977660</v>
      </c>
      <c r="C137">
        <v>64977645</v>
      </c>
      <c r="D137">
        <v>29149620</v>
      </c>
      <c r="E137">
        <v>1</v>
      </c>
      <c r="F137">
        <v>1</v>
      </c>
      <c r="G137">
        <v>1</v>
      </c>
      <c r="H137">
        <v>3</v>
      </c>
      <c r="I137" t="s">
        <v>1069</v>
      </c>
      <c r="J137" t="s">
        <v>1070</v>
      </c>
      <c r="K137" t="s">
        <v>1071</v>
      </c>
      <c r="L137">
        <v>1339</v>
      </c>
      <c r="N137">
        <v>1007</v>
      </c>
      <c r="O137" t="s">
        <v>166</v>
      </c>
      <c r="P137" t="s">
        <v>166</v>
      </c>
      <c r="Q137">
        <v>1</v>
      </c>
      <c r="X137">
        <v>0.12</v>
      </c>
      <c r="Y137">
        <v>70.010000000000005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0.12</v>
      </c>
      <c r="AH137">
        <v>2</v>
      </c>
      <c r="AI137">
        <v>64977652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64977661</v>
      </c>
      <c r="C138">
        <v>64977645</v>
      </c>
      <c r="D138">
        <v>29171808</v>
      </c>
      <c r="E138">
        <v>1</v>
      </c>
      <c r="F138">
        <v>1</v>
      </c>
      <c r="G138">
        <v>1</v>
      </c>
      <c r="H138">
        <v>3</v>
      </c>
      <c r="I138" t="s">
        <v>1013</v>
      </c>
      <c r="J138" t="s">
        <v>1014</v>
      </c>
      <c r="K138" t="s">
        <v>1015</v>
      </c>
      <c r="L138">
        <v>1374</v>
      </c>
      <c r="N138">
        <v>1013</v>
      </c>
      <c r="O138" t="s">
        <v>1016</v>
      </c>
      <c r="P138" t="s">
        <v>1016</v>
      </c>
      <c r="Q138">
        <v>1</v>
      </c>
      <c r="X138">
        <v>1.8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1.8</v>
      </c>
      <c r="AH138">
        <v>2</v>
      </c>
      <c r="AI138">
        <v>64977653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ROW(Source!A63)</f>
        <v>63</v>
      </c>
      <c r="B139">
        <v>64977654</v>
      </c>
      <c r="C139">
        <v>64977645</v>
      </c>
      <c r="D139">
        <v>29362762</v>
      </c>
      <c r="E139">
        <v>1</v>
      </c>
      <c r="F139">
        <v>1</v>
      </c>
      <c r="G139">
        <v>1</v>
      </c>
      <c r="H139">
        <v>1</v>
      </c>
      <c r="I139" t="s">
        <v>974</v>
      </c>
      <c r="J139" t="s">
        <v>3</v>
      </c>
      <c r="K139" t="s">
        <v>975</v>
      </c>
      <c r="L139">
        <v>1369</v>
      </c>
      <c r="N139">
        <v>1013</v>
      </c>
      <c r="O139" t="s">
        <v>976</v>
      </c>
      <c r="P139" t="s">
        <v>976</v>
      </c>
      <c r="Q139">
        <v>1</v>
      </c>
      <c r="X139">
        <v>9.36</v>
      </c>
      <c r="Y139">
        <v>0</v>
      </c>
      <c r="Z139">
        <v>0</v>
      </c>
      <c r="AA139">
        <v>0</v>
      </c>
      <c r="AB139">
        <v>9.6199999999999992</v>
      </c>
      <c r="AC139">
        <v>0</v>
      </c>
      <c r="AD139">
        <v>1</v>
      </c>
      <c r="AE139">
        <v>1</v>
      </c>
      <c r="AF139" t="s">
        <v>30</v>
      </c>
      <c r="AG139">
        <v>11.231999999999999</v>
      </c>
      <c r="AH139">
        <v>2</v>
      </c>
      <c r="AI139">
        <v>64977646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ROW(Source!A63)</f>
        <v>63</v>
      </c>
      <c r="B140">
        <v>64977655</v>
      </c>
      <c r="C140">
        <v>64977645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37</v>
      </c>
      <c r="J140" t="s">
        <v>3</v>
      </c>
      <c r="K140" t="s">
        <v>977</v>
      </c>
      <c r="L140">
        <v>608254</v>
      </c>
      <c r="N140">
        <v>1013</v>
      </c>
      <c r="O140" t="s">
        <v>978</v>
      </c>
      <c r="P140" t="s">
        <v>978</v>
      </c>
      <c r="Q140">
        <v>1</v>
      </c>
      <c r="X140">
        <v>0.17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30</v>
      </c>
      <c r="AG140">
        <v>0.20400000000000001</v>
      </c>
      <c r="AH140">
        <v>2</v>
      </c>
      <c r="AI140">
        <v>64977647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64977656</v>
      </c>
      <c r="C141">
        <v>64977645</v>
      </c>
      <c r="D141">
        <v>29172362</v>
      </c>
      <c r="E141">
        <v>1</v>
      </c>
      <c r="F141">
        <v>1</v>
      </c>
      <c r="G141">
        <v>1</v>
      </c>
      <c r="H141">
        <v>2</v>
      </c>
      <c r="I141" t="s">
        <v>1060</v>
      </c>
      <c r="J141" t="s">
        <v>1061</v>
      </c>
      <c r="K141" t="s">
        <v>1062</v>
      </c>
      <c r="L141">
        <v>1368</v>
      </c>
      <c r="N141">
        <v>1011</v>
      </c>
      <c r="O141" t="s">
        <v>982</v>
      </c>
      <c r="P141" t="s">
        <v>982</v>
      </c>
      <c r="Q141">
        <v>1</v>
      </c>
      <c r="X141">
        <v>0.17</v>
      </c>
      <c r="Y141">
        <v>0</v>
      </c>
      <c r="Z141">
        <v>134.65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30</v>
      </c>
      <c r="AG141">
        <v>0.20400000000000001</v>
      </c>
      <c r="AH141">
        <v>2</v>
      </c>
      <c r="AI141">
        <v>64977648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64977657</v>
      </c>
      <c r="C142">
        <v>64977645</v>
      </c>
      <c r="D142">
        <v>29174913</v>
      </c>
      <c r="E142">
        <v>1</v>
      </c>
      <c r="F142">
        <v>1</v>
      </c>
      <c r="G142">
        <v>1</v>
      </c>
      <c r="H142">
        <v>2</v>
      </c>
      <c r="I142" t="s">
        <v>1054</v>
      </c>
      <c r="J142" t="s">
        <v>1055</v>
      </c>
      <c r="K142" t="s">
        <v>1056</v>
      </c>
      <c r="L142">
        <v>1368</v>
      </c>
      <c r="N142">
        <v>1011</v>
      </c>
      <c r="O142" t="s">
        <v>982</v>
      </c>
      <c r="P142" t="s">
        <v>982</v>
      </c>
      <c r="Q142">
        <v>1</v>
      </c>
      <c r="X142">
        <v>0.17</v>
      </c>
      <c r="Y142">
        <v>0</v>
      </c>
      <c r="Z142">
        <v>87.17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30</v>
      </c>
      <c r="AG142">
        <v>0.20400000000000001</v>
      </c>
      <c r="AH142">
        <v>2</v>
      </c>
      <c r="AI142">
        <v>64977649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64977658</v>
      </c>
      <c r="C143">
        <v>64977645</v>
      </c>
      <c r="D143">
        <v>29113980</v>
      </c>
      <c r="E143">
        <v>1</v>
      </c>
      <c r="F143">
        <v>1</v>
      </c>
      <c r="G143">
        <v>1</v>
      </c>
      <c r="H143">
        <v>3</v>
      </c>
      <c r="I143" t="s">
        <v>1063</v>
      </c>
      <c r="J143" t="s">
        <v>1064</v>
      </c>
      <c r="K143" t="s">
        <v>1065</v>
      </c>
      <c r="L143">
        <v>1346</v>
      </c>
      <c r="N143">
        <v>1009</v>
      </c>
      <c r="O143" t="s">
        <v>244</v>
      </c>
      <c r="P143" t="s">
        <v>244</v>
      </c>
      <c r="Q143">
        <v>1</v>
      </c>
      <c r="X143">
        <v>2.75</v>
      </c>
      <c r="Y143">
        <v>14.31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2.75</v>
      </c>
      <c r="AH143">
        <v>2</v>
      </c>
      <c r="AI143">
        <v>64977650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64977659</v>
      </c>
      <c r="C144">
        <v>64977645</v>
      </c>
      <c r="D144">
        <v>29122929</v>
      </c>
      <c r="E144">
        <v>1</v>
      </c>
      <c r="F144">
        <v>1</v>
      </c>
      <c r="G144">
        <v>1</v>
      </c>
      <c r="H144">
        <v>3</v>
      </c>
      <c r="I144" t="s">
        <v>1066</v>
      </c>
      <c r="J144" t="s">
        <v>1067</v>
      </c>
      <c r="K144" t="s">
        <v>1068</v>
      </c>
      <c r="L144">
        <v>1348</v>
      </c>
      <c r="N144">
        <v>1009</v>
      </c>
      <c r="O144" t="s">
        <v>140</v>
      </c>
      <c r="P144" t="s">
        <v>140</v>
      </c>
      <c r="Q144">
        <v>1000</v>
      </c>
      <c r="X144">
        <v>2.3999999999999998E-3</v>
      </c>
      <c r="Y144">
        <v>36646.5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2.3999999999999998E-3</v>
      </c>
      <c r="AH144">
        <v>2</v>
      </c>
      <c r="AI144">
        <v>64977651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ROW(Source!A63)</f>
        <v>63</v>
      </c>
      <c r="B145">
        <v>64977660</v>
      </c>
      <c r="C145">
        <v>64977645</v>
      </c>
      <c r="D145">
        <v>29149620</v>
      </c>
      <c r="E145">
        <v>1</v>
      </c>
      <c r="F145">
        <v>1</v>
      </c>
      <c r="G145">
        <v>1</v>
      </c>
      <c r="H145">
        <v>3</v>
      </c>
      <c r="I145" t="s">
        <v>1069</v>
      </c>
      <c r="J145" t="s">
        <v>1070</v>
      </c>
      <c r="K145" t="s">
        <v>1071</v>
      </c>
      <c r="L145">
        <v>1339</v>
      </c>
      <c r="N145">
        <v>1007</v>
      </c>
      <c r="O145" t="s">
        <v>166</v>
      </c>
      <c r="P145" t="s">
        <v>166</v>
      </c>
      <c r="Q145">
        <v>1</v>
      </c>
      <c r="X145">
        <v>0.12</v>
      </c>
      <c r="Y145">
        <v>70.010000000000005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0.12</v>
      </c>
      <c r="AH145">
        <v>2</v>
      </c>
      <c r="AI145">
        <v>64977652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ROW(Source!A63)</f>
        <v>63</v>
      </c>
      <c r="B146">
        <v>64977661</v>
      </c>
      <c r="C146">
        <v>64977645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1013</v>
      </c>
      <c r="J146" t="s">
        <v>1014</v>
      </c>
      <c r="K146" t="s">
        <v>1015</v>
      </c>
      <c r="L146">
        <v>1374</v>
      </c>
      <c r="N146">
        <v>1013</v>
      </c>
      <c r="O146" t="s">
        <v>1016</v>
      </c>
      <c r="P146" t="s">
        <v>1016</v>
      </c>
      <c r="Q146">
        <v>1</v>
      </c>
      <c r="X146">
        <v>1.8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1.8</v>
      </c>
      <c r="AH146">
        <v>2</v>
      </c>
      <c r="AI146">
        <v>64977653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64977666</v>
      </c>
      <c r="C147">
        <v>64977662</v>
      </c>
      <c r="D147">
        <v>29362666</v>
      </c>
      <c r="E147">
        <v>1</v>
      </c>
      <c r="F147">
        <v>1</v>
      </c>
      <c r="G147">
        <v>1</v>
      </c>
      <c r="H147">
        <v>1</v>
      </c>
      <c r="I147" t="s">
        <v>1072</v>
      </c>
      <c r="J147" t="s">
        <v>3</v>
      </c>
      <c r="K147" t="s">
        <v>1073</v>
      </c>
      <c r="L147">
        <v>1369</v>
      </c>
      <c r="N147">
        <v>1013</v>
      </c>
      <c r="O147" t="s">
        <v>976</v>
      </c>
      <c r="P147" t="s">
        <v>976</v>
      </c>
      <c r="Q147">
        <v>1</v>
      </c>
      <c r="X147">
        <v>0.55000000000000004</v>
      </c>
      <c r="Y147">
        <v>0</v>
      </c>
      <c r="Z147">
        <v>0</v>
      </c>
      <c r="AA147">
        <v>0</v>
      </c>
      <c r="AB147">
        <v>9.2899999999999991</v>
      </c>
      <c r="AC147">
        <v>0</v>
      </c>
      <c r="AD147">
        <v>1</v>
      </c>
      <c r="AE147">
        <v>1</v>
      </c>
      <c r="AF147" t="s">
        <v>21</v>
      </c>
      <c r="AG147">
        <v>0.66</v>
      </c>
      <c r="AH147">
        <v>2</v>
      </c>
      <c r="AI147">
        <v>64977663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64977667</v>
      </c>
      <c r="C148">
        <v>64977662</v>
      </c>
      <c r="D148">
        <v>29122534</v>
      </c>
      <c r="E148">
        <v>1</v>
      </c>
      <c r="F148">
        <v>1</v>
      </c>
      <c r="G148">
        <v>1</v>
      </c>
      <c r="H148">
        <v>3</v>
      </c>
      <c r="I148" t="s">
        <v>110</v>
      </c>
      <c r="J148" t="s">
        <v>112</v>
      </c>
      <c r="K148" t="s">
        <v>111</v>
      </c>
      <c r="L148">
        <v>1354</v>
      </c>
      <c r="N148">
        <v>1010</v>
      </c>
      <c r="O148" t="s">
        <v>49</v>
      </c>
      <c r="P148" t="s">
        <v>49</v>
      </c>
      <c r="Q148">
        <v>1</v>
      </c>
      <c r="X148">
        <v>2</v>
      </c>
      <c r="Y148">
        <v>66.680000000000007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</v>
      </c>
      <c r="AH148">
        <v>2</v>
      </c>
      <c r="AI148">
        <v>64977664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ROW(Source!A64)</f>
        <v>64</v>
      </c>
      <c r="B149">
        <v>64977668</v>
      </c>
      <c r="C149">
        <v>64977662</v>
      </c>
      <c r="D149">
        <v>29171808</v>
      </c>
      <c r="E149">
        <v>1</v>
      </c>
      <c r="F149">
        <v>1</v>
      </c>
      <c r="G149">
        <v>1</v>
      </c>
      <c r="H149">
        <v>3</v>
      </c>
      <c r="I149" t="s">
        <v>1013</v>
      </c>
      <c r="J149" t="s">
        <v>1014</v>
      </c>
      <c r="K149" t="s">
        <v>1015</v>
      </c>
      <c r="L149">
        <v>1374</v>
      </c>
      <c r="N149">
        <v>1013</v>
      </c>
      <c r="O149" t="s">
        <v>1016</v>
      </c>
      <c r="P149" t="s">
        <v>1016</v>
      </c>
      <c r="Q149">
        <v>1</v>
      </c>
      <c r="X149">
        <v>0.1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</v>
      </c>
      <c r="AH149">
        <v>2</v>
      </c>
      <c r="AI149">
        <v>64977665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64977666</v>
      </c>
      <c r="C150">
        <v>64977662</v>
      </c>
      <c r="D150">
        <v>29362666</v>
      </c>
      <c r="E150">
        <v>1</v>
      </c>
      <c r="F150">
        <v>1</v>
      </c>
      <c r="G150">
        <v>1</v>
      </c>
      <c r="H150">
        <v>1</v>
      </c>
      <c r="I150" t="s">
        <v>1072</v>
      </c>
      <c r="J150" t="s">
        <v>3</v>
      </c>
      <c r="K150" t="s">
        <v>1073</v>
      </c>
      <c r="L150">
        <v>1369</v>
      </c>
      <c r="N150">
        <v>1013</v>
      </c>
      <c r="O150" t="s">
        <v>976</v>
      </c>
      <c r="P150" t="s">
        <v>976</v>
      </c>
      <c r="Q150">
        <v>1</v>
      </c>
      <c r="X150">
        <v>0.55000000000000004</v>
      </c>
      <c r="Y150">
        <v>0</v>
      </c>
      <c r="Z150">
        <v>0</v>
      </c>
      <c r="AA150">
        <v>0</v>
      </c>
      <c r="AB150">
        <v>9.2899999999999991</v>
      </c>
      <c r="AC150">
        <v>0</v>
      </c>
      <c r="AD150">
        <v>1</v>
      </c>
      <c r="AE150">
        <v>1</v>
      </c>
      <c r="AF150" t="s">
        <v>21</v>
      </c>
      <c r="AG150">
        <v>0.66</v>
      </c>
      <c r="AH150">
        <v>2</v>
      </c>
      <c r="AI150">
        <v>64977663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64977667</v>
      </c>
      <c r="C151">
        <v>64977662</v>
      </c>
      <c r="D151">
        <v>29122534</v>
      </c>
      <c r="E151">
        <v>1</v>
      </c>
      <c r="F151">
        <v>1</v>
      </c>
      <c r="G151">
        <v>1</v>
      </c>
      <c r="H151">
        <v>3</v>
      </c>
      <c r="I151" t="s">
        <v>110</v>
      </c>
      <c r="J151" t="s">
        <v>112</v>
      </c>
      <c r="K151" t="s">
        <v>111</v>
      </c>
      <c r="L151">
        <v>1354</v>
      </c>
      <c r="N151">
        <v>1010</v>
      </c>
      <c r="O151" t="s">
        <v>49</v>
      </c>
      <c r="P151" t="s">
        <v>49</v>
      </c>
      <c r="Q151">
        <v>1</v>
      </c>
      <c r="X151">
        <v>2</v>
      </c>
      <c r="Y151">
        <v>66.680000000000007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</v>
      </c>
      <c r="AH151">
        <v>2</v>
      </c>
      <c r="AI151">
        <v>64977664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64977668</v>
      </c>
      <c r="C152">
        <v>64977662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1013</v>
      </c>
      <c r="J152" t="s">
        <v>1014</v>
      </c>
      <c r="K152" t="s">
        <v>1015</v>
      </c>
      <c r="L152">
        <v>1374</v>
      </c>
      <c r="N152">
        <v>1013</v>
      </c>
      <c r="O152" t="s">
        <v>1016</v>
      </c>
      <c r="P152" t="s">
        <v>1016</v>
      </c>
      <c r="Q152">
        <v>1</v>
      </c>
      <c r="X152">
        <v>0.1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0.1</v>
      </c>
      <c r="AH152">
        <v>2</v>
      </c>
      <c r="AI152">
        <v>64977665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64977673</v>
      </c>
      <c r="C153">
        <v>64977669</v>
      </c>
      <c r="D153">
        <v>29362666</v>
      </c>
      <c r="E153">
        <v>1</v>
      </c>
      <c r="F153">
        <v>1</v>
      </c>
      <c r="G153">
        <v>1</v>
      </c>
      <c r="H153">
        <v>1</v>
      </c>
      <c r="I153" t="s">
        <v>1072</v>
      </c>
      <c r="J153" t="s">
        <v>3</v>
      </c>
      <c r="K153" t="s">
        <v>1073</v>
      </c>
      <c r="L153">
        <v>1369</v>
      </c>
      <c r="N153">
        <v>1013</v>
      </c>
      <c r="O153" t="s">
        <v>976</v>
      </c>
      <c r="P153" t="s">
        <v>976</v>
      </c>
      <c r="Q153">
        <v>1</v>
      </c>
      <c r="X153">
        <v>0.55000000000000004</v>
      </c>
      <c r="Y153">
        <v>0</v>
      </c>
      <c r="Z153">
        <v>0</v>
      </c>
      <c r="AA153">
        <v>0</v>
      </c>
      <c r="AB153">
        <v>9.2899999999999991</v>
      </c>
      <c r="AC153">
        <v>0</v>
      </c>
      <c r="AD153">
        <v>1</v>
      </c>
      <c r="AE153">
        <v>1</v>
      </c>
      <c r="AF153" t="s">
        <v>21</v>
      </c>
      <c r="AG153">
        <v>0.66</v>
      </c>
      <c r="AH153">
        <v>2</v>
      </c>
      <c r="AI153">
        <v>64977670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64977674</v>
      </c>
      <c r="C154">
        <v>64977669</v>
      </c>
      <c r="D154">
        <v>29122534</v>
      </c>
      <c r="E154">
        <v>1</v>
      </c>
      <c r="F154">
        <v>1</v>
      </c>
      <c r="G154">
        <v>1</v>
      </c>
      <c r="H154">
        <v>3</v>
      </c>
      <c r="I154" t="s">
        <v>110</v>
      </c>
      <c r="J154" t="s">
        <v>112</v>
      </c>
      <c r="K154" t="s">
        <v>111</v>
      </c>
      <c r="L154">
        <v>1354</v>
      </c>
      <c r="N154">
        <v>1010</v>
      </c>
      <c r="O154" t="s">
        <v>49</v>
      </c>
      <c r="P154" t="s">
        <v>49</v>
      </c>
      <c r="Q154">
        <v>1</v>
      </c>
      <c r="X154">
        <v>2</v>
      </c>
      <c r="Y154">
        <v>66.680000000000007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</v>
      </c>
      <c r="AH154">
        <v>2</v>
      </c>
      <c r="AI154">
        <v>64977671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64977675</v>
      </c>
      <c r="C155">
        <v>64977669</v>
      </c>
      <c r="D155">
        <v>29171808</v>
      </c>
      <c r="E155">
        <v>1</v>
      </c>
      <c r="F155">
        <v>1</v>
      </c>
      <c r="G155">
        <v>1</v>
      </c>
      <c r="H155">
        <v>3</v>
      </c>
      <c r="I155" t="s">
        <v>1013</v>
      </c>
      <c r="J155" t="s">
        <v>1014</v>
      </c>
      <c r="K155" t="s">
        <v>1015</v>
      </c>
      <c r="L155">
        <v>1374</v>
      </c>
      <c r="N155">
        <v>1013</v>
      </c>
      <c r="O155" t="s">
        <v>1016</v>
      </c>
      <c r="P155" t="s">
        <v>1016</v>
      </c>
      <c r="Q155">
        <v>1</v>
      </c>
      <c r="X155">
        <v>0.1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</v>
      </c>
      <c r="AH155">
        <v>2</v>
      </c>
      <c r="AI155">
        <v>64977672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64977673</v>
      </c>
      <c r="C156">
        <v>64977669</v>
      </c>
      <c r="D156">
        <v>29362666</v>
      </c>
      <c r="E156">
        <v>1</v>
      </c>
      <c r="F156">
        <v>1</v>
      </c>
      <c r="G156">
        <v>1</v>
      </c>
      <c r="H156">
        <v>1</v>
      </c>
      <c r="I156" t="s">
        <v>1072</v>
      </c>
      <c r="J156" t="s">
        <v>3</v>
      </c>
      <c r="K156" t="s">
        <v>1073</v>
      </c>
      <c r="L156">
        <v>1369</v>
      </c>
      <c r="N156">
        <v>1013</v>
      </c>
      <c r="O156" t="s">
        <v>976</v>
      </c>
      <c r="P156" t="s">
        <v>976</v>
      </c>
      <c r="Q156">
        <v>1</v>
      </c>
      <c r="X156">
        <v>0.55000000000000004</v>
      </c>
      <c r="Y156">
        <v>0</v>
      </c>
      <c r="Z156">
        <v>0</v>
      </c>
      <c r="AA156">
        <v>0</v>
      </c>
      <c r="AB156">
        <v>9.2899999999999991</v>
      </c>
      <c r="AC156">
        <v>0</v>
      </c>
      <c r="AD156">
        <v>1</v>
      </c>
      <c r="AE156">
        <v>1</v>
      </c>
      <c r="AF156" t="s">
        <v>21</v>
      </c>
      <c r="AG156">
        <v>0.66</v>
      </c>
      <c r="AH156">
        <v>2</v>
      </c>
      <c r="AI156">
        <v>64977670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64977674</v>
      </c>
      <c r="C157">
        <v>64977669</v>
      </c>
      <c r="D157">
        <v>29122534</v>
      </c>
      <c r="E157">
        <v>1</v>
      </c>
      <c r="F157">
        <v>1</v>
      </c>
      <c r="G157">
        <v>1</v>
      </c>
      <c r="H157">
        <v>3</v>
      </c>
      <c r="I157" t="s">
        <v>110</v>
      </c>
      <c r="J157" t="s">
        <v>112</v>
      </c>
      <c r="K157" t="s">
        <v>111</v>
      </c>
      <c r="L157">
        <v>1354</v>
      </c>
      <c r="N157">
        <v>1010</v>
      </c>
      <c r="O157" t="s">
        <v>49</v>
      </c>
      <c r="P157" t="s">
        <v>49</v>
      </c>
      <c r="Q157">
        <v>1</v>
      </c>
      <c r="X157">
        <v>2</v>
      </c>
      <c r="Y157">
        <v>66.680000000000007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</v>
      </c>
      <c r="AH157">
        <v>2</v>
      </c>
      <c r="AI157">
        <v>64977671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64977675</v>
      </c>
      <c r="C158">
        <v>64977669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1013</v>
      </c>
      <c r="J158" t="s">
        <v>1014</v>
      </c>
      <c r="K158" t="s">
        <v>1015</v>
      </c>
      <c r="L158">
        <v>1374</v>
      </c>
      <c r="N158">
        <v>1013</v>
      </c>
      <c r="O158" t="s">
        <v>1016</v>
      </c>
      <c r="P158" t="s">
        <v>1016</v>
      </c>
      <c r="Q158">
        <v>1</v>
      </c>
      <c r="X158">
        <v>0.1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64977672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ROW(Source!A70)</f>
        <v>70</v>
      </c>
      <c r="B159">
        <v>64977681</v>
      </c>
      <c r="C159">
        <v>64977677</v>
      </c>
      <c r="D159">
        <v>29362762</v>
      </c>
      <c r="E159">
        <v>1</v>
      </c>
      <c r="F159">
        <v>1</v>
      </c>
      <c r="G159">
        <v>1</v>
      </c>
      <c r="H159">
        <v>1</v>
      </c>
      <c r="I159" t="s">
        <v>974</v>
      </c>
      <c r="J159" t="s">
        <v>3</v>
      </c>
      <c r="K159" t="s">
        <v>975</v>
      </c>
      <c r="L159">
        <v>1369</v>
      </c>
      <c r="N159">
        <v>1013</v>
      </c>
      <c r="O159" t="s">
        <v>976</v>
      </c>
      <c r="P159" t="s">
        <v>976</v>
      </c>
      <c r="Q159">
        <v>1</v>
      </c>
      <c r="X159">
        <v>1.01</v>
      </c>
      <c r="Y159">
        <v>0</v>
      </c>
      <c r="Z159">
        <v>0</v>
      </c>
      <c r="AA159">
        <v>0</v>
      </c>
      <c r="AB159">
        <v>9.6199999999999992</v>
      </c>
      <c r="AC159">
        <v>0</v>
      </c>
      <c r="AD159">
        <v>1</v>
      </c>
      <c r="AE159">
        <v>1</v>
      </c>
      <c r="AF159" t="s">
        <v>30</v>
      </c>
      <c r="AG159">
        <v>1.212</v>
      </c>
      <c r="AH159">
        <v>2</v>
      </c>
      <c r="AI159">
        <v>64977678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ROW(Source!A70)</f>
        <v>70</v>
      </c>
      <c r="B160">
        <v>64977682</v>
      </c>
      <c r="C160">
        <v>64977677</v>
      </c>
      <c r="D160">
        <v>29171672</v>
      </c>
      <c r="E160">
        <v>1</v>
      </c>
      <c r="F160">
        <v>1</v>
      </c>
      <c r="G160">
        <v>1</v>
      </c>
      <c r="H160">
        <v>3</v>
      </c>
      <c r="I160" t="s">
        <v>138</v>
      </c>
      <c r="J160" t="s">
        <v>141</v>
      </c>
      <c r="K160" t="s">
        <v>139</v>
      </c>
      <c r="L160">
        <v>1348</v>
      </c>
      <c r="N160">
        <v>1009</v>
      </c>
      <c r="O160" t="s">
        <v>140</v>
      </c>
      <c r="P160" t="s">
        <v>140</v>
      </c>
      <c r="Q160">
        <v>1000</v>
      </c>
      <c r="X160">
        <v>3.0000000000000001E-5</v>
      </c>
      <c r="Y160">
        <v>26950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3.0000000000000001E-5</v>
      </c>
      <c r="AH160">
        <v>2</v>
      </c>
      <c r="AI160">
        <v>64977679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ROW(Source!A70)</f>
        <v>70</v>
      </c>
      <c r="B161">
        <v>64977683</v>
      </c>
      <c r="C161">
        <v>64977677</v>
      </c>
      <c r="D161">
        <v>29171808</v>
      </c>
      <c r="E161">
        <v>1</v>
      </c>
      <c r="F161">
        <v>1</v>
      </c>
      <c r="G161">
        <v>1</v>
      </c>
      <c r="H161">
        <v>3</v>
      </c>
      <c r="I161" t="s">
        <v>1013</v>
      </c>
      <c r="J161" t="s">
        <v>1014</v>
      </c>
      <c r="K161" t="s">
        <v>1015</v>
      </c>
      <c r="L161">
        <v>1374</v>
      </c>
      <c r="N161">
        <v>1013</v>
      </c>
      <c r="O161" t="s">
        <v>1016</v>
      </c>
      <c r="P161" t="s">
        <v>1016</v>
      </c>
      <c r="Q161">
        <v>1</v>
      </c>
      <c r="X161">
        <v>0.19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0.19</v>
      </c>
      <c r="AH161">
        <v>2</v>
      </c>
      <c r="AI161">
        <v>64977680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ROW(Source!A71)</f>
        <v>71</v>
      </c>
      <c r="B162">
        <v>64977681</v>
      </c>
      <c r="C162">
        <v>64977677</v>
      </c>
      <c r="D162">
        <v>29362762</v>
      </c>
      <c r="E162">
        <v>1</v>
      </c>
      <c r="F162">
        <v>1</v>
      </c>
      <c r="G162">
        <v>1</v>
      </c>
      <c r="H162">
        <v>1</v>
      </c>
      <c r="I162" t="s">
        <v>974</v>
      </c>
      <c r="J162" t="s">
        <v>3</v>
      </c>
      <c r="K162" t="s">
        <v>975</v>
      </c>
      <c r="L162">
        <v>1369</v>
      </c>
      <c r="N162">
        <v>1013</v>
      </c>
      <c r="O162" t="s">
        <v>976</v>
      </c>
      <c r="P162" t="s">
        <v>976</v>
      </c>
      <c r="Q162">
        <v>1</v>
      </c>
      <c r="X162">
        <v>1.01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30</v>
      </c>
      <c r="AG162">
        <v>1.212</v>
      </c>
      <c r="AH162">
        <v>2</v>
      </c>
      <c r="AI162">
        <v>64977678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ROW(Source!A71)</f>
        <v>71</v>
      </c>
      <c r="B163">
        <v>64977682</v>
      </c>
      <c r="C163">
        <v>64977677</v>
      </c>
      <c r="D163">
        <v>29171672</v>
      </c>
      <c r="E163">
        <v>1</v>
      </c>
      <c r="F163">
        <v>1</v>
      </c>
      <c r="G163">
        <v>1</v>
      </c>
      <c r="H163">
        <v>3</v>
      </c>
      <c r="I163" t="s">
        <v>138</v>
      </c>
      <c r="J163" t="s">
        <v>141</v>
      </c>
      <c r="K163" t="s">
        <v>139</v>
      </c>
      <c r="L163">
        <v>1348</v>
      </c>
      <c r="N163">
        <v>1009</v>
      </c>
      <c r="O163" t="s">
        <v>140</v>
      </c>
      <c r="P163" t="s">
        <v>140</v>
      </c>
      <c r="Q163">
        <v>1000</v>
      </c>
      <c r="X163">
        <v>3.0000000000000001E-5</v>
      </c>
      <c r="Y163">
        <v>26950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3.0000000000000001E-5</v>
      </c>
      <c r="AH163">
        <v>2</v>
      </c>
      <c r="AI163">
        <v>64977679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ROW(Source!A71)</f>
        <v>71</v>
      </c>
      <c r="B164">
        <v>64977683</v>
      </c>
      <c r="C164">
        <v>64977677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1013</v>
      </c>
      <c r="J164" t="s">
        <v>1014</v>
      </c>
      <c r="K164" t="s">
        <v>1015</v>
      </c>
      <c r="L164">
        <v>1374</v>
      </c>
      <c r="N164">
        <v>1013</v>
      </c>
      <c r="O164" t="s">
        <v>1016</v>
      </c>
      <c r="P164" t="s">
        <v>1016</v>
      </c>
      <c r="Q164">
        <v>1</v>
      </c>
      <c r="X164">
        <v>0.19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0.19</v>
      </c>
      <c r="AH164">
        <v>2</v>
      </c>
      <c r="AI164">
        <v>64977680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ROW(Source!A76)</f>
        <v>76</v>
      </c>
      <c r="B165">
        <v>64977688</v>
      </c>
      <c r="C165">
        <v>64977686</v>
      </c>
      <c r="D165">
        <v>18411579</v>
      </c>
      <c r="E165">
        <v>1</v>
      </c>
      <c r="F165">
        <v>1</v>
      </c>
      <c r="G165">
        <v>1</v>
      </c>
      <c r="H165">
        <v>1</v>
      </c>
      <c r="I165" t="s">
        <v>1074</v>
      </c>
      <c r="J165" t="s">
        <v>3</v>
      </c>
      <c r="K165" t="s">
        <v>1075</v>
      </c>
      <c r="L165">
        <v>1369</v>
      </c>
      <c r="N165">
        <v>1013</v>
      </c>
      <c r="O165" t="s">
        <v>976</v>
      </c>
      <c r="P165" t="s">
        <v>976</v>
      </c>
      <c r="Q165">
        <v>1</v>
      </c>
      <c r="X165">
        <v>88.5</v>
      </c>
      <c r="Y165">
        <v>0</v>
      </c>
      <c r="Z165">
        <v>0</v>
      </c>
      <c r="AA165">
        <v>0</v>
      </c>
      <c r="AB165">
        <v>7.5</v>
      </c>
      <c r="AC165">
        <v>0</v>
      </c>
      <c r="AD165">
        <v>1</v>
      </c>
      <c r="AE165">
        <v>1</v>
      </c>
      <c r="AF165" t="s">
        <v>30</v>
      </c>
      <c r="AG165">
        <v>106.2</v>
      </c>
      <c r="AH165">
        <v>2</v>
      </c>
      <c r="AI165">
        <v>64977687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ROW(Source!A77)</f>
        <v>77</v>
      </c>
      <c r="B166">
        <v>64977688</v>
      </c>
      <c r="C166">
        <v>64977686</v>
      </c>
      <c r="D166">
        <v>18411579</v>
      </c>
      <c r="E166">
        <v>1</v>
      </c>
      <c r="F166">
        <v>1</v>
      </c>
      <c r="G166">
        <v>1</v>
      </c>
      <c r="H166">
        <v>1</v>
      </c>
      <c r="I166" t="s">
        <v>1074</v>
      </c>
      <c r="J166" t="s">
        <v>3</v>
      </c>
      <c r="K166" t="s">
        <v>1075</v>
      </c>
      <c r="L166">
        <v>1369</v>
      </c>
      <c r="N166">
        <v>1013</v>
      </c>
      <c r="O166" t="s">
        <v>976</v>
      </c>
      <c r="P166" t="s">
        <v>976</v>
      </c>
      <c r="Q166">
        <v>1</v>
      </c>
      <c r="X166">
        <v>88.5</v>
      </c>
      <c r="Y166">
        <v>0</v>
      </c>
      <c r="Z166">
        <v>0</v>
      </c>
      <c r="AA166">
        <v>0</v>
      </c>
      <c r="AB166">
        <v>7.5</v>
      </c>
      <c r="AC166">
        <v>0</v>
      </c>
      <c r="AD166">
        <v>1</v>
      </c>
      <c r="AE166">
        <v>1</v>
      </c>
      <c r="AF166" t="s">
        <v>30</v>
      </c>
      <c r="AG166">
        <v>106.2</v>
      </c>
      <c r="AH166">
        <v>2</v>
      </c>
      <c r="AI166">
        <v>64977687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ROW(Source!A78)</f>
        <v>78</v>
      </c>
      <c r="B167">
        <v>64977693</v>
      </c>
      <c r="C167">
        <v>64977689</v>
      </c>
      <c r="D167">
        <v>29362762</v>
      </c>
      <c r="E167">
        <v>1</v>
      </c>
      <c r="F167">
        <v>1</v>
      </c>
      <c r="G167">
        <v>1</v>
      </c>
      <c r="H167">
        <v>1</v>
      </c>
      <c r="I167" t="s">
        <v>974</v>
      </c>
      <c r="J167" t="s">
        <v>3</v>
      </c>
      <c r="K167" t="s">
        <v>975</v>
      </c>
      <c r="L167">
        <v>1369</v>
      </c>
      <c r="N167">
        <v>1013</v>
      </c>
      <c r="O167" t="s">
        <v>976</v>
      </c>
      <c r="P167" t="s">
        <v>976</v>
      </c>
      <c r="Q167">
        <v>1</v>
      </c>
      <c r="X167">
        <v>5.3</v>
      </c>
      <c r="Y167">
        <v>0</v>
      </c>
      <c r="Z167">
        <v>0</v>
      </c>
      <c r="AA167">
        <v>0</v>
      </c>
      <c r="AB167">
        <v>9.6199999999999992</v>
      </c>
      <c r="AC167">
        <v>0</v>
      </c>
      <c r="AD167">
        <v>1</v>
      </c>
      <c r="AE167">
        <v>1</v>
      </c>
      <c r="AF167" t="s">
        <v>30</v>
      </c>
      <c r="AG167">
        <v>6.3599999999999994</v>
      </c>
      <c r="AH167">
        <v>2</v>
      </c>
      <c r="AI167">
        <v>64977690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ROW(Source!A78)</f>
        <v>78</v>
      </c>
      <c r="B168">
        <v>64977694</v>
      </c>
      <c r="C168">
        <v>64977689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1054</v>
      </c>
      <c r="J168" t="s">
        <v>1055</v>
      </c>
      <c r="K168" t="s">
        <v>1056</v>
      </c>
      <c r="L168">
        <v>1368</v>
      </c>
      <c r="N168">
        <v>1011</v>
      </c>
      <c r="O168" t="s">
        <v>982</v>
      </c>
      <c r="P168" t="s">
        <v>982</v>
      </c>
      <c r="Q168">
        <v>1</v>
      </c>
      <c r="X168">
        <v>3.9</v>
      </c>
      <c r="Y168">
        <v>0</v>
      </c>
      <c r="Z168">
        <v>87.17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30</v>
      </c>
      <c r="AG168">
        <v>4.68</v>
      </c>
      <c r="AH168">
        <v>2</v>
      </c>
      <c r="AI168">
        <v>64977691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ROW(Source!A78)</f>
        <v>78</v>
      </c>
      <c r="B169">
        <v>64977695</v>
      </c>
      <c r="C169">
        <v>64977689</v>
      </c>
      <c r="D169">
        <v>29171808</v>
      </c>
      <c r="E169">
        <v>1</v>
      </c>
      <c r="F169">
        <v>1</v>
      </c>
      <c r="G169">
        <v>1</v>
      </c>
      <c r="H169">
        <v>3</v>
      </c>
      <c r="I169" t="s">
        <v>1013</v>
      </c>
      <c r="J169" t="s">
        <v>1014</v>
      </c>
      <c r="K169" t="s">
        <v>1015</v>
      </c>
      <c r="L169">
        <v>1374</v>
      </c>
      <c r="N169">
        <v>1013</v>
      </c>
      <c r="O169" t="s">
        <v>1016</v>
      </c>
      <c r="P169" t="s">
        <v>1016</v>
      </c>
      <c r="Q169">
        <v>1</v>
      </c>
      <c r="X169">
        <v>1.02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1.02</v>
      </c>
      <c r="AH169">
        <v>2</v>
      </c>
      <c r="AI169">
        <v>64977692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ROW(Source!A79)</f>
        <v>79</v>
      </c>
      <c r="B170">
        <v>64977693</v>
      </c>
      <c r="C170">
        <v>64977689</v>
      </c>
      <c r="D170">
        <v>29362762</v>
      </c>
      <c r="E170">
        <v>1</v>
      </c>
      <c r="F170">
        <v>1</v>
      </c>
      <c r="G170">
        <v>1</v>
      </c>
      <c r="H170">
        <v>1</v>
      </c>
      <c r="I170" t="s">
        <v>974</v>
      </c>
      <c r="J170" t="s">
        <v>3</v>
      </c>
      <c r="K170" t="s">
        <v>975</v>
      </c>
      <c r="L170">
        <v>1369</v>
      </c>
      <c r="N170">
        <v>1013</v>
      </c>
      <c r="O170" t="s">
        <v>976</v>
      </c>
      <c r="P170" t="s">
        <v>976</v>
      </c>
      <c r="Q170">
        <v>1</v>
      </c>
      <c r="X170">
        <v>5.3</v>
      </c>
      <c r="Y170">
        <v>0</v>
      </c>
      <c r="Z170">
        <v>0</v>
      </c>
      <c r="AA170">
        <v>0</v>
      </c>
      <c r="AB170">
        <v>9.6199999999999992</v>
      </c>
      <c r="AC170">
        <v>0</v>
      </c>
      <c r="AD170">
        <v>1</v>
      </c>
      <c r="AE170">
        <v>1</v>
      </c>
      <c r="AF170" t="s">
        <v>30</v>
      </c>
      <c r="AG170">
        <v>6.3599999999999994</v>
      </c>
      <c r="AH170">
        <v>2</v>
      </c>
      <c r="AI170">
        <v>64977690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ROW(Source!A79)</f>
        <v>79</v>
      </c>
      <c r="B171">
        <v>64977694</v>
      </c>
      <c r="C171">
        <v>64977689</v>
      </c>
      <c r="D171">
        <v>29174913</v>
      </c>
      <c r="E171">
        <v>1</v>
      </c>
      <c r="F171">
        <v>1</v>
      </c>
      <c r="G171">
        <v>1</v>
      </c>
      <c r="H171">
        <v>2</v>
      </c>
      <c r="I171" t="s">
        <v>1054</v>
      </c>
      <c r="J171" t="s">
        <v>1055</v>
      </c>
      <c r="K171" t="s">
        <v>1056</v>
      </c>
      <c r="L171">
        <v>1368</v>
      </c>
      <c r="N171">
        <v>1011</v>
      </c>
      <c r="O171" t="s">
        <v>982</v>
      </c>
      <c r="P171" t="s">
        <v>982</v>
      </c>
      <c r="Q171">
        <v>1</v>
      </c>
      <c r="X171">
        <v>3.9</v>
      </c>
      <c r="Y171">
        <v>0</v>
      </c>
      <c r="Z171">
        <v>87.17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30</v>
      </c>
      <c r="AG171">
        <v>4.68</v>
      </c>
      <c r="AH171">
        <v>2</v>
      </c>
      <c r="AI171">
        <v>64977691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ROW(Source!A79)</f>
        <v>79</v>
      </c>
      <c r="B172">
        <v>64977695</v>
      </c>
      <c r="C172">
        <v>64977689</v>
      </c>
      <c r="D172">
        <v>29171808</v>
      </c>
      <c r="E172">
        <v>1</v>
      </c>
      <c r="F172">
        <v>1</v>
      </c>
      <c r="G172">
        <v>1</v>
      </c>
      <c r="H172">
        <v>3</v>
      </c>
      <c r="I172" t="s">
        <v>1013</v>
      </c>
      <c r="J172" t="s">
        <v>1014</v>
      </c>
      <c r="K172" t="s">
        <v>1015</v>
      </c>
      <c r="L172">
        <v>1374</v>
      </c>
      <c r="N172">
        <v>1013</v>
      </c>
      <c r="O172" t="s">
        <v>1016</v>
      </c>
      <c r="P172" t="s">
        <v>1016</v>
      </c>
      <c r="Q172">
        <v>1</v>
      </c>
      <c r="X172">
        <v>1.02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1.02</v>
      </c>
      <c r="AH172">
        <v>2</v>
      </c>
      <c r="AI172">
        <v>64977692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ROW(Source!A80)</f>
        <v>80</v>
      </c>
      <c r="B173">
        <v>64977700</v>
      </c>
      <c r="C173">
        <v>64977696</v>
      </c>
      <c r="D173">
        <v>29362762</v>
      </c>
      <c r="E173">
        <v>1</v>
      </c>
      <c r="F173">
        <v>1</v>
      </c>
      <c r="G173">
        <v>1</v>
      </c>
      <c r="H173">
        <v>1</v>
      </c>
      <c r="I173" t="s">
        <v>974</v>
      </c>
      <c r="J173" t="s">
        <v>3</v>
      </c>
      <c r="K173" t="s">
        <v>975</v>
      </c>
      <c r="L173">
        <v>1369</v>
      </c>
      <c r="N173">
        <v>1013</v>
      </c>
      <c r="O173" t="s">
        <v>976</v>
      </c>
      <c r="P173" t="s">
        <v>976</v>
      </c>
      <c r="Q173">
        <v>1</v>
      </c>
      <c r="X173">
        <v>1.99</v>
      </c>
      <c r="Y173">
        <v>0</v>
      </c>
      <c r="Z173">
        <v>0</v>
      </c>
      <c r="AA173">
        <v>0</v>
      </c>
      <c r="AB173">
        <v>9.6199999999999992</v>
      </c>
      <c r="AC173">
        <v>0</v>
      </c>
      <c r="AD173">
        <v>1</v>
      </c>
      <c r="AE173">
        <v>1</v>
      </c>
      <c r="AF173" t="s">
        <v>30</v>
      </c>
      <c r="AG173">
        <v>2.3879999999999999</v>
      </c>
      <c r="AH173">
        <v>2</v>
      </c>
      <c r="AI173">
        <v>64977697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ROW(Source!A80)</f>
        <v>80</v>
      </c>
      <c r="B174">
        <v>64977701</v>
      </c>
      <c r="C174">
        <v>64977696</v>
      </c>
      <c r="D174">
        <v>29174913</v>
      </c>
      <c r="E174">
        <v>1</v>
      </c>
      <c r="F174">
        <v>1</v>
      </c>
      <c r="G174">
        <v>1</v>
      </c>
      <c r="H174">
        <v>2</v>
      </c>
      <c r="I174" t="s">
        <v>1054</v>
      </c>
      <c r="J174" t="s">
        <v>1055</v>
      </c>
      <c r="K174" t="s">
        <v>1056</v>
      </c>
      <c r="L174">
        <v>1368</v>
      </c>
      <c r="N174">
        <v>1011</v>
      </c>
      <c r="O174" t="s">
        <v>982</v>
      </c>
      <c r="P174" t="s">
        <v>982</v>
      </c>
      <c r="Q174">
        <v>1</v>
      </c>
      <c r="X174">
        <v>0.08</v>
      </c>
      <c r="Y174">
        <v>0</v>
      </c>
      <c r="Z174">
        <v>87.17</v>
      </c>
      <c r="AA174">
        <v>11.6</v>
      </c>
      <c r="AB174">
        <v>0</v>
      </c>
      <c r="AC174">
        <v>0</v>
      </c>
      <c r="AD174">
        <v>1</v>
      </c>
      <c r="AE174">
        <v>0</v>
      </c>
      <c r="AF174" t="s">
        <v>30</v>
      </c>
      <c r="AG174">
        <v>9.6000000000000002E-2</v>
      </c>
      <c r="AH174">
        <v>2</v>
      </c>
      <c r="AI174">
        <v>64977698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ROW(Source!A80)</f>
        <v>80</v>
      </c>
      <c r="B175">
        <v>64977702</v>
      </c>
      <c r="C175">
        <v>64977696</v>
      </c>
      <c r="D175">
        <v>29171808</v>
      </c>
      <c r="E175">
        <v>1</v>
      </c>
      <c r="F175">
        <v>1</v>
      </c>
      <c r="G175">
        <v>1</v>
      </c>
      <c r="H175">
        <v>3</v>
      </c>
      <c r="I175" t="s">
        <v>1013</v>
      </c>
      <c r="J175" t="s">
        <v>1014</v>
      </c>
      <c r="K175" t="s">
        <v>1015</v>
      </c>
      <c r="L175">
        <v>1374</v>
      </c>
      <c r="N175">
        <v>1013</v>
      </c>
      <c r="O175" t="s">
        <v>1016</v>
      </c>
      <c r="P175" t="s">
        <v>1016</v>
      </c>
      <c r="Q175">
        <v>1</v>
      </c>
      <c r="X175">
        <v>0.38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0.38</v>
      </c>
      <c r="AH175">
        <v>2</v>
      </c>
      <c r="AI175">
        <v>64977699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ROW(Source!A81)</f>
        <v>81</v>
      </c>
      <c r="B176">
        <v>64977700</v>
      </c>
      <c r="C176">
        <v>64977696</v>
      </c>
      <c r="D176">
        <v>29362762</v>
      </c>
      <c r="E176">
        <v>1</v>
      </c>
      <c r="F176">
        <v>1</v>
      </c>
      <c r="G176">
        <v>1</v>
      </c>
      <c r="H176">
        <v>1</v>
      </c>
      <c r="I176" t="s">
        <v>974</v>
      </c>
      <c r="J176" t="s">
        <v>3</v>
      </c>
      <c r="K176" t="s">
        <v>975</v>
      </c>
      <c r="L176">
        <v>1369</v>
      </c>
      <c r="N176">
        <v>1013</v>
      </c>
      <c r="O176" t="s">
        <v>976</v>
      </c>
      <c r="P176" t="s">
        <v>976</v>
      </c>
      <c r="Q176">
        <v>1</v>
      </c>
      <c r="X176">
        <v>1.99</v>
      </c>
      <c r="Y176">
        <v>0</v>
      </c>
      <c r="Z176">
        <v>0</v>
      </c>
      <c r="AA176">
        <v>0</v>
      </c>
      <c r="AB176">
        <v>9.6199999999999992</v>
      </c>
      <c r="AC176">
        <v>0</v>
      </c>
      <c r="AD176">
        <v>1</v>
      </c>
      <c r="AE176">
        <v>1</v>
      </c>
      <c r="AF176" t="s">
        <v>30</v>
      </c>
      <c r="AG176">
        <v>2.3879999999999999</v>
      </c>
      <c r="AH176">
        <v>2</v>
      </c>
      <c r="AI176">
        <v>64977697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ROW(Source!A81)</f>
        <v>81</v>
      </c>
      <c r="B177">
        <v>64977701</v>
      </c>
      <c r="C177">
        <v>64977696</v>
      </c>
      <c r="D177">
        <v>29174913</v>
      </c>
      <c r="E177">
        <v>1</v>
      </c>
      <c r="F177">
        <v>1</v>
      </c>
      <c r="G177">
        <v>1</v>
      </c>
      <c r="H177">
        <v>2</v>
      </c>
      <c r="I177" t="s">
        <v>1054</v>
      </c>
      <c r="J177" t="s">
        <v>1055</v>
      </c>
      <c r="K177" t="s">
        <v>1056</v>
      </c>
      <c r="L177">
        <v>1368</v>
      </c>
      <c r="N177">
        <v>1011</v>
      </c>
      <c r="O177" t="s">
        <v>982</v>
      </c>
      <c r="P177" t="s">
        <v>982</v>
      </c>
      <c r="Q177">
        <v>1</v>
      </c>
      <c r="X177">
        <v>0.08</v>
      </c>
      <c r="Y177">
        <v>0</v>
      </c>
      <c r="Z177">
        <v>87.17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30</v>
      </c>
      <c r="AG177">
        <v>9.6000000000000002E-2</v>
      </c>
      <c r="AH177">
        <v>2</v>
      </c>
      <c r="AI177">
        <v>64977698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ROW(Source!A81)</f>
        <v>81</v>
      </c>
      <c r="B178">
        <v>64977702</v>
      </c>
      <c r="C178">
        <v>64977696</v>
      </c>
      <c r="D178">
        <v>29171808</v>
      </c>
      <c r="E178">
        <v>1</v>
      </c>
      <c r="F178">
        <v>1</v>
      </c>
      <c r="G178">
        <v>1</v>
      </c>
      <c r="H178">
        <v>3</v>
      </c>
      <c r="I178" t="s">
        <v>1013</v>
      </c>
      <c r="J178" t="s">
        <v>1014</v>
      </c>
      <c r="K178" t="s">
        <v>1015</v>
      </c>
      <c r="L178">
        <v>1374</v>
      </c>
      <c r="N178">
        <v>1013</v>
      </c>
      <c r="O178" t="s">
        <v>1016</v>
      </c>
      <c r="P178" t="s">
        <v>1016</v>
      </c>
      <c r="Q178">
        <v>1</v>
      </c>
      <c r="X178">
        <v>0.38</v>
      </c>
      <c r="Y178">
        <v>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0.38</v>
      </c>
      <c r="AH178">
        <v>2</v>
      </c>
      <c r="AI178">
        <v>64977699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ROW(Source!A84)</f>
        <v>84</v>
      </c>
      <c r="B179">
        <v>64977710</v>
      </c>
      <c r="C179">
        <v>64977704</v>
      </c>
      <c r="D179">
        <v>29362762</v>
      </c>
      <c r="E179">
        <v>1</v>
      </c>
      <c r="F179">
        <v>1</v>
      </c>
      <c r="G179">
        <v>1</v>
      </c>
      <c r="H179">
        <v>1</v>
      </c>
      <c r="I179" t="s">
        <v>974</v>
      </c>
      <c r="J179" t="s">
        <v>3</v>
      </c>
      <c r="K179" t="s">
        <v>975</v>
      </c>
      <c r="L179">
        <v>1369</v>
      </c>
      <c r="N179">
        <v>1013</v>
      </c>
      <c r="O179" t="s">
        <v>976</v>
      </c>
      <c r="P179" t="s">
        <v>976</v>
      </c>
      <c r="Q179">
        <v>1</v>
      </c>
      <c r="X179">
        <v>5.74</v>
      </c>
      <c r="Y179">
        <v>0</v>
      </c>
      <c r="Z179">
        <v>0</v>
      </c>
      <c r="AA179">
        <v>0</v>
      </c>
      <c r="AB179">
        <v>9.6199999999999992</v>
      </c>
      <c r="AC179">
        <v>0</v>
      </c>
      <c r="AD179">
        <v>1</v>
      </c>
      <c r="AE179">
        <v>1</v>
      </c>
      <c r="AF179" t="s">
        <v>30</v>
      </c>
      <c r="AG179">
        <v>6.8879999999999999</v>
      </c>
      <c r="AH179">
        <v>2</v>
      </c>
      <c r="AI179">
        <v>64977705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ROW(Source!A84)</f>
        <v>84</v>
      </c>
      <c r="B180">
        <v>64977711</v>
      </c>
      <c r="C180">
        <v>64977704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37</v>
      </c>
      <c r="J180" t="s">
        <v>3</v>
      </c>
      <c r="K180" t="s">
        <v>977</v>
      </c>
      <c r="L180">
        <v>608254</v>
      </c>
      <c r="N180">
        <v>1013</v>
      </c>
      <c r="O180" t="s">
        <v>978</v>
      </c>
      <c r="P180" t="s">
        <v>978</v>
      </c>
      <c r="Q180">
        <v>1</v>
      </c>
      <c r="X180">
        <v>1.92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30</v>
      </c>
      <c r="AG180">
        <v>2.3039999999999998</v>
      </c>
      <c r="AH180">
        <v>2</v>
      </c>
      <c r="AI180">
        <v>64977706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ROW(Source!A84)</f>
        <v>84</v>
      </c>
      <c r="B181">
        <v>64977712</v>
      </c>
      <c r="C181">
        <v>64977704</v>
      </c>
      <c r="D181">
        <v>29172362</v>
      </c>
      <c r="E181">
        <v>1</v>
      </c>
      <c r="F181">
        <v>1</v>
      </c>
      <c r="G181">
        <v>1</v>
      </c>
      <c r="H181">
        <v>2</v>
      </c>
      <c r="I181" t="s">
        <v>1060</v>
      </c>
      <c r="J181" t="s">
        <v>1061</v>
      </c>
      <c r="K181" t="s">
        <v>1062</v>
      </c>
      <c r="L181">
        <v>1368</v>
      </c>
      <c r="N181">
        <v>1011</v>
      </c>
      <c r="O181" t="s">
        <v>982</v>
      </c>
      <c r="P181" t="s">
        <v>982</v>
      </c>
      <c r="Q181">
        <v>1</v>
      </c>
      <c r="X181">
        <v>1.92</v>
      </c>
      <c r="Y181">
        <v>0</v>
      </c>
      <c r="Z181">
        <v>134.65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30</v>
      </c>
      <c r="AG181">
        <v>2.3039999999999998</v>
      </c>
      <c r="AH181">
        <v>2</v>
      </c>
      <c r="AI181">
        <v>64977707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ROW(Source!A84)</f>
        <v>84</v>
      </c>
      <c r="B182">
        <v>64977713</v>
      </c>
      <c r="C182">
        <v>64977704</v>
      </c>
      <c r="D182">
        <v>29174913</v>
      </c>
      <c r="E182">
        <v>1</v>
      </c>
      <c r="F182">
        <v>1</v>
      </c>
      <c r="G182">
        <v>1</v>
      </c>
      <c r="H182">
        <v>2</v>
      </c>
      <c r="I182" t="s">
        <v>1054</v>
      </c>
      <c r="J182" t="s">
        <v>1055</v>
      </c>
      <c r="K182" t="s">
        <v>1056</v>
      </c>
      <c r="L182">
        <v>1368</v>
      </c>
      <c r="N182">
        <v>1011</v>
      </c>
      <c r="O182" t="s">
        <v>982</v>
      </c>
      <c r="P182" t="s">
        <v>982</v>
      </c>
      <c r="Q182">
        <v>1</v>
      </c>
      <c r="X182">
        <v>1.92</v>
      </c>
      <c r="Y182">
        <v>0</v>
      </c>
      <c r="Z182">
        <v>87.17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30</v>
      </c>
      <c r="AG182">
        <v>2.3039999999999998</v>
      </c>
      <c r="AH182">
        <v>2</v>
      </c>
      <c r="AI182">
        <v>64977708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ROW(Source!A84)</f>
        <v>84</v>
      </c>
      <c r="B183">
        <v>64977714</v>
      </c>
      <c r="C183">
        <v>64977704</v>
      </c>
      <c r="D183">
        <v>29171808</v>
      </c>
      <c r="E183">
        <v>1</v>
      </c>
      <c r="F183">
        <v>1</v>
      </c>
      <c r="G183">
        <v>1</v>
      </c>
      <c r="H183">
        <v>3</v>
      </c>
      <c r="I183" t="s">
        <v>1013</v>
      </c>
      <c r="J183" t="s">
        <v>1014</v>
      </c>
      <c r="K183" t="s">
        <v>1015</v>
      </c>
      <c r="L183">
        <v>1374</v>
      </c>
      <c r="N183">
        <v>1013</v>
      </c>
      <c r="O183" t="s">
        <v>1016</v>
      </c>
      <c r="P183" t="s">
        <v>1016</v>
      </c>
      <c r="Q183">
        <v>1</v>
      </c>
      <c r="X183">
        <v>1.1000000000000001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1.1000000000000001</v>
      </c>
      <c r="AH183">
        <v>2</v>
      </c>
      <c r="AI183">
        <v>64977709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ROW(Source!A85)</f>
        <v>85</v>
      </c>
      <c r="B184">
        <v>64977710</v>
      </c>
      <c r="C184">
        <v>64977704</v>
      </c>
      <c r="D184">
        <v>29362762</v>
      </c>
      <c r="E184">
        <v>1</v>
      </c>
      <c r="F184">
        <v>1</v>
      </c>
      <c r="G184">
        <v>1</v>
      </c>
      <c r="H184">
        <v>1</v>
      </c>
      <c r="I184" t="s">
        <v>974</v>
      </c>
      <c r="J184" t="s">
        <v>3</v>
      </c>
      <c r="K184" t="s">
        <v>975</v>
      </c>
      <c r="L184">
        <v>1369</v>
      </c>
      <c r="N184">
        <v>1013</v>
      </c>
      <c r="O184" t="s">
        <v>976</v>
      </c>
      <c r="P184" t="s">
        <v>976</v>
      </c>
      <c r="Q184">
        <v>1</v>
      </c>
      <c r="X184">
        <v>5.74</v>
      </c>
      <c r="Y184">
        <v>0</v>
      </c>
      <c r="Z184">
        <v>0</v>
      </c>
      <c r="AA184">
        <v>0</v>
      </c>
      <c r="AB184">
        <v>9.6199999999999992</v>
      </c>
      <c r="AC184">
        <v>0</v>
      </c>
      <c r="AD184">
        <v>1</v>
      </c>
      <c r="AE184">
        <v>1</v>
      </c>
      <c r="AF184" t="s">
        <v>30</v>
      </c>
      <c r="AG184">
        <v>6.8879999999999999</v>
      </c>
      <c r="AH184">
        <v>2</v>
      </c>
      <c r="AI184">
        <v>64977705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64977711</v>
      </c>
      <c r="C185">
        <v>64977704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37</v>
      </c>
      <c r="J185" t="s">
        <v>3</v>
      </c>
      <c r="K185" t="s">
        <v>977</v>
      </c>
      <c r="L185">
        <v>608254</v>
      </c>
      <c r="N185">
        <v>1013</v>
      </c>
      <c r="O185" t="s">
        <v>978</v>
      </c>
      <c r="P185" t="s">
        <v>978</v>
      </c>
      <c r="Q185">
        <v>1</v>
      </c>
      <c r="X185">
        <v>1.92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30</v>
      </c>
      <c r="AG185">
        <v>2.3039999999999998</v>
      </c>
      <c r="AH185">
        <v>2</v>
      </c>
      <c r="AI185">
        <v>64977706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64977712</v>
      </c>
      <c r="C186">
        <v>64977704</v>
      </c>
      <c r="D186">
        <v>29172362</v>
      </c>
      <c r="E186">
        <v>1</v>
      </c>
      <c r="F186">
        <v>1</v>
      </c>
      <c r="G186">
        <v>1</v>
      </c>
      <c r="H186">
        <v>2</v>
      </c>
      <c r="I186" t="s">
        <v>1060</v>
      </c>
      <c r="J186" t="s">
        <v>1061</v>
      </c>
      <c r="K186" t="s">
        <v>1062</v>
      </c>
      <c r="L186">
        <v>1368</v>
      </c>
      <c r="N186">
        <v>1011</v>
      </c>
      <c r="O186" t="s">
        <v>982</v>
      </c>
      <c r="P186" t="s">
        <v>982</v>
      </c>
      <c r="Q186">
        <v>1</v>
      </c>
      <c r="X186">
        <v>1.92</v>
      </c>
      <c r="Y186">
        <v>0</v>
      </c>
      <c r="Z186">
        <v>134.65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30</v>
      </c>
      <c r="AG186">
        <v>2.3039999999999998</v>
      </c>
      <c r="AH186">
        <v>2</v>
      </c>
      <c r="AI186">
        <v>64977707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ROW(Source!A85)</f>
        <v>85</v>
      </c>
      <c r="B187">
        <v>64977713</v>
      </c>
      <c r="C187">
        <v>64977704</v>
      </c>
      <c r="D187">
        <v>29174913</v>
      </c>
      <c r="E187">
        <v>1</v>
      </c>
      <c r="F187">
        <v>1</v>
      </c>
      <c r="G187">
        <v>1</v>
      </c>
      <c r="H187">
        <v>2</v>
      </c>
      <c r="I187" t="s">
        <v>1054</v>
      </c>
      <c r="J187" t="s">
        <v>1055</v>
      </c>
      <c r="K187" t="s">
        <v>1056</v>
      </c>
      <c r="L187">
        <v>1368</v>
      </c>
      <c r="N187">
        <v>1011</v>
      </c>
      <c r="O187" t="s">
        <v>982</v>
      </c>
      <c r="P187" t="s">
        <v>982</v>
      </c>
      <c r="Q187">
        <v>1</v>
      </c>
      <c r="X187">
        <v>1.92</v>
      </c>
      <c r="Y187">
        <v>0</v>
      </c>
      <c r="Z187">
        <v>87.17</v>
      </c>
      <c r="AA187">
        <v>11.6</v>
      </c>
      <c r="AB187">
        <v>0</v>
      </c>
      <c r="AC187">
        <v>0</v>
      </c>
      <c r="AD187">
        <v>1</v>
      </c>
      <c r="AE187">
        <v>0</v>
      </c>
      <c r="AF187" t="s">
        <v>30</v>
      </c>
      <c r="AG187">
        <v>2.3039999999999998</v>
      </c>
      <c r="AH187">
        <v>2</v>
      </c>
      <c r="AI187">
        <v>64977708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ROW(Source!A85)</f>
        <v>85</v>
      </c>
      <c r="B188">
        <v>64977714</v>
      </c>
      <c r="C188">
        <v>64977704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1013</v>
      </c>
      <c r="J188" t="s">
        <v>1014</v>
      </c>
      <c r="K188" t="s">
        <v>1015</v>
      </c>
      <c r="L188">
        <v>1374</v>
      </c>
      <c r="N188">
        <v>1013</v>
      </c>
      <c r="O188" t="s">
        <v>1016</v>
      </c>
      <c r="P188" t="s">
        <v>1016</v>
      </c>
      <c r="Q188">
        <v>1</v>
      </c>
      <c r="X188">
        <v>1.1000000000000001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1.1000000000000001</v>
      </c>
      <c r="AH188">
        <v>2</v>
      </c>
      <c r="AI188">
        <v>64977709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ROW(Source!A86)</f>
        <v>86</v>
      </c>
      <c r="B189">
        <v>64977721</v>
      </c>
      <c r="C189">
        <v>64977715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974</v>
      </c>
      <c r="J189" t="s">
        <v>3</v>
      </c>
      <c r="K189" t="s">
        <v>975</v>
      </c>
      <c r="L189">
        <v>1369</v>
      </c>
      <c r="N189">
        <v>1013</v>
      </c>
      <c r="O189" t="s">
        <v>976</v>
      </c>
      <c r="P189" t="s">
        <v>976</v>
      </c>
      <c r="Q189">
        <v>1</v>
      </c>
      <c r="X189">
        <v>2.78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30</v>
      </c>
      <c r="AG189">
        <v>3.3359999999999999</v>
      </c>
      <c r="AH189">
        <v>2</v>
      </c>
      <c r="AI189">
        <v>64977716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ROW(Source!A86)</f>
        <v>86</v>
      </c>
      <c r="B190">
        <v>64977722</v>
      </c>
      <c r="C190">
        <v>64977715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37</v>
      </c>
      <c r="J190" t="s">
        <v>3</v>
      </c>
      <c r="K190" t="s">
        <v>977</v>
      </c>
      <c r="L190">
        <v>608254</v>
      </c>
      <c r="N190">
        <v>1013</v>
      </c>
      <c r="O190" t="s">
        <v>978</v>
      </c>
      <c r="P190" t="s">
        <v>978</v>
      </c>
      <c r="Q190">
        <v>1</v>
      </c>
      <c r="X190">
        <v>0.92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30</v>
      </c>
      <c r="AG190">
        <v>1.1040000000000001</v>
      </c>
      <c r="AH190">
        <v>2</v>
      </c>
      <c r="AI190">
        <v>64977717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ROW(Source!A86)</f>
        <v>86</v>
      </c>
      <c r="B191">
        <v>64977723</v>
      </c>
      <c r="C191">
        <v>64977715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1060</v>
      </c>
      <c r="J191" t="s">
        <v>1061</v>
      </c>
      <c r="K191" t="s">
        <v>1062</v>
      </c>
      <c r="L191">
        <v>1368</v>
      </c>
      <c r="N191">
        <v>1011</v>
      </c>
      <c r="O191" t="s">
        <v>982</v>
      </c>
      <c r="P191" t="s">
        <v>982</v>
      </c>
      <c r="Q191">
        <v>1</v>
      </c>
      <c r="X191">
        <v>0.92</v>
      </c>
      <c r="Y191">
        <v>0</v>
      </c>
      <c r="Z191">
        <v>134.65</v>
      </c>
      <c r="AA191">
        <v>13.5</v>
      </c>
      <c r="AB191">
        <v>0</v>
      </c>
      <c r="AC191">
        <v>0</v>
      </c>
      <c r="AD191">
        <v>1</v>
      </c>
      <c r="AE191">
        <v>0</v>
      </c>
      <c r="AF191" t="s">
        <v>30</v>
      </c>
      <c r="AG191">
        <v>1.1040000000000001</v>
      </c>
      <c r="AH191">
        <v>2</v>
      </c>
      <c r="AI191">
        <v>64977718</v>
      </c>
      <c r="AJ191">
        <v>189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ROW(Source!A86)</f>
        <v>86</v>
      </c>
      <c r="B192">
        <v>64977724</v>
      </c>
      <c r="C192">
        <v>64977715</v>
      </c>
      <c r="D192">
        <v>29174913</v>
      </c>
      <c r="E192">
        <v>1</v>
      </c>
      <c r="F192">
        <v>1</v>
      </c>
      <c r="G192">
        <v>1</v>
      </c>
      <c r="H192">
        <v>2</v>
      </c>
      <c r="I192" t="s">
        <v>1054</v>
      </c>
      <c r="J192" t="s">
        <v>1055</v>
      </c>
      <c r="K192" t="s">
        <v>1056</v>
      </c>
      <c r="L192">
        <v>1368</v>
      </c>
      <c r="N192">
        <v>1011</v>
      </c>
      <c r="O192" t="s">
        <v>982</v>
      </c>
      <c r="P192" t="s">
        <v>982</v>
      </c>
      <c r="Q192">
        <v>1</v>
      </c>
      <c r="X192">
        <v>0.92</v>
      </c>
      <c r="Y192">
        <v>0</v>
      </c>
      <c r="Z192">
        <v>87.17</v>
      </c>
      <c r="AA192">
        <v>11.6</v>
      </c>
      <c r="AB192">
        <v>0</v>
      </c>
      <c r="AC192">
        <v>0</v>
      </c>
      <c r="AD192">
        <v>1</v>
      </c>
      <c r="AE192">
        <v>0</v>
      </c>
      <c r="AF192" t="s">
        <v>30</v>
      </c>
      <c r="AG192">
        <v>1.1040000000000001</v>
      </c>
      <c r="AH192">
        <v>2</v>
      </c>
      <c r="AI192">
        <v>64977719</v>
      </c>
      <c r="AJ192">
        <v>190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ROW(Source!A86)</f>
        <v>86</v>
      </c>
      <c r="B193">
        <v>64977725</v>
      </c>
      <c r="C193">
        <v>64977715</v>
      </c>
      <c r="D193">
        <v>29171808</v>
      </c>
      <c r="E193">
        <v>1</v>
      </c>
      <c r="F193">
        <v>1</v>
      </c>
      <c r="G193">
        <v>1</v>
      </c>
      <c r="H193">
        <v>3</v>
      </c>
      <c r="I193" t="s">
        <v>1013</v>
      </c>
      <c r="J193" t="s">
        <v>1014</v>
      </c>
      <c r="K193" t="s">
        <v>1015</v>
      </c>
      <c r="L193">
        <v>1374</v>
      </c>
      <c r="N193">
        <v>1013</v>
      </c>
      <c r="O193" t="s">
        <v>1016</v>
      </c>
      <c r="P193" t="s">
        <v>1016</v>
      </c>
      <c r="Q193">
        <v>1</v>
      </c>
      <c r="X193">
        <v>0.53</v>
      </c>
      <c r="Y193">
        <v>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0.53</v>
      </c>
      <c r="AH193">
        <v>2</v>
      </c>
      <c r="AI193">
        <v>64977720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ROW(Source!A87)</f>
        <v>87</v>
      </c>
      <c r="B194">
        <v>64977721</v>
      </c>
      <c r="C194">
        <v>64977715</v>
      </c>
      <c r="D194">
        <v>29362762</v>
      </c>
      <c r="E194">
        <v>1</v>
      </c>
      <c r="F194">
        <v>1</v>
      </c>
      <c r="G194">
        <v>1</v>
      </c>
      <c r="H194">
        <v>1</v>
      </c>
      <c r="I194" t="s">
        <v>974</v>
      </c>
      <c r="J194" t="s">
        <v>3</v>
      </c>
      <c r="K194" t="s">
        <v>975</v>
      </c>
      <c r="L194">
        <v>1369</v>
      </c>
      <c r="N194">
        <v>1013</v>
      </c>
      <c r="O194" t="s">
        <v>976</v>
      </c>
      <c r="P194" t="s">
        <v>976</v>
      </c>
      <c r="Q194">
        <v>1</v>
      </c>
      <c r="X194">
        <v>2.78</v>
      </c>
      <c r="Y194">
        <v>0</v>
      </c>
      <c r="Z194">
        <v>0</v>
      </c>
      <c r="AA194">
        <v>0</v>
      </c>
      <c r="AB194">
        <v>9.6199999999999992</v>
      </c>
      <c r="AC194">
        <v>0</v>
      </c>
      <c r="AD194">
        <v>1</v>
      </c>
      <c r="AE194">
        <v>1</v>
      </c>
      <c r="AF194" t="s">
        <v>30</v>
      </c>
      <c r="AG194">
        <v>3.3359999999999999</v>
      </c>
      <c r="AH194">
        <v>2</v>
      </c>
      <c r="AI194">
        <v>64977716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ROW(Source!A87)</f>
        <v>87</v>
      </c>
      <c r="B195">
        <v>64977722</v>
      </c>
      <c r="C195">
        <v>64977715</v>
      </c>
      <c r="D195">
        <v>121548</v>
      </c>
      <c r="E195">
        <v>1</v>
      </c>
      <c r="F195">
        <v>1</v>
      </c>
      <c r="G195">
        <v>1</v>
      </c>
      <c r="H195">
        <v>1</v>
      </c>
      <c r="I195" t="s">
        <v>37</v>
      </c>
      <c r="J195" t="s">
        <v>3</v>
      </c>
      <c r="K195" t="s">
        <v>977</v>
      </c>
      <c r="L195">
        <v>608254</v>
      </c>
      <c r="N195">
        <v>1013</v>
      </c>
      <c r="O195" t="s">
        <v>978</v>
      </c>
      <c r="P195" t="s">
        <v>978</v>
      </c>
      <c r="Q195">
        <v>1</v>
      </c>
      <c r="X195">
        <v>0.92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30</v>
      </c>
      <c r="AG195">
        <v>1.1040000000000001</v>
      </c>
      <c r="AH195">
        <v>2</v>
      </c>
      <c r="AI195">
        <v>64977717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ROW(Source!A87)</f>
        <v>87</v>
      </c>
      <c r="B196">
        <v>64977723</v>
      </c>
      <c r="C196">
        <v>64977715</v>
      </c>
      <c r="D196">
        <v>29172362</v>
      </c>
      <c r="E196">
        <v>1</v>
      </c>
      <c r="F196">
        <v>1</v>
      </c>
      <c r="G196">
        <v>1</v>
      </c>
      <c r="H196">
        <v>2</v>
      </c>
      <c r="I196" t="s">
        <v>1060</v>
      </c>
      <c r="J196" t="s">
        <v>1061</v>
      </c>
      <c r="K196" t="s">
        <v>1062</v>
      </c>
      <c r="L196">
        <v>1368</v>
      </c>
      <c r="N196">
        <v>1011</v>
      </c>
      <c r="O196" t="s">
        <v>982</v>
      </c>
      <c r="P196" t="s">
        <v>982</v>
      </c>
      <c r="Q196">
        <v>1</v>
      </c>
      <c r="X196">
        <v>0.92</v>
      </c>
      <c r="Y196">
        <v>0</v>
      </c>
      <c r="Z196">
        <v>134.65</v>
      </c>
      <c r="AA196">
        <v>13.5</v>
      </c>
      <c r="AB196">
        <v>0</v>
      </c>
      <c r="AC196">
        <v>0</v>
      </c>
      <c r="AD196">
        <v>1</v>
      </c>
      <c r="AE196">
        <v>0</v>
      </c>
      <c r="AF196" t="s">
        <v>30</v>
      </c>
      <c r="AG196">
        <v>1.1040000000000001</v>
      </c>
      <c r="AH196">
        <v>2</v>
      </c>
      <c r="AI196">
        <v>64977718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ROW(Source!A87)</f>
        <v>87</v>
      </c>
      <c r="B197">
        <v>64977724</v>
      </c>
      <c r="C197">
        <v>64977715</v>
      </c>
      <c r="D197">
        <v>29174913</v>
      </c>
      <c r="E197">
        <v>1</v>
      </c>
      <c r="F197">
        <v>1</v>
      </c>
      <c r="G197">
        <v>1</v>
      </c>
      <c r="H197">
        <v>2</v>
      </c>
      <c r="I197" t="s">
        <v>1054</v>
      </c>
      <c r="J197" t="s">
        <v>1055</v>
      </c>
      <c r="K197" t="s">
        <v>1056</v>
      </c>
      <c r="L197">
        <v>1368</v>
      </c>
      <c r="N197">
        <v>1011</v>
      </c>
      <c r="O197" t="s">
        <v>982</v>
      </c>
      <c r="P197" t="s">
        <v>982</v>
      </c>
      <c r="Q197">
        <v>1</v>
      </c>
      <c r="X197">
        <v>0.92</v>
      </c>
      <c r="Y197">
        <v>0</v>
      </c>
      <c r="Z197">
        <v>87.17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30</v>
      </c>
      <c r="AG197">
        <v>1.1040000000000001</v>
      </c>
      <c r="AH197">
        <v>2</v>
      </c>
      <c r="AI197">
        <v>64977719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ROW(Source!A87)</f>
        <v>87</v>
      </c>
      <c r="B198">
        <v>64977725</v>
      </c>
      <c r="C198">
        <v>64977715</v>
      </c>
      <c r="D198">
        <v>29171808</v>
      </c>
      <c r="E198">
        <v>1</v>
      </c>
      <c r="F198">
        <v>1</v>
      </c>
      <c r="G198">
        <v>1</v>
      </c>
      <c r="H198">
        <v>3</v>
      </c>
      <c r="I198" t="s">
        <v>1013</v>
      </c>
      <c r="J198" t="s">
        <v>1014</v>
      </c>
      <c r="K198" t="s">
        <v>1015</v>
      </c>
      <c r="L198">
        <v>1374</v>
      </c>
      <c r="N198">
        <v>1013</v>
      </c>
      <c r="O198" t="s">
        <v>1016</v>
      </c>
      <c r="P198" t="s">
        <v>1016</v>
      </c>
      <c r="Q198">
        <v>1</v>
      </c>
      <c r="X198">
        <v>0.53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0.53</v>
      </c>
      <c r="AH198">
        <v>2</v>
      </c>
      <c r="AI198">
        <v>64977720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ROW(Source!A90)</f>
        <v>90</v>
      </c>
      <c r="B199">
        <v>64977735</v>
      </c>
      <c r="C199">
        <v>64977727</v>
      </c>
      <c r="D199">
        <v>18408291</v>
      </c>
      <c r="E199">
        <v>1</v>
      </c>
      <c r="F199">
        <v>1</v>
      </c>
      <c r="G199">
        <v>1</v>
      </c>
      <c r="H199">
        <v>1</v>
      </c>
      <c r="I199" t="s">
        <v>1076</v>
      </c>
      <c r="J199" t="s">
        <v>3</v>
      </c>
      <c r="K199" t="s">
        <v>1077</v>
      </c>
      <c r="L199">
        <v>1369</v>
      </c>
      <c r="N199">
        <v>1013</v>
      </c>
      <c r="O199" t="s">
        <v>976</v>
      </c>
      <c r="P199" t="s">
        <v>976</v>
      </c>
      <c r="Q199">
        <v>1</v>
      </c>
      <c r="X199">
        <v>2.2999999999999998</v>
      </c>
      <c r="Y199">
        <v>0</v>
      </c>
      <c r="Z199">
        <v>0</v>
      </c>
      <c r="AA199">
        <v>0</v>
      </c>
      <c r="AB199">
        <v>8.17</v>
      </c>
      <c r="AC199">
        <v>0</v>
      </c>
      <c r="AD199">
        <v>1</v>
      </c>
      <c r="AE199">
        <v>1</v>
      </c>
      <c r="AF199" t="s">
        <v>30</v>
      </c>
      <c r="AG199">
        <v>2.76</v>
      </c>
      <c r="AH199">
        <v>2</v>
      </c>
      <c r="AI199">
        <v>64977728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ROW(Source!A90)</f>
        <v>90</v>
      </c>
      <c r="B200">
        <v>64977736</v>
      </c>
      <c r="C200">
        <v>64977727</v>
      </c>
      <c r="D200">
        <v>121548</v>
      </c>
      <c r="E200">
        <v>1</v>
      </c>
      <c r="F200">
        <v>1</v>
      </c>
      <c r="G200">
        <v>1</v>
      </c>
      <c r="H200">
        <v>1</v>
      </c>
      <c r="I200" t="s">
        <v>37</v>
      </c>
      <c r="J200" t="s">
        <v>3</v>
      </c>
      <c r="K200" t="s">
        <v>977</v>
      </c>
      <c r="L200">
        <v>608254</v>
      </c>
      <c r="N200">
        <v>1013</v>
      </c>
      <c r="O200" t="s">
        <v>978</v>
      </c>
      <c r="P200" t="s">
        <v>978</v>
      </c>
      <c r="Q200">
        <v>1</v>
      </c>
      <c r="X200">
        <v>0.28999999999999998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30</v>
      </c>
      <c r="AG200">
        <v>0.34799999999999998</v>
      </c>
      <c r="AH200">
        <v>2</v>
      </c>
      <c r="AI200">
        <v>64977729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ROW(Source!A90)</f>
        <v>90</v>
      </c>
      <c r="B201">
        <v>64977737</v>
      </c>
      <c r="C201">
        <v>64977727</v>
      </c>
      <c r="D201">
        <v>29172599</v>
      </c>
      <c r="E201">
        <v>1</v>
      </c>
      <c r="F201">
        <v>1</v>
      </c>
      <c r="G201">
        <v>1</v>
      </c>
      <c r="H201">
        <v>2</v>
      </c>
      <c r="I201" t="s">
        <v>1078</v>
      </c>
      <c r="J201" t="s">
        <v>1079</v>
      </c>
      <c r="K201" t="s">
        <v>1080</v>
      </c>
      <c r="L201">
        <v>1368</v>
      </c>
      <c r="N201">
        <v>1011</v>
      </c>
      <c r="O201" t="s">
        <v>982</v>
      </c>
      <c r="P201" t="s">
        <v>982</v>
      </c>
      <c r="Q201">
        <v>1</v>
      </c>
      <c r="X201">
        <v>0.08</v>
      </c>
      <c r="Y201">
        <v>0</v>
      </c>
      <c r="Z201">
        <v>133.13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30</v>
      </c>
      <c r="AG201">
        <v>9.6000000000000002E-2</v>
      </c>
      <c r="AH201">
        <v>2</v>
      </c>
      <c r="AI201">
        <v>64977730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ROW(Source!A90)</f>
        <v>90</v>
      </c>
      <c r="B202">
        <v>64977738</v>
      </c>
      <c r="C202">
        <v>64977727</v>
      </c>
      <c r="D202">
        <v>29172710</v>
      </c>
      <c r="E202">
        <v>1</v>
      </c>
      <c r="F202">
        <v>1</v>
      </c>
      <c r="G202">
        <v>1</v>
      </c>
      <c r="H202">
        <v>2</v>
      </c>
      <c r="I202" t="s">
        <v>1081</v>
      </c>
      <c r="J202" t="s">
        <v>1082</v>
      </c>
      <c r="K202" t="s">
        <v>1083</v>
      </c>
      <c r="L202">
        <v>1368</v>
      </c>
      <c r="N202">
        <v>1011</v>
      </c>
      <c r="O202" t="s">
        <v>982</v>
      </c>
      <c r="P202" t="s">
        <v>982</v>
      </c>
      <c r="Q202">
        <v>1</v>
      </c>
      <c r="X202">
        <v>0.21</v>
      </c>
      <c r="Y202">
        <v>0</v>
      </c>
      <c r="Z202">
        <v>46.56</v>
      </c>
      <c r="AA202">
        <v>10.06</v>
      </c>
      <c r="AB202">
        <v>0</v>
      </c>
      <c r="AC202">
        <v>0</v>
      </c>
      <c r="AD202">
        <v>1</v>
      </c>
      <c r="AE202">
        <v>0</v>
      </c>
      <c r="AF202" t="s">
        <v>30</v>
      </c>
      <c r="AG202">
        <v>0.252</v>
      </c>
      <c r="AH202">
        <v>2</v>
      </c>
      <c r="AI202">
        <v>64977731</v>
      </c>
      <c r="AJ202">
        <v>200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ROW(Source!A90)</f>
        <v>90</v>
      </c>
      <c r="B203">
        <v>64977739</v>
      </c>
      <c r="C203">
        <v>64977727</v>
      </c>
      <c r="D203">
        <v>29174559</v>
      </c>
      <c r="E203">
        <v>1</v>
      </c>
      <c r="F203">
        <v>1</v>
      </c>
      <c r="G203">
        <v>1</v>
      </c>
      <c r="H203">
        <v>2</v>
      </c>
      <c r="I203" t="s">
        <v>1084</v>
      </c>
      <c r="J203" t="s">
        <v>1085</v>
      </c>
      <c r="K203" t="s">
        <v>1086</v>
      </c>
      <c r="L203">
        <v>1368</v>
      </c>
      <c r="N203">
        <v>1011</v>
      </c>
      <c r="O203" t="s">
        <v>982</v>
      </c>
      <c r="P203" t="s">
        <v>982</v>
      </c>
      <c r="Q203">
        <v>1</v>
      </c>
      <c r="X203">
        <v>0.42</v>
      </c>
      <c r="Y203">
        <v>0</v>
      </c>
      <c r="Z203">
        <v>0.55000000000000004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30</v>
      </c>
      <c r="AG203">
        <v>0.504</v>
      </c>
      <c r="AH203">
        <v>2</v>
      </c>
      <c r="AI203">
        <v>64977732</v>
      </c>
      <c r="AJ203">
        <v>201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ROW(Source!A90)</f>
        <v>90</v>
      </c>
      <c r="B204">
        <v>64977740</v>
      </c>
      <c r="C204">
        <v>64977727</v>
      </c>
      <c r="D204">
        <v>29149602</v>
      </c>
      <c r="E204">
        <v>1</v>
      </c>
      <c r="F204">
        <v>1</v>
      </c>
      <c r="G204">
        <v>1</v>
      </c>
      <c r="H204">
        <v>3</v>
      </c>
      <c r="I204" t="s">
        <v>1087</v>
      </c>
      <c r="J204" t="s">
        <v>1088</v>
      </c>
      <c r="K204" t="s">
        <v>1089</v>
      </c>
      <c r="L204">
        <v>1339</v>
      </c>
      <c r="N204">
        <v>1007</v>
      </c>
      <c r="O204" t="s">
        <v>166</v>
      </c>
      <c r="P204" t="s">
        <v>166</v>
      </c>
      <c r="Q204">
        <v>1</v>
      </c>
      <c r="X204">
        <v>1.2</v>
      </c>
      <c r="Y204">
        <v>60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1.2</v>
      </c>
      <c r="AH204">
        <v>2</v>
      </c>
      <c r="AI204">
        <v>64977733</v>
      </c>
      <c r="AJ204">
        <v>202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ROW(Source!A90)</f>
        <v>90</v>
      </c>
      <c r="B205">
        <v>64977741</v>
      </c>
      <c r="C205">
        <v>64977727</v>
      </c>
      <c r="D205">
        <v>29150040</v>
      </c>
      <c r="E205">
        <v>1</v>
      </c>
      <c r="F205">
        <v>1</v>
      </c>
      <c r="G205">
        <v>1</v>
      </c>
      <c r="H205">
        <v>3</v>
      </c>
      <c r="I205" t="s">
        <v>1057</v>
      </c>
      <c r="J205" t="s">
        <v>1058</v>
      </c>
      <c r="K205" t="s">
        <v>1059</v>
      </c>
      <c r="L205">
        <v>1339</v>
      </c>
      <c r="N205">
        <v>1007</v>
      </c>
      <c r="O205" t="s">
        <v>166</v>
      </c>
      <c r="P205" t="s">
        <v>166</v>
      </c>
      <c r="Q205">
        <v>1</v>
      </c>
      <c r="X205">
        <v>0.15</v>
      </c>
      <c r="Y205">
        <v>2.44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0.15</v>
      </c>
      <c r="AH205">
        <v>2</v>
      </c>
      <c r="AI205">
        <v>64977734</v>
      </c>
      <c r="AJ205">
        <v>203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ROW(Source!A91)</f>
        <v>91</v>
      </c>
      <c r="B206">
        <v>64977735</v>
      </c>
      <c r="C206">
        <v>64977727</v>
      </c>
      <c r="D206">
        <v>18408291</v>
      </c>
      <c r="E206">
        <v>1</v>
      </c>
      <c r="F206">
        <v>1</v>
      </c>
      <c r="G206">
        <v>1</v>
      </c>
      <c r="H206">
        <v>1</v>
      </c>
      <c r="I206" t="s">
        <v>1076</v>
      </c>
      <c r="J206" t="s">
        <v>3</v>
      </c>
      <c r="K206" t="s">
        <v>1077</v>
      </c>
      <c r="L206">
        <v>1369</v>
      </c>
      <c r="N206">
        <v>1013</v>
      </c>
      <c r="O206" t="s">
        <v>976</v>
      </c>
      <c r="P206" t="s">
        <v>976</v>
      </c>
      <c r="Q206">
        <v>1</v>
      </c>
      <c r="X206">
        <v>2.2999999999999998</v>
      </c>
      <c r="Y206">
        <v>0</v>
      </c>
      <c r="Z206">
        <v>0</v>
      </c>
      <c r="AA206">
        <v>0</v>
      </c>
      <c r="AB206">
        <v>8.17</v>
      </c>
      <c r="AC206">
        <v>0</v>
      </c>
      <c r="AD206">
        <v>1</v>
      </c>
      <c r="AE206">
        <v>1</v>
      </c>
      <c r="AF206" t="s">
        <v>30</v>
      </c>
      <c r="AG206">
        <v>2.76</v>
      </c>
      <c r="AH206">
        <v>2</v>
      </c>
      <c r="AI206">
        <v>64977728</v>
      </c>
      <c r="AJ206">
        <v>204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ROW(Source!A91)</f>
        <v>91</v>
      </c>
      <c r="B207">
        <v>64977736</v>
      </c>
      <c r="C207">
        <v>64977727</v>
      </c>
      <c r="D207">
        <v>121548</v>
      </c>
      <c r="E207">
        <v>1</v>
      </c>
      <c r="F207">
        <v>1</v>
      </c>
      <c r="G207">
        <v>1</v>
      </c>
      <c r="H207">
        <v>1</v>
      </c>
      <c r="I207" t="s">
        <v>37</v>
      </c>
      <c r="J207" t="s">
        <v>3</v>
      </c>
      <c r="K207" t="s">
        <v>977</v>
      </c>
      <c r="L207">
        <v>608254</v>
      </c>
      <c r="N207">
        <v>1013</v>
      </c>
      <c r="O207" t="s">
        <v>978</v>
      </c>
      <c r="P207" t="s">
        <v>978</v>
      </c>
      <c r="Q207">
        <v>1</v>
      </c>
      <c r="X207">
        <v>0.28999999999999998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30</v>
      </c>
      <c r="AG207">
        <v>0.34799999999999998</v>
      </c>
      <c r="AH207">
        <v>2</v>
      </c>
      <c r="AI207">
        <v>64977729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ROW(Source!A91)</f>
        <v>91</v>
      </c>
      <c r="B208">
        <v>64977737</v>
      </c>
      <c r="C208">
        <v>64977727</v>
      </c>
      <c r="D208">
        <v>29172599</v>
      </c>
      <c r="E208">
        <v>1</v>
      </c>
      <c r="F208">
        <v>1</v>
      </c>
      <c r="G208">
        <v>1</v>
      </c>
      <c r="H208">
        <v>2</v>
      </c>
      <c r="I208" t="s">
        <v>1078</v>
      </c>
      <c r="J208" t="s">
        <v>1079</v>
      </c>
      <c r="K208" t="s">
        <v>1080</v>
      </c>
      <c r="L208">
        <v>1368</v>
      </c>
      <c r="N208">
        <v>1011</v>
      </c>
      <c r="O208" t="s">
        <v>982</v>
      </c>
      <c r="P208" t="s">
        <v>982</v>
      </c>
      <c r="Q208">
        <v>1</v>
      </c>
      <c r="X208">
        <v>0.08</v>
      </c>
      <c r="Y208">
        <v>0</v>
      </c>
      <c r="Z208">
        <v>133.13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30</v>
      </c>
      <c r="AG208">
        <v>9.6000000000000002E-2</v>
      </c>
      <c r="AH208">
        <v>2</v>
      </c>
      <c r="AI208">
        <v>64977730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ROW(Source!A91)</f>
        <v>91</v>
      </c>
      <c r="B209">
        <v>64977738</v>
      </c>
      <c r="C209">
        <v>64977727</v>
      </c>
      <c r="D209">
        <v>29172710</v>
      </c>
      <c r="E209">
        <v>1</v>
      </c>
      <c r="F209">
        <v>1</v>
      </c>
      <c r="G209">
        <v>1</v>
      </c>
      <c r="H209">
        <v>2</v>
      </c>
      <c r="I209" t="s">
        <v>1081</v>
      </c>
      <c r="J209" t="s">
        <v>1082</v>
      </c>
      <c r="K209" t="s">
        <v>1083</v>
      </c>
      <c r="L209">
        <v>1368</v>
      </c>
      <c r="N209">
        <v>1011</v>
      </c>
      <c r="O209" t="s">
        <v>982</v>
      </c>
      <c r="P209" t="s">
        <v>982</v>
      </c>
      <c r="Q209">
        <v>1</v>
      </c>
      <c r="X209">
        <v>0.21</v>
      </c>
      <c r="Y209">
        <v>0</v>
      </c>
      <c r="Z209">
        <v>46.56</v>
      </c>
      <c r="AA209">
        <v>10.06</v>
      </c>
      <c r="AB209">
        <v>0</v>
      </c>
      <c r="AC209">
        <v>0</v>
      </c>
      <c r="AD209">
        <v>1</v>
      </c>
      <c r="AE209">
        <v>0</v>
      </c>
      <c r="AF209" t="s">
        <v>30</v>
      </c>
      <c r="AG209">
        <v>0.252</v>
      </c>
      <c r="AH209">
        <v>2</v>
      </c>
      <c r="AI209">
        <v>64977731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ROW(Source!A91)</f>
        <v>91</v>
      </c>
      <c r="B210">
        <v>64977739</v>
      </c>
      <c r="C210">
        <v>64977727</v>
      </c>
      <c r="D210">
        <v>29174559</v>
      </c>
      <c r="E210">
        <v>1</v>
      </c>
      <c r="F210">
        <v>1</v>
      </c>
      <c r="G210">
        <v>1</v>
      </c>
      <c r="H210">
        <v>2</v>
      </c>
      <c r="I210" t="s">
        <v>1084</v>
      </c>
      <c r="J210" t="s">
        <v>1085</v>
      </c>
      <c r="K210" t="s">
        <v>1086</v>
      </c>
      <c r="L210">
        <v>1368</v>
      </c>
      <c r="N210">
        <v>1011</v>
      </c>
      <c r="O210" t="s">
        <v>982</v>
      </c>
      <c r="P210" t="s">
        <v>982</v>
      </c>
      <c r="Q210">
        <v>1</v>
      </c>
      <c r="X210">
        <v>0.42</v>
      </c>
      <c r="Y210">
        <v>0</v>
      </c>
      <c r="Z210">
        <v>0.55000000000000004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30</v>
      </c>
      <c r="AG210">
        <v>0.504</v>
      </c>
      <c r="AH210">
        <v>2</v>
      </c>
      <c r="AI210">
        <v>64977732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ROW(Source!A91)</f>
        <v>91</v>
      </c>
      <c r="B211">
        <v>64977740</v>
      </c>
      <c r="C211">
        <v>64977727</v>
      </c>
      <c r="D211">
        <v>29149602</v>
      </c>
      <c r="E211">
        <v>1</v>
      </c>
      <c r="F211">
        <v>1</v>
      </c>
      <c r="G211">
        <v>1</v>
      </c>
      <c r="H211">
        <v>3</v>
      </c>
      <c r="I211" t="s">
        <v>1087</v>
      </c>
      <c r="J211" t="s">
        <v>1088</v>
      </c>
      <c r="K211" t="s">
        <v>1089</v>
      </c>
      <c r="L211">
        <v>1339</v>
      </c>
      <c r="N211">
        <v>1007</v>
      </c>
      <c r="O211" t="s">
        <v>166</v>
      </c>
      <c r="P211" t="s">
        <v>166</v>
      </c>
      <c r="Q211">
        <v>1</v>
      </c>
      <c r="X211">
        <v>1.2</v>
      </c>
      <c r="Y211">
        <v>60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1.2</v>
      </c>
      <c r="AH211">
        <v>2</v>
      </c>
      <c r="AI211">
        <v>64977733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ROW(Source!A91)</f>
        <v>91</v>
      </c>
      <c r="B212">
        <v>64977741</v>
      </c>
      <c r="C212">
        <v>64977727</v>
      </c>
      <c r="D212">
        <v>29150040</v>
      </c>
      <c r="E212">
        <v>1</v>
      </c>
      <c r="F212">
        <v>1</v>
      </c>
      <c r="G212">
        <v>1</v>
      </c>
      <c r="H212">
        <v>3</v>
      </c>
      <c r="I212" t="s">
        <v>1057</v>
      </c>
      <c r="J212" t="s">
        <v>1058</v>
      </c>
      <c r="K212" t="s">
        <v>1059</v>
      </c>
      <c r="L212">
        <v>1339</v>
      </c>
      <c r="N212">
        <v>1007</v>
      </c>
      <c r="O212" t="s">
        <v>166</v>
      </c>
      <c r="P212" t="s">
        <v>166</v>
      </c>
      <c r="Q212">
        <v>1</v>
      </c>
      <c r="X212">
        <v>0.15</v>
      </c>
      <c r="Y212">
        <v>2.44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0.15</v>
      </c>
      <c r="AH212">
        <v>2</v>
      </c>
      <c r="AI212">
        <v>64977734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ROW(Source!A92)</f>
        <v>92</v>
      </c>
      <c r="B213">
        <v>64977751</v>
      </c>
      <c r="C213">
        <v>64977742</v>
      </c>
      <c r="D213">
        <v>18406804</v>
      </c>
      <c r="E213">
        <v>1</v>
      </c>
      <c r="F213">
        <v>1</v>
      </c>
      <c r="G213">
        <v>1</v>
      </c>
      <c r="H213">
        <v>1</v>
      </c>
      <c r="I213" t="s">
        <v>1090</v>
      </c>
      <c r="J213" t="s">
        <v>3</v>
      </c>
      <c r="K213" t="s">
        <v>1091</v>
      </c>
      <c r="L213">
        <v>1369</v>
      </c>
      <c r="N213">
        <v>1013</v>
      </c>
      <c r="O213" t="s">
        <v>976</v>
      </c>
      <c r="P213" t="s">
        <v>976</v>
      </c>
      <c r="Q213">
        <v>1</v>
      </c>
      <c r="X213">
        <v>180</v>
      </c>
      <c r="Y213">
        <v>0</v>
      </c>
      <c r="Z213">
        <v>0</v>
      </c>
      <c r="AA213">
        <v>0</v>
      </c>
      <c r="AB213">
        <v>7.8</v>
      </c>
      <c r="AC213">
        <v>0</v>
      </c>
      <c r="AD213">
        <v>1</v>
      </c>
      <c r="AE213">
        <v>1</v>
      </c>
      <c r="AF213" t="s">
        <v>30</v>
      </c>
      <c r="AG213">
        <v>216</v>
      </c>
      <c r="AH213">
        <v>2</v>
      </c>
      <c r="AI213">
        <v>64977743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ROW(Source!A92)</f>
        <v>92</v>
      </c>
      <c r="B214">
        <v>64977752</v>
      </c>
      <c r="C214">
        <v>64977742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37</v>
      </c>
      <c r="J214" t="s">
        <v>3</v>
      </c>
      <c r="K214" t="s">
        <v>977</v>
      </c>
      <c r="L214">
        <v>608254</v>
      </c>
      <c r="N214">
        <v>1013</v>
      </c>
      <c r="O214" t="s">
        <v>978</v>
      </c>
      <c r="P214" t="s">
        <v>978</v>
      </c>
      <c r="Q214">
        <v>1</v>
      </c>
      <c r="X214">
        <v>18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30</v>
      </c>
      <c r="AG214">
        <v>21.599999999999998</v>
      </c>
      <c r="AH214">
        <v>2</v>
      </c>
      <c r="AI214">
        <v>64977744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ROW(Source!A92)</f>
        <v>92</v>
      </c>
      <c r="B215">
        <v>64977753</v>
      </c>
      <c r="C215">
        <v>64977742</v>
      </c>
      <c r="D215">
        <v>29172268</v>
      </c>
      <c r="E215">
        <v>1</v>
      </c>
      <c r="F215">
        <v>1</v>
      </c>
      <c r="G215">
        <v>1</v>
      </c>
      <c r="H215">
        <v>2</v>
      </c>
      <c r="I215" t="s">
        <v>1092</v>
      </c>
      <c r="J215" t="s">
        <v>1093</v>
      </c>
      <c r="K215" t="s">
        <v>1094</v>
      </c>
      <c r="L215">
        <v>1368</v>
      </c>
      <c r="N215">
        <v>1011</v>
      </c>
      <c r="O215" t="s">
        <v>982</v>
      </c>
      <c r="P215" t="s">
        <v>982</v>
      </c>
      <c r="Q215">
        <v>1</v>
      </c>
      <c r="X215">
        <v>18</v>
      </c>
      <c r="Y215">
        <v>0</v>
      </c>
      <c r="Z215">
        <v>86.4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30</v>
      </c>
      <c r="AG215">
        <v>21.599999999999998</v>
      </c>
      <c r="AH215">
        <v>2</v>
      </c>
      <c r="AI215">
        <v>64977745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ROW(Source!A92)</f>
        <v>92</v>
      </c>
      <c r="B216">
        <v>64977754</v>
      </c>
      <c r="C216">
        <v>64977742</v>
      </c>
      <c r="D216">
        <v>29173152</v>
      </c>
      <c r="E216">
        <v>1</v>
      </c>
      <c r="F216">
        <v>1</v>
      </c>
      <c r="G216">
        <v>1</v>
      </c>
      <c r="H216">
        <v>2</v>
      </c>
      <c r="I216" t="s">
        <v>1095</v>
      </c>
      <c r="J216" t="s">
        <v>1096</v>
      </c>
      <c r="K216" t="s">
        <v>1097</v>
      </c>
      <c r="L216">
        <v>1368</v>
      </c>
      <c r="N216">
        <v>1011</v>
      </c>
      <c r="O216" t="s">
        <v>982</v>
      </c>
      <c r="P216" t="s">
        <v>982</v>
      </c>
      <c r="Q216">
        <v>1</v>
      </c>
      <c r="X216">
        <v>48</v>
      </c>
      <c r="Y216">
        <v>0</v>
      </c>
      <c r="Z216">
        <v>0.5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30</v>
      </c>
      <c r="AG216">
        <v>57.599999999999994</v>
      </c>
      <c r="AH216">
        <v>2</v>
      </c>
      <c r="AI216">
        <v>64977746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ROW(Source!A92)</f>
        <v>92</v>
      </c>
      <c r="B217">
        <v>64977755</v>
      </c>
      <c r="C217">
        <v>64977742</v>
      </c>
      <c r="D217">
        <v>29174913</v>
      </c>
      <c r="E217">
        <v>1</v>
      </c>
      <c r="F217">
        <v>1</v>
      </c>
      <c r="G217">
        <v>1</v>
      </c>
      <c r="H217">
        <v>2</v>
      </c>
      <c r="I217" t="s">
        <v>1054</v>
      </c>
      <c r="J217" t="s">
        <v>1055</v>
      </c>
      <c r="K217" t="s">
        <v>1056</v>
      </c>
      <c r="L217">
        <v>1368</v>
      </c>
      <c r="N217">
        <v>1011</v>
      </c>
      <c r="O217" t="s">
        <v>982</v>
      </c>
      <c r="P217" t="s">
        <v>982</v>
      </c>
      <c r="Q217">
        <v>1</v>
      </c>
      <c r="X217">
        <v>0.13</v>
      </c>
      <c r="Y217">
        <v>0</v>
      </c>
      <c r="Z217">
        <v>87.17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30</v>
      </c>
      <c r="AG217">
        <v>0.156</v>
      </c>
      <c r="AH217">
        <v>2</v>
      </c>
      <c r="AI217">
        <v>64977747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ROW(Source!A92)</f>
        <v>92</v>
      </c>
      <c r="B218">
        <v>64977756</v>
      </c>
      <c r="C218">
        <v>64977742</v>
      </c>
      <c r="D218">
        <v>29108248</v>
      </c>
      <c r="E218">
        <v>1</v>
      </c>
      <c r="F218">
        <v>1</v>
      </c>
      <c r="G218">
        <v>1</v>
      </c>
      <c r="H218">
        <v>3</v>
      </c>
      <c r="I218" t="s">
        <v>1098</v>
      </c>
      <c r="J218" t="s">
        <v>1099</v>
      </c>
      <c r="K218" t="s">
        <v>1100</v>
      </c>
      <c r="L218">
        <v>1327</v>
      </c>
      <c r="N218">
        <v>1005</v>
      </c>
      <c r="O218" t="s">
        <v>1101</v>
      </c>
      <c r="P218" t="s">
        <v>1101</v>
      </c>
      <c r="Q218">
        <v>1</v>
      </c>
      <c r="X218">
        <v>250</v>
      </c>
      <c r="Y218">
        <v>10.199999999999999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250</v>
      </c>
      <c r="AH218">
        <v>2</v>
      </c>
      <c r="AI218">
        <v>64977748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ROW(Source!A92)</f>
        <v>92</v>
      </c>
      <c r="B219">
        <v>64977757</v>
      </c>
      <c r="C219">
        <v>64977742</v>
      </c>
      <c r="D219">
        <v>29145038</v>
      </c>
      <c r="E219">
        <v>1</v>
      </c>
      <c r="F219">
        <v>1</v>
      </c>
      <c r="G219">
        <v>1</v>
      </c>
      <c r="H219">
        <v>3</v>
      </c>
      <c r="I219" t="s">
        <v>531</v>
      </c>
      <c r="J219" t="s">
        <v>533</v>
      </c>
      <c r="K219" t="s">
        <v>532</v>
      </c>
      <c r="L219">
        <v>1339</v>
      </c>
      <c r="N219">
        <v>1007</v>
      </c>
      <c r="O219" t="s">
        <v>166</v>
      </c>
      <c r="P219" t="s">
        <v>166</v>
      </c>
      <c r="Q219">
        <v>1</v>
      </c>
      <c r="X219">
        <v>102</v>
      </c>
      <c r="Y219">
        <v>520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102</v>
      </c>
      <c r="AH219">
        <v>2</v>
      </c>
      <c r="AI219">
        <v>64977749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ROW(Source!A92)</f>
        <v>92</v>
      </c>
      <c r="B220">
        <v>64977758</v>
      </c>
      <c r="C220">
        <v>64977742</v>
      </c>
      <c r="D220">
        <v>29150040</v>
      </c>
      <c r="E220">
        <v>1</v>
      </c>
      <c r="F220">
        <v>1</v>
      </c>
      <c r="G220">
        <v>1</v>
      </c>
      <c r="H220">
        <v>3</v>
      </c>
      <c r="I220" t="s">
        <v>1057</v>
      </c>
      <c r="J220" t="s">
        <v>1058</v>
      </c>
      <c r="K220" t="s">
        <v>1059</v>
      </c>
      <c r="L220">
        <v>1339</v>
      </c>
      <c r="N220">
        <v>1007</v>
      </c>
      <c r="O220" t="s">
        <v>166</v>
      </c>
      <c r="P220" t="s">
        <v>166</v>
      </c>
      <c r="Q220">
        <v>1</v>
      </c>
      <c r="X220">
        <v>0.2</v>
      </c>
      <c r="Y220">
        <v>2.44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0.2</v>
      </c>
      <c r="AH220">
        <v>2</v>
      </c>
      <c r="AI220">
        <v>64977750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ROW(Source!A93)</f>
        <v>93</v>
      </c>
      <c r="B221">
        <v>64977751</v>
      </c>
      <c r="C221">
        <v>64977742</v>
      </c>
      <c r="D221">
        <v>18406804</v>
      </c>
      <c r="E221">
        <v>1</v>
      </c>
      <c r="F221">
        <v>1</v>
      </c>
      <c r="G221">
        <v>1</v>
      </c>
      <c r="H221">
        <v>1</v>
      </c>
      <c r="I221" t="s">
        <v>1090</v>
      </c>
      <c r="J221" t="s">
        <v>3</v>
      </c>
      <c r="K221" t="s">
        <v>1091</v>
      </c>
      <c r="L221">
        <v>1369</v>
      </c>
      <c r="N221">
        <v>1013</v>
      </c>
      <c r="O221" t="s">
        <v>976</v>
      </c>
      <c r="P221" t="s">
        <v>976</v>
      </c>
      <c r="Q221">
        <v>1</v>
      </c>
      <c r="X221">
        <v>180</v>
      </c>
      <c r="Y221">
        <v>0</v>
      </c>
      <c r="Z221">
        <v>0</v>
      </c>
      <c r="AA221">
        <v>0</v>
      </c>
      <c r="AB221">
        <v>7.8</v>
      </c>
      <c r="AC221">
        <v>0</v>
      </c>
      <c r="AD221">
        <v>1</v>
      </c>
      <c r="AE221">
        <v>1</v>
      </c>
      <c r="AF221" t="s">
        <v>30</v>
      </c>
      <c r="AG221">
        <v>216</v>
      </c>
      <c r="AH221">
        <v>2</v>
      </c>
      <c r="AI221">
        <v>64977743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ROW(Source!A93)</f>
        <v>93</v>
      </c>
      <c r="B222">
        <v>64977752</v>
      </c>
      <c r="C222">
        <v>64977742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37</v>
      </c>
      <c r="J222" t="s">
        <v>3</v>
      </c>
      <c r="K222" t="s">
        <v>977</v>
      </c>
      <c r="L222">
        <v>608254</v>
      </c>
      <c r="N222">
        <v>1013</v>
      </c>
      <c r="O222" t="s">
        <v>978</v>
      </c>
      <c r="P222" t="s">
        <v>978</v>
      </c>
      <c r="Q222">
        <v>1</v>
      </c>
      <c r="X222">
        <v>18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30</v>
      </c>
      <c r="AG222">
        <v>21.599999999999998</v>
      </c>
      <c r="AH222">
        <v>2</v>
      </c>
      <c r="AI222">
        <v>64977744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ROW(Source!A93)</f>
        <v>93</v>
      </c>
      <c r="B223">
        <v>64977753</v>
      </c>
      <c r="C223">
        <v>64977742</v>
      </c>
      <c r="D223">
        <v>29172268</v>
      </c>
      <c r="E223">
        <v>1</v>
      </c>
      <c r="F223">
        <v>1</v>
      </c>
      <c r="G223">
        <v>1</v>
      </c>
      <c r="H223">
        <v>2</v>
      </c>
      <c r="I223" t="s">
        <v>1092</v>
      </c>
      <c r="J223" t="s">
        <v>1093</v>
      </c>
      <c r="K223" t="s">
        <v>1094</v>
      </c>
      <c r="L223">
        <v>1368</v>
      </c>
      <c r="N223">
        <v>1011</v>
      </c>
      <c r="O223" t="s">
        <v>982</v>
      </c>
      <c r="P223" t="s">
        <v>982</v>
      </c>
      <c r="Q223">
        <v>1</v>
      </c>
      <c r="X223">
        <v>18</v>
      </c>
      <c r="Y223">
        <v>0</v>
      </c>
      <c r="Z223">
        <v>86.4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30</v>
      </c>
      <c r="AG223">
        <v>21.599999999999998</v>
      </c>
      <c r="AH223">
        <v>2</v>
      </c>
      <c r="AI223">
        <v>64977745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ROW(Source!A93)</f>
        <v>93</v>
      </c>
      <c r="B224">
        <v>64977754</v>
      </c>
      <c r="C224">
        <v>64977742</v>
      </c>
      <c r="D224">
        <v>29173152</v>
      </c>
      <c r="E224">
        <v>1</v>
      </c>
      <c r="F224">
        <v>1</v>
      </c>
      <c r="G224">
        <v>1</v>
      </c>
      <c r="H224">
        <v>2</v>
      </c>
      <c r="I224" t="s">
        <v>1095</v>
      </c>
      <c r="J224" t="s">
        <v>1096</v>
      </c>
      <c r="K224" t="s">
        <v>1097</v>
      </c>
      <c r="L224">
        <v>1368</v>
      </c>
      <c r="N224">
        <v>1011</v>
      </c>
      <c r="O224" t="s">
        <v>982</v>
      </c>
      <c r="P224" t="s">
        <v>982</v>
      </c>
      <c r="Q224">
        <v>1</v>
      </c>
      <c r="X224">
        <v>48</v>
      </c>
      <c r="Y224">
        <v>0</v>
      </c>
      <c r="Z224">
        <v>0.5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30</v>
      </c>
      <c r="AG224">
        <v>57.599999999999994</v>
      </c>
      <c r="AH224">
        <v>2</v>
      </c>
      <c r="AI224">
        <v>64977746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ROW(Source!A93)</f>
        <v>93</v>
      </c>
      <c r="B225">
        <v>64977755</v>
      </c>
      <c r="C225">
        <v>64977742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1054</v>
      </c>
      <c r="J225" t="s">
        <v>1055</v>
      </c>
      <c r="K225" t="s">
        <v>1056</v>
      </c>
      <c r="L225">
        <v>1368</v>
      </c>
      <c r="N225">
        <v>1011</v>
      </c>
      <c r="O225" t="s">
        <v>982</v>
      </c>
      <c r="P225" t="s">
        <v>982</v>
      </c>
      <c r="Q225">
        <v>1</v>
      </c>
      <c r="X225">
        <v>0.13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30</v>
      </c>
      <c r="AG225">
        <v>0.156</v>
      </c>
      <c r="AH225">
        <v>2</v>
      </c>
      <c r="AI225">
        <v>64977747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ROW(Source!A93)</f>
        <v>93</v>
      </c>
      <c r="B226">
        <v>64977756</v>
      </c>
      <c r="C226">
        <v>64977742</v>
      </c>
      <c r="D226">
        <v>29108248</v>
      </c>
      <c r="E226">
        <v>1</v>
      </c>
      <c r="F226">
        <v>1</v>
      </c>
      <c r="G226">
        <v>1</v>
      </c>
      <c r="H226">
        <v>3</v>
      </c>
      <c r="I226" t="s">
        <v>1098</v>
      </c>
      <c r="J226" t="s">
        <v>1099</v>
      </c>
      <c r="K226" t="s">
        <v>1100</v>
      </c>
      <c r="L226">
        <v>1327</v>
      </c>
      <c r="N226">
        <v>1005</v>
      </c>
      <c r="O226" t="s">
        <v>1101</v>
      </c>
      <c r="P226" t="s">
        <v>1101</v>
      </c>
      <c r="Q226">
        <v>1</v>
      </c>
      <c r="X226">
        <v>250</v>
      </c>
      <c r="Y226">
        <v>10.199999999999999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250</v>
      </c>
      <c r="AH226">
        <v>2</v>
      </c>
      <c r="AI226">
        <v>64977748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ROW(Source!A93)</f>
        <v>93</v>
      </c>
      <c r="B227">
        <v>64977757</v>
      </c>
      <c r="C227">
        <v>64977742</v>
      </c>
      <c r="D227">
        <v>29145038</v>
      </c>
      <c r="E227">
        <v>1</v>
      </c>
      <c r="F227">
        <v>1</v>
      </c>
      <c r="G227">
        <v>1</v>
      </c>
      <c r="H227">
        <v>3</v>
      </c>
      <c r="I227" t="s">
        <v>531</v>
      </c>
      <c r="J227" t="s">
        <v>533</v>
      </c>
      <c r="K227" t="s">
        <v>532</v>
      </c>
      <c r="L227">
        <v>1339</v>
      </c>
      <c r="N227">
        <v>1007</v>
      </c>
      <c r="O227" t="s">
        <v>166</v>
      </c>
      <c r="P227" t="s">
        <v>166</v>
      </c>
      <c r="Q227">
        <v>1</v>
      </c>
      <c r="X227">
        <v>102</v>
      </c>
      <c r="Y227">
        <v>520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102</v>
      </c>
      <c r="AH227">
        <v>2</v>
      </c>
      <c r="AI227">
        <v>64977749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ROW(Source!A93)</f>
        <v>93</v>
      </c>
      <c r="B228">
        <v>64977758</v>
      </c>
      <c r="C228">
        <v>64977742</v>
      </c>
      <c r="D228">
        <v>29150040</v>
      </c>
      <c r="E228">
        <v>1</v>
      </c>
      <c r="F228">
        <v>1</v>
      </c>
      <c r="G228">
        <v>1</v>
      </c>
      <c r="H228">
        <v>3</v>
      </c>
      <c r="I228" t="s">
        <v>1057</v>
      </c>
      <c r="J228" t="s">
        <v>1058</v>
      </c>
      <c r="K228" t="s">
        <v>1059</v>
      </c>
      <c r="L228">
        <v>1339</v>
      </c>
      <c r="N228">
        <v>1007</v>
      </c>
      <c r="O228" t="s">
        <v>166</v>
      </c>
      <c r="P228" t="s">
        <v>166</v>
      </c>
      <c r="Q228">
        <v>1</v>
      </c>
      <c r="X228">
        <v>0.2</v>
      </c>
      <c r="Y228">
        <v>2.44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</v>
      </c>
      <c r="AH228">
        <v>2</v>
      </c>
      <c r="AI228">
        <v>64977750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ROW(Source!A94)</f>
        <v>94</v>
      </c>
      <c r="B229">
        <v>64977765</v>
      </c>
      <c r="C229">
        <v>64977759</v>
      </c>
      <c r="D229">
        <v>18407546</v>
      </c>
      <c r="E229">
        <v>1</v>
      </c>
      <c r="F229">
        <v>1</v>
      </c>
      <c r="G229">
        <v>1</v>
      </c>
      <c r="H229">
        <v>1</v>
      </c>
      <c r="I229" t="s">
        <v>1043</v>
      </c>
      <c r="J229" t="s">
        <v>3</v>
      </c>
      <c r="K229" t="s">
        <v>1044</v>
      </c>
      <c r="L229">
        <v>1369</v>
      </c>
      <c r="N229">
        <v>1013</v>
      </c>
      <c r="O229" t="s">
        <v>976</v>
      </c>
      <c r="P229" t="s">
        <v>976</v>
      </c>
      <c r="Q229">
        <v>1</v>
      </c>
      <c r="X229">
        <v>91.89</v>
      </c>
      <c r="Y229">
        <v>0</v>
      </c>
      <c r="Z229">
        <v>0</v>
      </c>
      <c r="AA229">
        <v>0</v>
      </c>
      <c r="AB229">
        <v>9.4</v>
      </c>
      <c r="AC229">
        <v>0</v>
      </c>
      <c r="AD229">
        <v>1</v>
      </c>
      <c r="AE229">
        <v>1</v>
      </c>
      <c r="AF229" t="s">
        <v>30</v>
      </c>
      <c r="AG229">
        <v>110.268</v>
      </c>
      <c r="AH229">
        <v>2</v>
      </c>
      <c r="AI229">
        <v>64977760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ROW(Source!A94)</f>
        <v>94</v>
      </c>
      <c r="B230">
        <v>64977766</v>
      </c>
      <c r="C230">
        <v>64977759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37</v>
      </c>
      <c r="J230" t="s">
        <v>3</v>
      </c>
      <c r="K230" t="s">
        <v>977</v>
      </c>
      <c r="L230">
        <v>608254</v>
      </c>
      <c r="N230">
        <v>1013</v>
      </c>
      <c r="O230" t="s">
        <v>978</v>
      </c>
      <c r="P230" t="s">
        <v>978</v>
      </c>
      <c r="Q230">
        <v>1</v>
      </c>
      <c r="X230">
        <v>0.89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30</v>
      </c>
      <c r="AG230">
        <v>1.0680000000000001</v>
      </c>
      <c r="AH230">
        <v>2</v>
      </c>
      <c r="AI230">
        <v>64977761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ROW(Source!A94)</f>
        <v>94</v>
      </c>
      <c r="B231">
        <v>64977767</v>
      </c>
      <c r="C231">
        <v>64977759</v>
      </c>
      <c r="D231">
        <v>29172379</v>
      </c>
      <c r="E231">
        <v>1</v>
      </c>
      <c r="F231">
        <v>1</v>
      </c>
      <c r="G231">
        <v>1</v>
      </c>
      <c r="H231">
        <v>2</v>
      </c>
      <c r="I231" t="s">
        <v>1102</v>
      </c>
      <c r="J231" t="s">
        <v>1103</v>
      </c>
      <c r="K231" t="s">
        <v>1104</v>
      </c>
      <c r="L231">
        <v>1368</v>
      </c>
      <c r="N231">
        <v>1011</v>
      </c>
      <c r="O231" t="s">
        <v>982</v>
      </c>
      <c r="P231" t="s">
        <v>982</v>
      </c>
      <c r="Q231">
        <v>1</v>
      </c>
      <c r="X231">
        <v>0.89</v>
      </c>
      <c r="Y231">
        <v>0</v>
      </c>
      <c r="Z231">
        <v>112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30</v>
      </c>
      <c r="AG231">
        <v>1.0680000000000001</v>
      </c>
      <c r="AH231">
        <v>2</v>
      </c>
      <c r="AI231">
        <v>64977762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ROW(Source!A94)</f>
        <v>94</v>
      </c>
      <c r="B232">
        <v>64977768</v>
      </c>
      <c r="C232">
        <v>64977759</v>
      </c>
      <c r="D232">
        <v>29145155</v>
      </c>
      <c r="E232">
        <v>1</v>
      </c>
      <c r="F232">
        <v>1</v>
      </c>
      <c r="G232">
        <v>1</v>
      </c>
      <c r="H232">
        <v>3</v>
      </c>
      <c r="I232" t="s">
        <v>1105</v>
      </c>
      <c r="J232" t="s">
        <v>1106</v>
      </c>
      <c r="K232" t="s">
        <v>1107</v>
      </c>
      <c r="L232">
        <v>1339</v>
      </c>
      <c r="N232">
        <v>1007</v>
      </c>
      <c r="O232" t="s">
        <v>166</v>
      </c>
      <c r="P232" t="s">
        <v>166</v>
      </c>
      <c r="Q232">
        <v>1</v>
      </c>
      <c r="X232">
        <v>0.14000000000000001</v>
      </c>
      <c r="Y232">
        <v>485.9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0.14000000000000001</v>
      </c>
      <c r="AH232">
        <v>2</v>
      </c>
      <c r="AI232">
        <v>64977763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ROW(Source!A94)</f>
        <v>94</v>
      </c>
      <c r="B233">
        <v>64977769</v>
      </c>
      <c r="C233">
        <v>64977759</v>
      </c>
      <c r="D233">
        <v>29147722</v>
      </c>
      <c r="E233">
        <v>1</v>
      </c>
      <c r="F233">
        <v>1</v>
      </c>
      <c r="G233">
        <v>1</v>
      </c>
      <c r="H233">
        <v>3</v>
      </c>
      <c r="I233" t="s">
        <v>1365</v>
      </c>
      <c r="J233" t="s">
        <v>1366</v>
      </c>
      <c r="K233" t="s">
        <v>1367</v>
      </c>
      <c r="L233">
        <v>1354</v>
      </c>
      <c r="N233">
        <v>1010</v>
      </c>
      <c r="O233" t="s">
        <v>49</v>
      </c>
      <c r="P233" t="s">
        <v>49</v>
      </c>
      <c r="Q233">
        <v>1</v>
      </c>
      <c r="X233">
        <v>100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100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ROW(Source!A95)</f>
        <v>95</v>
      </c>
      <c r="B234">
        <v>64977765</v>
      </c>
      <c r="C234">
        <v>64977759</v>
      </c>
      <c r="D234">
        <v>18407546</v>
      </c>
      <c r="E234">
        <v>1</v>
      </c>
      <c r="F234">
        <v>1</v>
      </c>
      <c r="G234">
        <v>1</v>
      </c>
      <c r="H234">
        <v>1</v>
      </c>
      <c r="I234" t="s">
        <v>1043</v>
      </c>
      <c r="J234" t="s">
        <v>3</v>
      </c>
      <c r="K234" t="s">
        <v>1044</v>
      </c>
      <c r="L234">
        <v>1369</v>
      </c>
      <c r="N234">
        <v>1013</v>
      </c>
      <c r="O234" t="s">
        <v>976</v>
      </c>
      <c r="P234" t="s">
        <v>976</v>
      </c>
      <c r="Q234">
        <v>1</v>
      </c>
      <c r="X234">
        <v>91.89</v>
      </c>
      <c r="Y234">
        <v>0</v>
      </c>
      <c r="Z234">
        <v>0</v>
      </c>
      <c r="AA234">
        <v>0</v>
      </c>
      <c r="AB234">
        <v>9.4</v>
      </c>
      <c r="AC234">
        <v>0</v>
      </c>
      <c r="AD234">
        <v>1</v>
      </c>
      <c r="AE234">
        <v>1</v>
      </c>
      <c r="AF234" t="s">
        <v>30</v>
      </c>
      <c r="AG234">
        <v>110.268</v>
      </c>
      <c r="AH234">
        <v>2</v>
      </c>
      <c r="AI234">
        <v>64977760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ROW(Source!A95)</f>
        <v>95</v>
      </c>
      <c r="B235">
        <v>64977766</v>
      </c>
      <c r="C235">
        <v>64977759</v>
      </c>
      <c r="D235">
        <v>121548</v>
      </c>
      <c r="E235">
        <v>1</v>
      </c>
      <c r="F235">
        <v>1</v>
      </c>
      <c r="G235">
        <v>1</v>
      </c>
      <c r="H235">
        <v>1</v>
      </c>
      <c r="I235" t="s">
        <v>37</v>
      </c>
      <c r="J235" t="s">
        <v>3</v>
      </c>
      <c r="K235" t="s">
        <v>977</v>
      </c>
      <c r="L235">
        <v>608254</v>
      </c>
      <c r="N235">
        <v>1013</v>
      </c>
      <c r="O235" t="s">
        <v>978</v>
      </c>
      <c r="P235" t="s">
        <v>978</v>
      </c>
      <c r="Q235">
        <v>1</v>
      </c>
      <c r="X235">
        <v>0.89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30</v>
      </c>
      <c r="AG235">
        <v>1.0680000000000001</v>
      </c>
      <c r="AH235">
        <v>2</v>
      </c>
      <c r="AI235">
        <v>64977761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ROW(Source!A95)</f>
        <v>95</v>
      </c>
      <c r="B236">
        <v>64977767</v>
      </c>
      <c r="C236">
        <v>64977759</v>
      </c>
      <c r="D236">
        <v>29172379</v>
      </c>
      <c r="E236">
        <v>1</v>
      </c>
      <c r="F236">
        <v>1</v>
      </c>
      <c r="G236">
        <v>1</v>
      </c>
      <c r="H236">
        <v>2</v>
      </c>
      <c r="I236" t="s">
        <v>1102</v>
      </c>
      <c r="J236" t="s">
        <v>1103</v>
      </c>
      <c r="K236" t="s">
        <v>1104</v>
      </c>
      <c r="L236">
        <v>1368</v>
      </c>
      <c r="N236">
        <v>1011</v>
      </c>
      <c r="O236" t="s">
        <v>982</v>
      </c>
      <c r="P236" t="s">
        <v>982</v>
      </c>
      <c r="Q236">
        <v>1</v>
      </c>
      <c r="X236">
        <v>0.89</v>
      </c>
      <c r="Y236">
        <v>0</v>
      </c>
      <c r="Z236">
        <v>112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30</v>
      </c>
      <c r="AG236">
        <v>1.0680000000000001</v>
      </c>
      <c r="AH236">
        <v>2</v>
      </c>
      <c r="AI236">
        <v>64977762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ROW(Source!A95)</f>
        <v>95</v>
      </c>
      <c r="B237">
        <v>64977768</v>
      </c>
      <c r="C237">
        <v>64977759</v>
      </c>
      <c r="D237">
        <v>29145155</v>
      </c>
      <c r="E237">
        <v>1</v>
      </c>
      <c r="F237">
        <v>1</v>
      </c>
      <c r="G237">
        <v>1</v>
      </c>
      <c r="H237">
        <v>3</v>
      </c>
      <c r="I237" t="s">
        <v>1105</v>
      </c>
      <c r="J237" t="s">
        <v>1106</v>
      </c>
      <c r="K237" t="s">
        <v>1107</v>
      </c>
      <c r="L237">
        <v>1339</v>
      </c>
      <c r="N237">
        <v>1007</v>
      </c>
      <c r="O237" t="s">
        <v>166</v>
      </c>
      <c r="P237" t="s">
        <v>166</v>
      </c>
      <c r="Q237">
        <v>1</v>
      </c>
      <c r="X237">
        <v>0.14000000000000001</v>
      </c>
      <c r="Y237">
        <v>485.9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0.14000000000000001</v>
      </c>
      <c r="AH237">
        <v>2</v>
      </c>
      <c r="AI237">
        <v>64977763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ROW(Source!A95)</f>
        <v>95</v>
      </c>
      <c r="B238">
        <v>64977769</v>
      </c>
      <c r="C238">
        <v>64977759</v>
      </c>
      <c r="D238">
        <v>29147722</v>
      </c>
      <c r="E238">
        <v>1</v>
      </c>
      <c r="F238">
        <v>1</v>
      </c>
      <c r="G238">
        <v>1</v>
      </c>
      <c r="H238">
        <v>3</v>
      </c>
      <c r="I238" t="s">
        <v>1365</v>
      </c>
      <c r="J238" t="s">
        <v>1366</v>
      </c>
      <c r="K238" t="s">
        <v>1367</v>
      </c>
      <c r="L238">
        <v>1354</v>
      </c>
      <c r="N238">
        <v>1010</v>
      </c>
      <c r="O238" t="s">
        <v>49</v>
      </c>
      <c r="P238" t="s">
        <v>49</v>
      </c>
      <c r="Q238">
        <v>1</v>
      </c>
      <c r="X238">
        <v>100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100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ROW(Source!A98)</f>
        <v>98</v>
      </c>
      <c r="B239">
        <v>64977777</v>
      </c>
      <c r="C239">
        <v>64977771</v>
      </c>
      <c r="D239">
        <v>18407546</v>
      </c>
      <c r="E239">
        <v>1</v>
      </c>
      <c r="F239">
        <v>1</v>
      </c>
      <c r="G239">
        <v>1</v>
      </c>
      <c r="H239">
        <v>1</v>
      </c>
      <c r="I239" t="s">
        <v>1043</v>
      </c>
      <c r="J239" t="s">
        <v>3</v>
      </c>
      <c r="K239" t="s">
        <v>1044</v>
      </c>
      <c r="L239">
        <v>1369</v>
      </c>
      <c r="N239">
        <v>1013</v>
      </c>
      <c r="O239" t="s">
        <v>976</v>
      </c>
      <c r="P239" t="s">
        <v>976</v>
      </c>
      <c r="Q239">
        <v>1</v>
      </c>
      <c r="X239">
        <v>107.63</v>
      </c>
      <c r="Y239">
        <v>0</v>
      </c>
      <c r="Z239">
        <v>0</v>
      </c>
      <c r="AA239">
        <v>0</v>
      </c>
      <c r="AB239">
        <v>9.4</v>
      </c>
      <c r="AC239">
        <v>0</v>
      </c>
      <c r="AD239">
        <v>1</v>
      </c>
      <c r="AE239">
        <v>1</v>
      </c>
      <c r="AF239" t="s">
        <v>30</v>
      </c>
      <c r="AG239">
        <v>129.15599999999998</v>
      </c>
      <c r="AH239">
        <v>2</v>
      </c>
      <c r="AI239">
        <v>64977772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ROW(Source!A98)</f>
        <v>98</v>
      </c>
      <c r="B240">
        <v>64977778</v>
      </c>
      <c r="C240">
        <v>64977771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37</v>
      </c>
      <c r="J240" t="s">
        <v>3</v>
      </c>
      <c r="K240" t="s">
        <v>977</v>
      </c>
      <c r="L240">
        <v>608254</v>
      </c>
      <c r="N240">
        <v>1013</v>
      </c>
      <c r="O240" t="s">
        <v>978</v>
      </c>
      <c r="P240" t="s">
        <v>978</v>
      </c>
      <c r="Q240">
        <v>1</v>
      </c>
      <c r="X240">
        <v>53.17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30</v>
      </c>
      <c r="AG240">
        <v>63.804000000000002</v>
      </c>
      <c r="AH240">
        <v>2</v>
      </c>
      <c r="AI240">
        <v>64977773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ROW(Source!A98)</f>
        <v>98</v>
      </c>
      <c r="B241">
        <v>64977779</v>
      </c>
      <c r="C241">
        <v>64977771</v>
      </c>
      <c r="D241">
        <v>29172407</v>
      </c>
      <c r="E241">
        <v>1</v>
      </c>
      <c r="F241">
        <v>1</v>
      </c>
      <c r="G241">
        <v>1</v>
      </c>
      <c r="H241">
        <v>2</v>
      </c>
      <c r="I241" t="s">
        <v>1108</v>
      </c>
      <c r="J241" t="s">
        <v>1109</v>
      </c>
      <c r="K241" t="s">
        <v>1110</v>
      </c>
      <c r="L241">
        <v>1368</v>
      </c>
      <c r="N241">
        <v>1011</v>
      </c>
      <c r="O241" t="s">
        <v>982</v>
      </c>
      <c r="P241" t="s">
        <v>982</v>
      </c>
      <c r="Q241">
        <v>1</v>
      </c>
      <c r="X241">
        <v>53.17</v>
      </c>
      <c r="Y241">
        <v>0</v>
      </c>
      <c r="Z241">
        <v>96.9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30</v>
      </c>
      <c r="AG241">
        <v>63.804000000000002</v>
      </c>
      <c r="AH241">
        <v>2</v>
      </c>
      <c r="AI241">
        <v>64977774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ROW(Source!A98)</f>
        <v>98</v>
      </c>
      <c r="B242">
        <v>64977780</v>
      </c>
      <c r="C242">
        <v>64977771</v>
      </c>
      <c r="D242">
        <v>29145155</v>
      </c>
      <c r="E242">
        <v>1</v>
      </c>
      <c r="F242">
        <v>1</v>
      </c>
      <c r="G242">
        <v>1</v>
      </c>
      <c r="H242">
        <v>3</v>
      </c>
      <c r="I242" t="s">
        <v>1105</v>
      </c>
      <c r="J242" t="s">
        <v>1106</v>
      </c>
      <c r="K242" t="s">
        <v>1107</v>
      </c>
      <c r="L242">
        <v>1339</v>
      </c>
      <c r="N242">
        <v>1007</v>
      </c>
      <c r="O242" t="s">
        <v>166</v>
      </c>
      <c r="P242" t="s">
        <v>166</v>
      </c>
      <c r="Q242">
        <v>1</v>
      </c>
      <c r="X242">
        <v>0.26</v>
      </c>
      <c r="Y242">
        <v>485.9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0.26</v>
      </c>
      <c r="AH242">
        <v>2</v>
      </c>
      <c r="AI242">
        <v>64977775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ROW(Source!A98)</f>
        <v>98</v>
      </c>
      <c r="B243">
        <v>64977781</v>
      </c>
      <c r="C243">
        <v>64977771</v>
      </c>
      <c r="D243">
        <v>29147722</v>
      </c>
      <c r="E243">
        <v>1</v>
      </c>
      <c r="F243">
        <v>1</v>
      </c>
      <c r="G243">
        <v>1</v>
      </c>
      <c r="H243">
        <v>3</v>
      </c>
      <c r="I243" t="s">
        <v>1365</v>
      </c>
      <c r="J243" t="s">
        <v>1366</v>
      </c>
      <c r="K243" t="s">
        <v>1367</v>
      </c>
      <c r="L243">
        <v>1354</v>
      </c>
      <c r="N243">
        <v>1010</v>
      </c>
      <c r="O243" t="s">
        <v>49</v>
      </c>
      <c r="P243" t="s">
        <v>49</v>
      </c>
      <c r="Q243">
        <v>1</v>
      </c>
      <c r="X243">
        <v>100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100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ROW(Source!A99)</f>
        <v>99</v>
      </c>
      <c r="B244">
        <v>64977777</v>
      </c>
      <c r="C244">
        <v>64977771</v>
      </c>
      <c r="D244">
        <v>18407546</v>
      </c>
      <c r="E244">
        <v>1</v>
      </c>
      <c r="F244">
        <v>1</v>
      </c>
      <c r="G244">
        <v>1</v>
      </c>
      <c r="H244">
        <v>1</v>
      </c>
      <c r="I244" t="s">
        <v>1043</v>
      </c>
      <c r="J244" t="s">
        <v>3</v>
      </c>
      <c r="K244" t="s">
        <v>1044</v>
      </c>
      <c r="L244">
        <v>1369</v>
      </c>
      <c r="N244">
        <v>1013</v>
      </c>
      <c r="O244" t="s">
        <v>976</v>
      </c>
      <c r="P244" t="s">
        <v>976</v>
      </c>
      <c r="Q244">
        <v>1</v>
      </c>
      <c r="X244">
        <v>107.63</v>
      </c>
      <c r="Y244">
        <v>0</v>
      </c>
      <c r="Z244">
        <v>0</v>
      </c>
      <c r="AA244">
        <v>0</v>
      </c>
      <c r="AB244">
        <v>9.4</v>
      </c>
      <c r="AC244">
        <v>0</v>
      </c>
      <c r="AD244">
        <v>1</v>
      </c>
      <c r="AE244">
        <v>1</v>
      </c>
      <c r="AF244" t="s">
        <v>30</v>
      </c>
      <c r="AG244">
        <v>129.15599999999998</v>
      </c>
      <c r="AH244">
        <v>2</v>
      </c>
      <c r="AI244">
        <v>64977772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ROW(Source!A99)</f>
        <v>99</v>
      </c>
      <c r="B245">
        <v>64977778</v>
      </c>
      <c r="C245">
        <v>64977771</v>
      </c>
      <c r="D245">
        <v>121548</v>
      </c>
      <c r="E245">
        <v>1</v>
      </c>
      <c r="F245">
        <v>1</v>
      </c>
      <c r="G245">
        <v>1</v>
      </c>
      <c r="H245">
        <v>1</v>
      </c>
      <c r="I245" t="s">
        <v>37</v>
      </c>
      <c r="J245" t="s">
        <v>3</v>
      </c>
      <c r="K245" t="s">
        <v>977</v>
      </c>
      <c r="L245">
        <v>608254</v>
      </c>
      <c r="N245">
        <v>1013</v>
      </c>
      <c r="O245" t="s">
        <v>978</v>
      </c>
      <c r="P245" t="s">
        <v>978</v>
      </c>
      <c r="Q245">
        <v>1</v>
      </c>
      <c r="X245">
        <v>53.17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30</v>
      </c>
      <c r="AG245">
        <v>63.804000000000002</v>
      </c>
      <c r="AH245">
        <v>2</v>
      </c>
      <c r="AI245">
        <v>64977773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ROW(Source!A99)</f>
        <v>99</v>
      </c>
      <c r="B246">
        <v>64977779</v>
      </c>
      <c r="C246">
        <v>64977771</v>
      </c>
      <c r="D246">
        <v>29172407</v>
      </c>
      <c r="E246">
        <v>1</v>
      </c>
      <c r="F246">
        <v>1</v>
      </c>
      <c r="G246">
        <v>1</v>
      </c>
      <c r="H246">
        <v>2</v>
      </c>
      <c r="I246" t="s">
        <v>1108</v>
      </c>
      <c r="J246" t="s">
        <v>1109</v>
      </c>
      <c r="K246" t="s">
        <v>1110</v>
      </c>
      <c r="L246">
        <v>1368</v>
      </c>
      <c r="N246">
        <v>1011</v>
      </c>
      <c r="O246" t="s">
        <v>982</v>
      </c>
      <c r="P246" t="s">
        <v>982</v>
      </c>
      <c r="Q246">
        <v>1</v>
      </c>
      <c r="X246">
        <v>53.17</v>
      </c>
      <c r="Y246">
        <v>0</v>
      </c>
      <c r="Z246">
        <v>96.9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30</v>
      </c>
      <c r="AG246">
        <v>63.804000000000002</v>
      </c>
      <c r="AH246">
        <v>2</v>
      </c>
      <c r="AI246">
        <v>64977774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ROW(Source!A99)</f>
        <v>99</v>
      </c>
      <c r="B247">
        <v>64977780</v>
      </c>
      <c r="C247">
        <v>64977771</v>
      </c>
      <c r="D247">
        <v>29145155</v>
      </c>
      <c r="E247">
        <v>1</v>
      </c>
      <c r="F247">
        <v>1</v>
      </c>
      <c r="G247">
        <v>1</v>
      </c>
      <c r="H247">
        <v>3</v>
      </c>
      <c r="I247" t="s">
        <v>1105</v>
      </c>
      <c r="J247" t="s">
        <v>1106</v>
      </c>
      <c r="K247" t="s">
        <v>1107</v>
      </c>
      <c r="L247">
        <v>1339</v>
      </c>
      <c r="N247">
        <v>1007</v>
      </c>
      <c r="O247" t="s">
        <v>166</v>
      </c>
      <c r="P247" t="s">
        <v>166</v>
      </c>
      <c r="Q247">
        <v>1</v>
      </c>
      <c r="X247">
        <v>0.26</v>
      </c>
      <c r="Y247">
        <v>485.9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0.26</v>
      </c>
      <c r="AH247">
        <v>2</v>
      </c>
      <c r="AI247">
        <v>64977775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ROW(Source!A99)</f>
        <v>99</v>
      </c>
      <c r="B248">
        <v>64977781</v>
      </c>
      <c r="C248">
        <v>64977771</v>
      </c>
      <c r="D248">
        <v>29147722</v>
      </c>
      <c r="E248">
        <v>1</v>
      </c>
      <c r="F248">
        <v>1</v>
      </c>
      <c r="G248">
        <v>1</v>
      </c>
      <c r="H248">
        <v>3</v>
      </c>
      <c r="I248" t="s">
        <v>1365</v>
      </c>
      <c r="J248" t="s">
        <v>1366</v>
      </c>
      <c r="K248" t="s">
        <v>1367</v>
      </c>
      <c r="L248">
        <v>1354</v>
      </c>
      <c r="N248">
        <v>1010</v>
      </c>
      <c r="O248" t="s">
        <v>49</v>
      </c>
      <c r="P248" t="s">
        <v>49</v>
      </c>
      <c r="Q248">
        <v>1</v>
      </c>
      <c r="X248">
        <v>100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100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ROW(Source!A102)</f>
        <v>102</v>
      </c>
      <c r="B249">
        <v>64977789</v>
      </c>
      <c r="C249">
        <v>64977783</v>
      </c>
      <c r="D249">
        <v>18407546</v>
      </c>
      <c r="E249">
        <v>1</v>
      </c>
      <c r="F249">
        <v>1</v>
      </c>
      <c r="G249">
        <v>1</v>
      </c>
      <c r="H249">
        <v>1</v>
      </c>
      <c r="I249" t="s">
        <v>1043</v>
      </c>
      <c r="J249" t="s">
        <v>3</v>
      </c>
      <c r="K249" t="s">
        <v>1044</v>
      </c>
      <c r="L249">
        <v>1369</v>
      </c>
      <c r="N249">
        <v>1013</v>
      </c>
      <c r="O249" t="s">
        <v>976</v>
      </c>
      <c r="P249" t="s">
        <v>976</v>
      </c>
      <c r="Q249">
        <v>1</v>
      </c>
      <c r="X249">
        <v>107.63</v>
      </c>
      <c r="Y249">
        <v>0</v>
      </c>
      <c r="Z249">
        <v>0</v>
      </c>
      <c r="AA249">
        <v>0</v>
      </c>
      <c r="AB249">
        <v>9.4</v>
      </c>
      <c r="AC249">
        <v>0</v>
      </c>
      <c r="AD249">
        <v>1</v>
      </c>
      <c r="AE249">
        <v>1</v>
      </c>
      <c r="AF249" t="s">
        <v>3</v>
      </c>
      <c r="AG249">
        <v>107.63</v>
      </c>
      <c r="AH249">
        <v>2</v>
      </c>
      <c r="AI249">
        <v>64977784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ROW(Source!A102)</f>
        <v>102</v>
      </c>
      <c r="B250">
        <v>64977790</v>
      </c>
      <c r="C250">
        <v>64977783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37</v>
      </c>
      <c r="J250" t="s">
        <v>3</v>
      </c>
      <c r="K250" t="s">
        <v>977</v>
      </c>
      <c r="L250">
        <v>608254</v>
      </c>
      <c r="N250">
        <v>1013</v>
      </c>
      <c r="O250" t="s">
        <v>978</v>
      </c>
      <c r="P250" t="s">
        <v>978</v>
      </c>
      <c r="Q250">
        <v>1</v>
      </c>
      <c r="X250">
        <v>53.17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53.17</v>
      </c>
      <c r="AH250">
        <v>2</v>
      </c>
      <c r="AI250">
        <v>64977785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ROW(Source!A102)</f>
        <v>102</v>
      </c>
      <c r="B251">
        <v>64977791</v>
      </c>
      <c r="C251">
        <v>64977783</v>
      </c>
      <c r="D251">
        <v>29172407</v>
      </c>
      <c r="E251">
        <v>1</v>
      </c>
      <c r="F251">
        <v>1</v>
      </c>
      <c r="G251">
        <v>1</v>
      </c>
      <c r="H251">
        <v>2</v>
      </c>
      <c r="I251" t="s">
        <v>1108</v>
      </c>
      <c r="J251" t="s">
        <v>1109</v>
      </c>
      <c r="K251" t="s">
        <v>1110</v>
      </c>
      <c r="L251">
        <v>1368</v>
      </c>
      <c r="N251">
        <v>1011</v>
      </c>
      <c r="O251" t="s">
        <v>982</v>
      </c>
      <c r="P251" t="s">
        <v>982</v>
      </c>
      <c r="Q251">
        <v>1</v>
      </c>
      <c r="X251">
        <v>53.17</v>
      </c>
      <c r="Y251">
        <v>0</v>
      </c>
      <c r="Z251">
        <v>96.9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53.17</v>
      </c>
      <c r="AH251">
        <v>2</v>
      </c>
      <c r="AI251">
        <v>64977786</v>
      </c>
      <c r="AJ251">
        <v>249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ROW(Source!A102)</f>
        <v>102</v>
      </c>
      <c r="B252">
        <v>64977792</v>
      </c>
      <c r="C252">
        <v>64977783</v>
      </c>
      <c r="D252">
        <v>29145155</v>
      </c>
      <c r="E252">
        <v>1</v>
      </c>
      <c r="F252">
        <v>1</v>
      </c>
      <c r="G252">
        <v>1</v>
      </c>
      <c r="H252">
        <v>3</v>
      </c>
      <c r="I252" t="s">
        <v>1105</v>
      </c>
      <c r="J252" t="s">
        <v>1106</v>
      </c>
      <c r="K252" t="s">
        <v>1107</v>
      </c>
      <c r="L252">
        <v>1339</v>
      </c>
      <c r="N252">
        <v>1007</v>
      </c>
      <c r="O252" t="s">
        <v>166</v>
      </c>
      <c r="P252" t="s">
        <v>166</v>
      </c>
      <c r="Q252">
        <v>1</v>
      </c>
      <c r="X252">
        <v>0.26</v>
      </c>
      <c r="Y252">
        <v>485.9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0.26</v>
      </c>
      <c r="AH252">
        <v>2</v>
      </c>
      <c r="AI252">
        <v>64977787</v>
      </c>
      <c r="AJ252">
        <v>250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ROW(Source!A102)</f>
        <v>102</v>
      </c>
      <c r="B253">
        <v>64977793</v>
      </c>
      <c r="C253">
        <v>64977783</v>
      </c>
      <c r="D253">
        <v>29147722</v>
      </c>
      <c r="E253">
        <v>1</v>
      </c>
      <c r="F253">
        <v>1</v>
      </c>
      <c r="G253">
        <v>1</v>
      </c>
      <c r="H253">
        <v>3</v>
      </c>
      <c r="I253" t="s">
        <v>1365</v>
      </c>
      <c r="J253" t="s">
        <v>1366</v>
      </c>
      <c r="K253" t="s">
        <v>1367</v>
      </c>
      <c r="L253">
        <v>1354</v>
      </c>
      <c r="N253">
        <v>1010</v>
      </c>
      <c r="O253" t="s">
        <v>49</v>
      </c>
      <c r="P253" t="s">
        <v>49</v>
      </c>
      <c r="Q253">
        <v>1</v>
      </c>
      <c r="X253">
        <v>100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100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ROW(Source!A103)</f>
        <v>103</v>
      </c>
      <c r="B254">
        <v>64977789</v>
      </c>
      <c r="C254">
        <v>64977783</v>
      </c>
      <c r="D254">
        <v>18407546</v>
      </c>
      <c r="E254">
        <v>1</v>
      </c>
      <c r="F254">
        <v>1</v>
      </c>
      <c r="G254">
        <v>1</v>
      </c>
      <c r="H254">
        <v>1</v>
      </c>
      <c r="I254" t="s">
        <v>1043</v>
      </c>
      <c r="J254" t="s">
        <v>3</v>
      </c>
      <c r="K254" t="s">
        <v>1044</v>
      </c>
      <c r="L254">
        <v>1369</v>
      </c>
      <c r="N254">
        <v>1013</v>
      </c>
      <c r="O254" t="s">
        <v>976</v>
      </c>
      <c r="P254" t="s">
        <v>976</v>
      </c>
      <c r="Q254">
        <v>1</v>
      </c>
      <c r="X254">
        <v>107.63</v>
      </c>
      <c r="Y254">
        <v>0</v>
      </c>
      <c r="Z254">
        <v>0</v>
      </c>
      <c r="AA254">
        <v>0</v>
      </c>
      <c r="AB254">
        <v>9.4</v>
      </c>
      <c r="AC254">
        <v>0</v>
      </c>
      <c r="AD254">
        <v>1</v>
      </c>
      <c r="AE254">
        <v>1</v>
      </c>
      <c r="AF254" t="s">
        <v>3</v>
      </c>
      <c r="AG254">
        <v>107.63</v>
      </c>
      <c r="AH254">
        <v>2</v>
      </c>
      <c r="AI254">
        <v>64977784</v>
      </c>
      <c r="AJ254">
        <v>252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ROW(Source!A103)</f>
        <v>103</v>
      </c>
      <c r="B255">
        <v>64977790</v>
      </c>
      <c r="C255">
        <v>64977783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37</v>
      </c>
      <c r="J255" t="s">
        <v>3</v>
      </c>
      <c r="K255" t="s">
        <v>977</v>
      </c>
      <c r="L255">
        <v>608254</v>
      </c>
      <c r="N255">
        <v>1013</v>
      </c>
      <c r="O255" t="s">
        <v>978</v>
      </c>
      <c r="P255" t="s">
        <v>978</v>
      </c>
      <c r="Q255">
        <v>1</v>
      </c>
      <c r="X255">
        <v>53.17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53.17</v>
      </c>
      <c r="AH255">
        <v>2</v>
      </c>
      <c r="AI255">
        <v>64977785</v>
      </c>
      <c r="AJ255">
        <v>253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ROW(Source!A103)</f>
        <v>103</v>
      </c>
      <c r="B256">
        <v>64977791</v>
      </c>
      <c r="C256">
        <v>64977783</v>
      </c>
      <c r="D256">
        <v>29172407</v>
      </c>
      <c r="E256">
        <v>1</v>
      </c>
      <c r="F256">
        <v>1</v>
      </c>
      <c r="G256">
        <v>1</v>
      </c>
      <c r="H256">
        <v>2</v>
      </c>
      <c r="I256" t="s">
        <v>1108</v>
      </c>
      <c r="J256" t="s">
        <v>1109</v>
      </c>
      <c r="K256" t="s">
        <v>1110</v>
      </c>
      <c r="L256">
        <v>1368</v>
      </c>
      <c r="N256">
        <v>1011</v>
      </c>
      <c r="O256" t="s">
        <v>982</v>
      </c>
      <c r="P256" t="s">
        <v>982</v>
      </c>
      <c r="Q256">
        <v>1</v>
      </c>
      <c r="X256">
        <v>53.17</v>
      </c>
      <c r="Y256">
        <v>0</v>
      </c>
      <c r="Z256">
        <v>96.9</v>
      </c>
      <c r="AA256">
        <v>13.5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53.17</v>
      </c>
      <c r="AH256">
        <v>2</v>
      </c>
      <c r="AI256">
        <v>64977786</v>
      </c>
      <c r="AJ256">
        <v>254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ROW(Source!A103)</f>
        <v>103</v>
      </c>
      <c r="B257">
        <v>64977792</v>
      </c>
      <c r="C257">
        <v>64977783</v>
      </c>
      <c r="D257">
        <v>29145155</v>
      </c>
      <c r="E257">
        <v>1</v>
      </c>
      <c r="F257">
        <v>1</v>
      </c>
      <c r="G257">
        <v>1</v>
      </c>
      <c r="H257">
        <v>3</v>
      </c>
      <c r="I257" t="s">
        <v>1105</v>
      </c>
      <c r="J257" t="s">
        <v>1106</v>
      </c>
      <c r="K257" t="s">
        <v>1107</v>
      </c>
      <c r="L257">
        <v>1339</v>
      </c>
      <c r="N257">
        <v>1007</v>
      </c>
      <c r="O257" t="s">
        <v>166</v>
      </c>
      <c r="P257" t="s">
        <v>166</v>
      </c>
      <c r="Q257">
        <v>1</v>
      </c>
      <c r="X257">
        <v>0.26</v>
      </c>
      <c r="Y257">
        <v>485.9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0.26</v>
      </c>
      <c r="AH257">
        <v>2</v>
      </c>
      <c r="AI257">
        <v>64977787</v>
      </c>
      <c r="AJ257">
        <v>255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ROW(Source!A103)</f>
        <v>103</v>
      </c>
      <c r="B258">
        <v>64977793</v>
      </c>
      <c r="C258">
        <v>64977783</v>
      </c>
      <c r="D258">
        <v>29147722</v>
      </c>
      <c r="E258">
        <v>1</v>
      </c>
      <c r="F258">
        <v>1</v>
      </c>
      <c r="G258">
        <v>1</v>
      </c>
      <c r="H258">
        <v>3</v>
      </c>
      <c r="I258" t="s">
        <v>1365</v>
      </c>
      <c r="J258" t="s">
        <v>1366</v>
      </c>
      <c r="K258" t="s">
        <v>1367</v>
      </c>
      <c r="L258">
        <v>1354</v>
      </c>
      <c r="N258">
        <v>1010</v>
      </c>
      <c r="O258" t="s">
        <v>49</v>
      </c>
      <c r="P258" t="s">
        <v>49</v>
      </c>
      <c r="Q258">
        <v>1</v>
      </c>
      <c r="X258">
        <v>100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100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ROW(Source!A106)</f>
        <v>106</v>
      </c>
      <c r="B259">
        <v>64977797</v>
      </c>
      <c r="C259">
        <v>64977795</v>
      </c>
      <c r="D259">
        <v>18411579</v>
      </c>
      <c r="E259">
        <v>1</v>
      </c>
      <c r="F259">
        <v>1</v>
      </c>
      <c r="G259">
        <v>1</v>
      </c>
      <c r="H259">
        <v>1</v>
      </c>
      <c r="I259" t="s">
        <v>1074</v>
      </c>
      <c r="J259" t="s">
        <v>3</v>
      </c>
      <c r="K259" t="s">
        <v>1075</v>
      </c>
      <c r="L259">
        <v>1369</v>
      </c>
      <c r="N259">
        <v>1013</v>
      </c>
      <c r="O259" t="s">
        <v>976</v>
      </c>
      <c r="P259" t="s">
        <v>976</v>
      </c>
      <c r="Q259">
        <v>1</v>
      </c>
      <c r="X259">
        <v>88.5</v>
      </c>
      <c r="Y259">
        <v>0</v>
      </c>
      <c r="Z259">
        <v>0</v>
      </c>
      <c r="AA259">
        <v>0</v>
      </c>
      <c r="AB259">
        <v>7.5</v>
      </c>
      <c r="AC259">
        <v>0</v>
      </c>
      <c r="AD259">
        <v>1</v>
      </c>
      <c r="AE259">
        <v>1</v>
      </c>
      <c r="AF259" t="s">
        <v>30</v>
      </c>
      <c r="AG259">
        <v>106.2</v>
      </c>
      <c r="AH259">
        <v>2</v>
      </c>
      <c r="AI259">
        <v>64977796</v>
      </c>
      <c r="AJ259">
        <v>257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ROW(Source!A107)</f>
        <v>107</v>
      </c>
      <c r="B260">
        <v>64977797</v>
      </c>
      <c r="C260">
        <v>64977795</v>
      </c>
      <c r="D260">
        <v>18411579</v>
      </c>
      <c r="E260">
        <v>1</v>
      </c>
      <c r="F260">
        <v>1</v>
      </c>
      <c r="G260">
        <v>1</v>
      </c>
      <c r="H260">
        <v>1</v>
      </c>
      <c r="I260" t="s">
        <v>1074</v>
      </c>
      <c r="J260" t="s">
        <v>3</v>
      </c>
      <c r="K260" t="s">
        <v>1075</v>
      </c>
      <c r="L260">
        <v>1369</v>
      </c>
      <c r="N260">
        <v>1013</v>
      </c>
      <c r="O260" t="s">
        <v>976</v>
      </c>
      <c r="P260" t="s">
        <v>976</v>
      </c>
      <c r="Q260">
        <v>1</v>
      </c>
      <c r="X260">
        <v>88.5</v>
      </c>
      <c r="Y260">
        <v>0</v>
      </c>
      <c r="Z260">
        <v>0</v>
      </c>
      <c r="AA260">
        <v>0</v>
      </c>
      <c r="AB260">
        <v>7.5</v>
      </c>
      <c r="AC260">
        <v>0</v>
      </c>
      <c r="AD260">
        <v>1</v>
      </c>
      <c r="AE260">
        <v>1</v>
      </c>
      <c r="AF260" t="s">
        <v>30</v>
      </c>
      <c r="AG260">
        <v>106.2</v>
      </c>
      <c r="AH260">
        <v>2</v>
      </c>
      <c r="AI260">
        <v>64977796</v>
      </c>
      <c r="AJ260">
        <v>258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ROW(Source!A112)</f>
        <v>112</v>
      </c>
      <c r="B261">
        <v>64977810</v>
      </c>
      <c r="C261">
        <v>64977800</v>
      </c>
      <c r="D261">
        <v>18407150</v>
      </c>
      <c r="E261">
        <v>1</v>
      </c>
      <c r="F261">
        <v>1</v>
      </c>
      <c r="G261">
        <v>1</v>
      </c>
      <c r="H261">
        <v>1</v>
      </c>
      <c r="I261" t="s">
        <v>1111</v>
      </c>
      <c r="J261" t="s">
        <v>3</v>
      </c>
      <c r="K261" t="s">
        <v>1112</v>
      </c>
      <c r="L261">
        <v>1369</v>
      </c>
      <c r="N261">
        <v>1013</v>
      </c>
      <c r="O261" t="s">
        <v>976</v>
      </c>
      <c r="P261" t="s">
        <v>976</v>
      </c>
      <c r="Q261">
        <v>1</v>
      </c>
      <c r="X261">
        <v>64.2</v>
      </c>
      <c r="Y261">
        <v>0</v>
      </c>
      <c r="Z261">
        <v>0</v>
      </c>
      <c r="AA261">
        <v>0</v>
      </c>
      <c r="AB261">
        <v>8.5299999999999994</v>
      </c>
      <c r="AC261">
        <v>0</v>
      </c>
      <c r="AD261">
        <v>1</v>
      </c>
      <c r="AE261">
        <v>1</v>
      </c>
      <c r="AF261" t="s">
        <v>30</v>
      </c>
      <c r="AG261">
        <v>77.040000000000006</v>
      </c>
      <c r="AH261">
        <v>2</v>
      </c>
      <c r="AI261">
        <v>64977801</v>
      </c>
      <c r="AJ261">
        <v>259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ROW(Source!A112)</f>
        <v>112</v>
      </c>
      <c r="B262">
        <v>64977811</v>
      </c>
      <c r="C262">
        <v>64977800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37</v>
      </c>
      <c r="J262" t="s">
        <v>3</v>
      </c>
      <c r="K262" t="s">
        <v>977</v>
      </c>
      <c r="L262">
        <v>608254</v>
      </c>
      <c r="N262">
        <v>1013</v>
      </c>
      <c r="O262" t="s">
        <v>978</v>
      </c>
      <c r="P262" t="s">
        <v>978</v>
      </c>
      <c r="Q262">
        <v>1</v>
      </c>
      <c r="X262">
        <v>0.08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30</v>
      </c>
      <c r="AG262">
        <v>9.6000000000000002E-2</v>
      </c>
      <c r="AH262">
        <v>2</v>
      </c>
      <c r="AI262">
        <v>64977802</v>
      </c>
      <c r="AJ262">
        <v>260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ROW(Source!A112)</f>
        <v>112</v>
      </c>
      <c r="B263">
        <v>64977812</v>
      </c>
      <c r="C263">
        <v>64977800</v>
      </c>
      <c r="D263">
        <v>29172554</v>
      </c>
      <c r="E263">
        <v>1</v>
      </c>
      <c r="F263">
        <v>1</v>
      </c>
      <c r="G263">
        <v>1</v>
      </c>
      <c r="H263">
        <v>2</v>
      </c>
      <c r="I263" t="s">
        <v>1113</v>
      </c>
      <c r="J263" t="s">
        <v>1114</v>
      </c>
      <c r="K263" t="s">
        <v>1115</v>
      </c>
      <c r="L263">
        <v>1368</v>
      </c>
      <c r="N263">
        <v>1011</v>
      </c>
      <c r="O263" t="s">
        <v>982</v>
      </c>
      <c r="P263" t="s">
        <v>982</v>
      </c>
      <c r="Q263">
        <v>1</v>
      </c>
      <c r="X263">
        <v>0.08</v>
      </c>
      <c r="Y263">
        <v>0</v>
      </c>
      <c r="Z263">
        <v>27.66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30</v>
      </c>
      <c r="AG263">
        <v>9.6000000000000002E-2</v>
      </c>
      <c r="AH263">
        <v>2</v>
      </c>
      <c r="AI263">
        <v>64977803</v>
      </c>
      <c r="AJ263">
        <v>261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ROW(Source!A112)</f>
        <v>112</v>
      </c>
      <c r="B264">
        <v>64977813</v>
      </c>
      <c r="C264">
        <v>64977800</v>
      </c>
      <c r="D264">
        <v>29174913</v>
      </c>
      <c r="E264">
        <v>1</v>
      </c>
      <c r="F264">
        <v>1</v>
      </c>
      <c r="G264">
        <v>1</v>
      </c>
      <c r="H264">
        <v>2</v>
      </c>
      <c r="I264" t="s">
        <v>1054</v>
      </c>
      <c r="J264" t="s">
        <v>1055</v>
      </c>
      <c r="K264" t="s">
        <v>1056</v>
      </c>
      <c r="L264">
        <v>1368</v>
      </c>
      <c r="N264">
        <v>1011</v>
      </c>
      <c r="O264" t="s">
        <v>982</v>
      </c>
      <c r="P264" t="s">
        <v>982</v>
      </c>
      <c r="Q264">
        <v>1</v>
      </c>
      <c r="X264">
        <v>0.2</v>
      </c>
      <c r="Y264">
        <v>0</v>
      </c>
      <c r="Z264">
        <v>87.17</v>
      </c>
      <c r="AA264">
        <v>11.6</v>
      </c>
      <c r="AB264">
        <v>0</v>
      </c>
      <c r="AC264">
        <v>0</v>
      </c>
      <c r="AD264">
        <v>1</v>
      </c>
      <c r="AE264">
        <v>0</v>
      </c>
      <c r="AF264" t="s">
        <v>30</v>
      </c>
      <c r="AG264">
        <v>0.24</v>
      </c>
      <c r="AH264">
        <v>2</v>
      </c>
      <c r="AI264">
        <v>64977804</v>
      </c>
      <c r="AJ264">
        <v>262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ROW(Source!A112)</f>
        <v>112</v>
      </c>
      <c r="B265">
        <v>64977814</v>
      </c>
      <c r="C265">
        <v>64977800</v>
      </c>
      <c r="D265">
        <v>29107700</v>
      </c>
      <c r="E265">
        <v>1</v>
      </c>
      <c r="F265">
        <v>1</v>
      </c>
      <c r="G265">
        <v>1</v>
      </c>
      <c r="H265">
        <v>3</v>
      </c>
      <c r="I265" t="s">
        <v>1116</v>
      </c>
      <c r="J265" t="s">
        <v>1117</v>
      </c>
      <c r="K265" t="s">
        <v>1118</v>
      </c>
      <c r="L265">
        <v>1348</v>
      </c>
      <c r="N265">
        <v>1009</v>
      </c>
      <c r="O265" t="s">
        <v>140</v>
      </c>
      <c r="P265" t="s">
        <v>140</v>
      </c>
      <c r="Q265">
        <v>1000</v>
      </c>
      <c r="X265">
        <v>5.0000000000000001E-3</v>
      </c>
      <c r="Y265">
        <v>6667.01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5.0000000000000001E-3</v>
      </c>
      <c r="AH265">
        <v>2</v>
      </c>
      <c r="AI265">
        <v>64977805</v>
      </c>
      <c r="AJ265">
        <v>263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ROW(Source!A112)</f>
        <v>112</v>
      </c>
      <c r="B266">
        <v>64977815</v>
      </c>
      <c r="C266">
        <v>64977800</v>
      </c>
      <c r="D266">
        <v>29107800</v>
      </c>
      <c r="E266">
        <v>1</v>
      </c>
      <c r="F266">
        <v>1</v>
      </c>
      <c r="G266">
        <v>1</v>
      </c>
      <c r="H266">
        <v>3</v>
      </c>
      <c r="I266" t="s">
        <v>1031</v>
      </c>
      <c r="J266" t="s">
        <v>1032</v>
      </c>
      <c r="K266" t="s">
        <v>1033</v>
      </c>
      <c r="L266">
        <v>1346</v>
      </c>
      <c r="N266">
        <v>1009</v>
      </c>
      <c r="O266" t="s">
        <v>244</v>
      </c>
      <c r="P266" t="s">
        <v>244</v>
      </c>
      <c r="Q266">
        <v>1</v>
      </c>
      <c r="X266">
        <v>1</v>
      </c>
      <c r="Y266">
        <v>1.81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</v>
      </c>
      <c r="AH266">
        <v>2</v>
      </c>
      <c r="AI266">
        <v>64977806</v>
      </c>
      <c r="AJ266">
        <v>264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ROW(Source!A112)</f>
        <v>112</v>
      </c>
      <c r="B267">
        <v>64977816</v>
      </c>
      <c r="C267">
        <v>64977800</v>
      </c>
      <c r="D267">
        <v>29122694</v>
      </c>
      <c r="E267">
        <v>1</v>
      </c>
      <c r="F267">
        <v>1</v>
      </c>
      <c r="G267">
        <v>1</v>
      </c>
      <c r="H267">
        <v>3</v>
      </c>
      <c r="I267" t="s">
        <v>242</v>
      </c>
      <c r="J267" t="s">
        <v>245</v>
      </c>
      <c r="K267" t="s">
        <v>243</v>
      </c>
      <c r="L267">
        <v>1346</v>
      </c>
      <c r="N267">
        <v>1009</v>
      </c>
      <c r="O267" t="s">
        <v>244</v>
      </c>
      <c r="P267" t="s">
        <v>244</v>
      </c>
      <c r="Q267">
        <v>1</v>
      </c>
      <c r="X267">
        <v>170</v>
      </c>
      <c r="Y267">
        <v>50.3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170</v>
      </c>
      <c r="AH267">
        <v>2</v>
      </c>
      <c r="AI267">
        <v>64977807</v>
      </c>
      <c r="AJ267">
        <v>266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ROW(Source!A112)</f>
        <v>112</v>
      </c>
      <c r="B268">
        <v>64977817</v>
      </c>
      <c r="C268">
        <v>64977800</v>
      </c>
      <c r="D268">
        <v>29150040</v>
      </c>
      <c r="E268">
        <v>1</v>
      </c>
      <c r="F268">
        <v>1</v>
      </c>
      <c r="G268">
        <v>1</v>
      </c>
      <c r="H268">
        <v>3</v>
      </c>
      <c r="I268" t="s">
        <v>1057</v>
      </c>
      <c r="J268" t="s">
        <v>1058</v>
      </c>
      <c r="K268" t="s">
        <v>1059</v>
      </c>
      <c r="L268">
        <v>1339</v>
      </c>
      <c r="N268">
        <v>1007</v>
      </c>
      <c r="O268" t="s">
        <v>166</v>
      </c>
      <c r="P268" t="s">
        <v>166</v>
      </c>
      <c r="Q268">
        <v>1</v>
      </c>
      <c r="X268">
        <v>0.01</v>
      </c>
      <c r="Y268">
        <v>2.44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0.01</v>
      </c>
      <c r="AH268">
        <v>2</v>
      </c>
      <c r="AI268">
        <v>64977808</v>
      </c>
      <c r="AJ268">
        <v>267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ROW(Source!A113)</f>
        <v>113</v>
      </c>
      <c r="B269">
        <v>64977810</v>
      </c>
      <c r="C269">
        <v>64977800</v>
      </c>
      <c r="D269">
        <v>18407150</v>
      </c>
      <c r="E269">
        <v>1</v>
      </c>
      <c r="F269">
        <v>1</v>
      </c>
      <c r="G269">
        <v>1</v>
      </c>
      <c r="H269">
        <v>1</v>
      </c>
      <c r="I269" t="s">
        <v>1111</v>
      </c>
      <c r="J269" t="s">
        <v>3</v>
      </c>
      <c r="K269" t="s">
        <v>1112</v>
      </c>
      <c r="L269">
        <v>1369</v>
      </c>
      <c r="N269">
        <v>1013</v>
      </c>
      <c r="O269" t="s">
        <v>976</v>
      </c>
      <c r="P269" t="s">
        <v>976</v>
      </c>
      <c r="Q269">
        <v>1</v>
      </c>
      <c r="X269">
        <v>64.2</v>
      </c>
      <c r="Y269">
        <v>0</v>
      </c>
      <c r="Z269">
        <v>0</v>
      </c>
      <c r="AA269">
        <v>0</v>
      </c>
      <c r="AB269">
        <v>8.5299999999999994</v>
      </c>
      <c r="AC269">
        <v>0</v>
      </c>
      <c r="AD269">
        <v>1</v>
      </c>
      <c r="AE269">
        <v>1</v>
      </c>
      <c r="AF269" t="s">
        <v>30</v>
      </c>
      <c r="AG269">
        <v>77.040000000000006</v>
      </c>
      <c r="AH269">
        <v>2</v>
      </c>
      <c r="AI269">
        <v>64977801</v>
      </c>
      <c r="AJ269">
        <v>268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ROW(Source!A113)</f>
        <v>113</v>
      </c>
      <c r="B270">
        <v>64977811</v>
      </c>
      <c r="C270">
        <v>64977800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37</v>
      </c>
      <c r="J270" t="s">
        <v>3</v>
      </c>
      <c r="K270" t="s">
        <v>977</v>
      </c>
      <c r="L270">
        <v>608254</v>
      </c>
      <c r="N270">
        <v>1013</v>
      </c>
      <c r="O270" t="s">
        <v>978</v>
      </c>
      <c r="P270" t="s">
        <v>978</v>
      </c>
      <c r="Q270">
        <v>1</v>
      </c>
      <c r="X270">
        <v>0.08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30</v>
      </c>
      <c r="AG270">
        <v>9.6000000000000002E-2</v>
      </c>
      <c r="AH270">
        <v>2</v>
      </c>
      <c r="AI270">
        <v>64977802</v>
      </c>
      <c r="AJ270">
        <v>269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ROW(Source!A113)</f>
        <v>113</v>
      </c>
      <c r="B271">
        <v>64977812</v>
      </c>
      <c r="C271">
        <v>64977800</v>
      </c>
      <c r="D271">
        <v>29172554</v>
      </c>
      <c r="E271">
        <v>1</v>
      </c>
      <c r="F271">
        <v>1</v>
      </c>
      <c r="G271">
        <v>1</v>
      </c>
      <c r="H271">
        <v>2</v>
      </c>
      <c r="I271" t="s">
        <v>1113</v>
      </c>
      <c r="J271" t="s">
        <v>1114</v>
      </c>
      <c r="K271" t="s">
        <v>1115</v>
      </c>
      <c r="L271">
        <v>1368</v>
      </c>
      <c r="N271">
        <v>1011</v>
      </c>
      <c r="O271" t="s">
        <v>982</v>
      </c>
      <c r="P271" t="s">
        <v>982</v>
      </c>
      <c r="Q271">
        <v>1</v>
      </c>
      <c r="X271">
        <v>0.08</v>
      </c>
      <c r="Y271">
        <v>0</v>
      </c>
      <c r="Z271">
        <v>27.66</v>
      </c>
      <c r="AA271">
        <v>11.6</v>
      </c>
      <c r="AB271">
        <v>0</v>
      </c>
      <c r="AC271">
        <v>0</v>
      </c>
      <c r="AD271">
        <v>1</v>
      </c>
      <c r="AE271">
        <v>0</v>
      </c>
      <c r="AF271" t="s">
        <v>30</v>
      </c>
      <c r="AG271">
        <v>9.6000000000000002E-2</v>
      </c>
      <c r="AH271">
        <v>2</v>
      </c>
      <c r="AI271">
        <v>64977803</v>
      </c>
      <c r="AJ271">
        <v>270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ROW(Source!A113)</f>
        <v>113</v>
      </c>
      <c r="B272">
        <v>64977813</v>
      </c>
      <c r="C272">
        <v>64977800</v>
      </c>
      <c r="D272">
        <v>29174913</v>
      </c>
      <c r="E272">
        <v>1</v>
      </c>
      <c r="F272">
        <v>1</v>
      </c>
      <c r="G272">
        <v>1</v>
      </c>
      <c r="H272">
        <v>2</v>
      </c>
      <c r="I272" t="s">
        <v>1054</v>
      </c>
      <c r="J272" t="s">
        <v>1055</v>
      </c>
      <c r="K272" t="s">
        <v>1056</v>
      </c>
      <c r="L272">
        <v>1368</v>
      </c>
      <c r="N272">
        <v>1011</v>
      </c>
      <c r="O272" t="s">
        <v>982</v>
      </c>
      <c r="P272" t="s">
        <v>982</v>
      </c>
      <c r="Q272">
        <v>1</v>
      </c>
      <c r="X272">
        <v>0.2</v>
      </c>
      <c r="Y272">
        <v>0</v>
      </c>
      <c r="Z272">
        <v>87.17</v>
      </c>
      <c r="AA272">
        <v>11.6</v>
      </c>
      <c r="AB272">
        <v>0</v>
      </c>
      <c r="AC272">
        <v>0</v>
      </c>
      <c r="AD272">
        <v>1</v>
      </c>
      <c r="AE272">
        <v>0</v>
      </c>
      <c r="AF272" t="s">
        <v>30</v>
      </c>
      <c r="AG272">
        <v>0.24</v>
      </c>
      <c r="AH272">
        <v>2</v>
      </c>
      <c r="AI272">
        <v>64977804</v>
      </c>
      <c r="AJ272">
        <v>271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ROW(Source!A113)</f>
        <v>113</v>
      </c>
      <c r="B273">
        <v>64977814</v>
      </c>
      <c r="C273">
        <v>64977800</v>
      </c>
      <c r="D273">
        <v>29107700</v>
      </c>
      <c r="E273">
        <v>1</v>
      </c>
      <c r="F273">
        <v>1</v>
      </c>
      <c r="G273">
        <v>1</v>
      </c>
      <c r="H273">
        <v>3</v>
      </c>
      <c r="I273" t="s">
        <v>1116</v>
      </c>
      <c r="J273" t="s">
        <v>1117</v>
      </c>
      <c r="K273" t="s">
        <v>1118</v>
      </c>
      <c r="L273">
        <v>1348</v>
      </c>
      <c r="N273">
        <v>1009</v>
      </c>
      <c r="O273" t="s">
        <v>140</v>
      </c>
      <c r="P273" t="s">
        <v>140</v>
      </c>
      <c r="Q273">
        <v>1000</v>
      </c>
      <c r="X273">
        <v>5.0000000000000001E-3</v>
      </c>
      <c r="Y273">
        <v>6667.01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5.0000000000000001E-3</v>
      </c>
      <c r="AH273">
        <v>2</v>
      </c>
      <c r="AI273">
        <v>64977805</v>
      </c>
      <c r="AJ273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ROW(Source!A113)</f>
        <v>113</v>
      </c>
      <c r="B274">
        <v>64977815</v>
      </c>
      <c r="C274">
        <v>64977800</v>
      </c>
      <c r="D274">
        <v>29107800</v>
      </c>
      <c r="E274">
        <v>1</v>
      </c>
      <c r="F274">
        <v>1</v>
      </c>
      <c r="G274">
        <v>1</v>
      </c>
      <c r="H274">
        <v>3</v>
      </c>
      <c r="I274" t="s">
        <v>1031</v>
      </c>
      <c r="J274" t="s">
        <v>1032</v>
      </c>
      <c r="K274" t="s">
        <v>1033</v>
      </c>
      <c r="L274">
        <v>1346</v>
      </c>
      <c r="N274">
        <v>1009</v>
      </c>
      <c r="O274" t="s">
        <v>244</v>
      </c>
      <c r="P274" t="s">
        <v>244</v>
      </c>
      <c r="Q274">
        <v>1</v>
      </c>
      <c r="X274">
        <v>1</v>
      </c>
      <c r="Y274">
        <v>1.81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</v>
      </c>
      <c r="AH274">
        <v>2</v>
      </c>
      <c r="AI274">
        <v>64977806</v>
      </c>
      <c r="AJ274">
        <v>273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ROW(Source!A113)</f>
        <v>113</v>
      </c>
      <c r="B275">
        <v>64977816</v>
      </c>
      <c r="C275">
        <v>64977800</v>
      </c>
      <c r="D275">
        <v>29122694</v>
      </c>
      <c r="E275">
        <v>1</v>
      </c>
      <c r="F275">
        <v>1</v>
      </c>
      <c r="G275">
        <v>1</v>
      </c>
      <c r="H275">
        <v>3</v>
      </c>
      <c r="I275" t="s">
        <v>242</v>
      </c>
      <c r="J275" t="s">
        <v>245</v>
      </c>
      <c r="K275" t="s">
        <v>243</v>
      </c>
      <c r="L275">
        <v>1346</v>
      </c>
      <c r="N275">
        <v>1009</v>
      </c>
      <c r="O275" t="s">
        <v>244</v>
      </c>
      <c r="P275" t="s">
        <v>244</v>
      </c>
      <c r="Q275">
        <v>1</v>
      </c>
      <c r="X275">
        <v>170</v>
      </c>
      <c r="Y275">
        <v>50.3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170</v>
      </c>
      <c r="AH275">
        <v>2</v>
      </c>
      <c r="AI275">
        <v>64977807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ROW(Source!A113)</f>
        <v>113</v>
      </c>
      <c r="B276">
        <v>64977817</v>
      </c>
      <c r="C276">
        <v>64977800</v>
      </c>
      <c r="D276">
        <v>29150040</v>
      </c>
      <c r="E276">
        <v>1</v>
      </c>
      <c r="F276">
        <v>1</v>
      </c>
      <c r="G276">
        <v>1</v>
      </c>
      <c r="H276">
        <v>3</v>
      </c>
      <c r="I276" t="s">
        <v>1057</v>
      </c>
      <c r="J276" t="s">
        <v>1058</v>
      </c>
      <c r="K276" t="s">
        <v>1059</v>
      </c>
      <c r="L276">
        <v>1339</v>
      </c>
      <c r="N276">
        <v>1007</v>
      </c>
      <c r="O276" t="s">
        <v>166</v>
      </c>
      <c r="P276" t="s">
        <v>166</v>
      </c>
      <c r="Q276">
        <v>1</v>
      </c>
      <c r="X276">
        <v>0.01</v>
      </c>
      <c r="Y276">
        <v>2.44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0.01</v>
      </c>
      <c r="AH276">
        <v>2</v>
      </c>
      <c r="AI276">
        <v>64977808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ROW(Source!A118)</f>
        <v>118</v>
      </c>
      <c r="B277">
        <v>64977832</v>
      </c>
      <c r="C277">
        <v>64977820</v>
      </c>
      <c r="D277">
        <v>29361034</v>
      </c>
      <c r="E277">
        <v>1</v>
      </c>
      <c r="F277">
        <v>1</v>
      </c>
      <c r="G277">
        <v>1</v>
      </c>
      <c r="H277">
        <v>1</v>
      </c>
      <c r="I277" t="s">
        <v>1119</v>
      </c>
      <c r="J277" t="s">
        <v>3</v>
      </c>
      <c r="K277" t="s">
        <v>1120</v>
      </c>
      <c r="L277">
        <v>1369</v>
      </c>
      <c r="N277">
        <v>1013</v>
      </c>
      <c r="O277" t="s">
        <v>976</v>
      </c>
      <c r="P277" t="s">
        <v>976</v>
      </c>
      <c r="Q277">
        <v>1</v>
      </c>
      <c r="X277">
        <v>61.12</v>
      </c>
      <c r="Y277">
        <v>0</v>
      </c>
      <c r="Z277">
        <v>0</v>
      </c>
      <c r="AA277">
        <v>0</v>
      </c>
      <c r="AB277">
        <v>9.4</v>
      </c>
      <c r="AC277">
        <v>0</v>
      </c>
      <c r="AD277">
        <v>1</v>
      </c>
      <c r="AE277">
        <v>1</v>
      </c>
      <c r="AF277" t="s">
        <v>30</v>
      </c>
      <c r="AG277">
        <v>73.343999999999994</v>
      </c>
      <c r="AH277">
        <v>2</v>
      </c>
      <c r="AI277">
        <v>64977821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ROW(Source!A118)</f>
        <v>118</v>
      </c>
      <c r="B278">
        <v>64977833</v>
      </c>
      <c r="C278">
        <v>64977820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37</v>
      </c>
      <c r="J278" t="s">
        <v>3</v>
      </c>
      <c r="K278" t="s">
        <v>977</v>
      </c>
      <c r="L278">
        <v>608254</v>
      </c>
      <c r="N278">
        <v>1013</v>
      </c>
      <c r="O278" t="s">
        <v>978</v>
      </c>
      <c r="P278" t="s">
        <v>978</v>
      </c>
      <c r="Q278">
        <v>1</v>
      </c>
      <c r="X278">
        <v>1.98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30</v>
      </c>
      <c r="AG278">
        <v>2.3759999999999999</v>
      </c>
      <c r="AH278">
        <v>2</v>
      </c>
      <c r="AI278">
        <v>64977822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ROW(Source!A118)</f>
        <v>118</v>
      </c>
      <c r="B279">
        <v>64977834</v>
      </c>
      <c r="C279">
        <v>64977820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1060</v>
      </c>
      <c r="J279" t="s">
        <v>1061</v>
      </c>
      <c r="K279" t="s">
        <v>1062</v>
      </c>
      <c r="L279">
        <v>1368</v>
      </c>
      <c r="N279">
        <v>1011</v>
      </c>
      <c r="O279" t="s">
        <v>982</v>
      </c>
      <c r="P279" t="s">
        <v>982</v>
      </c>
      <c r="Q279">
        <v>1</v>
      </c>
      <c r="X279">
        <v>1.98</v>
      </c>
      <c r="Y279">
        <v>0</v>
      </c>
      <c r="Z279">
        <v>134.65</v>
      </c>
      <c r="AA279">
        <v>13.5</v>
      </c>
      <c r="AB279">
        <v>0</v>
      </c>
      <c r="AC279">
        <v>0</v>
      </c>
      <c r="AD279">
        <v>1</v>
      </c>
      <c r="AE279">
        <v>0</v>
      </c>
      <c r="AF279" t="s">
        <v>30</v>
      </c>
      <c r="AG279">
        <v>2.3759999999999999</v>
      </c>
      <c r="AH279">
        <v>2</v>
      </c>
      <c r="AI279">
        <v>64977823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ROW(Source!A118)</f>
        <v>118</v>
      </c>
      <c r="B280">
        <v>64977835</v>
      </c>
      <c r="C280">
        <v>64977820</v>
      </c>
      <c r="D280">
        <v>29172657</v>
      </c>
      <c r="E280">
        <v>1</v>
      </c>
      <c r="F280">
        <v>1</v>
      </c>
      <c r="G280">
        <v>1</v>
      </c>
      <c r="H280">
        <v>2</v>
      </c>
      <c r="I280" t="s">
        <v>1121</v>
      </c>
      <c r="J280" t="s">
        <v>1122</v>
      </c>
      <c r="K280" t="s">
        <v>1123</v>
      </c>
      <c r="L280">
        <v>1368</v>
      </c>
      <c r="N280">
        <v>1011</v>
      </c>
      <c r="O280" t="s">
        <v>982</v>
      </c>
      <c r="P280" t="s">
        <v>982</v>
      </c>
      <c r="Q280">
        <v>1</v>
      </c>
      <c r="X280">
        <v>4.9400000000000004</v>
      </c>
      <c r="Y280">
        <v>0</v>
      </c>
      <c r="Z280">
        <v>8.1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30</v>
      </c>
      <c r="AG280">
        <v>5.9279999999999999</v>
      </c>
      <c r="AH280">
        <v>2</v>
      </c>
      <c r="AI280">
        <v>64977824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ROW(Source!A118)</f>
        <v>118</v>
      </c>
      <c r="B281">
        <v>64977836</v>
      </c>
      <c r="C281">
        <v>64977820</v>
      </c>
      <c r="D281">
        <v>29174500</v>
      </c>
      <c r="E281">
        <v>1</v>
      </c>
      <c r="F281">
        <v>1</v>
      </c>
      <c r="G281">
        <v>1</v>
      </c>
      <c r="H281">
        <v>2</v>
      </c>
      <c r="I281" t="s">
        <v>1124</v>
      </c>
      <c r="J281" t="s">
        <v>1125</v>
      </c>
      <c r="K281" t="s">
        <v>1126</v>
      </c>
      <c r="L281">
        <v>1368</v>
      </c>
      <c r="N281">
        <v>1011</v>
      </c>
      <c r="O281" t="s">
        <v>982</v>
      </c>
      <c r="P281" t="s">
        <v>982</v>
      </c>
      <c r="Q281">
        <v>1</v>
      </c>
      <c r="X281">
        <v>4.8899999999999997</v>
      </c>
      <c r="Y281">
        <v>0</v>
      </c>
      <c r="Z281">
        <v>1.95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30</v>
      </c>
      <c r="AG281">
        <v>5.8679999999999994</v>
      </c>
      <c r="AH281">
        <v>2</v>
      </c>
      <c r="AI281">
        <v>64977825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ROW(Source!A118)</f>
        <v>118</v>
      </c>
      <c r="B282">
        <v>64977837</v>
      </c>
      <c r="C282">
        <v>64977820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1054</v>
      </c>
      <c r="J282" t="s">
        <v>1055</v>
      </c>
      <c r="K282" t="s">
        <v>1056</v>
      </c>
      <c r="L282">
        <v>1368</v>
      </c>
      <c r="N282">
        <v>1011</v>
      </c>
      <c r="O282" t="s">
        <v>982</v>
      </c>
      <c r="P282" t="s">
        <v>982</v>
      </c>
      <c r="Q282">
        <v>1</v>
      </c>
      <c r="X282">
        <v>1.98</v>
      </c>
      <c r="Y282">
        <v>0</v>
      </c>
      <c r="Z282">
        <v>87.17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30</v>
      </c>
      <c r="AG282">
        <v>2.3759999999999999</v>
      </c>
      <c r="AH282">
        <v>2</v>
      </c>
      <c r="AI282">
        <v>64977826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ROW(Source!A118)</f>
        <v>118</v>
      </c>
      <c r="B283">
        <v>64977838</v>
      </c>
      <c r="C283">
        <v>64977820</v>
      </c>
      <c r="D283">
        <v>29114269</v>
      </c>
      <c r="E283">
        <v>1</v>
      </c>
      <c r="F283">
        <v>1</v>
      </c>
      <c r="G283">
        <v>1</v>
      </c>
      <c r="H283">
        <v>3</v>
      </c>
      <c r="I283" t="s">
        <v>1127</v>
      </c>
      <c r="J283" t="s">
        <v>1128</v>
      </c>
      <c r="K283" t="s">
        <v>1129</v>
      </c>
      <c r="L283">
        <v>1348</v>
      </c>
      <c r="N283">
        <v>1009</v>
      </c>
      <c r="O283" t="s">
        <v>140</v>
      </c>
      <c r="P283" t="s">
        <v>140</v>
      </c>
      <c r="Q283">
        <v>1000</v>
      </c>
      <c r="X283">
        <v>1.6999999999999999E-3</v>
      </c>
      <c r="Y283">
        <v>12429.99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1.6999999999999999E-3</v>
      </c>
      <c r="AH283">
        <v>2</v>
      </c>
      <c r="AI283">
        <v>64977827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ROW(Source!A118)</f>
        <v>118</v>
      </c>
      <c r="B284">
        <v>64977839</v>
      </c>
      <c r="C284">
        <v>64977820</v>
      </c>
      <c r="D284">
        <v>29113980</v>
      </c>
      <c r="E284">
        <v>1</v>
      </c>
      <c r="F284">
        <v>1</v>
      </c>
      <c r="G284">
        <v>1</v>
      </c>
      <c r="H284">
        <v>3</v>
      </c>
      <c r="I284" t="s">
        <v>1063</v>
      </c>
      <c r="J284" t="s">
        <v>1064</v>
      </c>
      <c r="K284" t="s">
        <v>1065</v>
      </c>
      <c r="L284">
        <v>1346</v>
      </c>
      <c r="N284">
        <v>1009</v>
      </c>
      <c r="O284" t="s">
        <v>244</v>
      </c>
      <c r="P284" t="s">
        <v>244</v>
      </c>
      <c r="Q284">
        <v>1</v>
      </c>
      <c r="X284">
        <v>3</v>
      </c>
      <c r="Y284">
        <v>14.31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</v>
      </c>
      <c r="AH284">
        <v>2</v>
      </c>
      <c r="AI284">
        <v>64977828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ROW(Source!A118)</f>
        <v>118</v>
      </c>
      <c r="B285">
        <v>64977840</v>
      </c>
      <c r="C285">
        <v>64977820</v>
      </c>
      <c r="D285">
        <v>29110426</v>
      </c>
      <c r="E285">
        <v>1</v>
      </c>
      <c r="F285">
        <v>1</v>
      </c>
      <c r="G285">
        <v>1</v>
      </c>
      <c r="H285">
        <v>3</v>
      </c>
      <c r="I285" t="s">
        <v>1130</v>
      </c>
      <c r="J285" t="s">
        <v>1131</v>
      </c>
      <c r="K285" t="s">
        <v>1132</v>
      </c>
      <c r="L285">
        <v>1346</v>
      </c>
      <c r="N285">
        <v>1009</v>
      </c>
      <c r="O285" t="s">
        <v>244</v>
      </c>
      <c r="P285" t="s">
        <v>244</v>
      </c>
      <c r="Q285">
        <v>1</v>
      </c>
      <c r="X285">
        <v>0.1</v>
      </c>
      <c r="Y285">
        <v>28.67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64977829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ROW(Source!A118)</f>
        <v>118</v>
      </c>
      <c r="B286">
        <v>64977841</v>
      </c>
      <c r="C286">
        <v>64977820</v>
      </c>
      <c r="D286">
        <v>29171488</v>
      </c>
      <c r="E286">
        <v>1</v>
      </c>
      <c r="F286">
        <v>1</v>
      </c>
      <c r="G286">
        <v>1</v>
      </c>
      <c r="H286">
        <v>3</v>
      </c>
      <c r="I286" t="s">
        <v>1133</v>
      </c>
      <c r="J286" t="s">
        <v>1134</v>
      </c>
      <c r="K286" t="s">
        <v>1135</v>
      </c>
      <c r="L286">
        <v>1346</v>
      </c>
      <c r="N286">
        <v>1009</v>
      </c>
      <c r="O286" t="s">
        <v>244</v>
      </c>
      <c r="P286" t="s">
        <v>244</v>
      </c>
      <c r="Q286">
        <v>1</v>
      </c>
      <c r="X286">
        <v>1.27</v>
      </c>
      <c r="Y286">
        <v>47.57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1.27</v>
      </c>
      <c r="AH286">
        <v>2</v>
      </c>
      <c r="AI286">
        <v>64977830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ROW(Source!A118)</f>
        <v>118</v>
      </c>
      <c r="B287">
        <v>64977842</v>
      </c>
      <c r="C287">
        <v>64977820</v>
      </c>
      <c r="D287">
        <v>29171808</v>
      </c>
      <c r="E287">
        <v>1</v>
      </c>
      <c r="F287">
        <v>1</v>
      </c>
      <c r="G287">
        <v>1</v>
      </c>
      <c r="H287">
        <v>3</v>
      </c>
      <c r="I287" t="s">
        <v>1013</v>
      </c>
      <c r="J287" t="s">
        <v>1014</v>
      </c>
      <c r="K287" t="s">
        <v>1015</v>
      </c>
      <c r="L287">
        <v>1374</v>
      </c>
      <c r="N287">
        <v>1013</v>
      </c>
      <c r="O287" t="s">
        <v>1016</v>
      </c>
      <c r="P287" t="s">
        <v>1016</v>
      </c>
      <c r="Q287">
        <v>1</v>
      </c>
      <c r="X287">
        <v>11.49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11.49</v>
      </c>
      <c r="AH287">
        <v>2</v>
      </c>
      <c r="AI287">
        <v>64977831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ROW(Source!A119)</f>
        <v>119</v>
      </c>
      <c r="B288">
        <v>64977832</v>
      </c>
      <c r="C288">
        <v>64977820</v>
      </c>
      <c r="D288">
        <v>29361034</v>
      </c>
      <c r="E288">
        <v>1</v>
      </c>
      <c r="F288">
        <v>1</v>
      </c>
      <c r="G288">
        <v>1</v>
      </c>
      <c r="H288">
        <v>1</v>
      </c>
      <c r="I288" t="s">
        <v>1119</v>
      </c>
      <c r="J288" t="s">
        <v>3</v>
      </c>
      <c r="K288" t="s">
        <v>1120</v>
      </c>
      <c r="L288">
        <v>1369</v>
      </c>
      <c r="N288">
        <v>1013</v>
      </c>
      <c r="O288" t="s">
        <v>976</v>
      </c>
      <c r="P288" t="s">
        <v>976</v>
      </c>
      <c r="Q288">
        <v>1</v>
      </c>
      <c r="X288">
        <v>61.12</v>
      </c>
      <c r="Y288">
        <v>0</v>
      </c>
      <c r="Z288">
        <v>0</v>
      </c>
      <c r="AA288">
        <v>0</v>
      </c>
      <c r="AB288">
        <v>9.4</v>
      </c>
      <c r="AC288">
        <v>0</v>
      </c>
      <c r="AD288">
        <v>1</v>
      </c>
      <c r="AE288">
        <v>1</v>
      </c>
      <c r="AF288" t="s">
        <v>30</v>
      </c>
      <c r="AG288">
        <v>73.343999999999994</v>
      </c>
      <c r="AH288">
        <v>2</v>
      </c>
      <c r="AI288">
        <v>64977821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ROW(Source!A119)</f>
        <v>119</v>
      </c>
      <c r="B289">
        <v>64977833</v>
      </c>
      <c r="C289">
        <v>64977820</v>
      </c>
      <c r="D289">
        <v>121548</v>
      </c>
      <c r="E289">
        <v>1</v>
      </c>
      <c r="F289">
        <v>1</v>
      </c>
      <c r="G289">
        <v>1</v>
      </c>
      <c r="H289">
        <v>1</v>
      </c>
      <c r="I289" t="s">
        <v>37</v>
      </c>
      <c r="J289" t="s">
        <v>3</v>
      </c>
      <c r="K289" t="s">
        <v>977</v>
      </c>
      <c r="L289">
        <v>608254</v>
      </c>
      <c r="N289">
        <v>1013</v>
      </c>
      <c r="O289" t="s">
        <v>978</v>
      </c>
      <c r="P289" t="s">
        <v>978</v>
      </c>
      <c r="Q289">
        <v>1</v>
      </c>
      <c r="X289">
        <v>1.98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30</v>
      </c>
      <c r="AG289">
        <v>2.3759999999999999</v>
      </c>
      <c r="AH289">
        <v>2</v>
      </c>
      <c r="AI289">
        <v>64977822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ROW(Source!A119)</f>
        <v>119</v>
      </c>
      <c r="B290">
        <v>64977834</v>
      </c>
      <c r="C290">
        <v>64977820</v>
      </c>
      <c r="D290">
        <v>29172362</v>
      </c>
      <c r="E290">
        <v>1</v>
      </c>
      <c r="F290">
        <v>1</v>
      </c>
      <c r="G290">
        <v>1</v>
      </c>
      <c r="H290">
        <v>2</v>
      </c>
      <c r="I290" t="s">
        <v>1060</v>
      </c>
      <c r="J290" t="s">
        <v>1061</v>
      </c>
      <c r="K290" t="s">
        <v>1062</v>
      </c>
      <c r="L290">
        <v>1368</v>
      </c>
      <c r="N290">
        <v>1011</v>
      </c>
      <c r="O290" t="s">
        <v>982</v>
      </c>
      <c r="P290" t="s">
        <v>982</v>
      </c>
      <c r="Q290">
        <v>1</v>
      </c>
      <c r="X290">
        <v>1.98</v>
      </c>
      <c r="Y290">
        <v>0</v>
      </c>
      <c r="Z290">
        <v>134.65</v>
      </c>
      <c r="AA290">
        <v>13.5</v>
      </c>
      <c r="AB290">
        <v>0</v>
      </c>
      <c r="AC290">
        <v>0</v>
      </c>
      <c r="AD290">
        <v>1</v>
      </c>
      <c r="AE290">
        <v>0</v>
      </c>
      <c r="AF290" t="s">
        <v>30</v>
      </c>
      <c r="AG290">
        <v>2.3759999999999999</v>
      </c>
      <c r="AH290">
        <v>2</v>
      </c>
      <c r="AI290">
        <v>64977823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ROW(Source!A119)</f>
        <v>119</v>
      </c>
      <c r="B291">
        <v>64977835</v>
      </c>
      <c r="C291">
        <v>64977820</v>
      </c>
      <c r="D291">
        <v>29172657</v>
      </c>
      <c r="E291">
        <v>1</v>
      </c>
      <c r="F291">
        <v>1</v>
      </c>
      <c r="G291">
        <v>1</v>
      </c>
      <c r="H291">
        <v>2</v>
      </c>
      <c r="I291" t="s">
        <v>1121</v>
      </c>
      <c r="J291" t="s">
        <v>1122</v>
      </c>
      <c r="K291" t="s">
        <v>1123</v>
      </c>
      <c r="L291">
        <v>1368</v>
      </c>
      <c r="N291">
        <v>1011</v>
      </c>
      <c r="O291" t="s">
        <v>982</v>
      </c>
      <c r="P291" t="s">
        <v>982</v>
      </c>
      <c r="Q291">
        <v>1</v>
      </c>
      <c r="X291">
        <v>4.9400000000000004</v>
      </c>
      <c r="Y291">
        <v>0</v>
      </c>
      <c r="Z291">
        <v>8.1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30</v>
      </c>
      <c r="AG291">
        <v>5.9279999999999999</v>
      </c>
      <c r="AH291">
        <v>2</v>
      </c>
      <c r="AI291">
        <v>64977824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ROW(Source!A119)</f>
        <v>119</v>
      </c>
      <c r="B292">
        <v>64977836</v>
      </c>
      <c r="C292">
        <v>64977820</v>
      </c>
      <c r="D292">
        <v>29174500</v>
      </c>
      <c r="E292">
        <v>1</v>
      </c>
      <c r="F292">
        <v>1</v>
      </c>
      <c r="G292">
        <v>1</v>
      </c>
      <c r="H292">
        <v>2</v>
      </c>
      <c r="I292" t="s">
        <v>1124</v>
      </c>
      <c r="J292" t="s">
        <v>1125</v>
      </c>
      <c r="K292" t="s">
        <v>1126</v>
      </c>
      <c r="L292">
        <v>1368</v>
      </c>
      <c r="N292">
        <v>1011</v>
      </c>
      <c r="O292" t="s">
        <v>982</v>
      </c>
      <c r="P292" t="s">
        <v>982</v>
      </c>
      <c r="Q292">
        <v>1</v>
      </c>
      <c r="X292">
        <v>4.8899999999999997</v>
      </c>
      <c r="Y292">
        <v>0</v>
      </c>
      <c r="Z292">
        <v>1.95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30</v>
      </c>
      <c r="AG292">
        <v>5.8679999999999994</v>
      </c>
      <c r="AH292">
        <v>2</v>
      </c>
      <c r="AI292">
        <v>64977825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ROW(Source!A119)</f>
        <v>119</v>
      </c>
      <c r="B293">
        <v>64977837</v>
      </c>
      <c r="C293">
        <v>64977820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1054</v>
      </c>
      <c r="J293" t="s">
        <v>1055</v>
      </c>
      <c r="K293" t="s">
        <v>1056</v>
      </c>
      <c r="L293">
        <v>1368</v>
      </c>
      <c r="N293">
        <v>1011</v>
      </c>
      <c r="O293" t="s">
        <v>982</v>
      </c>
      <c r="P293" t="s">
        <v>982</v>
      </c>
      <c r="Q293">
        <v>1</v>
      </c>
      <c r="X293">
        <v>1.98</v>
      </c>
      <c r="Y293">
        <v>0</v>
      </c>
      <c r="Z293">
        <v>87.17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30</v>
      </c>
      <c r="AG293">
        <v>2.3759999999999999</v>
      </c>
      <c r="AH293">
        <v>2</v>
      </c>
      <c r="AI293">
        <v>64977826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ROW(Source!A119)</f>
        <v>119</v>
      </c>
      <c r="B294">
        <v>64977838</v>
      </c>
      <c r="C294">
        <v>64977820</v>
      </c>
      <c r="D294">
        <v>29114269</v>
      </c>
      <c r="E294">
        <v>1</v>
      </c>
      <c r="F294">
        <v>1</v>
      </c>
      <c r="G294">
        <v>1</v>
      </c>
      <c r="H294">
        <v>3</v>
      </c>
      <c r="I294" t="s">
        <v>1127</v>
      </c>
      <c r="J294" t="s">
        <v>1128</v>
      </c>
      <c r="K294" t="s">
        <v>1129</v>
      </c>
      <c r="L294">
        <v>1348</v>
      </c>
      <c r="N294">
        <v>1009</v>
      </c>
      <c r="O294" t="s">
        <v>140</v>
      </c>
      <c r="P294" t="s">
        <v>140</v>
      </c>
      <c r="Q294">
        <v>1000</v>
      </c>
      <c r="X294">
        <v>1.6999999999999999E-3</v>
      </c>
      <c r="Y294">
        <v>12429.99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1.6999999999999999E-3</v>
      </c>
      <c r="AH294">
        <v>2</v>
      </c>
      <c r="AI294">
        <v>64977827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ROW(Source!A119)</f>
        <v>119</v>
      </c>
      <c r="B295">
        <v>64977839</v>
      </c>
      <c r="C295">
        <v>64977820</v>
      </c>
      <c r="D295">
        <v>29113980</v>
      </c>
      <c r="E295">
        <v>1</v>
      </c>
      <c r="F295">
        <v>1</v>
      </c>
      <c r="G295">
        <v>1</v>
      </c>
      <c r="H295">
        <v>3</v>
      </c>
      <c r="I295" t="s">
        <v>1063</v>
      </c>
      <c r="J295" t="s">
        <v>1064</v>
      </c>
      <c r="K295" t="s">
        <v>1065</v>
      </c>
      <c r="L295">
        <v>1346</v>
      </c>
      <c r="N295">
        <v>1009</v>
      </c>
      <c r="O295" t="s">
        <v>244</v>
      </c>
      <c r="P295" t="s">
        <v>244</v>
      </c>
      <c r="Q295">
        <v>1</v>
      </c>
      <c r="X295">
        <v>3</v>
      </c>
      <c r="Y295">
        <v>14.31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</v>
      </c>
      <c r="AH295">
        <v>2</v>
      </c>
      <c r="AI295">
        <v>64977828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ROW(Source!A119)</f>
        <v>119</v>
      </c>
      <c r="B296">
        <v>64977840</v>
      </c>
      <c r="C296">
        <v>64977820</v>
      </c>
      <c r="D296">
        <v>29110426</v>
      </c>
      <c r="E296">
        <v>1</v>
      </c>
      <c r="F296">
        <v>1</v>
      </c>
      <c r="G296">
        <v>1</v>
      </c>
      <c r="H296">
        <v>3</v>
      </c>
      <c r="I296" t="s">
        <v>1130</v>
      </c>
      <c r="J296" t="s">
        <v>1131</v>
      </c>
      <c r="K296" t="s">
        <v>1132</v>
      </c>
      <c r="L296">
        <v>1346</v>
      </c>
      <c r="N296">
        <v>1009</v>
      </c>
      <c r="O296" t="s">
        <v>244</v>
      </c>
      <c r="P296" t="s">
        <v>244</v>
      </c>
      <c r="Q296">
        <v>1</v>
      </c>
      <c r="X296">
        <v>0.1</v>
      </c>
      <c r="Y296">
        <v>28.67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64977829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ROW(Source!A119)</f>
        <v>119</v>
      </c>
      <c r="B297">
        <v>64977841</v>
      </c>
      <c r="C297">
        <v>64977820</v>
      </c>
      <c r="D297">
        <v>29171488</v>
      </c>
      <c r="E297">
        <v>1</v>
      </c>
      <c r="F297">
        <v>1</v>
      </c>
      <c r="G297">
        <v>1</v>
      </c>
      <c r="H297">
        <v>3</v>
      </c>
      <c r="I297" t="s">
        <v>1133</v>
      </c>
      <c r="J297" t="s">
        <v>1134</v>
      </c>
      <c r="K297" t="s">
        <v>1135</v>
      </c>
      <c r="L297">
        <v>1346</v>
      </c>
      <c r="N297">
        <v>1009</v>
      </c>
      <c r="O297" t="s">
        <v>244</v>
      </c>
      <c r="P297" t="s">
        <v>244</v>
      </c>
      <c r="Q297">
        <v>1</v>
      </c>
      <c r="X297">
        <v>1.27</v>
      </c>
      <c r="Y297">
        <v>47.57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1.27</v>
      </c>
      <c r="AH297">
        <v>2</v>
      </c>
      <c r="AI297">
        <v>64977830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ROW(Source!A119)</f>
        <v>119</v>
      </c>
      <c r="B298">
        <v>64977842</v>
      </c>
      <c r="C298">
        <v>64977820</v>
      </c>
      <c r="D298">
        <v>29171808</v>
      </c>
      <c r="E298">
        <v>1</v>
      </c>
      <c r="F298">
        <v>1</v>
      </c>
      <c r="G298">
        <v>1</v>
      </c>
      <c r="H298">
        <v>3</v>
      </c>
      <c r="I298" t="s">
        <v>1013</v>
      </c>
      <c r="J298" t="s">
        <v>1014</v>
      </c>
      <c r="K298" t="s">
        <v>1015</v>
      </c>
      <c r="L298">
        <v>1374</v>
      </c>
      <c r="N298">
        <v>1013</v>
      </c>
      <c r="O298" t="s">
        <v>1016</v>
      </c>
      <c r="P298" t="s">
        <v>1016</v>
      </c>
      <c r="Q298">
        <v>1</v>
      </c>
      <c r="X298">
        <v>11.49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11.49</v>
      </c>
      <c r="AH298">
        <v>2</v>
      </c>
      <c r="AI298">
        <v>64977831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ROW(Source!A196)</f>
        <v>196</v>
      </c>
      <c r="B299">
        <v>64977865</v>
      </c>
      <c r="C299">
        <v>64977846</v>
      </c>
      <c r="D299">
        <v>29361034</v>
      </c>
      <c r="E299">
        <v>1</v>
      </c>
      <c r="F299">
        <v>1</v>
      </c>
      <c r="G299">
        <v>1</v>
      </c>
      <c r="H299">
        <v>1</v>
      </c>
      <c r="I299" t="s">
        <v>1119</v>
      </c>
      <c r="J299" t="s">
        <v>3</v>
      </c>
      <c r="K299" t="s">
        <v>1120</v>
      </c>
      <c r="L299">
        <v>1369</v>
      </c>
      <c r="N299">
        <v>1013</v>
      </c>
      <c r="O299" t="s">
        <v>976</v>
      </c>
      <c r="P299" t="s">
        <v>976</v>
      </c>
      <c r="Q299">
        <v>1</v>
      </c>
      <c r="X299">
        <v>8.33</v>
      </c>
      <c r="Y299">
        <v>0</v>
      </c>
      <c r="Z299">
        <v>0</v>
      </c>
      <c r="AA299">
        <v>0</v>
      </c>
      <c r="AB299">
        <v>9.4</v>
      </c>
      <c r="AC299">
        <v>0</v>
      </c>
      <c r="AD299">
        <v>1</v>
      </c>
      <c r="AE299">
        <v>1</v>
      </c>
      <c r="AF299" t="s">
        <v>30</v>
      </c>
      <c r="AG299">
        <v>9.9960000000000004</v>
      </c>
      <c r="AH299">
        <v>2</v>
      </c>
      <c r="AI299">
        <v>64977847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ROW(Source!A196)</f>
        <v>196</v>
      </c>
      <c r="B300">
        <v>64977866</v>
      </c>
      <c r="C300">
        <v>64977846</v>
      </c>
      <c r="D300">
        <v>121548</v>
      </c>
      <c r="E300">
        <v>1</v>
      </c>
      <c r="F300">
        <v>1</v>
      </c>
      <c r="G300">
        <v>1</v>
      </c>
      <c r="H300">
        <v>1</v>
      </c>
      <c r="I300" t="s">
        <v>37</v>
      </c>
      <c r="J300" t="s">
        <v>3</v>
      </c>
      <c r="K300" t="s">
        <v>977</v>
      </c>
      <c r="L300">
        <v>608254</v>
      </c>
      <c r="N300">
        <v>1013</v>
      </c>
      <c r="O300" t="s">
        <v>978</v>
      </c>
      <c r="P300" t="s">
        <v>978</v>
      </c>
      <c r="Q300">
        <v>1</v>
      </c>
      <c r="X300">
        <v>0.1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30</v>
      </c>
      <c r="AG300">
        <v>0.12</v>
      </c>
      <c r="AH300">
        <v>2</v>
      </c>
      <c r="AI300">
        <v>64977848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ROW(Source!A196)</f>
        <v>196</v>
      </c>
      <c r="B301">
        <v>64977867</v>
      </c>
      <c r="C301">
        <v>64977846</v>
      </c>
      <c r="D301">
        <v>29172362</v>
      </c>
      <c r="E301">
        <v>1</v>
      </c>
      <c r="F301">
        <v>1</v>
      </c>
      <c r="G301">
        <v>1</v>
      </c>
      <c r="H301">
        <v>2</v>
      </c>
      <c r="I301" t="s">
        <v>1060</v>
      </c>
      <c r="J301" t="s">
        <v>1061</v>
      </c>
      <c r="K301" t="s">
        <v>1062</v>
      </c>
      <c r="L301">
        <v>1368</v>
      </c>
      <c r="N301">
        <v>1011</v>
      </c>
      <c r="O301" t="s">
        <v>982</v>
      </c>
      <c r="P301" t="s">
        <v>982</v>
      </c>
      <c r="Q301">
        <v>1</v>
      </c>
      <c r="X301">
        <v>0.1</v>
      </c>
      <c r="Y301">
        <v>0</v>
      </c>
      <c r="Z301">
        <v>134.65</v>
      </c>
      <c r="AA301">
        <v>13.5</v>
      </c>
      <c r="AB301">
        <v>0</v>
      </c>
      <c r="AC301">
        <v>0</v>
      </c>
      <c r="AD301">
        <v>1</v>
      </c>
      <c r="AE301">
        <v>0</v>
      </c>
      <c r="AF301" t="s">
        <v>30</v>
      </c>
      <c r="AG301">
        <v>0.12</v>
      </c>
      <c r="AH301">
        <v>2</v>
      </c>
      <c r="AI301">
        <v>64977849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ROW(Source!A196)</f>
        <v>196</v>
      </c>
      <c r="B302">
        <v>64977868</v>
      </c>
      <c r="C302">
        <v>64977846</v>
      </c>
      <c r="D302">
        <v>29172657</v>
      </c>
      <c r="E302">
        <v>1</v>
      </c>
      <c r="F302">
        <v>1</v>
      </c>
      <c r="G302">
        <v>1</v>
      </c>
      <c r="H302">
        <v>2</v>
      </c>
      <c r="I302" t="s">
        <v>1121</v>
      </c>
      <c r="J302" t="s">
        <v>1122</v>
      </c>
      <c r="K302" t="s">
        <v>1123</v>
      </c>
      <c r="L302">
        <v>1368</v>
      </c>
      <c r="N302">
        <v>1011</v>
      </c>
      <c r="O302" t="s">
        <v>982</v>
      </c>
      <c r="P302" t="s">
        <v>982</v>
      </c>
      <c r="Q302">
        <v>1</v>
      </c>
      <c r="X302">
        <v>0.33</v>
      </c>
      <c r="Y302">
        <v>0</v>
      </c>
      <c r="Z302">
        <v>8.1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30</v>
      </c>
      <c r="AG302">
        <v>0.39600000000000002</v>
      </c>
      <c r="AH302">
        <v>2</v>
      </c>
      <c r="AI302">
        <v>64977850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ROW(Source!A196)</f>
        <v>196</v>
      </c>
      <c r="B303">
        <v>64977869</v>
      </c>
      <c r="C303">
        <v>64977846</v>
      </c>
      <c r="D303">
        <v>29174500</v>
      </c>
      <c r="E303">
        <v>1</v>
      </c>
      <c r="F303">
        <v>1</v>
      </c>
      <c r="G303">
        <v>1</v>
      </c>
      <c r="H303">
        <v>2</v>
      </c>
      <c r="I303" t="s">
        <v>1124</v>
      </c>
      <c r="J303" t="s">
        <v>1125</v>
      </c>
      <c r="K303" t="s">
        <v>1126</v>
      </c>
      <c r="L303">
        <v>1368</v>
      </c>
      <c r="N303">
        <v>1011</v>
      </c>
      <c r="O303" t="s">
        <v>982</v>
      </c>
      <c r="P303" t="s">
        <v>982</v>
      </c>
      <c r="Q303">
        <v>1</v>
      </c>
      <c r="X303">
        <v>0.04</v>
      </c>
      <c r="Y303">
        <v>0</v>
      </c>
      <c r="Z303">
        <v>1.95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30</v>
      </c>
      <c r="AG303">
        <v>4.8000000000000001E-2</v>
      </c>
      <c r="AH303">
        <v>2</v>
      </c>
      <c r="AI303">
        <v>64977851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ROW(Source!A196)</f>
        <v>196</v>
      </c>
      <c r="B304">
        <v>64977870</v>
      </c>
      <c r="C304">
        <v>64977846</v>
      </c>
      <c r="D304">
        <v>29174689</v>
      </c>
      <c r="E304">
        <v>1</v>
      </c>
      <c r="F304">
        <v>1</v>
      </c>
      <c r="G304">
        <v>1</v>
      </c>
      <c r="H304">
        <v>2</v>
      </c>
      <c r="I304" t="s">
        <v>1028</v>
      </c>
      <c r="J304" t="s">
        <v>1029</v>
      </c>
      <c r="K304" t="s">
        <v>1030</v>
      </c>
      <c r="L304">
        <v>1368</v>
      </c>
      <c r="N304">
        <v>1011</v>
      </c>
      <c r="O304" t="s">
        <v>982</v>
      </c>
      <c r="P304" t="s">
        <v>982</v>
      </c>
      <c r="Q304">
        <v>1</v>
      </c>
      <c r="X304">
        <v>0.84</v>
      </c>
      <c r="Y304">
        <v>0</v>
      </c>
      <c r="Z304">
        <v>1.1100000000000001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30</v>
      </c>
      <c r="AG304">
        <v>1.008</v>
      </c>
      <c r="AH304">
        <v>2</v>
      </c>
      <c r="AI304">
        <v>64977852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ROW(Source!A196)</f>
        <v>196</v>
      </c>
      <c r="B305">
        <v>64977871</v>
      </c>
      <c r="C305">
        <v>64977846</v>
      </c>
      <c r="D305">
        <v>29110546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1346</v>
      </c>
      <c r="N305">
        <v>1009</v>
      </c>
      <c r="O305" t="s">
        <v>244</v>
      </c>
      <c r="P305" t="s">
        <v>244</v>
      </c>
      <c r="Q305">
        <v>1</v>
      </c>
      <c r="X305">
        <v>6.7000000000000004E-2</v>
      </c>
      <c r="Y305">
        <v>35.630000000000003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6.7000000000000004E-2</v>
      </c>
      <c r="AH305">
        <v>2</v>
      </c>
      <c r="AI305">
        <v>64977853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ROW(Source!A196)</f>
        <v>196</v>
      </c>
      <c r="B306">
        <v>64977872</v>
      </c>
      <c r="C306">
        <v>64977846</v>
      </c>
      <c r="D306">
        <v>29113980</v>
      </c>
      <c r="E306">
        <v>1</v>
      </c>
      <c r="F306">
        <v>1</v>
      </c>
      <c r="G306">
        <v>1</v>
      </c>
      <c r="H306">
        <v>3</v>
      </c>
      <c r="I306" t="s">
        <v>1063</v>
      </c>
      <c r="J306" t="s">
        <v>1064</v>
      </c>
      <c r="K306" t="s">
        <v>1065</v>
      </c>
      <c r="L306">
        <v>1346</v>
      </c>
      <c r="N306">
        <v>1009</v>
      </c>
      <c r="O306" t="s">
        <v>244</v>
      </c>
      <c r="P306" t="s">
        <v>244</v>
      </c>
      <c r="Q306">
        <v>1</v>
      </c>
      <c r="X306">
        <v>7.0000000000000007E-2</v>
      </c>
      <c r="Y306">
        <v>14.31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7.0000000000000007E-2</v>
      </c>
      <c r="AH306">
        <v>2</v>
      </c>
      <c r="AI306">
        <v>64977854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ROW(Source!A196)</f>
        <v>196</v>
      </c>
      <c r="B307">
        <v>64977873</v>
      </c>
      <c r="C307">
        <v>64977846</v>
      </c>
      <c r="D307">
        <v>29108369</v>
      </c>
      <c r="E307">
        <v>1</v>
      </c>
      <c r="F307">
        <v>1</v>
      </c>
      <c r="G307">
        <v>1</v>
      </c>
      <c r="H307">
        <v>3</v>
      </c>
      <c r="I307" t="s">
        <v>1139</v>
      </c>
      <c r="J307" t="s">
        <v>1140</v>
      </c>
      <c r="K307" t="s">
        <v>1141</v>
      </c>
      <c r="L307">
        <v>1346</v>
      </c>
      <c r="N307">
        <v>1009</v>
      </c>
      <c r="O307" t="s">
        <v>244</v>
      </c>
      <c r="P307" t="s">
        <v>244</v>
      </c>
      <c r="Q307">
        <v>1</v>
      </c>
      <c r="X307">
        <v>1.7999999999999999E-2</v>
      </c>
      <c r="Y307">
        <v>18.899999999999999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1.7999999999999999E-2</v>
      </c>
      <c r="AH307">
        <v>2</v>
      </c>
      <c r="AI307">
        <v>64977855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ROW(Source!A196)</f>
        <v>196</v>
      </c>
      <c r="B308">
        <v>64977874</v>
      </c>
      <c r="C308">
        <v>64977846</v>
      </c>
      <c r="D308">
        <v>29114246</v>
      </c>
      <c r="E308">
        <v>1</v>
      </c>
      <c r="F308">
        <v>1</v>
      </c>
      <c r="G308">
        <v>1</v>
      </c>
      <c r="H308">
        <v>3</v>
      </c>
      <c r="I308" t="s">
        <v>1142</v>
      </c>
      <c r="J308" t="s">
        <v>1143</v>
      </c>
      <c r="K308" t="s">
        <v>720</v>
      </c>
      <c r="L308">
        <v>1346</v>
      </c>
      <c r="N308">
        <v>1009</v>
      </c>
      <c r="O308" t="s">
        <v>244</v>
      </c>
      <c r="P308" t="s">
        <v>244</v>
      </c>
      <c r="Q308">
        <v>1</v>
      </c>
      <c r="X308">
        <v>0.89200000000000002</v>
      </c>
      <c r="Y308">
        <v>9.0399999999999991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0.89200000000000002</v>
      </c>
      <c r="AH308">
        <v>2</v>
      </c>
      <c r="AI308">
        <v>64977856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ROW(Source!A196)</f>
        <v>196</v>
      </c>
      <c r="B309">
        <v>64977875</v>
      </c>
      <c r="C309">
        <v>64977846</v>
      </c>
      <c r="D309">
        <v>29110426</v>
      </c>
      <c r="E309">
        <v>1</v>
      </c>
      <c r="F309">
        <v>1</v>
      </c>
      <c r="G309">
        <v>1</v>
      </c>
      <c r="H309">
        <v>3</v>
      </c>
      <c r="I309" t="s">
        <v>1130</v>
      </c>
      <c r="J309" t="s">
        <v>1131</v>
      </c>
      <c r="K309" t="s">
        <v>1132</v>
      </c>
      <c r="L309">
        <v>1346</v>
      </c>
      <c r="N309">
        <v>1009</v>
      </c>
      <c r="O309" t="s">
        <v>244</v>
      </c>
      <c r="P309" t="s">
        <v>244</v>
      </c>
      <c r="Q309">
        <v>1</v>
      </c>
      <c r="X309">
        <v>0.06</v>
      </c>
      <c r="Y309">
        <v>28.67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0.06</v>
      </c>
      <c r="AH309">
        <v>2</v>
      </c>
      <c r="AI309">
        <v>64977857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ROW(Source!A196)</f>
        <v>196</v>
      </c>
      <c r="B310">
        <v>64977876</v>
      </c>
      <c r="C310">
        <v>64977846</v>
      </c>
      <c r="D310">
        <v>29107961</v>
      </c>
      <c r="E310">
        <v>1</v>
      </c>
      <c r="F310">
        <v>1</v>
      </c>
      <c r="G310">
        <v>1</v>
      </c>
      <c r="H310">
        <v>3</v>
      </c>
      <c r="I310" t="s">
        <v>1144</v>
      </c>
      <c r="J310" t="s">
        <v>1145</v>
      </c>
      <c r="K310" t="s">
        <v>1146</v>
      </c>
      <c r="L310">
        <v>1346</v>
      </c>
      <c r="N310">
        <v>1009</v>
      </c>
      <c r="O310" t="s">
        <v>244</v>
      </c>
      <c r="P310" t="s">
        <v>244</v>
      </c>
      <c r="Q310">
        <v>1</v>
      </c>
      <c r="X310">
        <v>1.0999999999999999E-2</v>
      </c>
      <c r="Y310">
        <v>133.05000000000001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1.0999999999999999E-2</v>
      </c>
      <c r="AH310">
        <v>2</v>
      </c>
      <c r="AI310">
        <v>64977858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ROW(Source!A196)</f>
        <v>196</v>
      </c>
      <c r="B311">
        <v>64977877</v>
      </c>
      <c r="C311">
        <v>64977846</v>
      </c>
      <c r="D311">
        <v>29110838</v>
      </c>
      <c r="E311">
        <v>1</v>
      </c>
      <c r="F311">
        <v>1</v>
      </c>
      <c r="G311">
        <v>1</v>
      </c>
      <c r="H311">
        <v>3</v>
      </c>
      <c r="I311" t="s">
        <v>1147</v>
      </c>
      <c r="J311" t="s">
        <v>1148</v>
      </c>
      <c r="K311" t="s">
        <v>1149</v>
      </c>
      <c r="L311">
        <v>1346</v>
      </c>
      <c r="N311">
        <v>1009</v>
      </c>
      <c r="O311" t="s">
        <v>244</v>
      </c>
      <c r="P311" t="s">
        <v>244</v>
      </c>
      <c r="Q311">
        <v>1</v>
      </c>
      <c r="X311">
        <v>0.16800000000000001</v>
      </c>
      <c r="Y311">
        <v>30.5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0.16800000000000001</v>
      </c>
      <c r="AH311">
        <v>2</v>
      </c>
      <c r="AI311">
        <v>64977859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ROW(Source!A196)</f>
        <v>196</v>
      </c>
      <c r="B312">
        <v>64977878</v>
      </c>
      <c r="C312">
        <v>64977846</v>
      </c>
      <c r="D312">
        <v>29114470</v>
      </c>
      <c r="E312">
        <v>1</v>
      </c>
      <c r="F312">
        <v>1</v>
      </c>
      <c r="G312">
        <v>1</v>
      </c>
      <c r="H312">
        <v>3</v>
      </c>
      <c r="I312" t="s">
        <v>1150</v>
      </c>
      <c r="J312" t="s">
        <v>1151</v>
      </c>
      <c r="K312" t="s">
        <v>1152</v>
      </c>
      <c r="L312">
        <v>1355</v>
      </c>
      <c r="N312">
        <v>1010</v>
      </c>
      <c r="O312" t="s">
        <v>226</v>
      </c>
      <c r="P312" t="s">
        <v>226</v>
      </c>
      <c r="Q312">
        <v>100</v>
      </c>
      <c r="X312">
        <v>1.4E-2</v>
      </c>
      <c r="Y312">
        <v>86.24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1.4E-2</v>
      </c>
      <c r="AH312">
        <v>2</v>
      </c>
      <c r="AI312">
        <v>64977860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ROW(Source!A196)</f>
        <v>196</v>
      </c>
      <c r="B313">
        <v>64977879</v>
      </c>
      <c r="C313">
        <v>64977846</v>
      </c>
      <c r="D313">
        <v>29129474</v>
      </c>
      <c r="E313">
        <v>1</v>
      </c>
      <c r="F313">
        <v>1</v>
      </c>
      <c r="G313">
        <v>1</v>
      </c>
      <c r="H313">
        <v>3</v>
      </c>
      <c r="I313" t="s">
        <v>1153</v>
      </c>
      <c r="J313" t="s">
        <v>1154</v>
      </c>
      <c r="K313" t="s">
        <v>1155</v>
      </c>
      <c r="L313">
        <v>1348</v>
      </c>
      <c r="N313">
        <v>1009</v>
      </c>
      <c r="O313" t="s">
        <v>140</v>
      </c>
      <c r="P313" t="s">
        <v>140</v>
      </c>
      <c r="Q313">
        <v>1000</v>
      </c>
      <c r="X313">
        <v>6.0000000000000001E-3</v>
      </c>
      <c r="Y313">
        <v>11534.49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6.0000000000000001E-3</v>
      </c>
      <c r="AH313">
        <v>2</v>
      </c>
      <c r="AI313">
        <v>64977861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ROW(Source!A196)</f>
        <v>196</v>
      </c>
      <c r="B314">
        <v>64977880</v>
      </c>
      <c r="C314">
        <v>64977846</v>
      </c>
      <c r="D314">
        <v>29165774</v>
      </c>
      <c r="E314">
        <v>1</v>
      </c>
      <c r="F314">
        <v>1</v>
      </c>
      <c r="G314">
        <v>1</v>
      </c>
      <c r="H314">
        <v>3</v>
      </c>
      <c r="I314" t="s">
        <v>1156</v>
      </c>
      <c r="J314" t="s">
        <v>1157</v>
      </c>
      <c r="K314" t="s">
        <v>1158</v>
      </c>
      <c r="L314">
        <v>1358</v>
      </c>
      <c r="N314">
        <v>1010</v>
      </c>
      <c r="O314" t="s">
        <v>900</v>
      </c>
      <c r="P314" t="s">
        <v>900</v>
      </c>
      <c r="Q314">
        <v>10</v>
      </c>
      <c r="X314">
        <v>0.1</v>
      </c>
      <c r="Y314">
        <v>40.9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0.1</v>
      </c>
      <c r="AH314">
        <v>2</v>
      </c>
      <c r="AI314">
        <v>64977862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ROW(Source!A196)</f>
        <v>196</v>
      </c>
      <c r="B315">
        <v>64977881</v>
      </c>
      <c r="C315">
        <v>64977846</v>
      </c>
      <c r="D315">
        <v>29171708</v>
      </c>
      <c r="E315">
        <v>1</v>
      </c>
      <c r="F315">
        <v>1</v>
      </c>
      <c r="G315">
        <v>1</v>
      </c>
      <c r="H315">
        <v>3</v>
      </c>
      <c r="I315" t="s">
        <v>1159</v>
      </c>
      <c r="J315" t="s">
        <v>1160</v>
      </c>
      <c r="K315" t="s">
        <v>1161</v>
      </c>
      <c r="L315">
        <v>1346</v>
      </c>
      <c r="N315">
        <v>1009</v>
      </c>
      <c r="O315" t="s">
        <v>244</v>
      </c>
      <c r="P315" t="s">
        <v>244</v>
      </c>
      <c r="Q315">
        <v>1</v>
      </c>
      <c r="X315">
        <v>0.06</v>
      </c>
      <c r="Y315">
        <v>30.6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0.06</v>
      </c>
      <c r="AH315">
        <v>2</v>
      </c>
      <c r="AI315">
        <v>64977863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ROW(Source!A196)</f>
        <v>196</v>
      </c>
      <c r="B316">
        <v>64977882</v>
      </c>
      <c r="C316">
        <v>64977846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1013</v>
      </c>
      <c r="J316" t="s">
        <v>1014</v>
      </c>
      <c r="K316" t="s">
        <v>1015</v>
      </c>
      <c r="L316">
        <v>1374</v>
      </c>
      <c r="N316">
        <v>1013</v>
      </c>
      <c r="O316" t="s">
        <v>1016</v>
      </c>
      <c r="P316" t="s">
        <v>1016</v>
      </c>
      <c r="Q316">
        <v>1</v>
      </c>
      <c r="X316">
        <v>1.57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1.57</v>
      </c>
      <c r="AH316">
        <v>2</v>
      </c>
      <c r="AI316">
        <v>64977864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ROW(Source!A197)</f>
        <v>197</v>
      </c>
      <c r="B317">
        <v>64977865</v>
      </c>
      <c r="C317">
        <v>64977846</v>
      </c>
      <c r="D317">
        <v>29361034</v>
      </c>
      <c r="E317">
        <v>1</v>
      </c>
      <c r="F317">
        <v>1</v>
      </c>
      <c r="G317">
        <v>1</v>
      </c>
      <c r="H317">
        <v>1</v>
      </c>
      <c r="I317" t="s">
        <v>1119</v>
      </c>
      <c r="J317" t="s">
        <v>3</v>
      </c>
      <c r="K317" t="s">
        <v>1120</v>
      </c>
      <c r="L317">
        <v>1369</v>
      </c>
      <c r="N317">
        <v>1013</v>
      </c>
      <c r="O317" t="s">
        <v>976</v>
      </c>
      <c r="P317" t="s">
        <v>976</v>
      </c>
      <c r="Q317">
        <v>1</v>
      </c>
      <c r="X317">
        <v>8.33</v>
      </c>
      <c r="Y317">
        <v>0</v>
      </c>
      <c r="Z317">
        <v>0</v>
      </c>
      <c r="AA317">
        <v>0</v>
      </c>
      <c r="AB317">
        <v>9.4</v>
      </c>
      <c r="AC317">
        <v>0</v>
      </c>
      <c r="AD317">
        <v>1</v>
      </c>
      <c r="AE317">
        <v>1</v>
      </c>
      <c r="AF317" t="s">
        <v>30</v>
      </c>
      <c r="AG317">
        <v>9.9960000000000004</v>
      </c>
      <c r="AH317">
        <v>2</v>
      </c>
      <c r="AI317">
        <v>64977847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ROW(Source!A197)</f>
        <v>197</v>
      </c>
      <c r="B318">
        <v>64977866</v>
      </c>
      <c r="C318">
        <v>64977846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37</v>
      </c>
      <c r="J318" t="s">
        <v>3</v>
      </c>
      <c r="K318" t="s">
        <v>977</v>
      </c>
      <c r="L318">
        <v>608254</v>
      </c>
      <c r="N318">
        <v>1013</v>
      </c>
      <c r="O318" t="s">
        <v>978</v>
      </c>
      <c r="P318" t="s">
        <v>978</v>
      </c>
      <c r="Q318">
        <v>1</v>
      </c>
      <c r="X318">
        <v>0.1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30</v>
      </c>
      <c r="AG318">
        <v>0.12</v>
      </c>
      <c r="AH318">
        <v>2</v>
      </c>
      <c r="AI318">
        <v>64977848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ROW(Source!A197)</f>
        <v>197</v>
      </c>
      <c r="B319">
        <v>64977867</v>
      </c>
      <c r="C319">
        <v>64977846</v>
      </c>
      <c r="D319">
        <v>29172362</v>
      </c>
      <c r="E319">
        <v>1</v>
      </c>
      <c r="F319">
        <v>1</v>
      </c>
      <c r="G319">
        <v>1</v>
      </c>
      <c r="H319">
        <v>2</v>
      </c>
      <c r="I319" t="s">
        <v>1060</v>
      </c>
      <c r="J319" t="s">
        <v>1061</v>
      </c>
      <c r="K319" t="s">
        <v>1062</v>
      </c>
      <c r="L319">
        <v>1368</v>
      </c>
      <c r="N319">
        <v>1011</v>
      </c>
      <c r="O319" t="s">
        <v>982</v>
      </c>
      <c r="P319" t="s">
        <v>982</v>
      </c>
      <c r="Q319">
        <v>1</v>
      </c>
      <c r="X319">
        <v>0.1</v>
      </c>
      <c r="Y319">
        <v>0</v>
      </c>
      <c r="Z319">
        <v>134.65</v>
      </c>
      <c r="AA319">
        <v>13.5</v>
      </c>
      <c r="AB319">
        <v>0</v>
      </c>
      <c r="AC319">
        <v>0</v>
      </c>
      <c r="AD319">
        <v>1</v>
      </c>
      <c r="AE319">
        <v>0</v>
      </c>
      <c r="AF319" t="s">
        <v>30</v>
      </c>
      <c r="AG319">
        <v>0.12</v>
      </c>
      <c r="AH319">
        <v>2</v>
      </c>
      <c r="AI319">
        <v>64977849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ROW(Source!A197)</f>
        <v>197</v>
      </c>
      <c r="B320">
        <v>64977868</v>
      </c>
      <c r="C320">
        <v>64977846</v>
      </c>
      <c r="D320">
        <v>29172657</v>
      </c>
      <c r="E320">
        <v>1</v>
      </c>
      <c r="F320">
        <v>1</v>
      </c>
      <c r="G320">
        <v>1</v>
      </c>
      <c r="H320">
        <v>2</v>
      </c>
      <c r="I320" t="s">
        <v>1121</v>
      </c>
      <c r="J320" t="s">
        <v>1122</v>
      </c>
      <c r="K320" t="s">
        <v>1123</v>
      </c>
      <c r="L320">
        <v>1368</v>
      </c>
      <c r="N320">
        <v>1011</v>
      </c>
      <c r="O320" t="s">
        <v>982</v>
      </c>
      <c r="P320" t="s">
        <v>982</v>
      </c>
      <c r="Q320">
        <v>1</v>
      </c>
      <c r="X320">
        <v>0.33</v>
      </c>
      <c r="Y320">
        <v>0</v>
      </c>
      <c r="Z320">
        <v>8.1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30</v>
      </c>
      <c r="AG320">
        <v>0.39600000000000002</v>
      </c>
      <c r="AH320">
        <v>2</v>
      </c>
      <c r="AI320">
        <v>64977850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ROW(Source!A197)</f>
        <v>197</v>
      </c>
      <c r="B321">
        <v>64977869</v>
      </c>
      <c r="C321">
        <v>64977846</v>
      </c>
      <c r="D321">
        <v>29174500</v>
      </c>
      <c r="E321">
        <v>1</v>
      </c>
      <c r="F321">
        <v>1</v>
      </c>
      <c r="G321">
        <v>1</v>
      </c>
      <c r="H321">
        <v>2</v>
      </c>
      <c r="I321" t="s">
        <v>1124</v>
      </c>
      <c r="J321" t="s">
        <v>1125</v>
      </c>
      <c r="K321" t="s">
        <v>1126</v>
      </c>
      <c r="L321">
        <v>1368</v>
      </c>
      <c r="N321">
        <v>1011</v>
      </c>
      <c r="O321" t="s">
        <v>982</v>
      </c>
      <c r="P321" t="s">
        <v>982</v>
      </c>
      <c r="Q321">
        <v>1</v>
      </c>
      <c r="X321">
        <v>0.04</v>
      </c>
      <c r="Y321">
        <v>0</v>
      </c>
      <c r="Z321">
        <v>1.95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30</v>
      </c>
      <c r="AG321">
        <v>4.8000000000000001E-2</v>
      </c>
      <c r="AH321">
        <v>2</v>
      </c>
      <c r="AI321">
        <v>64977851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ROW(Source!A197)</f>
        <v>197</v>
      </c>
      <c r="B322">
        <v>64977870</v>
      </c>
      <c r="C322">
        <v>64977846</v>
      </c>
      <c r="D322">
        <v>29174689</v>
      </c>
      <c r="E322">
        <v>1</v>
      </c>
      <c r="F322">
        <v>1</v>
      </c>
      <c r="G322">
        <v>1</v>
      </c>
      <c r="H322">
        <v>2</v>
      </c>
      <c r="I322" t="s">
        <v>1028</v>
      </c>
      <c r="J322" t="s">
        <v>1029</v>
      </c>
      <c r="K322" t="s">
        <v>1030</v>
      </c>
      <c r="L322">
        <v>1368</v>
      </c>
      <c r="N322">
        <v>1011</v>
      </c>
      <c r="O322" t="s">
        <v>982</v>
      </c>
      <c r="P322" t="s">
        <v>982</v>
      </c>
      <c r="Q322">
        <v>1</v>
      </c>
      <c r="X322">
        <v>0.84</v>
      </c>
      <c r="Y322">
        <v>0</v>
      </c>
      <c r="Z322">
        <v>1.1100000000000001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30</v>
      </c>
      <c r="AG322">
        <v>1.008</v>
      </c>
      <c r="AH322">
        <v>2</v>
      </c>
      <c r="AI322">
        <v>64977852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ROW(Source!A197)</f>
        <v>197</v>
      </c>
      <c r="B323">
        <v>64977871</v>
      </c>
      <c r="C323">
        <v>64977846</v>
      </c>
      <c r="D323">
        <v>29110546</v>
      </c>
      <c r="E323">
        <v>1</v>
      </c>
      <c r="F323">
        <v>1</v>
      </c>
      <c r="G323">
        <v>1</v>
      </c>
      <c r="H323">
        <v>3</v>
      </c>
      <c r="I323" t="s">
        <v>1136</v>
      </c>
      <c r="J323" t="s">
        <v>1137</v>
      </c>
      <c r="K323" t="s">
        <v>1138</v>
      </c>
      <c r="L323">
        <v>1346</v>
      </c>
      <c r="N323">
        <v>1009</v>
      </c>
      <c r="O323" t="s">
        <v>244</v>
      </c>
      <c r="P323" t="s">
        <v>244</v>
      </c>
      <c r="Q323">
        <v>1</v>
      </c>
      <c r="X323">
        <v>6.7000000000000004E-2</v>
      </c>
      <c r="Y323">
        <v>35.630000000000003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6.7000000000000004E-2</v>
      </c>
      <c r="AH323">
        <v>2</v>
      </c>
      <c r="AI323">
        <v>64977853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ROW(Source!A197)</f>
        <v>197</v>
      </c>
      <c r="B324">
        <v>64977872</v>
      </c>
      <c r="C324">
        <v>64977846</v>
      </c>
      <c r="D324">
        <v>29113980</v>
      </c>
      <c r="E324">
        <v>1</v>
      </c>
      <c r="F324">
        <v>1</v>
      </c>
      <c r="G324">
        <v>1</v>
      </c>
      <c r="H324">
        <v>3</v>
      </c>
      <c r="I324" t="s">
        <v>1063</v>
      </c>
      <c r="J324" t="s">
        <v>1064</v>
      </c>
      <c r="K324" t="s">
        <v>1065</v>
      </c>
      <c r="L324">
        <v>1346</v>
      </c>
      <c r="N324">
        <v>1009</v>
      </c>
      <c r="O324" t="s">
        <v>244</v>
      </c>
      <c r="P324" t="s">
        <v>244</v>
      </c>
      <c r="Q324">
        <v>1</v>
      </c>
      <c r="X324">
        <v>7.0000000000000007E-2</v>
      </c>
      <c r="Y324">
        <v>14.31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7.0000000000000007E-2</v>
      </c>
      <c r="AH324">
        <v>2</v>
      </c>
      <c r="AI324">
        <v>64977854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ROW(Source!A197)</f>
        <v>197</v>
      </c>
      <c r="B325">
        <v>64977873</v>
      </c>
      <c r="C325">
        <v>64977846</v>
      </c>
      <c r="D325">
        <v>29108369</v>
      </c>
      <c r="E325">
        <v>1</v>
      </c>
      <c r="F325">
        <v>1</v>
      </c>
      <c r="G325">
        <v>1</v>
      </c>
      <c r="H325">
        <v>3</v>
      </c>
      <c r="I325" t="s">
        <v>1139</v>
      </c>
      <c r="J325" t="s">
        <v>1140</v>
      </c>
      <c r="K325" t="s">
        <v>1141</v>
      </c>
      <c r="L325">
        <v>1346</v>
      </c>
      <c r="N325">
        <v>1009</v>
      </c>
      <c r="O325" t="s">
        <v>244</v>
      </c>
      <c r="P325" t="s">
        <v>244</v>
      </c>
      <c r="Q325">
        <v>1</v>
      </c>
      <c r="X325">
        <v>1.7999999999999999E-2</v>
      </c>
      <c r="Y325">
        <v>18.899999999999999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1.7999999999999999E-2</v>
      </c>
      <c r="AH325">
        <v>2</v>
      </c>
      <c r="AI325">
        <v>64977855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ROW(Source!A197)</f>
        <v>197</v>
      </c>
      <c r="B326">
        <v>64977874</v>
      </c>
      <c r="C326">
        <v>64977846</v>
      </c>
      <c r="D326">
        <v>29114246</v>
      </c>
      <c r="E326">
        <v>1</v>
      </c>
      <c r="F326">
        <v>1</v>
      </c>
      <c r="G326">
        <v>1</v>
      </c>
      <c r="H326">
        <v>3</v>
      </c>
      <c r="I326" t="s">
        <v>1142</v>
      </c>
      <c r="J326" t="s">
        <v>1143</v>
      </c>
      <c r="K326" t="s">
        <v>720</v>
      </c>
      <c r="L326">
        <v>1346</v>
      </c>
      <c r="N326">
        <v>1009</v>
      </c>
      <c r="O326" t="s">
        <v>244</v>
      </c>
      <c r="P326" t="s">
        <v>244</v>
      </c>
      <c r="Q326">
        <v>1</v>
      </c>
      <c r="X326">
        <v>0.89200000000000002</v>
      </c>
      <c r="Y326">
        <v>9.0399999999999991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0.89200000000000002</v>
      </c>
      <c r="AH326">
        <v>2</v>
      </c>
      <c r="AI326">
        <v>64977856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ROW(Source!A197)</f>
        <v>197</v>
      </c>
      <c r="B327">
        <v>64977875</v>
      </c>
      <c r="C327">
        <v>64977846</v>
      </c>
      <c r="D327">
        <v>29110426</v>
      </c>
      <c r="E327">
        <v>1</v>
      </c>
      <c r="F327">
        <v>1</v>
      </c>
      <c r="G327">
        <v>1</v>
      </c>
      <c r="H327">
        <v>3</v>
      </c>
      <c r="I327" t="s">
        <v>1130</v>
      </c>
      <c r="J327" t="s">
        <v>1131</v>
      </c>
      <c r="K327" t="s">
        <v>1132</v>
      </c>
      <c r="L327">
        <v>1346</v>
      </c>
      <c r="N327">
        <v>1009</v>
      </c>
      <c r="O327" t="s">
        <v>244</v>
      </c>
      <c r="P327" t="s">
        <v>244</v>
      </c>
      <c r="Q327">
        <v>1</v>
      </c>
      <c r="X327">
        <v>0.06</v>
      </c>
      <c r="Y327">
        <v>28.67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0.06</v>
      </c>
      <c r="AH327">
        <v>2</v>
      </c>
      <c r="AI327">
        <v>64977857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ROW(Source!A197)</f>
        <v>197</v>
      </c>
      <c r="B328">
        <v>64977876</v>
      </c>
      <c r="C328">
        <v>64977846</v>
      </c>
      <c r="D328">
        <v>29107961</v>
      </c>
      <c r="E328">
        <v>1</v>
      </c>
      <c r="F328">
        <v>1</v>
      </c>
      <c r="G328">
        <v>1</v>
      </c>
      <c r="H328">
        <v>3</v>
      </c>
      <c r="I328" t="s">
        <v>1144</v>
      </c>
      <c r="J328" t="s">
        <v>1145</v>
      </c>
      <c r="K328" t="s">
        <v>1146</v>
      </c>
      <c r="L328">
        <v>1346</v>
      </c>
      <c r="N328">
        <v>1009</v>
      </c>
      <c r="O328" t="s">
        <v>244</v>
      </c>
      <c r="P328" t="s">
        <v>244</v>
      </c>
      <c r="Q328">
        <v>1</v>
      </c>
      <c r="X328">
        <v>1.0999999999999999E-2</v>
      </c>
      <c r="Y328">
        <v>133.05000000000001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1.0999999999999999E-2</v>
      </c>
      <c r="AH328">
        <v>2</v>
      </c>
      <c r="AI328">
        <v>64977858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ROW(Source!A197)</f>
        <v>197</v>
      </c>
      <c r="B329">
        <v>64977877</v>
      </c>
      <c r="C329">
        <v>64977846</v>
      </c>
      <c r="D329">
        <v>29110838</v>
      </c>
      <c r="E329">
        <v>1</v>
      </c>
      <c r="F329">
        <v>1</v>
      </c>
      <c r="G329">
        <v>1</v>
      </c>
      <c r="H329">
        <v>3</v>
      </c>
      <c r="I329" t="s">
        <v>1147</v>
      </c>
      <c r="J329" t="s">
        <v>1148</v>
      </c>
      <c r="K329" t="s">
        <v>1149</v>
      </c>
      <c r="L329">
        <v>1346</v>
      </c>
      <c r="N329">
        <v>1009</v>
      </c>
      <c r="O329" t="s">
        <v>244</v>
      </c>
      <c r="P329" t="s">
        <v>244</v>
      </c>
      <c r="Q329">
        <v>1</v>
      </c>
      <c r="X329">
        <v>0.16800000000000001</v>
      </c>
      <c r="Y329">
        <v>30.5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0.16800000000000001</v>
      </c>
      <c r="AH329">
        <v>2</v>
      </c>
      <c r="AI329">
        <v>64977859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ROW(Source!A197)</f>
        <v>197</v>
      </c>
      <c r="B330">
        <v>64977878</v>
      </c>
      <c r="C330">
        <v>64977846</v>
      </c>
      <c r="D330">
        <v>29114470</v>
      </c>
      <c r="E330">
        <v>1</v>
      </c>
      <c r="F330">
        <v>1</v>
      </c>
      <c r="G330">
        <v>1</v>
      </c>
      <c r="H330">
        <v>3</v>
      </c>
      <c r="I330" t="s">
        <v>1150</v>
      </c>
      <c r="J330" t="s">
        <v>1151</v>
      </c>
      <c r="K330" t="s">
        <v>1152</v>
      </c>
      <c r="L330">
        <v>1355</v>
      </c>
      <c r="N330">
        <v>1010</v>
      </c>
      <c r="O330" t="s">
        <v>226</v>
      </c>
      <c r="P330" t="s">
        <v>226</v>
      </c>
      <c r="Q330">
        <v>100</v>
      </c>
      <c r="X330">
        <v>1.4E-2</v>
      </c>
      <c r="Y330">
        <v>86.24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1.4E-2</v>
      </c>
      <c r="AH330">
        <v>2</v>
      </c>
      <c r="AI330">
        <v>64977860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ROW(Source!A197)</f>
        <v>197</v>
      </c>
      <c r="B331">
        <v>64977879</v>
      </c>
      <c r="C331">
        <v>64977846</v>
      </c>
      <c r="D331">
        <v>29129474</v>
      </c>
      <c r="E331">
        <v>1</v>
      </c>
      <c r="F331">
        <v>1</v>
      </c>
      <c r="G331">
        <v>1</v>
      </c>
      <c r="H331">
        <v>3</v>
      </c>
      <c r="I331" t="s">
        <v>1153</v>
      </c>
      <c r="J331" t="s">
        <v>1154</v>
      </c>
      <c r="K331" t="s">
        <v>1155</v>
      </c>
      <c r="L331">
        <v>1348</v>
      </c>
      <c r="N331">
        <v>1009</v>
      </c>
      <c r="O331" t="s">
        <v>140</v>
      </c>
      <c r="P331" t="s">
        <v>140</v>
      </c>
      <c r="Q331">
        <v>1000</v>
      </c>
      <c r="X331">
        <v>6.0000000000000001E-3</v>
      </c>
      <c r="Y331">
        <v>11534.49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6.0000000000000001E-3</v>
      </c>
      <c r="AH331">
        <v>2</v>
      </c>
      <c r="AI331">
        <v>64977861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ROW(Source!A197)</f>
        <v>197</v>
      </c>
      <c r="B332">
        <v>64977880</v>
      </c>
      <c r="C332">
        <v>64977846</v>
      </c>
      <c r="D332">
        <v>29165774</v>
      </c>
      <c r="E332">
        <v>1</v>
      </c>
      <c r="F332">
        <v>1</v>
      </c>
      <c r="G332">
        <v>1</v>
      </c>
      <c r="H332">
        <v>3</v>
      </c>
      <c r="I332" t="s">
        <v>1156</v>
      </c>
      <c r="J332" t="s">
        <v>1157</v>
      </c>
      <c r="K332" t="s">
        <v>1158</v>
      </c>
      <c r="L332">
        <v>1358</v>
      </c>
      <c r="N332">
        <v>1010</v>
      </c>
      <c r="O332" t="s">
        <v>900</v>
      </c>
      <c r="P332" t="s">
        <v>900</v>
      </c>
      <c r="Q332">
        <v>10</v>
      </c>
      <c r="X332">
        <v>0.1</v>
      </c>
      <c r="Y332">
        <v>40.9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0.1</v>
      </c>
      <c r="AH332">
        <v>2</v>
      </c>
      <c r="AI332">
        <v>64977862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ROW(Source!A197)</f>
        <v>197</v>
      </c>
      <c r="B333">
        <v>64977881</v>
      </c>
      <c r="C333">
        <v>64977846</v>
      </c>
      <c r="D333">
        <v>29171708</v>
      </c>
      <c r="E333">
        <v>1</v>
      </c>
      <c r="F333">
        <v>1</v>
      </c>
      <c r="G333">
        <v>1</v>
      </c>
      <c r="H333">
        <v>3</v>
      </c>
      <c r="I333" t="s">
        <v>1159</v>
      </c>
      <c r="J333" t="s">
        <v>1160</v>
      </c>
      <c r="K333" t="s">
        <v>1161</v>
      </c>
      <c r="L333">
        <v>1346</v>
      </c>
      <c r="N333">
        <v>1009</v>
      </c>
      <c r="O333" t="s">
        <v>244</v>
      </c>
      <c r="P333" t="s">
        <v>244</v>
      </c>
      <c r="Q333">
        <v>1</v>
      </c>
      <c r="X333">
        <v>0.06</v>
      </c>
      <c r="Y333">
        <v>30.6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0.06</v>
      </c>
      <c r="AH333">
        <v>2</v>
      </c>
      <c r="AI333">
        <v>64977863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ROW(Source!A197)</f>
        <v>197</v>
      </c>
      <c r="B334">
        <v>64977882</v>
      </c>
      <c r="C334">
        <v>64977846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1013</v>
      </c>
      <c r="J334" t="s">
        <v>1014</v>
      </c>
      <c r="K334" t="s">
        <v>1015</v>
      </c>
      <c r="L334">
        <v>1374</v>
      </c>
      <c r="N334">
        <v>1013</v>
      </c>
      <c r="O334" t="s">
        <v>1016</v>
      </c>
      <c r="P334" t="s">
        <v>1016</v>
      </c>
      <c r="Q334">
        <v>1</v>
      </c>
      <c r="X334">
        <v>1.57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1.57</v>
      </c>
      <c r="AH334">
        <v>2</v>
      </c>
      <c r="AI334">
        <v>64977864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ROW(Source!A200)</f>
        <v>200</v>
      </c>
      <c r="B335">
        <v>64977891</v>
      </c>
      <c r="C335">
        <v>64977884</v>
      </c>
      <c r="D335">
        <v>29362762</v>
      </c>
      <c r="E335">
        <v>1</v>
      </c>
      <c r="F335">
        <v>1</v>
      </c>
      <c r="G335">
        <v>1</v>
      </c>
      <c r="H335">
        <v>1</v>
      </c>
      <c r="I335" t="s">
        <v>974</v>
      </c>
      <c r="J335" t="s">
        <v>3</v>
      </c>
      <c r="K335" t="s">
        <v>975</v>
      </c>
      <c r="L335">
        <v>1369</v>
      </c>
      <c r="N335">
        <v>1013</v>
      </c>
      <c r="O335" t="s">
        <v>976</v>
      </c>
      <c r="P335" t="s">
        <v>976</v>
      </c>
      <c r="Q335">
        <v>1</v>
      </c>
      <c r="X335">
        <v>0.46</v>
      </c>
      <c r="Y335">
        <v>0</v>
      </c>
      <c r="Z335">
        <v>0</v>
      </c>
      <c r="AA335">
        <v>0</v>
      </c>
      <c r="AB335">
        <v>9.6199999999999992</v>
      </c>
      <c r="AC335">
        <v>0</v>
      </c>
      <c r="AD335">
        <v>1</v>
      </c>
      <c r="AE335">
        <v>1</v>
      </c>
      <c r="AF335" t="s">
        <v>30</v>
      </c>
      <c r="AG335">
        <v>0.55200000000000005</v>
      </c>
      <c r="AH335">
        <v>2</v>
      </c>
      <c r="AI335">
        <v>64977885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ROW(Source!A200)</f>
        <v>200</v>
      </c>
      <c r="B336">
        <v>64977892</v>
      </c>
      <c r="C336">
        <v>64977884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37</v>
      </c>
      <c r="J336" t="s">
        <v>3</v>
      </c>
      <c r="K336" t="s">
        <v>977</v>
      </c>
      <c r="L336">
        <v>608254</v>
      </c>
      <c r="N336">
        <v>1013</v>
      </c>
      <c r="O336" t="s">
        <v>978</v>
      </c>
      <c r="P336" t="s">
        <v>978</v>
      </c>
      <c r="Q336">
        <v>1</v>
      </c>
      <c r="X336">
        <v>0.01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30</v>
      </c>
      <c r="AG336">
        <v>1.2E-2</v>
      </c>
      <c r="AH336">
        <v>2</v>
      </c>
      <c r="AI336">
        <v>64977886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ROW(Source!A200)</f>
        <v>200</v>
      </c>
      <c r="B337">
        <v>64977893</v>
      </c>
      <c r="C337">
        <v>64977884</v>
      </c>
      <c r="D337">
        <v>29172362</v>
      </c>
      <c r="E337">
        <v>1</v>
      </c>
      <c r="F337">
        <v>1</v>
      </c>
      <c r="G337">
        <v>1</v>
      </c>
      <c r="H337">
        <v>2</v>
      </c>
      <c r="I337" t="s">
        <v>1060</v>
      </c>
      <c r="J337" t="s">
        <v>1061</v>
      </c>
      <c r="K337" t="s">
        <v>1062</v>
      </c>
      <c r="L337">
        <v>1368</v>
      </c>
      <c r="N337">
        <v>1011</v>
      </c>
      <c r="O337" t="s">
        <v>982</v>
      </c>
      <c r="P337" t="s">
        <v>982</v>
      </c>
      <c r="Q337">
        <v>1</v>
      </c>
      <c r="X337">
        <v>0.01</v>
      </c>
      <c r="Y337">
        <v>0</v>
      </c>
      <c r="Z337">
        <v>134.65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30</v>
      </c>
      <c r="AG337">
        <v>1.2E-2</v>
      </c>
      <c r="AH337">
        <v>2</v>
      </c>
      <c r="AI337">
        <v>64977887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ROW(Source!A200)</f>
        <v>200</v>
      </c>
      <c r="B338">
        <v>64977894</v>
      </c>
      <c r="C338">
        <v>64977884</v>
      </c>
      <c r="D338">
        <v>29174913</v>
      </c>
      <c r="E338">
        <v>1</v>
      </c>
      <c r="F338">
        <v>1</v>
      </c>
      <c r="G338">
        <v>1</v>
      </c>
      <c r="H338">
        <v>2</v>
      </c>
      <c r="I338" t="s">
        <v>1054</v>
      </c>
      <c r="J338" t="s">
        <v>1055</v>
      </c>
      <c r="K338" t="s">
        <v>1056</v>
      </c>
      <c r="L338">
        <v>1368</v>
      </c>
      <c r="N338">
        <v>1011</v>
      </c>
      <c r="O338" t="s">
        <v>982</v>
      </c>
      <c r="P338" t="s">
        <v>982</v>
      </c>
      <c r="Q338">
        <v>1</v>
      </c>
      <c r="X338">
        <v>0.01</v>
      </c>
      <c r="Y338">
        <v>0</v>
      </c>
      <c r="Z338">
        <v>87.17</v>
      </c>
      <c r="AA338">
        <v>11.6</v>
      </c>
      <c r="AB338">
        <v>0</v>
      </c>
      <c r="AC338">
        <v>0</v>
      </c>
      <c r="AD338">
        <v>1</v>
      </c>
      <c r="AE338">
        <v>0</v>
      </c>
      <c r="AF338" t="s">
        <v>30</v>
      </c>
      <c r="AG338">
        <v>1.2E-2</v>
      </c>
      <c r="AH338">
        <v>2</v>
      </c>
      <c r="AI338">
        <v>64977888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ROW(Source!A200)</f>
        <v>200</v>
      </c>
      <c r="B339">
        <v>64977895</v>
      </c>
      <c r="C339">
        <v>64977884</v>
      </c>
      <c r="D339">
        <v>29114246</v>
      </c>
      <c r="E339">
        <v>1</v>
      </c>
      <c r="F339">
        <v>1</v>
      </c>
      <c r="G339">
        <v>1</v>
      </c>
      <c r="H339">
        <v>3</v>
      </c>
      <c r="I339" t="s">
        <v>1142</v>
      </c>
      <c r="J339" t="s">
        <v>1143</v>
      </c>
      <c r="K339" t="s">
        <v>720</v>
      </c>
      <c r="L339">
        <v>1346</v>
      </c>
      <c r="N339">
        <v>1009</v>
      </c>
      <c r="O339" t="s">
        <v>244</v>
      </c>
      <c r="P339" t="s">
        <v>244</v>
      </c>
      <c r="Q339">
        <v>1</v>
      </c>
      <c r="X339">
        <v>0.08</v>
      </c>
      <c r="Y339">
        <v>9.0399999999999991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0.08</v>
      </c>
      <c r="AH339">
        <v>2</v>
      </c>
      <c r="AI339">
        <v>64977889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ROW(Source!A200)</f>
        <v>200</v>
      </c>
      <c r="B340">
        <v>64977896</v>
      </c>
      <c r="C340">
        <v>64977884</v>
      </c>
      <c r="D340">
        <v>29171808</v>
      </c>
      <c r="E340">
        <v>1</v>
      </c>
      <c r="F340">
        <v>1</v>
      </c>
      <c r="G340">
        <v>1</v>
      </c>
      <c r="H340">
        <v>3</v>
      </c>
      <c r="I340" t="s">
        <v>1013</v>
      </c>
      <c r="J340" t="s">
        <v>1014</v>
      </c>
      <c r="K340" t="s">
        <v>1015</v>
      </c>
      <c r="L340">
        <v>1374</v>
      </c>
      <c r="N340">
        <v>1013</v>
      </c>
      <c r="O340" t="s">
        <v>1016</v>
      </c>
      <c r="P340" t="s">
        <v>1016</v>
      </c>
      <c r="Q340">
        <v>1</v>
      </c>
      <c r="X340">
        <v>0.09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0.09</v>
      </c>
      <c r="AH340">
        <v>2</v>
      </c>
      <c r="AI340">
        <v>64977890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ROW(Source!A201)</f>
        <v>201</v>
      </c>
      <c r="B341">
        <v>64977891</v>
      </c>
      <c r="C341">
        <v>64977884</v>
      </c>
      <c r="D341">
        <v>29362762</v>
      </c>
      <c r="E341">
        <v>1</v>
      </c>
      <c r="F341">
        <v>1</v>
      </c>
      <c r="G341">
        <v>1</v>
      </c>
      <c r="H341">
        <v>1</v>
      </c>
      <c r="I341" t="s">
        <v>974</v>
      </c>
      <c r="J341" t="s">
        <v>3</v>
      </c>
      <c r="K341" t="s">
        <v>975</v>
      </c>
      <c r="L341">
        <v>1369</v>
      </c>
      <c r="N341">
        <v>1013</v>
      </c>
      <c r="O341" t="s">
        <v>976</v>
      </c>
      <c r="P341" t="s">
        <v>976</v>
      </c>
      <c r="Q341">
        <v>1</v>
      </c>
      <c r="X341">
        <v>0.46</v>
      </c>
      <c r="Y341">
        <v>0</v>
      </c>
      <c r="Z341">
        <v>0</v>
      </c>
      <c r="AA341">
        <v>0</v>
      </c>
      <c r="AB341">
        <v>9.6199999999999992</v>
      </c>
      <c r="AC341">
        <v>0</v>
      </c>
      <c r="AD341">
        <v>1</v>
      </c>
      <c r="AE341">
        <v>1</v>
      </c>
      <c r="AF341" t="s">
        <v>30</v>
      </c>
      <c r="AG341">
        <v>0.55200000000000005</v>
      </c>
      <c r="AH341">
        <v>2</v>
      </c>
      <c r="AI341">
        <v>64977885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ROW(Source!A201)</f>
        <v>201</v>
      </c>
      <c r="B342">
        <v>64977892</v>
      </c>
      <c r="C342">
        <v>64977884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37</v>
      </c>
      <c r="J342" t="s">
        <v>3</v>
      </c>
      <c r="K342" t="s">
        <v>977</v>
      </c>
      <c r="L342">
        <v>608254</v>
      </c>
      <c r="N342">
        <v>1013</v>
      </c>
      <c r="O342" t="s">
        <v>978</v>
      </c>
      <c r="P342" t="s">
        <v>978</v>
      </c>
      <c r="Q342">
        <v>1</v>
      </c>
      <c r="X342">
        <v>0.01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30</v>
      </c>
      <c r="AG342">
        <v>1.2E-2</v>
      </c>
      <c r="AH342">
        <v>2</v>
      </c>
      <c r="AI342">
        <v>64977886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ROW(Source!A201)</f>
        <v>201</v>
      </c>
      <c r="B343">
        <v>64977893</v>
      </c>
      <c r="C343">
        <v>64977884</v>
      </c>
      <c r="D343">
        <v>29172362</v>
      </c>
      <c r="E343">
        <v>1</v>
      </c>
      <c r="F343">
        <v>1</v>
      </c>
      <c r="G343">
        <v>1</v>
      </c>
      <c r="H343">
        <v>2</v>
      </c>
      <c r="I343" t="s">
        <v>1060</v>
      </c>
      <c r="J343" t="s">
        <v>1061</v>
      </c>
      <c r="K343" t="s">
        <v>1062</v>
      </c>
      <c r="L343">
        <v>1368</v>
      </c>
      <c r="N343">
        <v>1011</v>
      </c>
      <c r="O343" t="s">
        <v>982</v>
      </c>
      <c r="P343" t="s">
        <v>982</v>
      </c>
      <c r="Q343">
        <v>1</v>
      </c>
      <c r="X343">
        <v>0.01</v>
      </c>
      <c r="Y343">
        <v>0</v>
      </c>
      <c r="Z343">
        <v>134.65</v>
      </c>
      <c r="AA343">
        <v>13.5</v>
      </c>
      <c r="AB343">
        <v>0</v>
      </c>
      <c r="AC343">
        <v>0</v>
      </c>
      <c r="AD343">
        <v>1</v>
      </c>
      <c r="AE343">
        <v>0</v>
      </c>
      <c r="AF343" t="s">
        <v>30</v>
      </c>
      <c r="AG343">
        <v>1.2E-2</v>
      </c>
      <c r="AH343">
        <v>2</v>
      </c>
      <c r="AI343">
        <v>64977887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ROW(Source!A201)</f>
        <v>201</v>
      </c>
      <c r="B344">
        <v>64977894</v>
      </c>
      <c r="C344">
        <v>64977884</v>
      </c>
      <c r="D344">
        <v>29174913</v>
      </c>
      <c r="E344">
        <v>1</v>
      </c>
      <c r="F344">
        <v>1</v>
      </c>
      <c r="G344">
        <v>1</v>
      </c>
      <c r="H344">
        <v>2</v>
      </c>
      <c r="I344" t="s">
        <v>1054</v>
      </c>
      <c r="J344" t="s">
        <v>1055</v>
      </c>
      <c r="K344" t="s">
        <v>1056</v>
      </c>
      <c r="L344">
        <v>1368</v>
      </c>
      <c r="N344">
        <v>1011</v>
      </c>
      <c r="O344" t="s">
        <v>982</v>
      </c>
      <c r="P344" t="s">
        <v>982</v>
      </c>
      <c r="Q344">
        <v>1</v>
      </c>
      <c r="X344">
        <v>0.01</v>
      </c>
      <c r="Y344">
        <v>0</v>
      </c>
      <c r="Z344">
        <v>87.17</v>
      </c>
      <c r="AA344">
        <v>11.6</v>
      </c>
      <c r="AB344">
        <v>0</v>
      </c>
      <c r="AC344">
        <v>0</v>
      </c>
      <c r="AD344">
        <v>1</v>
      </c>
      <c r="AE344">
        <v>0</v>
      </c>
      <c r="AF344" t="s">
        <v>30</v>
      </c>
      <c r="AG344">
        <v>1.2E-2</v>
      </c>
      <c r="AH344">
        <v>2</v>
      </c>
      <c r="AI344">
        <v>64977888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ROW(Source!A201)</f>
        <v>201</v>
      </c>
      <c r="B345">
        <v>64977895</v>
      </c>
      <c r="C345">
        <v>64977884</v>
      </c>
      <c r="D345">
        <v>29114246</v>
      </c>
      <c r="E345">
        <v>1</v>
      </c>
      <c r="F345">
        <v>1</v>
      </c>
      <c r="G345">
        <v>1</v>
      </c>
      <c r="H345">
        <v>3</v>
      </c>
      <c r="I345" t="s">
        <v>1142</v>
      </c>
      <c r="J345" t="s">
        <v>1143</v>
      </c>
      <c r="K345" t="s">
        <v>720</v>
      </c>
      <c r="L345">
        <v>1346</v>
      </c>
      <c r="N345">
        <v>1009</v>
      </c>
      <c r="O345" t="s">
        <v>244</v>
      </c>
      <c r="P345" t="s">
        <v>244</v>
      </c>
      <c r="Q345">
        <v>1</v>
      </c>
      <c r="X345">
        <v>0.08</v>
      </c>
      <c r="Y345">
        <v>9.0399999999999991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0.08</v>
      </c>
      <c r="AH345">
        <v>2</v>
      </c>
      <c r="AI345">
        <v>64977889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ROW(Source!A201)</f>
        <v>201</v>
      </c>
      <c r="B346">
        <v>64977896</v>
      </c>
      <c r="C346">
        <v>64977884</v>
      </c>
      <c r="D346">
        <v>29171808</v>
      </c>
      <c r="E346">
        <v>1</v>
      </c>
      <c r="F346">
        <v>1</v>
      </c>
      <c r="G346">
        <v>1</v>
      </c>
      <c r="H346">
        <v>3</v>
      </c>
      <c r="I346" t="s">
        <v>1013</v>
      </c>
      <c r="J346" t="s">
        <v>1014</v>
      </c>
      <c r="K346" t="s">
        <v>1015</v>
      </c>
      <c r="L346">
        <v>1374</v>
      </c>
      <c r="N346">
        <v>1013</v>
      </c>
      <c r="O346" t="s">
        <v>1016</v>
      </c>
      <c r="P346" t="s">
        <v>1016</v>
      </c>
      <c r="Q346">
        <v>1</v>
      </c>
      <c r="X346">
        <v>0.09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0.09</v>
      </c>
      <c r="AH346">
        <v>2</v>
      </c>
      <c r="AI346">
        <v>64977890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ROW(Source!A204)</f>
        <v>204</v>
      </c>
      <c r="B347">
        <v>64977908</v>
      </c>
      <c r="C347">
        <v>64977898</v>
      </c>
      <c r="D347">
        <v>29362762</v>
      </c>
      <c r="E347">
        <v>1</v>
      </c>
      <c r="F347">
        <v>1</v>
      </c>
      <c r="G347">
        <v>1</v>
      </c>
      <c r="H347">
        <v>1</v>
      </c>
      <c r="I347" t="s">
        <v>974</v>
      </c>
      <c r="J347" t="s">
        <v>3</v>
      </c>
      <c r="K347" t="s">
        <v>975</v>
      </c>
      <c r="L347">
        <v>1369</v>
      </c>
      <c r="N347">
        <v>1013</v>
      </c>
      <c r="O347" t="s">
        <v>976</v>
      </c>
      <c r="P347" t="s">
        <v>976</v>
      </c>
      <c r="Q347">
        <v>1</v>
      </c>
      <c r="X347">
        <v>54</v>
      </c>
      <c r="Y347">
        <v>0</v>
      </c>
      <c r="Z347">
        <v>0</v>
      </c>
      <c r="AA347">
        <v>0</v>
      </c>
      <c r="AB347">
        <v>9.6199999999999992</v>
      </c>
      <c r="AC347">
        <v>0</v>
      </c>
      <c r="AD347">
        <v>1</v>
      </c>
      <c r="AE347">
        <v>1</v>
      </c>
      <c r="AF347" t="s">
        <v>30</v>
      </c>
      <c r="AG347">
        <v>64.8</v>
      </c>
      <c r="AH347">
        <v>2</v>
      </c>
      <c r="AI347">
        <v>64977899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ROW(Source!A204)</f>
        <v>204</v>
      </c>
      <c r="B348">
        <v>64977909</v>
      </c>
      <c r="C348">
        <v>64977898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37</v>
      </c>
      <c r="J348" t="s">
        <v>3</v>
      </c>
      <c r="K348" t="s">
        <v>977</v>
      </c>
      <c r="L348">
        <v>608254</v>
      </c>
      <c r="N348">
        <v>1013</v>
      </c>
      <c r="O348" t="s">
        <v>978</v>
      </c>
      <c r="P348" t="s">
        <v>978</v>
      </c>
      <c r="Q348">
        <v>1</v>
      </c>
      <c r="X348">
        <v>0.2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30</v>
      </c>
      <c r="AG348">
        <v>0.24</v>
      </c>
      <c r="AH348">
        <v>2</v>
      </c>
      <c r="AI348">
        <v>64977900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ROW(Source!A204)</f>
        <v>204</v>
      </c>
      <c r="B349">
        <v>64977910</v>
      </c>
      <c r="C349">
        <v>64977898</v>
      </c>
      <c r="D349">
        <v>29172362</v>
      </c>
      <c r="E349">
        <v>1</v>
      </c>
      <c r="F349">
        <v>1</v>
      </c>
      <c r="G349">
        <v>1</v>
      </c>
      <c r="H349">
        <v>2</v>
      </c>
      <c r="I349" t="s">
        <v>1060</v>
      </c>
      <c r="J349" t="s">
        <v>1061</v>
      </c>
      <c r="K349" t="s">
        <v>1062</v>
      </c>
      <c r="L349">
        <v>1368</v>
      </c>
      <c r="N349">
        <v>1011</v>
      </c>
      <c r="O349" t="s">
        <v>982</v>
      </c>
      <c r="P349" t="s">
        <v>982</v>
      </c>
      <c r="Q349">
        <v>1</v>
      </c>
      <c r="X349">
        <v>0.2</v>
      </c>
      <c r="Y349">
        <v>0</v>
      </c>
      <c r="Z349">
        <v>134.65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30</v>
      </c>
      <c r="AG349">
        <v>0.24</v>
      </c>
      <c r="AH349">
        <v>2</v>
      </c>
      <c r="AI349">
        <v>64977901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ROW(Source!A204)</f>
        <v>204</v>
      </c>
      <c r="B350">
        <v>64977911</v>
      </c>
      <c r="C350">
        <v>64977898</v>
      </c>
      <c r="D350">
        <v>29172657</v>
      </c>
      <c r="E350">
        <v>1</v>
      </c>
      <c r="F350">
        <v>1</v>
      </c>
      <c r="G350">
        <v>1</v>
      </c>
      <c r="H350">
        <v>2</v>
      </c>
      <c r="I350" t="s">
        <v>1121</v>
      </c>
      <c r="J350" t="s">
        <v>1122</v>
      </c>
      <c r="K350" t="s">
        <v>1123</v>
      </c>
      <c r="L350">
        <v>1368</v>
      </c>
      <c r="N350">
        <v>1011</v>
      </c>
      <c r="O350" t="s">
        <v>982</v>
      </c>
      <c r="P350" t="s">
        <v>982</v>
      </c>
      <c r="Q350">
        <v>1</v>
      </c>
      <c r="X350">
        <v>14.88</v>
      </c>
      <c r="Y350">
        <v>0</v>
      </c>
      <c r="Z350">
        <v>8.1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30</v>
      </c>
      <c r="AG350">
        <v>17.856000000000002</v>
      </c>
      <c r="AH350">
        <v>2</v>
      </c>
      <c r="AI350">
        <v>64977902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ROW(Source!A204)</f>
        <v>204</v>
      </c>
      <c r="B351">
        <v>64977912</v>
      </c>
      <c r="C351">
        <v>64977898</v>
      </c>
      <c r="D351">
        <v>29174913</v>
      </c>
      <c r="E351">
        <v>1</v>
      </c>
      <c r="F351">
        <v>1</v>
      </c>
      <c r="G351">
        <v>1</v>
      </c>
      <c r="H351">
        <v>2</v>
      </c>
      <c r="I351" t="s">
        <v>1054</v>
      </c>
      <c r="J351" t="s">
        <v>1055</v>
      </c>
      <c r="K351" t="s">
        <v>1056</v>
      </c>
      <c r="L351">
        <v>1368</v>
      </c>
      <c r="N351">
        <v>1011</v>
      </c>
      <c r="O351" t="s">
        <v>982</v>
      </c>
      <c r="P351" t="s">
        <v>982</v>
      </c>
      <c r="Q351">
        <v>1</v>
      </c>
      <c r="X351">
        <v>0.2</v>
      </c>
      <c r="Y351">
        <v>0</v>
      </c>
      <c r="Z351">
        <v>87.17</v>
      </c>
      <c r="AA351">
        <v>11.6</v>
      </c>
      <c r="AB351">
        <v>0</v>
      </c>
      <c r="AC351">
        <v>0</v>
      </c>
      <c r="AD351">
        <v>1</v>
      </c>
      <c r="AE351">
        <v>0</v>
      </c>
      <c r="AF351" t="s">
        <v>30</v>
      </c>
      <c r="AG351">
        <v>0.24</v>
      </c>
      <c r="AH351">
        <v>2</v>
      </c>
      <c r="AI351">
        <v>64977903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ROW(Source!A204)</f>
        <v>204</v>
      </c>
      <c r="B352">
        <v>64977913</v>
      </c>
      <c r="C352">
        <v>64977898</v>
      </c>
      <c r="D352">
        <v>29109197</v>
      </c>
      <c r="E352">
        <v>1</v>
      </c>
      <c r="F352">
        <v>1</v>
      </c>
      <c r="G352">
        <v>1</v>
      </c>
      <c r="H352">
        <v>3</v>
      </c>
      <c r="I352" t="s">
        <v>1162</v>
      </c>
      <c r="J352" t="s">
        <v>1163</v>
      </c>
      <c r="K352" t="s">
        <v>1164</v>
      </c>
      <c r="L352">
        <v>1348</v>
      </c>
      <c r="N352">
        <v>1009</v>
      </c>
      <c r="O352" t="s">
        <v>140</v>
      </c>
      <c r="P352" t="s">
        <v>140</v>
      </c>
      <c r="Q352">
        <v>1000</v>
      </c>
      <c r="X352">
        <v>3.7399999999999998E-3</v>
      </c>
      <c r="Y352">
        <v>412.01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3.7399999999999998E-3</v>
      </c>
      <c r="AH352">
        <v>2</v>
      </c>
      <c r="AI352">
        <v>64977904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64977914</v>
      </c>
      <c r="C353">
        <v>64977898</v>
      </c>
      <c r="D353">
        <v>29113980</v>
      </c>
      <c r="E353">
        <v>1</v>
      </c>
      <c r="F353">
        <v>1</v>
      </c>
      <c r="G353">
        <v>1</v>
      </c>
      <c r="H353">
        <v>3</v>
      </c>
      <c r="I353" t="s">
        <v>1063</v>
      </c>
      <c r="J353" t="s">
        <v>1064</v>
      </c>
      <c r="K353" t="s">
        <v>1065</v>
      </c>
      <c r="L353">
        <v>1346</v>
      </c>
      <c r="N353">
        <v>1009</v>
      </c>
      <c r="O353" t="s">
        <v>244</v>
      </c>
      <c r="P353" t="s">
        <v>244</v>
      </c>
      <c r="Q353">
        <v>1</v>
      </c>
      <c r="X353">
        <v>1.49</v>
      </c>
      <c r="Y353">
        <v>14.31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1.49</v>
      </c>
      <c r="AH353">
        <v>2</v>
      </c>
      <c r="AI353">
        <v>64977905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64977915</v>
      </c>
      <c r="C354">
        <v>64977898</v>
      </c>
      <c r="D354">
        <v>29122430</v>
      </c>
      <c r="E354">
        <v>1</v>
      </c>
      <c r="F354">
        <v>1</v>
      </c>
      <c r="G354">
        <v>1</v>
      </c>
      <c r="H354">
        <v>3</v>
      </c>
      <c r="I354" t="s">
        <v>1165</v>
      </c>
      <c r="J354" t="s">
        <v>1166</v>
      </c>
      <c r="K354" t="s">
        <v>1167</v>
      </c>
      <c r="L354">
        <v>1348</v>
      </c>
      <c r="N354">
        <v>1009</v>
      </c>
      <c r="O354" t="s">
        <v>140</v>
      </c>
      <c r="P354" t="s">
        <v>140</v>
      </c>
      <c r="Q354">
        <v>1000</v>
      </c>
      <c r="X354">
        <v>7.7999999999999996E-3</v>
      </c>
      <c r="Y354">
        <v>9073.89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7.7999999999999996E-3</v>
      </c>
      <c r="AH354">
        <v>2</v>
      </c>
      <c r="AI354">
        <v>64977906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64977916</v>
      </c>
      <c r="C355">
        <v>64977898</v>
      </c>
      <c r="D355">
        <v>29171808</v>
      </c>
      <c r="E355">
        <v>1</v>
      </c>
      <c r="F355">
        <v>1</v>
      </c>
      <c r="G355">
        <v>1</v>
      </c>
      <c r="H355">
        <v>3</v>
      </c>
      <c r="I355" t="s">
        <v>1013</v>
      </c>
      <c r="J355" t="s">
        <v>1014</v>
      </c>
      <c r="K355" t="s">
        <v>1015</v>
      </c>
      <c r="L355">
        <v>1374</v>
      </c>
      <c r="N355">
        <v>1013</v>
      </c>
      <c r="O355" t="s">
        <v>1016</v>
      </c>
      <c r="P355" t="s">
        <v>1016</v>
      </c>
      <c r="Q355">
        <v>1</v>
      </c>
      <c r="X355">
        <v>10.39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10.39</v>
      </c>
      <c r="AH355">
        <v>2</v>
      </c>
      <c r="AI355">
        <v>64977907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ROW(Source!A205)</f>
        <v>205</v>
      </c>
      <c r="B356">
        <v>64977908</v>
      </c>
      <c r="C356">
        <v>64977898</v>
      </c>
      <c r="D356">
        <v>29362762</v>
      </c>
      <c r="E356">
        <v>1</v>
      </c>
      <c r="F356">
        <v>1</v>
      </c>
      <c r="G356">
        <v>1</v>
      </c>
      <c r="H356">
        <v>1</v>
      </c>
      <c r="I356" t="s">
        <v>974</v>
      </c>
      <c r="J356" t="s">
        <v>3</v>
      </c>
      <c r="K356" t="s">
        <v>975</v>
      </c>
      <c r="L356">
        <v>1369</v>
      </c>
      <c r="N356">
        <v>1013</v>
      </c>
      <c r="O356" t="s">
        <v>976</v>
      </c>
      <c r="P356" t="s">
        <v>976</v>
      </c>
      <c r="Q356">
        <v>1</v>
      </c>
      <c r="X356">
        <v>54</v>
      </c>
      <c r="Y356">
        <v>0</v>
      </c>
      <c r="Z356">
        <v>0</v>
      </c>
      <c r="AA356">
        <v>0</v>
      </c>
      <c r="AB356">
        <v>9.6199999999999992</v>
      </c>
      <c r="AC356">
        <v>0</v>
      </c>
      <c r="AD356">
        <v>1</v>
      </c>
      <c r="AE356">
        <v>1</v>
      </c>
      <c r="AF356" t="s">
        <v>30</v>
      </c>
      <c r="AG356">
        <v>64.8</v>
      </c>
      <c r="AH356">
        <v>2</v>
      </c>
      <c r="AI356">
        <v>64977899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ROW(Source!A205)</f>
        <v>205</v>
      </c>
      <c r="B357">
        <v>64977909</v>
      </c>
      <c r="C357">
        <v>64977898</v>
      </c>
      <c r="D357">
        <v>121548</v>
      </c>
      <c r="E357">
        <v>1</v>
      </c>
      <c r="F357">
        <v>1</v>
      </c>
      <c r="G357">
        <v>1</v>
      </c>
      <c r="H357">
        <v>1</v>
      </c>
      <c r="I357" t="s">
        <v>37</v>
      </c>
      <c r="J357" t="s">
        <v>3</v>
      </c>
      <c r="K357" t="s">
        <v>977</v>
      </c>
      <c r="L357">
        <v>608254</v>
      </c>
      <c r="N357">
        <v>1013</v>
      </c>
      <c r="O357" t="s">
        <v>978</v>
      </c>
      <c r="P357" t="s">
        <v>978</v>
      </c>
      <c r="Q357">
        <v>1</v>
      </c>
      <c r="X357">
        <v>0.2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30</v>
      </c>
      <c r="AG357">
        <v>0.24</v>
      </c>
      <c r="AH357">
        <v>2</v>
      </c>
      <c r="AI357">
        <v>64977900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ROW(Source!A205)</f>
        <v>205</v>
      </c>
      <c r="B358">
        <v>64977910</v>
      </c>
      <c r="C358">
        <v>64977898</v>
      </c>
      <c r="D358">
        <v>29172362</v>
      </c>
      <c r="E358">
        <v>1</v>
      </c>
      <c r="F358">
        <v>1</v>
      </c>
      <c r="G358">
        <v>1</v>
      </c>
      <c r="H358">
        <v>2</v>
      </c>
      <c r="I358" t="s">
        <v>1060</v>
      </c>
      <c r="J358" t="s">
        <v>1061</v>
      </c>
      <c r="K358" t="s">
        <v>1062</v>
      </c>
      <c r="L358">
        <v>1368</v>
      </c>
      <c r="N358">
        <v>1011</v>
      </c>
      <c r="O358" t="s">
        <v>982</v>
      </c>
      <c r="P358" t="s">
        <v>982</v>
      </c>
      <c r="Q358">
        <v>1</v>
      </c>
      <c r="X358">
        <v>0.2</v>
      </c>
      <c r="Y358">
        <v>0</v>
      </c>
      <c r="Z358">
        <v>134.65</v>
      </c>
      <c r="AA358">
        <v>13.5</v>
      </c>
      <c r="AB358">
        <v>0</v>
      </c>
      <c r="AC358">
        <v>0</v>
      </c>
      <c r="AD358">
        <v>1</v>
      </c>
      <c r="AE358">
        <v>0</v>
      </c>
      <c r="AF358" t="s">
        <v>30</v>
      </c>
      <c r="AG358">
        <v>0.24</v>
      </c>
      <c r="AH358">
        <v>2</v>
      </c>
      <c r="AI358">
        <v>64977901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ROW(Source!A205)</f>
        <v>205</v>
      </c>
      <c r="B359">
        <v>64977911</v>
      </c>
      <c r="C359">
        <v>64977898</v>
      </c>
      <c r="D359">
        <v>29172657</v>
      </c>
      <c r="E359">
        <v>1</v>
      </c>
      <c r="F359">
        <v>1</v>
      </c>
      <c r="G359">
        <v>1</v>
      </c>
      <c r="H359">
        <v>2</v>
      </c>
      <c r="I359" t="s">
        <v>1121</v>
      </c>
      <c r="J359" t="s">
        <v>1122</v>
      </c>
      <c r="K359" t="s">
        <v>1123</v>
      </c>
      <c r="L359">
        <v>1368</v>
      </c>
      <c r="N359">
        <v>1011</v>
      </c>
      <c r="O359" t="s">
        <v>982</v>
      </c>
      <c r="P359" t="s">
        <v>982</v>
      </c>
      <c r="Q359">
        <v>1</v>
      </c>
      <c r="X359">
        <v>14.88</v>
      </c>
      <c r="Y359">
        <v>0</v>
      </c>
      <c r="Z359">
        <v>8.1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30</v>
      </c>
      <c r="AG359">
        <v>17.856000000000002</v>
      </c>
      <c r="AH359">
        <v>2</v>
      </c>
      <c r="AI359">
        <v>64977902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ROW(Source!A205)</f>
        <v>205</v>
      </c>
      <c r="B360">
        <v>64977912</v>
      </c>
      <c r="C360">
        <v>64977898</v>
      </c>
      <c r="D360">
        <v>29174913</v>
      </c>
      <c r="E360">
        <v>1</v>
      </c>
      <c r="F360">
        <v>1</v>
      </c>
      <c r="G360">
        <v>1</v>
      </c>
      <c r="H360">
        <v>2</v>
      </c>
      <c r="I360" t="s">
        <v>1054</v>
      </c>
      <c r="J360" t="s">
        <v>1055</v>
      </c>
      <c r="K360" t="s">
        <v>1056</v>
      </c>
      <c r="L360">
        <v>1368</v>
      </c>
      <c r="N360">
        <v>1011</v>
      </c>
      <c r="O360" t="s">
        <v>982</v>
      </c>
      <c r="P360" t="s">
        <v>982</v>
      </c>
      <c r="Q360">
        <v>1</v>
      </c>
      <c r="X360">
        <v>0.2</v>
      </c>
      <c r="Y360">
        <v>0</v>
      </c>
      <c r="Z360">
        <v>87.17</v>
      </c>
      <c r="AA360">
        <v>11.6</v>
      </c>
      <c r="AB360">
        <v>0</v>
      </c>
      <c r="AC360">
        <v>0</v>
      </c>
      <c r="AD360">
        <v>1</v>
      </c>
      <c r="AE360">
        <v>0</v>
      </c>
      <c r="AF360" t="s">
        <v>30</v>
      </c>
      <c r="AG360">
        <v>0.24</v>
      </c>
      <c r="AH360">
        <v>2</v>
      </c>
      <c r="AI360">
        <v>64977903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ROW(Source!A205)</f>
        <v>205</v>
      </c>
      <c r="B361">
        <v>64977913</v>
      </c>
      <c r="C361">
        <v>64977898</v>
      </c>
      <c r="D361">
        <v>29109197</v>
      </c>
      <c r="E361">
        <v>1</v>
      </c>
      <c r="F361">
        <v>1</v>
      </c>
      <c r="G361">
        <v>1</v>
      </c>
      <c r="H361">
        <v>3</v>
      </c>
      <c r="I361" t="s">
        <v>1162</v>
      </c>
      <c r="J361" t="s">
        <v>1163</v>
      </c>
      <c r="K361" t="s">
        <v>1164</v>
      </c>
      <c r="L361">
        <v>1348</v>
      </c>
      <c r="N361">
        <v>1009</v>
      </c>
      <c r="O361" t="s">
        <v>140</v>
      </c>
      <c r="P361" t="s">
        <v>140</v>
      </c>
      <c r="Q361">
        <v>1000</v>
      </c>
      <c r="X361">
        <v>3.7399999999999998E-3</v>
      </c>
      <c r="Y361">
        <v>412.01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3.7399999999999998E-3</v>
      </c>
      <c r="AH361">
        <v>2</v>
      </c>
      <c r="AI361">
        <v>64977904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ROW(Source!A205)</f>
        <v>205</v>
      </c>
      <c r="B362">
        <v>64977914</v>
      </c>
      <c r="C362">
        <v>64977898</v>
      </c>
      <c r="D362">
        <v>29113980</v>
      </c>
      <c r="E362">
        <v>1</v>
      </c>
      <c r="F362">
        <v>1</v>
      </c>
      <c r="G362">
        <v>1</v>
      </c>
      <c r="H362">
        <v>3</v>
      </c>
      <c r="I362" t="s">
        <v>1063</v>
      </c>
      <c r="J362" t="s">
        <v>1064</v>
      </c>
      <c r="K362" t="s">
        <v>1065</v>
      </c>
      <c r="L362">
        <v>1346</v>
      </c>
      <c r="N362">
        <v>1009</v>
      </c>
      <c r="O362" t="s">
        <v>244</v>
      </c>
      <c r="P362" t="s">
        <v>244</v>
      </c>
      <c r="Q362">
        <v>1</v>
      </c>
      <c r="X362">
        <v>1.49</v>
      </c>
      <c r="Y362">
        <v>14.31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1.49</v>
      </c>
      <c r="AH362">
        <v>2</v>
      </c>
      <c r="AI362">
        <v>64977905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ROW(Source!A205)</f>
        <v>205</v>
      </c>
      <c r="B363">
        <v>64977915</v>
      </c>
      <c r="C363">
        <v>64977898</v>
      </c>
      <c r="D363">
        <v>29122430</v>
      </c>
      <c r="E363">
        <v>1</v>
      </c>
      <c r="F363">
        <v>1</v>
      </c>
      <c r="G363">
        <v>1</v>
      </c>
      <c r="H363">
        <v>3</v>
      </c>
      <c r="I363" t="s">
        <v>1165</v>
      </c>
      <c r="J363" t="s">
        <v>1166</v>
      </c>
      <c r="K363" t="s">
        <v>1167</v>
      </c>
      <c r="L363">
        <v>1348</v>
      </c>
      <c r="N363">
        <v>1009</v>
      </c>
      <c r="O363" t="s">
        <v>140</v>
      </c>
      <c r="P363" t="s">
        <v>140</v>
      </c>
      <c r="Q363">
        <v>1000</v>
      </c>
      <c r="X363">
        <v>7.7999999999999996E-3</v>
      </c>
      <c r="Y363">
        <v>9073.89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7.7999999999999996E-3</v>
      </c>
      <c r="AH363">
        <v>2</v>
      </c>
      <c r="AI363">
        <v>64977906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ROW(Source!A205)</f>
        <v>205</v>
      </c>
      <c r="B364">
        <v>64977916</v>
      </c>
      <c r="C364">
        <v>64977898</v>
      </c>
      <c r="D364">
        <v>29171808</v>
      </c>
      <c r="E364">
        <v>1</v>
      </c>
      <c r="F364">
        <v>1</v>
      </c>
      <c r="G364">
        <v>1</v>
      </c>
      <c r="H364">
        <v>3</v>
      </c>
      <c r="I364" t="s">
        <v>1013</v>
      </c>
      <c r="J364" t="s">
        <v>1014</v>
      </c>
      <c r="K364" t="s">
        <v>1015</v>
      </c>
      <c r="L364">
        <v>1374</v>
      </c>
      <c r="N364">
        <v>1013</v>
      </c>
      <c r="O364" t="s">
        <v>1016</v>
      </c>
      <c r="P364" t="s">
        <v>1016</v>
      </c>
      <c r="Q364">
        <v>1</v>
      </c>
      <c r="X364">
        <v>10.39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10.39</v>
      </c>
      <c r="AH364">
        <v>2</v>
      </c>
      <c r="AI364">
        <v>64977907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ROW(Source!A212)</f>
        <v>212</v>
      </c>
      <c r="B365">
        <v>64977929</v>
      </c>
      <c r="C365">
        <v>64977920</v>
      </c>
      <c r="D365">
        <v>29362762</v>
      </c>
      <c r="E365">
        <v>1</v>
      </c>
      <c r="F365">
        <v>1</v>
      </c>
      <c r="G365">
        <v>1</v>
      </c>
      <c r="H365">
        <v>1</v>
      </c>
      <c r="I365" t="s">
        <v>974</v>
      </c>
      <c r="J365" t="s">
        <v>3</v>
      </c>
      <c r="K365" t="s">
        <v>975</v>
      </c>
      <c r="L365">
        <v>1369</v>
      </c>
      <c r="N365">
        <v>1013</v>
      </c>
      <c r="O365" t="s">
        <v>976</v>
      </c>
      <c r="P365" t="s">
        <v>976</v>
      </c>
      <c r="Q365">
        <v>1</v>
      </c>
      <c r="X365">
        <v>22.72</v>
      </c>
      <c r="Y365">
        <v>0</v>
      </c>
      <c r="Z365">
        <v>0</v>
      </c>
      <c r="AA365">
        <v>0</v>
      </c>
      <c r="AB365">
        <v>9.6199999999999992</v>
      </c>
      <c r="AC365">
        <v>0</v>
      </c>
      <c r="AD365">
        <v>1</v>
      </c>
      <c r="AE365">
        <v>1</v>
      </c>
      <c r="AF365" t="s">
        <v>30</v>
      </c>
      <c r="AG365">
        <v>27.263999999999999</v>
      </c>
      <c r="AH365">
        <v>2</v>
      </c>
      <c r="AI365">
        <v>64977921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ROW(Source!A212)</f>
        <v>212</v>
      </c>
      <c r="B366">
        <v>64977930</v>
      </c>
      <c r="C366">
        <v>64977920</v>
      </c>
      <c r="D366">
        <v>121548</v>
      </c>
      <c r="E366">
        <v>1</v>
      </c>
      <c r="F366">
        <v>1</v>
      </c>
      <c r="G366">
        <v>1</v>
      </c>
      <c r="H366">
        <v>1</v>
      </c>
      <c r="I366" t="s">
        <v>37</v>
      </c>
      <c r="J366" t="s">
        <v>3</v>
      </c>
      <c r="K366" t="s">
        <v>977</v>
      </c>
      <c r="L366">
        <v>608254</v>
      </c>
      <c r="N366">
        <v>1013</v>
      </c>
      <c r="O366" t="s">
        <v>978</v>
      </c>
      <c r="P366" t="s">
        <v>978</v>
      </c>
      <c r="Q366">
        <v>1</v>
      </c>
      <c r="X366">
        <v>0.01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30</v>
      </c>
      <c r="AG366">
        <v>1.2E-2</v>
      </c>
      <c r="AH366">
        <v>2</v>
      </c>
      <c r="AI366">
        <v>64977922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ROW(Source!A212)</f>
        <v>212</v>
      </c>
      <c r="B367">
        <v>64977931</v>
      </c>
      <c r="C367">
        <v>64977920</v>
      </c>
      <c r="D367">
        <v>29172362</v>
      </c>
      <c r="E367">
        <v>1</v>
      </c>
      <c r="F367">
        <v>1</v>
      </c>
      <c r="G367">
        <v>1</v>
      </c>
      <c r="H367">
        <v>2</v>
      </c>
      <c r="I367" t="s">
        <v>1060</v>
      </c>
      <c r="J367" t="s">
        <v>1061</v>
      </c>
      <c r="K367" t="s">
        <v>1062</v>
      </c>
      <c r="L367">
        <v>1368</v>
      </c>
      <c r="N367">
        <v>1011</v>
      </c>
      <c r="O367" t="s">
        <v>982</v>
      </c>
      <c r="P367" t="s">
        <v>982</v>
      </c>
      <c r="Q367">
        <v>1</v>
      </c>
      <c r="X367">
        <v>0.01</v>
      </c>
      <c r="Y367">
        <v>0</v>
      </c>
      <c r="Z367">
        <v>134.65</v>
      </c>
      <c r="AA367">
        <v>13.5</v>
      </c>
      <c r="AB367">
        <v>0</v>
      </c>
      <c r="AC367">
        <v>0</v>
      </c>
      <c r="AD367">
        <v>1</v>
      </c>
      <c r="AE367">
        <v>0</v>
      </c>
      <c r="AF367" t="s">
        <v>30</v>
      </c>
      <c r="AG367">
        <v>1.2E-2</v>
      </c>
      <c r="AH367">
        <v>2</v>
      </c>
      <c r="AI367">
        <v>64977923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ROW(Source!A212)</f>
        <v>212</v>
      </c>
      <c r="B368">
        <v>64977932</v>
      </c>
      <c r="C368">
        <v>64977920</v>
      </c>
      <c r="D368">
        <v>29172657</v>
      </c>
      <c r="E368">
        <v>1</v>
      </c>
      <c r="F368">
        <v>1</v>
      </c>
      <c r="G368">
        <v>1</v>
      </c>
      <c r="H368">
        <v>2</v>
      </c>
      <c r="I368" t="s">
        <v>1121</v>
      </c>
      <c r="J368" t="s">
        <v>1122</v>
      </c>
      <c r="K368" t="s">
        <v>1123</v>
      </c>
      <c r="L368">
        <v>1368</v>
      </c>
      <c r="N368">
        <v>1011</v>
      </c>
      <c r="O368" t="s">
        <v>982</v>
      </c>
      <c r="P368" t="s">
        <v>982</v>
      </c>
      <c r="Q368">
        <v>1</v>
      </c>
      <c r="X368">
        <v>17.600000000000001</v>
      </c>
      <c r="Y368">
        <v>0</v>
      </c>
      <c r="Z368">
        <v>8.1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30</v>
      </c>
      <c r="AG368">
        <v>21.12</v>
      </c>
      <c r="AH368">
        <v>2</v>
      </c>
      <c r="AI368">
        <v>64977924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ROW(Source!A212)</f>
        <v>212</v>
      </c>
      <c r="B369">
        <v>64977933</v>
      </c>
      <c r="C369">
        <v>64977920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1054</v>
      </c>
      <c r="J369" t="s">
        <v>1055</v>
      </c>
      <c r="K369" t="s">
        <v>1056</v>
      </c>
      <c r="L369">
        <v>1368</v>
      </c>
      <c r="N369">
        <v>1011</v>
      </c>
      <c r="O369" t="s">
        <v>982</v>
      </c>
      <c r="P369" t="s">
        <v>982</v>
      </c>
      <c r="Q369">
        <v>1</v>
      </c>
      <c r="X369">
        <v>0.01</v>
      </c>
      <c r="Y369">
        <v>0</v>
      </c>
      <c r="Z369">
        <v>87.17</v>
      </c>
      <c r="AA369">
        <v>11.6</v>
      </c>
      <c r="AB369">
        <v>0</v>
      </c>
      <c r="AC369">
        <v>0</v>
      </c>
      <c r="AD369">
        <v>1</v>
      </c>
      <c r="AE369">
        <v>0</v>
      </c>
      <c r="AF369" t="s">
        <v>30</v>
      </c>
      <c r="AG369">
        <v>1.2E-2</v>
      </c>
      <c r="AH369">
        <v>2</v>
      </c>
      <c r="AI369">
        <v>64977925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ROW(Source!A212)</f>
        <v>212</v>
      </c>
      <c r="B370">
        <v>64977934</v>
      </c>
      <c r="C370">
        <v>64977920</v>
      </c>
      <c r="D370">
        <v>29113980</v>
      </c>
      <c r="E370">
        <v>1</v>
      </c>
      <c r="F370">
        <v>1</v>
      </c>
      <c r="G370">
        <v>1</v>
      </c>
      <c r="H370">
        <v>3</v>
      </c>
      <c r="I370" t="s">
        <v>1063</v>
      </c>
      <c r="J370" t="s">
        <v>1064</v>
      </c>
      <c r="K370" t="s">
        <v>1065</v>
      </c>
      <c r="L370">
        <v>1346</v>
      </c>
      <c r="N370">
        <v>1009</v>
      </c>
      <c r="O370" t="s">
        <v>244</v>
      </c>
      <c r="P370" t="s">
        <v>244</v>
      </c>
      <c r="Q370">
        <v>1</v>
      </c>
      <c r="X370">
        <v>3.68</v>
      </c>
      <c r="Y370">
        <v>14.31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3.68</v>
      </c>
      <c r="AH370">
        <v>2</v>
      </c>
      <c r="AI370">
        <v>64977926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ROW(Source!A212)</f>
        <v>212</v>
      </c>
      <c r="B371">
        <v>64977935</v>
      </c>
      <c r="C371">
        <v>64977920</v>
      </c>
      <c r="D371">
        <v>29122430</v>
      </c>
      <c r="E371">
        <v>1</v>
      </c>
      <c r="F371">
        <v>1</v>
      </c>
      <c r="G371">
        <v>1</v>
      </c>
      <c r="H371">
        <v>3</v>
      </c>
      <c r="I371" t="s">
        <v>1165</v>
      </c>
      <c r="J371" t="s">
        <v>1166</v>
      </c>
      <c r="K371" t="s">
        <v>1167</v>
      </c>
      <c r="L371">
        <v>1348</v>
      </c>
      <c r="N371">
        <v>1009</v>
      </c>
      <c r="O371" t="s">
        <v>140</v>
      </c>
      <c r="P371" t="s">
        <v>140</v>
      </c>
      <c r="Q371">
        <v>1000</v>
      </c>
      <c r="X371">
        <v>5.9999999999999995E-4</v>
      </c>
      <c r="Y371">
        <v>9073.89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5.9999999999999995E-4</v>
      </c>
      <c r="AH371">
        <v>2</v>
      </c>
      <c r="AI371">
        <v>64977927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ROW(Source!A212)</f>
        <v>212</v>
      </c>
      <c r="B372">
        <v>64977936</v>
      </c>
      <c r="C372">
        <v>64977920</v>
      </c>
      <c r="D372">
        <v>29171808</v>
      </c>
      <c r="E372">
        <v>1</v>
      </c>
      <c r="F372">
        <v>1</v>
      </c>
      <c r="G372">
        <v>1</v>
      </c>
      <c r="H372">
        <v>3</v>
      </c>
      <c r="I372" t="s">
        <v>1013</v>
      </c>
      <c r="J372" t="s">
        <v>1014</v>
      </c>
      <c r="K372" t="s">
        <v>1015</v>
      </c>
      <c r="L372">
        <v>1374</v>
      </c>
      <c r="N372">
        <v>1013</v>
      </c>
      <c r="O372" t="s">
        <v>1016</v>
      </c>
      <c r="P372" t="s">
        <v>1016</v>
      </c>
      <c r="Q372">
        <v>1</v>
      </c>
      <c r="X372">
        <v>4.37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4.37</v>
      </c>
      <c r="AH372">
        <v>2</v>
      </c>
      <c r="AI372">
        <v>64977928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ROW(Source!A213)</f>
        <v>213</v>
      </c>
      <c r="B373">
        <v>64977929</v>
      </c>
      <c r="C373">
        <v>64977920</v>
      </c>
      <c r="D373">
        <v>29362762</v>
      </c>
      <c r="E373">
        <v>1</v>
      </c>
      <c r="F373">
        <v>1</v>
      </c>
      <c r="G373">
        <v>1</v>
      </c>
      <c r="H373">
        <v>1</v>
      </c>
      <c r="I373" t="s">
        <v>974</v>
      </c>
      <c r="J373" t="s">
        <v>3</v>
      </c>
      <c r="K373" t="s">
        <v>975</v>
      </c>
      <c r="L373">
        <v>1369</v>
      </c>
      <c r="N373">
        <v>1013</v>
      </c>
      <c r="O373" t="s">
        <v>976</v>
      </c>
      <c r="P373" t="s">
        <v>976</v>
      </c>
      <c r="Q373">
        <v>1</v>
      </c>
      <c r="X373">
        <v>22.72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30</v>
      </c>
      <c r="AG373">
        <v>27.263999999999999</v>
      </c>
      <c r="AH373">
        <v>2</v>
      </c>
      <c r="AI373">
        <v>64977921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ROW(Source!A213)</f>
        <v>213</v>
      </c>
      <c r="B374">
        <v>64977930</v>
      </c>
      <c r="C374">
        <v>64977920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37</v>
      </c>
      <c r="J374" t="s">
        <v>3</v>
      </c>
      <c r="K374" t="s">
        <v>977</v>
      </c>
      <c r="L374">
        <v>608254</v>
      </c>
      <c r="N374">
        <v>1013</v>
      </c>
      <c r="O374" t="s">
        <v>978</v>
      </c>
      <c r="P374" t="s">
        <v>978</v>
      </c>
      <c r="Q374">
        <v>1</v>
      </c>
      <c r="X374">
        <v>0.01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30</v>
      </c>
      <c r="AG374">
        <v>1.2E-2</v>
      </c>
      <c r="AH374">
        <v>2</v>
      </c>
      <c r="AI374">
        <v>64977922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ROW(Source!A213)</f>
        <v>213</v>
      </c>
      <c r="B375">
        <v>64977931</v>
      </c>
      <c r="C375">
        <v>64977920</v>
      </c>
      <c r="D375">
        <v>29172362</v>
      </c>
      <c r="E375">
        <v>1</v>
      </c>
      <c r="F375">
        <v>1</v>
      </c>
      <c r="G375">
        <v>1</v>
      </c>
      <c r="H375">
        <v>2</v>
      </c>
      <c r="I375" t="s">
        <v>1060</v>
      </c>
      <c r="J375" t="s">
        <v>1061</v>
      </c>
      <c r="K375" t="s">
        <v>1062</v>
      </c>
      <c r="L375">
        <v>1368</v>
      </c>
      <c r="N375">
        <v>1011</v>
      </c>
      <c r="O375" t="s">
        <v>982</v>
      </c>
      <c r="P375" t="s">
        <v>982</v>
      </c>
      <c r="Q375">
        <v>1</v>
      </c>
      <c r="X375">
        <v>0.01</v>
      </c>
      <c r="Y375">
        <v>0</v>
      </c>
      <c r="Z375">
        <v>134.65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30</v>
      </c>
      <c r="AG375">
        <v>1.2E-2</v>
      </c>
      <c r="AH375">
        <v>2</v>
      </c>
      <c r="AI375">
        <v>64977923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ROW(Source!A213)</f>
        <v>213</v>
      </c>
      <c r="B376">
        <v>64977932</v>
      </c>
      <c r="C376">
        <v>64977920</v>
      </c>
      <c r="D376">
        <v>29172657</v>
      </c>
      <c r="E376">
        <v>1</v>
      </c>
      <c r="F376">
        <v>1</v>
      </c>
      <c r="G376">
        <v>1</v>
      </c>
      <c r="H376">
        <v>2</v>
      </c>
      <c r="I376" t="s">
        <v>1121</v>
      </c>
      <c r="J376" t="s">
        <v>1122</v>
      </c>
      <c r="K376" t="s">
        <v>1123</v>
      </c>
      <c r="L376">
        <v>1368</v>
      </c>
      <c r="N376">
        <v>1011</v>
      </c>
      <c r="O376" t="s">
        <v>982</v>
      </c>
      <c r="P376" t="s">
        <v>982</v>
      </c>
      <c r="Q376">
        <v>1</v>
      </c>
      <c r="X376">
        <v>17.600000000000001</v>
      </c>
      <c r="Y376">
        <v>0</v>
      </c>
      <c r="Z376">
        <v>8.1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30</v>
      </c>
      <c r="AG376">
        <v>21.12</v>
      </c>
      <c r="AH376">
        <v>2</v>
      </c>
      <c r="AI376">
        <v>64977924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ROW(Source!A213)</f>
        <v>213</v>
      </c>
      <c r="B377">
        <v>64977933</v>
      </c>
      <c r="C377">
        <v>64977920</v>
      </c>
      <c r="D377">
        <v>29174913</v>
      </c>
      <c r="E377">
        <v>1</v>
      </c>
      <c r="F377">
        <v>1</v>
      </c>
      <c r="G377">
        <v>1</v>
      </c>
      <c r="H377">
        <v>2</v>
      </c>
      <c r="I377" t="s">
        <v>1054</v>
      </c>
      <c r="J377" t="s">
        <v>1055</v>
      </c>
      <c r="K377" t="s">
        <v>1056</v>
      </c>
      <c r="L377">
        <v>1368</v>
      </c>
      <c r="N377">
        <v>1011</v>
      </c>
      <c r="O377" t="s">
        <v>982</v>
      </c>
      <c r="P377" t="s">
        <v>982</v>
      </c>
      <c r="Q377">
        <v>1</v>
      </c>
      <c r="X377">
        <v>0.01</v>
      </c>
      <c r="Y377">
        <v>0</v>
      </c>
      <c r="Z377">
        <v>87.17</v>
      </c>
      <c r="AA377">
        <v>11.6</v>
      </c>
      <c r="AB377">
        <v>0</v>
      </c>
      <c r="AC377">
        <v>0</v>
      </c>
      <c r="AD377">
        <v>1</v>
      </c>
      <c r="AE377">
        <v>0</v>
      </c>
      <c r="AF377" t="s">
        <v>30</v>
      </c>
      <c r="AG377">
        <v>1.2E-2</v>
      </c>
      <c r="AH377">
        <v>2</v>
      </c>
      <c r="AI377">
        <v>64977925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ROW(Source!A213)</f>
        <v>213</v>
      </c>
      <c r="B378">
        <v>64977934</v>
      </c>
      <c r="C378">
        <v>64977920</v>
      </c>
      <c r="D378">
        <v>29113980</v>
      </c>
      <c r="E378">
        <v>1</v>
      </c>
      <c r="F378">
        <v>1</v>
      </c>
      <c r="G378">
        <v>1</v>
      </c>
      <c r="H378">
        <v>3</v>
      </c>
      <c r="I378" t="s">
        <v>1063</v>
      </c>
      <c r="J378" t="s">
        <v>1064</v>
      </c>
      <c r="K378" t="s">
        <v>1065</v>
      </c>
      <c r="L378">
        <v>1346</v>
      </c>
      <c r="N378">
        <v>1009</v>
      </c>
      <c r="O378" t="s">
        <v>244</v>
      </c>
      <c r="P378" t="s">
        <v>244</v>
      </c>
      <c r="Q378">
        <v>1</v>
      </c>
      <c r="X378">
        <v>3.68</v>
      </c>
      <c r="Y378">
        <v>14.31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3.68</v>
      </c>
      <c r="AH378">
        <v>2</v>
      </c>
      <c r="AI378">
        <v>64977926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ROW(Source!A213)</f>
        <v>213</v>
      </c>
      <c r="B379">
        <v>64977935</v>
      </c>
      <c r="C379">
        <v>64977920</v>
      </c>
      <c r="D379">
        <v>29122430</v>
      </c>
      <c r="E379">
        <v>1</v>
      </c>
      <c r="F379">
        <v>1</v>
      </c>
      <c r="G379">
        <v>1</v>
      </c>
      <c r="H379">
        <v>3</v>
      </c>
      <c r="I379" t="s">
        <v>1165</v>
      </c>
      <c r="J379" t="s">
        <v>1166</v>
      </c>
      <c r="K379" t="s">
        <v>1167</v>
      </c>
      <c r="L379">
        <v>1348</v>
      </c>
      <c r="N379">
        <v>1009</v>
      </c>
      <c r="O379" t="s">
        <v>140</v>
      </c>
      <c r="P379" t="s">
        <v>140</v>
      </c>
      <c r="Q379">
        <v>1000</v>
      </c>
      <c r="X379">
        <v>5.9999999999999995E-4</v>
      </c>
      <c r="Y379">
        <v>9073.89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5.9999999999999995E-4</v>
      </c>
      <c r="AH379">
        <v>2</v>
      </c>
      <c r="AI379">
        <v>64977927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ROW(Source!A213)</f>
        <v>213</v>
      </c>
      <c r="B380">
        <v>64977936</v>
      </c>
      <c r="C380">
        <v>64977920</v>
      </c>
      <c r="D380">
        <v>29171808</v>
      </c>
      <c r="E380">
        <v>1</v>
      </c>
      <c r="F380">
        <v>1</v>
      </c>
      <c r="G380">
        <v>1</v>
      </c>
      <c r="H380">
        <v>3</v>
      </c>
      <c r="I380" t="s">
        <v>1013</v>
      </c>
      <c r="J380" t="s">
        <v>1014</v>
      </c>
      <c r="K380" t="s">
        <v>1015</v>
      </c>
      <c r="L380">
        <v>1374</v>
      </c>
      <c r="N380">
        <v>1013</v>
      </c>
      <c r="O380" t="s">
        <v>1016</v>
      </c>
      <c r="P380" t="s">
        <v>1016</v>
      </c>
      <c r="Q380">
        <v>1</v>
      </c>
      <c r="X380">
        <v>4.37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4.37</v>
      </c>
      <c r="AH380">
        <v>2</v>
      </c>
      <c r="AI380">
        <v>64977928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ROW(Source!A216)</f>
        <v>216</v>
      </c>
      <c r="B381">
        <v>64977945</v>
      </c>
      <c r="C381">
        <v>64977938</v>
      </c>
      <c r="D381">
        <v>29362762</v>
      </c>
      <c r="E381">
        <v>1</v>
      </c>
      <c r="F381">
        <v>1</v>
      </c>
      <c r="G381">
        <v>1</v>
      </c>
      <c r="H381">
        <v>1</v>
      </c>
      <c r="I381" t="s">
        <v>974</v>
      </c>
      <c r="J381" t="s">
        <v>3</v>
      </c>
      <c r="K381" t="s">
        <v>975</v>
      </c>
      <c r="L381">
        <v>1369</v>
      </c>
      <c r="N381">
        <v>1013</v>
      </c>
      <c r="O381" t="s">
        <v>976</v>
      </c>
      <c r="P381" t="s">
        <v>976</v>
      </c>
      <c r="Q381">
        <v>1</v>
      </c>
      <c r="X381">
        <v>1.96</v>
      </c>
      <c r="Y381">
        <v>0</v>
      </c>
      <c r="Z381">
        <v>0</v>
      </c>
      <c r="AA381">
        <v>0</v>
      </c>
      <c r="AB381">
        <v>9.6199999999999992</v>
      </c>
      <c r="AC381">
        <v>0</v>
      </c>
      <c r="AD381">
        <v>1</v>
      </c>
      <c r="AE381">
        <v>1</v>
      </c>
      <c r="AF381" t="s">
        <v>30</v>
      </c>
      <c r="AG381">
        <v>2.3519999999999999</v>
      </c>
      <c r="AH381">
        <v>2</v>
      </c>
      <c r="AI381">
        <v>64977939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ROW(Source!A216)</f>
        <v>216</v>
      </c>
      <c r="B382">
        <v>64977946</v>
      </c>
      <c r="C382">
        <v>64977938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37</v>
      </c>
      <c r="J382" t="s">
        <v>3</v>
      </c>
      <c r="K382" t="s">
        <v>977</v>
      </c>
      <c r="L382">
        <v>608254</v>
      </c>
      <c r="N382">
        <v>1013</v>
      </c>
      <c r="O382" t="s">
        <v>978</v>
      </c>
      <c r="P382" t="s">
        <v>978</v>
      </c>
      <c r="Q382">
        <v>1</v>
      </c>
      <c r="X382">
        <v>0.01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30</v>
      </c>
      <c r="AG382">
        <v>1.2E-2</v>
      </c>
      <c r="AH382">
        <v>2</v>
      </c>
      <c r="AI382">
        <v>64977940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ROW(Source!A216)</f>
        <v>216</v>
      </c>
      <c r="B383">
        <v>64977947</v>
      </c>
      <c r="C383">
        <v>64977938</v>
      </c>
      <c r="D383">
        <v>29172362</v>
      </c>
      <c r="E383">
        <v>1</v>
      </c>
      <c r="F383">
        <v>1</v>
      </c>
      <c r="G383">
        <v>1</v>
      </c>
      <c r="H383">
        <v>2</v>
      </c>
      <c r="I383" t="s">
        <v>1060</v>
      </c>
      <c r="J383" t="s">
        <v>1061</v>
      </c>
      <c r="K383" t="s">
        <v>1062</v>
      </c>
      <c r="L383">
        <v>1368</v>
      </c>
      <c r="N383">
        <v>1011</v>
      </c>
      <c r="O383" t="s">
        <v>982</v>
      </c>
      <c r="P383" t="s">
        <v>982</v>
      </c>
      <c r="Q383">
        <v>1</v>
      </c>
      <c r="X383">
        <v>0.01</v>
      </c>
      <c r="Y383">
        <v>0</v>
      </c>
      <c r="Z383">
        <v>134.65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30</v>
      </c>
      <c r="AG383">
        <v>1.2E-2</v>
      </c>
      <c r="AH383">
        <v>2</v>
      </c>
      <c r="AI383">
        <v>64977941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ROW(Source!A216)</f>
        <v>216</v>
      </c>
      <c r="B384">
        <v>64977948</v>
      </c>
      <c r="C384">
        <v>64977938</v>
      </c>
      <c r="D384">
        <v>29174913</v>
      </c>
      <c r="E384">
        <v>1</v>
      </c>
      <c r="F384">
        <v>1</v>
      </c>
      <c r="G384">
        <v>1</v>
      </c>
      <c r="H384">
        <v>2</v>
      </c>
      <c r="I384" t="s">
        <v>1054</v>
      </c>
      <c r="J384" t="s">
        <v>1055</v>
      </c>
      <c r="K384" t="s">
        <v>1056</v>
      </c>
      <c r="L384">
        <v>1368</v>
      </c>
      <c r="N384">
        <v>1011</v>
      </c>
      <c r="O384" t="s">
        <v>982</v>
      </c>
      <c r="P384" t="s">
        <v>982</v>
      </c>
      <c r="Q384">
        <v>1</v>
      </c>
      <c r="X384">
        <v>0.01</v>
      </c>
      <c r="Y384">
        <v>0</v>
      </c>
      <c r="Z384">
        <v>87.17</v>
      </c>
      <c r="AA384">
        <v>11.6</v>
      </c>
      <c r="AB384">
        <v>0</v>
      </c>
      <c r="AC384">
        <v>0</v>
      </c>
      <c r="AD384">
        <v>1</v>
      </c>
      <c r="AE384">
        <v>0</v>
      </c>
      <c r="AF384" t="s">
        <v>30</v>
      </c>
      <c r="AG384">
        <v>1.2E-2</v>
      </c>
      <c r="AH384">
        <v>2</v>
      </c>
      <c r="AI384">
        <v>64977942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ROW(Source!A216)</f>
        <v>216</v>
      </c>
      <c r="B385">
        <v>64977949</v>
      </c>
      <c r="C385">
        <v>64977938</v>
      </c>
      <c r="D385">
        <v>29122430</v>
      </c>
      <c r="E385">
        <v>1</v>
      </c>
      <c r="F385">
        <v>1</v>
      </c>
      <c r="G385">
        <v>1</v>
      </c>
      <c r="H385">
        <v>3</v>
      </c>
      <c r="I385" t="s">
        <v>1165</v>
      </c>
      <c r="J385" t="s">
        <v>1166</v>
      </c>
      <c r="K385" t="s">
        <v>1167</v>
      </c>
      <c r="L385">
        <v>1348</v>
      </c>
      <c r="N385">
        <v>1009</v>
      </c>
      <c r="O385" t="s">
        <v>140</v>
      </c>
      <c r="P385" t="s">
        <v>140</v>
      </c>
      <c r="Q385">
        <v>1000</v>
      </c>
      <c r="X385">
        <v>6.0000000000000002E-5</v>
      </c>
      <c r="Y385">
        <v>9073.89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6.0000000000000002E-5</v>
      </c>
      <c r="AH385">
        <v>2</v>
      </c>
      <c r="AI385">
        <v>64977943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ROW(Source!A216)</f>
        <v>216</v>
      </c>
      <c r="B386">
        <v>64977950</v>
      </c>
      <c r="C386">
        <v>64977938</v>
      </c>
      <c r="D386">
        <v>29171808</v>
      </c>
      <c r="E386">
        <v>1</v>
      </c>
      <c r="F386">
        <v>1</v>
      </c>
      <c r="G386">
        <v>1</v>
      </c>
      <c r="H386">
        <v>3</v>
      </c>
      <c r="I386" t="s">
        <v>1013</v>
      </c>
      <c r="J386" t="s">
        <v>1014</v>
      </c>
      <c r="K386" t="s">
        <v>1015</v>
      </c>
      <c r="L386">
        <v>1374</v>
      </c>
      <c r="N386">
        <v>1013</v>
      </c>
      <c r="O386" t="s">
        <v>1016</v>
      </c>
      <c r="P386" t="s">
        <v>1016</v>
      </c>
      <c r="Q386">
        <v>1</v>
      </c>
      <c r="X386">
        <v>0.38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0.38</v>
      </c>
      <c r="AH386">
        <v>2</v>
      </c>
      <c r="AI386">
        <v>64977944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ROW(Source!A217)</f>
        <v>217</v>
      </c>
      <c r="B387">
        <v>64977945</v>
      </c>
      <c r="C387">
        <v>64977938</v>
      </c>
      <c r="D387">
        <v>29362762</v>
      </c>
      <c r="E387">
        <v>1</v>
      </c>
      <c r="F387">
        <v>1</v>
      </c>
      <c r="G387">
        <v>1</v>
      </c>
      <c r="H387">
        <v>1</v>
      </c>
      <c r="I387" t="s">
        <v>974</v>
      </c>
      <c r="J387" t="s">
        <v>3</v>
      </c>
      <c r="K387" t="s">
        <v>975</v>
      </c>
      <c r="L387">
        <v>1369</v>
      </c>
      <c r="N387">
        <v>1013</v>
      </c>
      <c r="O387" t="s">
        <v>976</v>
      </c>
      <c r="P387" t="s">
        <v>976</v>
      </c>
      <c r="Q387">
        <v>1</v>
      </c>
      <c r="X387">
        <v>1.96</v>
      </c>
      <c r="Y387">
        <v>0</v>
      </c>
      <c r="Z387">
        <v>0</v>
      </c>
      <c r="AA387">
        <v>0</v>
      </c>
      <c r="AB387">
        <v>9.6199999999999992</v>
      </c>
      <c r="AC387">
        <v>0</v>
      </c>
      <c r="AD387">
        <v>1</v>
      </c>
      <c r="AE387">
        <v>1</v>
      </c>
      <c r="AF387" t="s">
        <v>30</v>
      </c>
      <c r="AG387">
        <v>2.3519999999999999</v>
      </c>
      <c r="AH387">
        <v>2</v>
      </c>
      <c r="AI387">
        <v>64977939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ROW(Source!A217)</f>
        <v>217</v>
      </c>
      <c r="B388">
        <v>64977946</v>
      </c>
      <c r="C388">
        <v>64977938</v>
      </c>
      <c r="D388">
        <v>121548</v>
      </c>
      <c r="E388">
        <v>1</v>
      </c>
      <c r="F388">
        <v>1</v>
      </c>
      <c r="G388">
        <v>1</v>
      </c>
      <c r="H388">
        <v>1</v>
      </c>
      <c r="I388" t="s">
        <v>37</v>
      </c>
      <c r="J388" t="s">
        <v>3</v>
      </c>
      <c r="K388" t="s">
        <v>977</v>
      </c>
      <c r="L388">
        <v>608254</v>
      </c>
      <c r="N388">
        <v>1013</v>
      </c>
      <c r="O388" t="s">
        <v>978</v>
      </c>
      <c r="P388" t="s">
        <v>978</v>
      </c>
      <c r="Q388">
        <v>1</v>
      </c>
      <c r="X388">
        <v>0.01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2</v>
      </c>
      <c r="AF388" t="s">
        <v>30</v>
      </c>
      <c r="AG388">
        <v>1.2E-2</v>
      </c>
      <c r="AH388">
        <v>2</v>
      </c>
      <c r="AI388">
        <v>64977940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ROW(Source!A217)</f>
        <v>217</v>
      </c>
      <c r="B389">
        <v>64977947</v>
      </c>
      <c r="C389">
        <v>64977938</v>
      </c>
      <c r="D389">
        <v>29172362</v>
      </c>
      <c r="E389">
        <v>1</v>
      </c>
      <c r="F389">
        <v>1</v>
      </c>
      <c r="G389">
        <v>1</v>
      </c>
      <c r="H389">
        <v>2</v>
      </c>
      <c r="I389" t="s">
        <v>1060</v>
      </c>
      <c r="J389" t="s">
        <v>1061</v>
      </c>
      <c r="K389" t="s">
        <v>1062</v>
      </c>
      <c r="L389">
        <v>1368</v>
      </c>
      <c r="N389">
        <v>1011</v>
      </c>
      <c r="O389" t="s">
        <v>982</v>
      </c>
      <c r="P389" t="s">
        <v>982</v>
      </c>
      <c r="Q389">
        <v>1</v>
      </c>
      <c r="X389">
        <v>0.01</v>
      </c>
      <c r="Y389">
        <v>0</v>
      </c>
      <c r="Z389">
        <v>134.65</v>
      </c>
      <c r="AA389">
        <v>13.5</v>
      </c>
      <c r="AB389">
        <v>0</v>
      </c>
      <c r="AC389">
        <v>0</v>
      </c>
      <c r="AD389">
        <v>1</v>
      </c>
      <c r="AE389">
        <v>0</v>
      </c>
      <c r="AF389" t="s">
        <v>30</v>
      </c>
      <c r="AG389">
        <v>1.2E-2</v>
      </c>
      <c r="AH389">
        <v>2</v>
      </c>
      <c r="AI389">
        <v>64977941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ROW(Source!A217)</f>
        <v>217</v>
      </c>
      <c r="B390">
        <v>64977948</v>
      </c>
      <c r="C390">
        <v>64977938</v>
      </c>
      <c r="D390">
        <v>29174913</v>
      </c>
      <c r="E390">
        <v>1</v>
      </c>
      <c r="F390">
        <v>1</v>
      </c>
      <c r="G390">
        <v>1</v>
      </c>
      <c r="H390">
        <v>2</v>
      </c>
      <c r="I390" t="s">
        <v>1054</v>
      </c>
      <c r="J390" t="s">
        <v>1055</v>
      </c>
      <c r="K390" t="s">
        <v>1056</v>
      </c>
      <c r="L390">
        <v>1368</v>
      </c>
      <c r="N390">
        <v>1011</v>
      </c>
      <c r="O390" t="s">
        <v>982</v>
      </c>
      <c r="P390" t="s">
        <v>982</v>
      </c>
      <c r="Q390">
        <v>1</v>
      </c>
      <c r="X390">
        <v>0.01</v>
      </c>
      <c r="Y390">
        <v>0</v>
      </c>
      <c r="Z390">
        <v>87.17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30</v>
      </c>
      <c r="AG390">
        <v>1.2E-2</v>
      </c>
      <c r="AH390">
        <v>2</v>
      </c>
      <c r="AI390">
        <v>64977942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ROW(Source!A217)</f>
        <v>217</v>
      </c>
      <c r="B391">
        <v>64977949</v>
      </c>
      <c r="C391">
        <v>64977938</v>
      </c>
      <c r="D391">
        <v>29122430</v>
      </c>
      <c r="E391">
        <v>1</v>
      </c>
      <c r="F391">
        <v>1</v>
      </c>
      <c r="G391">
        <v>1</v>
      </c>
      <c r="H391">
        <v>3</v>
      </c>
      <c r="I391" t="s">
        <v>1165</v>
      </c>
      <c r="J391" t="s">
        <v>1166</v>
      </c>
      <c r="K391" t="s">
        <v>1167</v>
      </c>
      <c r="L391">
        <v>1348</v>
      </c>
      <c r="N391">
        <v>1009</v>
      </c>
      <c r="O391" t="s">
        <v>140</v>
      </c>
      <c r="P391" t="s">
        <v>140</v>
      </c>
      <c r="Q391">
        <v>1000</v>
      </c>
      <c r="X391">
        <v>6.0000000000000002E-5</v>
      </c>
      <c r="Y391">
        <v>9073.89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6.0000000000000002E-5</v>
      </c>
      <c r="AH391">
        <v>2</v>
      </c>
      <c r="AI391">
        <v>64977943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ROW(Source!A217)</f>
        <v>217</v>
      </c>
      <c r="B392">
        <v>64977950</v>
      </c>
      <c r="C392">
        <v>64977938</v>
      </c>
      <c r="D392">
        <v>29171808</v>
      </c>
      <c r="E392">
        <v>1</v>
      </c>
      <c r="F392">
        <v>1</v>
      </c>
      <c r="G392">
        <v>1</v>
      </c>
      <c r="H392">
        <v>3</v>
      </c>
      <c r="I392" t="s">
        <v>1013</v>
      </c>
      <c r="J392" t="s">
        <v>1014</v>
      </c>
      <c r="K392" t="s">
        <v>1015</v>
      </c>
      <c r="L392">
        <v>1374</v>
      </c>
      <c r="N392">
        <v>1013</v>
      </c>
      <c r="O392" t="s">
        <v>1016</v>
      </c>
      <c r="P392" t="s">
        <v>1016</v>
      </c>
      <c r="Q392">
        <v>1</v>
      </c>
      <c r="X392">
        <v>0.38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0.38</v>
      </c>
      <c r="AH392">
        <v>2</v>
      </c>
      <c r="AI392">
        <v>64977944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ROW(Source!A224)</f>
        <v>224</v>
      </c>
      <c r="B393">
        <v>64977964</v>
      </c>
      <c r="C393">
        <v>64977954</v>
      </c>
      <c r="D393">
        <v>29362762</v>
      </c>
      <c r="E393">
        <v>1</v>
      </c>
      <c r="F393">
        <v>1</v>
      </c>
      <c r="G393">
        <v>1</v>
      </c>
      <c r="H393">
        <v>1</v>
      </c>
      <c r="I393" t="s">
        <v>974</v>
      </c>
      <c r="J393" t="s">
        <v>3</v>
      </c>
      <c r="K393" t="s">
        <v>975</v>
      </c>
      <c r="L393">
        <v>1369</v>
      </c>
      <c r="N393">
        <v>1013</v>
      </c>
      <c r="O393" t="s">
        <v>976</v>
      </c>
      <c r="P393" t="s">
        <v>976</v>
      </c>
      <c r="Q393">
        <v>1</v>
      </c>
      <c r="X393">
        <v>54</v>
      </c>
      <c r="Y393">
        <v>0</v>
      </c>
      <c r="Z393">
        <v>0</v>
      </c>
      <c r="AA393">
        <v>0</v>
      </c>
      <c r="AB393">
        <v>9.6199999999999992</v>
      </c>
      <c r="AC393">
        <v>0</v>
      </c>
      <c r="AD393">
        <v>1</v>
      </c>
      <c r="AE393">
        <v>1</v>
      </c>
      <c r="AF393" t="s">
        <v>30</v>
      </c>
      <c r="AG393">
        <v>64.8</v>
      </c>
      <c r="AH393">
        <v>2</v>
      </c>
      <c r="AI393">
        <v>64977955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ROW(Source!A224)</f>
        <v>224</v>
      </c>
      <c r="B394">
        <v>64977965</v>
      </c>
      <c r="C394">
        <v>64977954</v>
      </c>
      <c r="D394">
        <v>121548</v>
      </c>
      <c r="E394">
        <v>1</v>
      </c>
      <c r="F394">
        <v>1</v>
      </c>
      <c r="G394">
        <v>1</v>
      </c>
      <c r="H394">
        <v>1</v>
      </c>
      <c r="I394" t="s">
        <v>37</v>
      </c>
      <c r="J394" t="s">
        <v>3</v>
      </c>
      <c r="K394" t="s">
        <v>977</v>
      </c>
      <c r="L394">
        <v>608254</v>
      </c>
      <c r="N394">
        <v>1013</v>
      </c>
      <c r="O394" t="s">
        <v>978</v>
      </c>
      <c r="P394" t="s">
        <v>978</v>
      </c>
      <c r="Q394">
        <v>1</v>
      </c>
      <c r="X394">
        <v>0.2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30</v>
      </c>
      <c r="AG394">
        <v>0.24</v>
      </c>
      <c r="AH394">
        <v>2</v>
      </c>
      <c r="AI394">
        <v>64977956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ROW(Source!A224)</f>
        <v>224</v>
      </c>
      <c r="B395">
        <v>64977966</v>
      </c>
      <c r="C395">
        <v>64977954</v>
      </c>
      <c r="D395">
        <v>29172362</v>
      </c>
      <c r="E395">
        <v>1</v>
      </c>
      <c r="F395">
        <v>1</v>
      </c>
      <c r="G395">
        <v>1</v>
      </c>
      <c r="H395">
        <v>2</v>
      </c>
      <c r="I395" t="s">
        <v>1060</v>
      </c>
      <c r="J395" t="s">
        <v>1061</v>
      </c>
      <c r="K395" t="s">
        <v>1062</v>
      </c>
      <c r="L395">
        <v>1368</v>
      </c>
      <c r="N395">
        <v>1011</v>
      </c>
      <c r="O395" t="s">
        <v>982</v>
      </c>
      <c r="P395" t="s">
        <v>982</v>
      </c>
      <c r="Q395">
        <v>1</v>
      </c>
      <c r="X395">
        <v>0.2</v>
      </c>
      <c r="Y395">
        <v>0</v>
      </c>
      <c r="Z395">
        <v>134.65</v>
      </c>
      <c r="AA395">
        <v>13.5</v>
      </c>
      <c r="AB395">
        <v>0</v>
      </c>
      <c r="AC395">
        <v>0</v>
      </c>
      <c r="AD395">
        <v>1</v>
      </c>
      <c r="AE395">
        <v>0</v>
      </c>
      <c r="AF395" t="s">
        <v>30</v>
      </c>
      <c r="AG395">
        <v>0.24</v>
      </c>
      <c r="AH395">
        <v>2</v>
      </c>
      <c r="AI395">
        <v>64977957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ROW(Source!A224)</f>
        <v>224</v>
      </c>
      <c r="B396">
        <v>64977967</v>
      </c>
      <c r="C396">
        <v>64977954</v>
      </c>
      <c r="D396">
        <v>29172657</v>
      </c>
      <c r="E396">
        <v>1</v>
      </c>
      <c r="F396">
        <v>1</v>
      </c>
      <c r="G396">
        <v>1</v>
      </c>
      <c r="H396">
        <v>2</v>
      </c>
      <c r="I396" t="s">
        <v>1121</v>
      </c>
      <c r="J396" t="s">
        <v>1122</v>
      </c>
      <c r="K396" t="s">
        <v>1123</v>
      </c>
      <c r="L396">
        <v>1368</v>
      </c>
      <c r="N396">
        <v>1011</v>
      </c>
      <c r="O396" t="s">
        <v>982</v>
      </c>
      <c r="P396" t="s">
        <v>982</v>
      </c>
      <c r="Q396">
        <v>1</v>
      </c>
      <c r="X396">
        <v>14.88</v>
      </c>
      <c r="Y396">
        <v>0</v>
      </c>
      <c r="Z396">
        <v>8.1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30</v>
      </c>
      <c r="AG396">
        <v>17.856000000000002</v>
      </c>
      <c r="AH396">
        <v>2</v>
      </c>
      <c r="AI396">
        <v>64977958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ROW(Source!A224)</f>
        <v>224</v>
      </c>
      <c r="B397">
        <v>64977968</v>
      </c>
      <c r="C397">
        <v>64977954</v>
      </c>
      <c r="D397">
        <v>29174913</v>
      </c>
      <c r="E397">
        <v>1</v>
      </c>
      <c r="F397">
        <v>1</v>
      </c>
      <c r="G397">
        <v>1</v>
      </c>
      <c r="H397">
        <v>2</v>
      </c>
      <c r="I397" t="s">
        <v>1054</v>
      </c>
      <c r="J397" t="s">
        <v>1055</v>
      </c>
      <c r="K397" t="s">
        <v>1056</v>
      </c>
      <c r="L397">
        <v>1368</v>
      </c>
      <c r="N397">
        <v>1011</v>
      </c>
      <c r="O397" t="s">
        <v>982</v>
      </c>
      <c r="P397" t="s">
        <v>982</v>
      </c>
      <c r="Q397">
        <v>1</v>
      </c>
      <c r="X397">
        <v>0.2</v>
      </c>
      <c r="Y397">
        <v>0</v>
      </c>
      <c r="Z397">
        <v>87.17</v>
      </c>
      <c r="AA397">
        <v>11.6</v>
      </c>
      <c r="AB397">
        <v>0</v>
      </c>
      <c r="AC397">
        <v>0</v>
      </c>
      <c r="AD397">
        <v>1</v>
      </c>
      <c r="AE397">
        <v>0</v>
      </c>
      <c r="AF397" t="s">
        <v>30</v>
      </c>
      <c r="AG397">
        <v>0.24</v>
      </c>
      <c r="AH397">
        <v>2</v>
      </c>
      <c r="AI397">
        <v>64977959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ROW(Source!A224)</f>
        <v>224</v>
      </c>
      <c r="B398">
        <v>64977969</v>
      </c>
      <c r="C398">
        <v>64977954</v>
      </c>
      <c r="D398">
        <v>29109197</v>
      </c>
      <c r="E398">
        <v>1</v>
      </c>
      <c r="F398">
        <v>1</v>
      </c>
      <c r="G398">
        <v>1</v>
      </c>
      <c r="H398">
        <v>3</v>
      </c>
      <c r="I398" t="s">
        <v>1162</v>
      </c>
      <c r="J398" t="s">
        <v>1163</v>
      </c>
      <c r="K398" t="s">
        <v>1164</v>
      </c>
      <c r="L398">
        <v>1348</v>
      </c>
      <c r="N398">
        <v>1009</v>
      </c>
      <c r="O398" t="s">
        <v>140</v>
      </c>
      <c r="P398" t="s">
        <v>140</v>
      </c>
      <c r="Q398">
        <v>1000</v>
      </c>
      <c r="X398">
        <v>3.7399999999999998E-3</v>
      </c>
      <c r="Y398">
        <v>412.01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3.7399999999999998E-3</v>
      </c>
      <c r="AH398">
        <v>2</v>
      </c>
      <c r="AI398">
        <v>64977960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ROW(Source!A224)</f>
        <v>224</v>
      </c>
      <c r="B399">
        <v>64977970</v>
      </c>
      <c r="C399">
        <v>64977954</v>
      </c>
      <c r="D399">
        <v>29113980</v>
      </c>
      <c r="E399">
        <v>1</v>
      </c>
      <c r="F399">
        <v>1</v>
      </c>
      <c r="G399">
        <v>1</v>
      </c>
      <c r="H399">
        <v>3</v>
      </c>
      <c r="I399" t="s">
        <v>1063</v>
      </c>
      <c r="J399" t="s">
        <v>1064</v>
      </c>
      <c r="K399" t="s">
        <v>1065</v>
      </c>
      <c r="L399">
        <v>1346</v>
      </c>
      <c r="N399">
        <v>1009</v>
      </c>
      <c r="O399" t="s">
        <v>244</v>
      </c>
      <c r="P399" t="s">
        <v>244</v>
      </c>
      <c r="Q399">
        <v>1</v>
      </c>
      <c r="X399">
        <v>1.49</v>
      </c>
      <c r="Y399">
        <v>14.31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1.49</v>
      </c>
      <c r="AH399">
        <v>2</v>
      </c>
      <c r="AI399">
        <v>64977961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ROW(Source!A224)</f>
        <v>224</v>
      </c>
      <c r="B400">
        <v>64977971</v>
      </c>
      <c r="C400">
        <v>64977954</v>
      </c>
      <c r="D400">
        <v>29122430</v>
      </c>
      <c r="E400">
        <v>1</v>
      </c>
      <c r="F400">
        <v>1</v>
      </c>
      <c r="G400">
        <v>1</v>
      </c>
      <c r="H400">
        <v>3</v>
      </c>
      <c r="I400" t="s">
        <v>1165</v>
      </c>
      <c r="J400" t="s">
        <v>1166</v>
      </c>
      <c r="K400" t="s">
        <v>1167</v>
      </c>
      <c r="L400">
        <v>1348</v>
      </c>
      <c r="N400">
        <v>1009</v>
      </c>
      <c r="O400" t="s">
        <v>140</v>
      </c>
      <c r="P400" t="s">
        <v>140</v>
      </c>
      <c r="Q400">
        <v>1000</v>
      </c>
      <c r="X400">
        <v>7.7999999999999996E-3</v>
      </c>
      <c r="Y400">
        <v>9073.89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7.7999999999999996E-3</v>
      </c>
      <c r="AH400">
        <v>2</v>
      </c>
      <c r="AI400">
        <v>64977962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ROW(Source!A224)</f>
        <v>224</v>
      </c>
      <c r="B401">
        <v>64977972</v>
      </c>
      <c r="C401">
        <v>64977954</v>
      </c>
      <c r="D401">
        <v>29171808</v>
      </c>
      <c r="E401">
        <v>1</v>
      </c>
      <c r="F401">
        <v>1</v>
      </c>
      <c r="G401">
        <v>1</v>
      </c>
      <c r="H401">
        <v>3</v>
      </c>
      <c r="I401" t="s">
        <v>1013</v>
      </c>
      <c r="J401" t="s">
        <v>1014</v>
      </c>
      <c r="K401" t="s">
        <v>1015</v>
      </c>
      <c r="L401">
        <v>1374</v>
      </c>
      <c r="N401">
        <v>1013</v>
      </c>
      <c r="O401" t="s">
        <v>1016</v>
      </c>
      <c r="P401" t="s">
        <v>1016</v>
      </c>
      <c r="Q401">
        <v>1</v>
      </c>
      <c r="X401">
        <v>10.39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10.39</v>
      </c>
      <c r="AH401">
        <v>2</v>
      </c>
      <c r="AI401">
        <v>64977963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ROW(Source!A225)</f>
        <v>225</v>
      </c>
      <c r="B402">
        <v>64977964</v>
      </c>
      <c r="C402">
        <v>64977954</v>
      </c>
      <c r="D402">
        <v>29362762</v>
      </c>
      <c r="E402">
        <v>1</v>
      </c>
      <c r="F402">
        <v>1</v>
      </c>
      <c r="G402">
        <v>1</v>
      </c>
      <c r="H402">
        <v>1</v>
      </c>
      <c r="I402" t="s">
        <v>974</v>
      </c>
      <c r="J402" t="s">
        <v>3</v>
      </c>
      <c r="K402" t="s">
        <v>975</v>
      </c>
      <c r="L402">
        <v>1369</v>
      </c>
      <c r="N402">
        <v>1013</v>
      </c>
      <c r="O402" t="s">
        <v>976</v>
      </c>
      <c r="P402" t="s">
        <v>976</v>
      </c>
      <c r="Q402">
        <v>1</v>
      </c>
      <c r="X402">
        <v>54</v>
      </c>
      <c r="Y402">
        <v>0</v>
      </c>
      <c r="Z402">
        <v>0</v>
      </c>
      <c r="AA402">
        <v>0</v>
      </c>
      <c r="AB402">
        <v>9.6199999999999992</v>
      </c>
      <c r="AC402">
        <v>0</v>
      </c>
      <c r="AD402">
        <v>1</v>
      </c>
      <c r="AE402">
        <v>1</v>
      </c>
      <c r="AF402" t="s">
        <v>30</v>
      </c>
      <c r="AG402">
        <v>64.8</v>
      </c>
      <c r="AH402">
        <v>2</v>
      </c>
      <c r="AI402">
        <v>64977955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ROW(Source!A225)</f>
        <v>225</v>
      </c>
      <c r="B403">
        <v>64977965</v>
      </c>
      <c r="C403">
        <v>64977954</v>
      </c>
      <c r="D403">
        <v>121548</v>
      </c>
      <c r="E403">
        <v>1</v>
      </c>
      <c r="F403">
        <v>1</v>
      </c>
      <c r="G403">
        <v>1</v>
      </c>
      <c r="H403">
        <v>1</v>
      </c>
      <c r="I403" t="s">
        <v>37</v>
      </c>
      <c r="J403" t="s">
        <v>3</v>
      </c>
      <c r="K403" t="s">
        <v>977</v>
      </c>
      <c r="L403">
        <v>608254</v>
      </c>
      <c r="N403">
        <v>1013</v>
      </c>
      <c r="O403" t="s">
        <v>978</v>
      </c>
      <c r="P403" t="s">
        <v>978</v>
      </c>
      <c r="Q403">
        <v>1</v>
      </c>
      <c r="X403">
        <v>0.2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30</v>
      </c>
      <c r="AG403">
        <v>0.24</v>
      </c>
      <c r="AH403">
        <v>2</v>
      </c>
      <c r="AI403">
        <v>64977956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ROW(Source!A225)</f>
        <v>225</v>
      </c>
      <c r="B404">
        <v>64977966</v>
      </c>
      <c r="C404">
        <v>64977954</v>
      </c>
      <c r="D404">
        <v>29172362</v>
      </c>
      <c r="E404">
        <v>1</v>
      </c>
      <c r="F404">
        <v>1</v>
      </c>
      <c r="G404">
        <v>1</v>
      </c>
      <c r="H404">
        <v>2</v>
      </c>
      <c r="I404" t="s">
        <v>1060</v>
      </c>
      <c r="J404" t="s">
        <v>1061</v>
      </c>
      <c r="K404" t="s">
        <v>1062</v>
      </c>
      <c r="L404">
        <v>1368</v>
      </c>
      <c r="N404">
        <v>1011</v>
      </c>
      <c r="O404" t="s">
        <v>982</v>
      </c>
      <c r="P404" t="s">
        <v>982</v>
      </c>
      <c r="Q404">
        <v>1</v>
      </c>
      <c r="X404">
        <v>0.2</v>
      </c>
      <c r="Y404">
        <v>0</v>
      </c>
      <c r="Z404">
        <v>134.65</v>
      </c>
      <c r="AA404">
        <v>13.5</v>
      </c>
      <c r="AB404">
        <v>0</v>
      </c>
      <c r="AC404">
        <v>0</v>
      </c>
      <c r="AD404">
        <v>1</v>
      </c>
      <c r="AE404">
        <v>0</v>
      </c>
      <c r="AF404" t="s">
        <v>30</v>
      </c>
      <c r="AG404">
        <v>0.24</v>
      </c>
      <c r="AH404">
        <v>2</v>
      </c>
      <c r="AI404">
        <v>64977957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ROW(Source!A225)</f>
        <v>225</v>
      </c>
      <c r="B405">
        <v>64977967</v>
      </c>
      <c r="C405">
        <v>64977954</v>
      </c>
      <c r="D405">
        <v>29172657</v>
      </c>
      <c r="E405">
        <v>1</v>
      </c>
      <c r="F405">
        <v>1</v>
      </c>
      <c r="G405">
        <v>1</v>
      </c>
      <c r="H405">
        <v>2</v>
      </c>
      <c r="I405" t="s">
        <v>1121</v>
      </c>
      <c r="J405" t="s">
        <v>1122</v>
      </c>
      <c r="K405" t="s">
        <v>1123</v>
      </c>
      <c r="L405">
        <v>1368</v>
      </c>
      <c r="N405">
        <v>1011</v>
      </c>
      <c r="O405" t="s">
        <v>982</v>
      </c>
      <c r="P405" t="s">
        <v>982</v>
      </c>
      <c r="Q405">
        <v>1</v>
      </c>
      <c r="X405">
        <v>14.88</v>
      </c>
      <c r="Y405">
        <v>0</v>
      </c>
      <c r="Z405">
        <v>8.1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30</v>
      </c>
      <c r="AG405">
        <v>17.856000000000002</v>
      </c>
      <c r="AH405">
        <v>2</v>
      </c>
      <c r="AI405">
        <v>64977958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ROW(Source!A225)</f>
        <v>225</v>
      </c>
      <c r="B406">
        <v>64977968</v>
      </c>
      <c r="C406">
        <v>64977954</v>
      </c>
      <c r="D406">
        <v>29174913</v>
      </c>
      <c r="E406">
        <v>1</v>
      </c>
      <c r="F406">
        <v>1</v>
      </c>
      <c r="G406">
        <v>1</v>
      </c>
      <c r="H406">
        <v>2</v>
      </c>
      <c r="I406" t="s">
        <v>1054</v>
      </c>
      <c r="J406" t="s">
        <v>1055</v>
      </c>
      <c r="K406" t="s">
        <v>1056</v>
      </c>
      <c r="L406">
        <v>1368</v>
      </c>
      <c r="N406">
        <v>1011</v>
      </c>
      <c r="O406" t="s">
        <v>982</v>
      </c>
      <c r="P406" t="s">
        <v>982</v>
      </c>
      <c r="Q406">
        <v>1</v>
      </c>
      <c r="X406">
        <v>0.2</v>
      </c>
      <c r="Y406">
        <v>0</v>
      </c>
      <c r="Z406">
        <v>87.17</v>
      </c>
      <c r="AA406">
        <v>11.6</v>
      </c>
      <c r="AB406">
        <v>0</v>
      </c>
      <c r="AC406">
        <v>0</v>
      </c>
      <c r="AD406">
        <v>1</v>
      </c>
      <c r="AE406">
        <v>0</v>
      </c>
      <c r="AF406" t="s">
        <v>30</v>
      </c>
      <c r="AG406">
        <v>0.24</v>
      </c>
      <c r="AH406">
        <v>2</v>
      </c>
      <c r="AI406">
        <v>64977959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ROW(Source!A225)</f>
        <v>225</v>
      </c>
      <c r="B407">
        <v>64977969</v>
      </c>
      <c r="C407">
        <v>64977954</v>
      </c>
      <c r="D407">
        <v>29109197</v>
      </c>
      <c r="E407">
        <v>1</v>
      </c>
      <c r="F407">
        <v>1</v>
      </c>
      <c r="G407">
        <v>1</v>
      </c>
      <c r="H407">
        <v>3</v>
      </c>
      <c r="I407" t="s">
        <v>1162</v>
      </c>
      <c r="J407" t="s">
        <v>1163</v>
      </c>
      <c r="K407" t="s">
        <v>1164</v>
      </c>
      <c r="L407">
        <v>1348</v>
      </c>
      <c r="N407">
        <v>1009</v>
      </c>
      <c r="O407" t="s">
        <v>140</v>
      </c>
      <c r="P407" t="s">
        <v>140</v>
      </c>
      <c r="Q407">
        <v>1000</v>
      </c>
      <c r="X407">
        <v>3.7399999999999998E-3</v>
      </c>
      <c r="Y407">
        <v>412.01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3.7399999999999998E-3</v>
      </c>
      <c r="AH407">
        <v>2</v>
      </c>
      <c r="AI407">
        <v>64977960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ROW(Source!A225)</f>
        <v>225</v>
      </c>
      <c r="B408">
        <v>64977970</v>
      </c>
      <c r="C408">
        <v>64977954</v>
      </c>
      <c r="D408">
        <v>29113980</v>
      </c>
      <c r="E408">
        <v>1</v>
      </c>
      <c r="F408">
        <v>1</v>
      </c>
      <c r="G408">
        <v>1</v>
      </c>
      <c r="H408">
        <v>3</v>
      </c>
      <c r="I408" t="s">
        <v>1063</v>
      </c>
      <c r="J408" t="s">
        <v>1064</v>
      </c>
      <c r="K408" t="s">
        <v>1065</v>
      </c>
      <c r="L408">
        <v>1346</v>
      </c>
      <c r="N408">
        <v>1009</v>
      </c>
      <c r="O408" t="s">
        <v>244</v>
      </c>
      <c r="P408" t="s">
        <v>244</v>
      </c>
      <c r="Q408">
        <v>1</v>
      </c>
      <c r="X408">
        <v>1.49</v>
      </c>
      <c r="Y408">
        <v>14.31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1.49</v>
      </c>
      <c r="AH408">
        <v>2</v>
      </c>
      <c r="AI408">
        <v>64977961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ROW(Source!A225)</f>
        <v>225</v>
      </c>
      <c r="B409">
        <v>64977971</v>
      </c>
      <c r="C409">
        <v>64977954</v>
      </c>
      <c r="D409">
        <v>29122430</v>
      </c>
      <c r="E409">
        <v>1</v>
      </c>
      <c r="F409">
        <v>1</v>
      </c>
      <c r="G409">
        <v>1</v>
      </c>
      <c r="H409">
        <v>3</v>
      </c>
      <c r="I409" t="s">
        <v>1165</v>
      </c>
      <c r="J409" t="s">
        <v>1166</v>
      </c>
      <c r="K409" t="s">
        <v>1167</v>
      </c>
      <c r="L409">
        <v>1348</v>
      </c>
      <c r="N409">
        <v>1009</v>
      </c>
      <c r="O409" t="s">
        <v>140</v>
      </c>
      <c r="P409" t="s">
        <v>140</v>
      </c>
      <c r="Q409">
        <v>1000</v>
      </c>
      <c r="X409">
        <v>7.7999999999999996E-3</v>
      </c>
      <c r="Y409">
        <v>9073.89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7.7999999999999996E-3</v>
      </c>
      <c r="AH409">
        <v>2</v>
      </c>
      <c r="AI409">
        <v>64977962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ROW(Source!A225)</f>
        <v>225</v>
      </c>
      <c r="B410">
        <v>64977972</v>
      </c>
      <c r="C410">
        <v>64977954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1013</v>
      </c>
      <c r="J410" t="s">
        <v>1014</v>
      </c>
      <c r="K410" t="s">
        <v>1015</v>
      </c>
      <c r="L410">
        <v>1374</v>
      </c>
      <c r="N410">
        <v>1013</v>
      </c>
      <c r="O410" t="s">
        <v>1016</v>
      </c>
      <c r="P410" t="s">
        <v>1016</v>
      </c>
      <c r="Q410">
        <v>1</v>
      </c>
      <c r="X410">
        <v>10.39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10.39</v>
      </c>
      <c r="AH410">
        <v>2</v>
      </c>
      <c r="AI410">
        <v>64977963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ROW(Source!A238)</f>
        <v>238</v>
      </c>
      <c r="B411">
        <v>64977983</v>
      </c>
      <c r="C411">
        <v>64977979</v>
      </c>
      <c r="D411">
        <v>29365830</v>
      </c>
      <c r="E411">
        <v>1</v>
      </c>
      <c r="F411">
        <v>1</v>
      </c>
      <c r="G411">
        <v>1</v>
      </c>
      <c r="H411">
        <v>1</v>
      </c>
      <c r="I411" t="s">
        <v>1168</v>
      </c>
      <c r="J411" t="s">
        <v>3</v>
      </c>
      <c r="K411" t="s">
        <v>1169</v>
      </c>
      <c r="L411">
        <v>1369</v>
      </c>
      <c r="N411">
        <v>1013</v>
      </c>
      <c r="O411" t="s">
        <v>976</v>
      </c>
      <c r="P411" t="s">
        <v>976</v>
      </c>
      <c r="Q411">
        <v>1</v>
      </c>
      <c r="X411">
        <v>6.18</v>
      </c>
      <c r="Y411">
        <v>0</v>
      </c>
      <c r="Z411">
        <v>0</v>
      </c>
      <c r="AA411">
        <v>0</v>
      </c>
      <c r="AB411">
        <v>9.07</v>
      </c>
      <c r="AC411">
        <v>0</v>
      </c>
      <c r="AD411">
        <v>1</v>
      </c>
      <c r="AE411">
        <v>1</v>
      </c>
      <c r="AF411" t="s">
        <v>30</v>
      </c>
      <c r="AG411">
        <v>7.4159999999999995</v>
      </c>
      <c r="AH411">
        <v>2</v>
      </c>
      <c r="AI411">
        <v>64977980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ROW(Source!A238)</f>
        <v>238</v>
      </c>
      <c r="B412">
        <v>64977984</v>
      </c>
      <c r="C412">
        <v>64977979</v>
      </c>
      <c r="D412">
        <v>29114269</v>
      </c>
      <c r="E412">
        <v>1</v>
      </c>
      <c r="F412">
        <v>1</v>
      </c>
      <c r="G412">
        <v>1</v>
      </c>
      <c r="H412">
        <v>3</v>
      </c>
      <c r="I412" t="s">
        <v>1127</v>
      </c>
      <c r="J412" t="s">
        <v>1128</v>
      </c>
      <c r="K412" t="s">
        <v>1129</v>
      </c>
      <c r="L412">
        <v>1348</v>
      </c>
      <c r="N412">
        <v>1009</v>
      </c>
      <c r="O412" t="s">
        <v>140</v>
      </c>
      <c r="P412" t="s">
        <v>140</v>
      </c>
      <c r="Q412">
        <v>1000</v>
      </c>
      <c r="X412">
        <v>2.0000000000000001E-4</v>
      </c>
      <c r="Y412">
        <v>12429.99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2.0000000000000001E-4</v>
      </c>
      <c r="AH412">
        <v>2</v>
      </c>
      <c r="AI412">
        <v>64977981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ROW(Source!A238)</f>
        <v>238</v>
      </c>
      <c r="B413">
        <v>64977985</v>
      </c>
      <c r="C413">
        <v>64977979</v>
      </c>
      <c r="D413">
        <v>29171807</v>
      </c>
      <c r="E413">
        <v>1</v>
      </c>
      <c r="F413">
        <v>1</v>
      </c>
      <c r="G413">
        <v>1</v>
      </c>
      <c r="H413">
        <v>3</v>
      </c>
      <c r="I413" t="s">
        <v>647</v>
      </c>
      <c r="J413" t="s">
        <v>649</v>
      </c>
      <c r="K413" t="s">
        <v>648</v>
      </c>
      <c r="L413">
        <v>1348</v>
      </c>
      <c r="N413">
        <v>1009</v>
      </c>
      <c r="O413" t="s">
        <v>140</v>
      </c>
      <c r="P413" t="s">
        <v>140</v>
      </c>
      <c r="Q413">
        <v>1000</v>
      </c>
      <c r="X413">
        <v>0.01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3</v>
      </c>
      <c r="AG413">
        <v>0.01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ROW(Source!A238)</f>
        <v>238</v>
      </c>
      <c r="B414">
        <v>64977986</v>
      </c>
      <c r="C414">
        <v>64977979</v>
      </c>
      <c r="D414">
        <v>29171808</v>
      </c>
      <c r="E414">
        <v>1</v>
      </c>
      <c r="F414">
        <v>1</v>
      </c>
      <c r="G414">
        <v>1</v>
      </c>
      <c r="H414">
        <v>3</v>
      </c>
      <c r="I414" t="s">
        <v>1013</v>
      </c>
      <c r="J414" t="s">
        <v>1014</v>
      </c>
      <c r="K414" t="s">
        <v>1015</v>
      </c>
      <c r="L414">
        <v>1374</v>
      </c>
      <c r="N414">
        <v>1013</v>
      </c>
      <c r="O414" t="s">
        <v>1016</v>
      </c>
      <c r="P414" t="s">
        <v>1016</v>
      </c>
      <c r="Q414">
        <v>1</v>
      </c>
      <c r="X414">
        <v>1.1200000000000001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1.1200000000000001</v>
      </c>
      <c r="AH414">
        <v>2</v>
      </c>
      <c r="AI414">
        <v>64977982</v>
      </c>
      <c r="AJ414">
        <v>413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ROW(Source!A239)</f>
        <v>239</v>
      </c>
      <c r="B415">
        <v>64977983</v>
      </c>
      <c r="C415">
        <v>64977979</v>
      </c>
      <c r="D415">
        <v>29365830</v>
      </c>
      <c r="E415">
        <v>1</v>
      </c>
      <c r="F415">
        <v>1</v>
      </c>
      <c r="G415">
        <v>1</v>
      </c>
      <c r="H415">
        <v>1</v>
      </c>
      <c r="I415" t="s">
        <v>1168</v>
      </c>
      <c r="J415" t="s">
        <v>3</v>
      </c>
      <c r="K415" t="s">
        <v>1169</v>
      </c>
      <c r="L415">
        <v>1369</v>
      </c>
      <c r="N415">
        <v>1013</v>
      </c>
      <c r="O415" t="s">
        <v>976</v>
      </c>
      <c r="P415" t="s">
        <v>976</v>
      </c>
      <c r="Q415">
        <v>1</v>
      </c>
      <c r="X415">
        <v>6.18</v>
      </c>
      <c r="Y415">
        <v>0</v>
      </c>
      <c r="Z415">
        <v>0</v>
      </c>
      <c r="AA415">
        <v>0</v>
      </c>
      <c r="AB415">
        <v>9.07</v>
      </c>
      <c r="AC415">
        <v>0</v>
      </c>
      <c r="AD415">
        <v>1</v>
      </c>
      <c r="AE415">
        <v>1</v>
      </c>
      <c r="AF415" t="s">
        <v>30</v>
      </c>
      <c r="AG415">
        <v>7.4159999999999995</v>
      </c>
      <c r="AH415">
        <v>2</v>
      </c>
      <c r="AI415">
        <v>64977980</v>
      </c>
      <c r="AJ415">
        <v>414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ROW(Source!A239)</f>
        <v>239</v>
      </c>
      <c r="B416">
        <v>64977984</v>
      </c>
      <c r="C416">
        <v>64977979</v>
      </c>
      <c r="D416">
        <v>29114269</v>
      </c>
      <c r="E416">
        <v>1</v>
      </c>
      <c r="F416">
        <v>1</v>
      </c>
      <c r="G416">
        <v>1</v>
      </c>
      <c r="H416">
        <v>3</v>
      </c>
      <c r="I416" t="s">
        <v>1127</v>
      </c>
      <c r="J416" t="s">
        <v>1128</v>
      </c>
      <c r="K416" t="s">
        <v>1129</v>
      </c>
      <c r="L416">
        <v>1348</v>
      </c>
      <c r="N416">
        <v>1009</v>
      </c>
      <c r="O416" t="s">
        <v>140</v>
      </c>
      <c r="P416" t="s">
        <v>140</v>
      </c>
      <c r="Q416">
        <v>1000</v>
      </c>
      <c r="X416">
        <v>2.0000000000000001E-4</v>
      </c>
      <c r="Y416">
        <v>12429.99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2.0000000000000001E-4</v>
      </c>
      <c r="AH416">
        <v>2</v>
      </c>
      <c r="AI416">
        <v>64977981</v>
      </c>
      <c r="AJ416">
        <v>415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ROW(Source!A239)</f>
        <v>239</v>
      </c>
      <c r="B417">
        <v>64977985</v>
      </c>
      <c r="C417">
        <v>64977979</v>
      </c>
      <c r="D417">
        <v>29171807</v>
      </c>
      <c r="E417">
        <v>1</v>
      </c>
      <c r="F417">
        <v>1</v>
      </c>
      <c r="G417">
        <v>1</v>
      </c>
      <c r="H417">
        <v>3</v>
      </c>
      <c r="I417" t="s">
        <v>647</v>
      </c>
      <c r="J417" t="s">
        <v>649</v>
      </c>
      <c r="K417" t="s">
        <v>648</v>
      </c>
      <c r="L417">
        <v>1348</v>
      </c>
      <c r="N417">
        <v>1009</v>
      </c>
      <c r="O417" t="s">
        <v>140</v>
      </c>
      <c r="P417" t="s">
        <v>140</v>
      </c>
      <c r="Q417">
        <v>1000</v>
      </c>
      <c r="X417">
        <v>0.01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0.01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ROW(Source!A239)</f>
        <v>239</v>
      </c>
      <c r="B418">
        <v>64977986</v>
      </c>
      <c r="C418">
        <v>64977979</v>
      </c>
      <c r="D418">
        <v>29171808</v>
      </c>
      <c r="E418">
        <v>1</v>
      </c>
      <c r="F418">
        <v>1</v>
      </c>
      <c r="G418">
        <v>1</v>
      </c>
      <c r="H418">
        <v>3</v>
      </c>
      <c r="I418" t="s">
        <v>1013</v>
      </c>
      <c r="J418" t="s">
        <v>1014</v>
      </c>
      <c r="K418" t="s">
        <v>1015</v>
      </c>
      <c r="L418">
        <v>1374</v>
      </c>
      <c r="N418">
        <v>1013</v>
      </c>
      <c r="O418" t="s">
        <v>1016</v>
      </c>
      <c r="P418" t="s">
        <v>1016</v>
      </c>
      <c r="Q418">
        <v>1</v>
      </c>
      <c r="X418">
        <v>1.1200000000000001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1.1200000000000001</v>
      </c>
      <c r="AH418">
        <v>2</v>
      </c>
      <c r="AI418">
        <v>64977982</v>
      </c>
      <c r="AJ418">
        <v>416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ROW(Source!A242)</f>
        <v>242</v>
      </c>
      <c r="B419">
        <v>64977999</v>
      </c>
      <c r="C419">
        <v>64977988</v>
      </c>
      <c r="D419">
        <v>29361034</v>
      </c>
      <c r="E419">
        <v>1</v>
      </c>
      <c r="F419">
        <v>1</v>
      </c>
      <c r="G419">
        <v>1</v>
      </c>
      <c r="H419">
        <v>1</v>
      </c>
      <c r="I419" t="s">
        <v>1119</v>
      </c>
      <c r="J419" t="s">
        <v>3</v>
      </c>
      <c r="K419" t="s">
        <v>1120</v>
      </c>
      <c r="L419">
        <v>1369</v>
      </c>
      <c r="N419">
        <v>1013</v>
      </c>
      <c r="O419" t="s">
        <v>976</v>
      </c>
      <c r="P419" t="s">
        <v>976</v>
      </c>
      <c r="Q419">
        <v>1</v>
      </c>
      <c r="X419">
        <v>21.3</v>
      </c>
      <c r="Y419">
        <v>0</v>
      </c>
      <c r="Z419">
        <v>0</v>
      </c>
      <c r="AA419">
        <v>0</v>
      </c>
      <c r="AB419">
        <v>9.4</v>
      </c>
      <c r="AC419">
        <v>0</v>
      </c>
      <c r="AD419">
        <v>1</v>
      </c>
      <c r="AE419">
        <v>1</v>
      </c>
      <c r="AF419" t="s">
        <v>30</v>
      </c>
      <c r="AG419">
        <v>25.56</v>
      </c>
      <c r="AH419">
        <v>2</v>
      </c>
      <c r="AI419">
        <v>64977989</v>
      </c>
      <c r="AJ419">
        <v>417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ROW(Source!A242)</f>
        <v>242</v>
      </c>
      <c r="B420">
        <v>64978000</v>
      </c>
      <c r="C420">
        <v>64977988</v>
      </c>
      <c r="D420">
        <v>121548</v>
      </c>
      <c r="E420">
        <v>1</v>
      </c>
      <c r="F420">
        <v>1</v>
      </c>
      <c r="G420">
        <v>1</v>
      </c>
      <c r="H420">
        <v>1</v>
      </c>
      <c r="I420" t="s">
        <v>37</v>
      </c>
      <c r="J420" t="s">
        <v>3</v>
      </c>
      <c r="K420" t="s">
        <v>977</v>
      </c>
      <c r="L420">
        <v>608254</v>
      </c>
      <c r="N420">
        <v>1013</v>
      </c>
      <c r="O420" t="s">
        <v>978</v>
      </c>
      <c r="P420" t="s">
        <v>978</v>
      </c>
      <c r="Q420">
        <v>1</v>
      </c>
      <c r="X420">
        <v>0.25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30</v>
      </c>
      <c r="AG420">
        <v>0.3</v>
      </c>
      <c r="AH420">
        <v>2</v>
      </c>
      <c r="AI420">
        <v>64977990</v>
      </c>
      <c r="AJ420">
        <v>418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ROW(Source!A242)</f>
        <v>242</v>
      </c>
      <c r="B421">
        <v>64978001</v>
      </c>
      <c r="C421">
        <v>64977988</v>
      </c>
      <c r="D421">
        <v>29172362</v>
      </c>
      <c r="E421">
        <v>1</v>
      </c>
      <c r="F421">
        <v>1</v>
      </c>
      <c r="G421">
        <v>1</v>
      </c>
      <c r="H421">
        <v>2</v>
      </c>
      <c r="I421" t="s">
        <v>1060</v>
      </c>
      <c r="J421" t="s">
        <v>1061</v>
      </c>
      <c r="K421" t="s">
        <v>1062</v>
      </c>
      <c r="L421">
        <v>1368</v>
      </c>
      <c r="N421">
        <v>1011</v>
      </c>
      <c r="O421" t="s">
        <v>982</v>
      </c>
      <c r="P421" t="s">
        <v>982</v>
      </c>
      <c r="Q421">
        <v>1</v>
      </c>
      <c r="X421">
        <v>0.25</v>
      </c>
      <c r="Y421">
        <v>0</v>
      </c>
      <c r="Z421">
        <v>134.65</v>
      </c>
      <c r="AA421">
        <v>13.5</v>
      </c>
      <c r="AB421">
        <v>0</v>
      </c>
      <c r="AC421">
        <v>0</v>
      </c>
      <c r="AD421">
        <v>1</v>
      </c>
      <c r="AE421">
        <v>0</v>
      </c>
      <c r="AF421" t="s">
        <v>30</v>
      </c>
      <c r="AG421">
        <v>0.3</v>
      </c>
      <c r="AH421">
        <v>2</v>
      </c>
      <c r="AI421">
        <v>64977991</v>
      </c>
      <c r="AJ421">
        <v>419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ROW(Source!A242)</f>
        <v>242</v>
      </c>
      <c r="B422">
        <v>64978002</v>
      </c>
      <c r="C422">
        <v>64977988</v>
      </c>
      <c r="D422">
        <v>29172657</v>
      </c>
      <c r="E422">
        <v>1</v>
      </c>
      <c r="F422">
        <v>1</v>
      </c>
      <c r="G422">
        <v>1</v>
      </c>
      <c r="H422">
        <v>2</v>
      </c>
      <c r="I422" t="s">
        <v>1121</v>
      </c>
      <c r="J422" t="s">
        <v>1122</v>
      </c>
      <c r="K422" t="s">
        <v>1123</v>
      </c>
      <c r="L422">
        <v>1368</v>
      </c>
      <c r="N422">
        <v>1011</v>
      </c>
      <c r="O422" t="s">
        <v>982</v>
      </c>
      <c r="P422" t="s">
        <v>982</v>
      </c>
      <c r="Q422">
        <v>1</v>
      </c>
      <c r="X422">
        <v>3.36</v>
      </c>
      <c r="Y422">
        <v>0</v>
      </c>
      <c r="Z422">
        <v>8.1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30</v>
      </c>
      <c r="AG422">
        <v>4.032</v>
      </c>
      <c r="AH422">
        <v>2</v>
      </c>
      <c r="AI422">
        <v>64977992</v>
      </c>
      <c r="AJ422">
        <v>420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ROW(Source!A242)</f>
        <v>242</v>
      </c>
      <c r="B423">
        <v>64978003</v>
      </c>
      <c r="C423">
        <v>64977988</v>
      </c>
      <c r="D423">
        <v>29174913</v>
      </c>
      <c r="E423">
        <v>1</v>
      </c>
      <c r="F423">
        <v>1</v>
      </c>
      <c r="G423">
        <v>1</v>
      </c>
      <c r="H423">
        <v>2</v>
      </c>
      <c r="I423" t="s">
        <v>1054</v>
      </c>
      <c r="J423" t="s">
        <v>1055</v>
      </c>
      <c r="K423" t="s">
        <v>1056</v>
      </c>
      <c r="L423">
        <v>1368</v>
      </c>
      <c r="N423">
        <v>1011</v>
      </c>
      <c r="O423" t="s">
        <v>982</v>
      </c>
      <c r="P423" t="s">
        <v>982</v>
      </c>
      <c r="Q423">
        <v>1</v>
      </c>
      <c r="X423">
        <v>0.25</v>
      </c>
      <c r="Y423">
        <v>0</v>
      </c>
      <c r="Z423">
        <v>87.17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30</v>
      </c>
      <c r="AG423">
        <v>0.3</v>
      </c>
      <c r="AH423">
        <v>2</v>
      </c>
      <c r="AI423">
        <v>64977993</v>
      </c>
      <c r="AJ423">
        <v>421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ROW(Source!A242)</f>
        <v>242</v>
      </c>
      <c r="B424">
        <v>64978004</v>
      </c>
      <c r="C424">
        <v>64977988</v>
      </c>
      <c r="D424">
        <v>29113082</v>
      </c>
      <c r="E424">
        <v>1</v>
      </c>
      <c r="F424">
        <v>1</v>
      </c>
      <c r="G424">
        <v>1</v>
      </c>
      <c r="H424">
        <v>3</v>
      </c>
      <c r="I424" t="s">
        <v>415</v>
      </c>
      <c r="J424" t="s">
        <v>417</v>
      </c>
      <c r="K424" t="s">
        <v>416</v>
      </c>
      <c r="L424">
        <v>1348</v>
      </c>
      <c r="N424">
        <v>1009</v>
      </c>
      <c r="O424" t="s">
        <v>140</v>
      </c>
      <c r="P424" t="s">
        <v>140</v>
      </c>
      <c r="Q424">
        <v>1000</v>
      </c>
      <c r="X424">
        <v>4.0000000000000001E-3</v>
      </c>
      <c r="Y424">
        <v>5763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4.0000000000000001E-3</v>
      </c>
      <c r="AH424">
        <v>2</v>
      </c>
      <c r="AI424">
        <v>64977994</v>
      </c>
      <c r="AJ424">
        <v>422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ROW(Source!A242)</f>
        <v>242</v>
      </c>
      <c r="B425">
        <v>64978005</v>
      </c>
      <c r="C425">
        <v>64977988</v>
      </c>
      <c r="D425">
        <v>29113980</v>
      </c>
      <c r="E425">
        <v>1</v>
      </c>
      <c r="F425">
        <v>1</v>
      </c>
      <c r="G425">
        <v>1</v>
      </c>
      <c r="H425">
        <v>3</v>
      </c>
      <c r="I425" t="s">
        <v>1063</v>
      </c>
      <c r="J425" t="s">
        <v>1064</v>
      </c>
      <c r="K425" t="s">
        <v>1065</v>
      </c>
      <c r="L425">
        <v>1346</v>
      </c>
      <c r="N425">
        <v>1009</v>
      </c>
      <c r="O425" t="s">
        <v>244</v>
      </c>
      <c r="P425" t="s">
        <v>244</v>
      </c>
      <c r="Q425">
        <v>1</v>
      </c>
      <c r="X425">
        <v>1.3</v>
      </c>
      <c r="Y425">
        <v>14.31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1.3</v>
      </c>
      <c r="AH425">
        <v>2</v>
      </c>
      <c r="AI425">
        <v>64977995</v>
      </c>
      <c r="AJ425">
        <v>423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ROW(Source!A242)</f>
        <v>242</v>
      </c>
      <c r="B426">
        <v>64978006</v>
      </c>
      <c r="C426">
        <v>64977988</v>
      </c>
      <c r="D426">
        <v>29110426</v>
      </c>
      <c r="E426">
        <v>1</v>
      </c>
      <c r="F426">
        <v>1</v>
      </c>
      <c r="G426">
        <v>1</v>
      </c>
      <c r="H426">
        <v>3</v>
      </c>
      <c r="I426" t="s">
        <v>1130</v>
      </c>
      <c r="J426" t="s">
        <v>1131</v>
      </c>
      <c r="K426" t="s">
        <v>1132</v>
      </c>
      <c r="L426">
        <v>1346</v>
      </c>
      <c r="N426">
        <v>1009</v>
      </c>
      <c r="O426" t="s">
        <v>244</v>
      </c>
      <c r="P426" t="s">
        <v>244</v>
      </c>
      <c r="Q426">
        <v>1</v>
      </c>
      <c r="X426">
        <v>2.2999999999999998</v>
      </c>
      <c r="Y426">
        <v>28.67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2.2999999999999998</v>
      </c>
      <c r="AH426">
        <v>2</v>
      </c>
      <c r="AI426">
        <v>64977996</v>
      </c>
      <c r="AJ426">
        <v>424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ROW(Source!A242)</f>
        <v>242</v>
      </c>
      <c r="B427">
        <v>64978007</v>
      </c>
      <c r="C427">
        <v>64977988</v>
      </c>
      <c r="D427">
        <v>29171808</v>
      </c>
      <c r="E427">
        <v>1</v>
      </c>
      <c r="F427">
        <v>1</v>
      </c>
      <c r="G427">
        <v>1</v>
      </c>
      <c r="H427">
        <v>3</v>
      </c>
      <c r="I427" t="s">
        <v>1013</v>
      </c>
      <c r="J427" t="s">
        <v>1014</v>
      </c>
      <c r="K427" t="s">
        <v>1015</v>
      </c>
      <c r="L427">
        <v>1374</v>
      </c>
      <c r="N427">
        <v>1013</v>
      </c>
      <c r="O427" t="s">
        <v>1016</v>
      </c>
      <c r="P427" t="s">
        <v>1016</v>
      </c>
      <c r="Q427">
        <v>1</v>
      </c>
      <c r="X427">
        <v>4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4</v>
      </c>
      <c r="AH427">
        <v>2</v>
      </c>
      <c r="AI427">
        <v>64977997</v>
      </c>
      <c r="AJ427">
        <v>426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ROW(Source!A243)</f>
        <v>243</v>
      </c>
      <c r="B428">
        <v>64977999</v>
      </c>
      <c r="C428">
        <v>64977988</v>
      </c>
      <c r="D428">
        <v>29361034</v>
      </c>
      <c r="E428">
        <v>1</v>
      </c>
      <c r="F428">
        <v>1</v>
      </c>
      <c r="G428">
        <v>1</v>
      </c>
      <c r="H428">
        <v>1</v>
      </c>
      <c r="I428" t="s">
        <v>1119</v>
      </c>
      <c r="J428" t="s">
        <v>3</v>
      </c>
      <c r="K428" t="s">
        <v>1120</v>
      </c>
      <c r="L428">
        <v>1369</v>
      </c>
      <c r="N428">
        <v>1013</v>
      </c>
      <c r="O428" t="s">
        <v>976</v>
      </c>
      <c r="P428" t="s">
        <v>976</v>
      </c>
      <c r="Q428">
        <v>1</v>
      </c>
      <c r="X428">
        <v>21.3</v>
      </c>
      <c r="Y428">
        <v>0</v>
      </c>
      <c r="Z428">
        <v>0</v>
      </c>
      <c r="AA428">
        <v>0</v>
      </c>
      <c r="AB428">
        <v>9.4</v>
      </c>
      <c r="AC428">
        <v>0</v>
      </c>
      <c r="AD428">
        <v>1</v>
      </c>
      <c r="AE428">
        <v>1</v>
      </c>
      <c r="AF428" t="s">
        <v>30</v>
      </c>
      <c r="AG428">
        <v>25.56</v>
      </c>
      <c r="AH428">
        <v>2</v>
      </c>
      <c r="AI428">
        <v>64977989</v>
      </c>
      <c r="AJ428">
        <v>427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ROW(Source!A243)</f>
        <v>243</v>
      </c>
      <c r="B429">
        <v>64978000</v>
      </c>
      <c r="C429">
        <v>64977988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37</v>
      </c>
      <c r="J429" t="s">
        <v>3</v>
      </c>
      <c r="K429" t="s">
        <v>977</v>
      </c>
      <c r="L429">
        <v>608254</v>
      </c>
      <c r="N429">
        <v>1013</v>
      </c>
      <c r="O429" t="s">
        <v>978</v>
      </c>
      <c r="P429" t="s">
        <v>978</v>
      </c>
      <c r="Q429">
        <v>1</v>
      </c>
      <c r="X429">
        <v>0.25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30</v>
      </c>
      <c r="AG429">
        <v>0.3</v>
      </c>
      <c r="AH429">
        <v>2</v>
      </c>
      <c r="AI429">
        <v>64977990</v>
      </c>
      <c r="AJ429">
        <v>428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ROW(Source!A243)</f>
        <v>243</v>
      </c>
      <c r="B430">
        <v>64978001</v>
      </c>
      <c r="C430">
        <v>64977988</v>
      </c>
      <c r="D430">
        <v>29172362</v>
      </c>
      <c r="E430">
        <v>1</v>
      </c>
      <c r="F430">
        <v>1</v>
      </c>
      <c r="G430">
        <v>1</v>
      </c>
      <c r="H430">
        <v>2</v>
      </c>
      <c r="I430" t="s">
        <v>1060</v>
      </c>
      <c r="J430" t="s">
        <v>1061</v>
      </c>
      <c r="K430" t="s">
        <v>1062</v>
      </c>
      <c r="L430">
        <v>1368</v>
      </c>
      <c r="N430">
        <v>1011</v>
      </c>
      <c r="O430" t="s">
        <v>982</v>
      </c>
      <c r="P430" t="s">
        <v>982</v>
      </c>
      <c r="Q430">
        <v>1</v>
      </c>
      <c r="X430">
        <v>0.25</v>
      </c>
      <c r="Y430">
        <v>0</v>
      </c>
      <c r="Z430">
        <v>134.65</v>
      </c>
      <c r="AA430">
        <v>13.5</v>
      </c>
      <c r="AB430">
        <v>0</v>
      </c>
      <c r="AC430">
        <v>0</v>
      </c>
      <c r="AD430">
        <v>1</v>
      </c>
      <c r="AE430">
        <v>0</v>
      </c>
      <c r="AF430" t="s">
        <v>30</v>
      </c>
      <c r="AG430">
        <v>0.3</v>
      </c>
      <c r="AH430">
        <v>2</v>
      </c>
      <c r="AI430">
        <v>64977991</v>
      </c>
      <c r="AJ430">
        <v>429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ROW(Source!A243)</f>
        <v>243</v>
      </c>
      <c r="B431">
        <v>64978002</v>
      </c>
      <c r="C431">
        <v>64977988</v>
      </c>
      <c r="D431">
        <v>29172657</v>
      </c>
      <c r="E431">
        <v>1</v>
      </c>
      <c r="F431">
        <v>1</v>
      </c>
      <c r="G431">
        <v>1</v>
      </c>
      <c r="H431">
        <v>2</v>
      </c>
      <c r="I431" t="s">
        <v>1121</v>
      </c>
      <c r="J431" t="s">
        <v>1122</v>
      </c>
      <c r="K431" t="s">
        <v>1123</v>
      </c>
      <c r="L431">
        <v>1368</v>
      </c>
      <c r="N431">
        <v>1011</v>
      </c>
      <c r="O431" t="s">
        <v>982</v>
      </c>
      <c r="P431" t="s">
        <v>982</v>
      </c>
      <c r="Q431">
        <v>1</v>
      </c>
      <c r="X431">
        <v>3.36</v>
      </c>
      <c r="Y431">
        <v>0</v>
      </c>
      <c r="Z431">
        <v>8.1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30</v>
      </c>
      <c r="AG431">
        <v>4.032</v>
      </c>
      <c r="AH431">
        <v>2</v>
      </c>
      <c r="AI431">
        <v>64977992</v>
      </c>
      <c r="AJ431">
        <v>430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ROW(Source!A243)</f>
        <v>243</v>
      </c>
      <c r="B432">
        <v>64978003</v>
      </c>
      <c r="C432">
        <v>64977988</v>
      </c>
      <c r="D432">
        <v>29174913</v>
      </c>
      <c r="E432">
        <v>1</v>
      </c>
      <c r="F432">
        <v>1</v>
      </c>
      <c r="G432">
        <v>1</v>
      </c>
      <c r="H432">
        <v>2</v>
      </c>
      <c r="I432" t="s">
        <v>1054</v>
      </c>
      <c r="J432" t="s">
        <v>1055</v>
      </c>
      <c r="K432" t="s">
        <v>1056</v>
      </c>
      <c r="L432">
        <v>1368</v>
      </c>
      <c r="N432">
        <v>1011</v>
      </c>
      <c r="O432" t="s">
        <v>982</v>
      </c>
      <c r="P432" t="s">
        <v>982</v>
      </c>
      <c r="Q432">
        <v>1</v>
      </c>
      <c r="X432">
        <v>0.25</v>
      </c>
      <c r="Y432">
        <v>0</v>
      </c>
      <c r="Z432">
        <v>87.17</v>
      </c>
      <c r="AA432">
        <v>11.6</v>
      </c>
      <c r="AB432">
        <v>0</v>
      </c>
      <c r="AC432">
        <v>0</v>
      </c>
      <c r="AD432">
        <v>1</v>
      </c>
      <c r="AE432">
        <v>0</v>
      </c>
      <c r="AF432" t="s">
        <v>30</v>
      </c>
      <c r="AG432">
        <v>0.3</v>
      </c>
      <c r="AH432">
        <v>2</v>
      </c>
      <c r="AI432">
        <v>64977993</v>
      </c>
      <c r="AJ432">
        <v>431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ROW(Source!A243)</f>
        <v>243</v>
      </c>
      <c r="B433">
        <v>64978004</v>
      </c>
      <c r="C433">
        <v>64977988</v>
      </c>
      <c r="D433">
        <v>29113082</v>
      </c>
      <c r="E433">
        <v>1</v>
      </c>
      <c r="F433">
        <v>1</v>
      </c>
      <c r="G433">
        <v>1</v>
      </c>
      <c r="H433">
        <v>3</v>
      </c>
      <c r="I433" t="s">
        <v>415</v>
      </c>
      <c r="J433" t="s">
        <v>417</v>
      </c>
      <c r="K433" t="s">
        <v>416</v>
      </c>
      <c r="L433">
        <v>1348</v>
      </c>
      <c r="N433">
        <v>1009</v>
      </c>
      <c r="O433" t="s">
        <v>140</v>
      </c>
      <c r="P433" t="s">
        <v>140</v>
      </c>
      <c r="Q433">
        <v>1000</v>
      </c>
      <c r="X433">
        <v>4.0000000000000001E-3</v>
      </c>
      <c r="Y433">
        <v>5763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4.0000000000000001E-3</v>
      </c>
      <c r="AH433">
        <v>2</v>
      </c>
      <c r="AI433">
        <v>64977994</v>
      </c>
      <c r="AJ433">
        <v>432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ROW(Source!A243)</f>
        <v>243</v>
      </c>
      <c r="B434">
        <v>64978005</v>
      </c>
      <c r="C434">
        <v>64977988</v>
      </c>
      <c r="D434">
        <v>29113980</v>
      </c>
      <c r="E434">
        <v>1</v>
      </c>
      <c r="F434">
        <v>1</v>
      </c>
      <c r="G434">
        <v>1</v>
      </c>
      <c r="H434">
        <v>3</v>
      </c>
      <c r="I434" t="s">
        <v>1063</v>
      </c>
      <c r="J434" t="s">
        <v>1064</v>
      </c>
      <c r="K434" t="s">
        <v>1065</v>
      </c>
      <c r="L434">
        <v>1346</v>
      </c>
      <c r="N434">
        <v>1009</v>
      </c>
      <c r="O434" t="s">
        <v>244</v>
      </c>
      <c r="P434" t="s">
        <v>244</v>
      </c>
      <c r="Q434">
        <v>1</v>
      </c>
      <c r="X434">
        <v>1.3</v>
      </c>
      <c r="Y434">
        <v>14.31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1.3</v>
      </c>
      <c r="AH434">
        <v>2</v>
      </c>
      <c r="AI434">
        <v>64977995</v>
      </c>
      <c r="AJ434">
        <v>433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ROW(Source!A243)</f>
        <v>243</v>
      </c>
      <c r="B435">
        <v>64978006</v>
      </c>
      <c r="C435">
        <v>64977988</v>
      </c>
      <c r="D435">
        <v>29110426</v>
      </c>
      <c r="E435">
        <v>1</v>
      </c>
      <c r="F435">
        <v>1</v>
      </c>
      <c r="G435">
        <v>1</v>
      </c>
      <c r="H435">
        <v>3</v>
      </c>
      <c r="I435" t="s">
        <v>1130</v>
      </c>
      <c r="J435" t="s">
        <v>1131</v>
      </c>
      <c r="K435" t="s">
        <v>1132</v>
      </c>
      <c r="L435">
        <v>1346</v>
      </c>
      <c r="N435">
        <v>1009</v>
      </c>
      <c r="O435" t="s">
        <v>244</v>
      </c>
      <c r="P435" t="s">
        <v>244</v>
      </c>
      <c r="Q435">
        <v>1</v>
      </c>
      <c r="X435">
        <v>2.2999999999999998</v>
      </c>
      <c r="Y435">
        <v>28.67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2.2999999999999998</v>
      </c>
      <c r="AH435">
        <v>2</v>
      </c>
      <c r="AI435">
        <v>64977996</v>
      </c>
      <c r="AJ435">
        <v>434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ROW(Source!A243)</f>
        <v>243</v>
      </c>
      <c r="B436">
        <v>64978007</v>
      </c>
      <c r="C436">
        <v>64977988</v>
      </c>
      <c r="D436">
        <v>29171808</v>
      </c>
      <c r="E436">
        <v>1</v>
      </c>
      <c r="F436">
        <v>1</v>
      </c>
      <c r="G436">
        <v>1</v>
      </c>
      <c r="H436">
        <v>3</v>
      </c>
      <c r="I436" t="s">
        <v>1013</v>
      </c>
      <c r="J436" t="s">
        <v>1014</v>
      </c>
      <c r="K436" t="s">
        <v>1015</v>
      </c>
      <c r="L436">
        <v>1374</v>
      </c>
      <c r="N436">
        <v>1013</v>
      </c>
      <c r="O436" t="s">
        <v>1016</v>
      </c>
      <c r="P436" t="s">
        <v>1016</v>
      </c>
      <c r="Q436">
        <v>1</v>
      </c>
      <c r="X436">
        <v>4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4</v>
      </c>
      <c r="AH436">
        <v>2</v>
      </c>
      <c r="AI436">
        <v>64977997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ROW(Source!A248)</f>
        <v>248</v>
      </c>
      <c r="B437">
        <v>64978019</v>
      </c>
      <c r="C437">
        <v>64978010</v>
      </c>
      <c r="D437">
        <v>18409850</v>
      </c>
      <c r="E437">
        <v>1</v>
      </c>
      <c r="F437">
        <v>1</v>
      </c>
      <c r="G437">
        <v>1</v>
      </c>
      <c r="H437">
        <v>1</v>
      </c>
      <c r="I437" t="s">
        <v>1170</v>
      </c>
      <c r="J437" t="s">
        <v>3</v>
      </c>
      <c r="K437" t="s">
        <v>1171</v>
      </c>
      <c r="L437">
        <v>1369</v>
      </c>
      <c r="N437">
        <v>1013</v>
      </c>
      <c r="O437" t="s">
        <v>976</v>
      </c>
      <c r="P437" t="s">
        <v>976</v>
      </c>
      <c r="Q437">
        <v>1</v>
      </c>
      <c r="X437">
        <v>2.54</v>
      </c>
      <c r="Y437">
        <v>0</v>
      </c>
      <c r="Z437">
        <v>0</v>
      </c>
      <c r="AA437">
        <v>0</v>
      </c>
      <c r="AB437">
        <v>9.07</v>
      </c>
      <c r="AC437">
        <v>0</v>
      </c>
      <c r="AD437">
        <v>1</v>
      </c>
      <c r="AE437">
        <v>1</v>
      </c>
      <c r="AF437" t="s">
        <v>30</v>
      </c>
      <c r="AG437">
        <v>3.048</v>
      </c>
      <c r="AH437">
        <v>2</v>
      </c>
      <c r="AI437">
        <v>64978011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ROW(Source!A248)</f>
        <v>248</v>
      </c>
      <c r="B438">
        <v>64978020</v>
      </c>
      <c r="C438">
        <v>64978010</v>
      </c>
      <c r="D438">
        <v>121548</v>
      </c>
      <c r="E438">
        <v>1</v>
      </c>
      <c r="F438">
        <v>1</v>
      </c>
      <c r="G438">
        <v>1</v>
      </c>
      <c r="H438">
        <v>1</v>
      </c>
      <c r="I438" t="s">
        <v>37</v>
      </c>
      <c r="J438" t="s">
        <v>3</v>
      </c>
      <c r="K438" t="s">
        <v>977</v>
      </c>
      <c r="L438">
        <v>608254</v>
      </c>
      <c r="N438">
        <v>1013</v>
      </c>
      <c r="O438" t="s">
        <v>978</v>
      </c>
      <c r="P438" t="s">
        <v>978</v>
      </c>
      <c r="Q438">
        <v>1</v>
      </c>
      <c r="X438">
        <v>0.01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30</v>
      </c>
      <c r="AG438">
        <v>1.2E-2</v>
      </c>
      <c r="AH438">
        <v>2</v>
      </c>
      <c r="AI438">
        <v>64978012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ROW(Source!A248)</f>
        <v>248</v>
      </c>
      <c r="B439">
        <v>64978021</v>
      </c>
      <c r="C439">
        <v>64978010</v>
      </c>
      <c r="D439">
        <v>29172479</v>
      </c>
      <c r="E439">
        <v>1</v>
      </c>
      <c r="F439">
        <v>1</v>
      </c>
      <c r="G439">
        <v>1</v>
      </c>
      <c r="H439">
        <v>2</v>
      </c>
      <c r="I439" t="s">
        <v>1172</v>
      </c>
      <c r="J439" t="s">
        <v>1173</v>
      </c>
      <c r="K439" t="s">
        <v>1174</v>
      </c>
      <c r="L439">
        <v>1368</v>
      </c>
      <c r="N439">
        <v>1011</v>
      </c>
      <c r="O439" t="s">
        <v>982</v>
      </c>
      <c r="P439" t="s">
        <v>982</v>
      </c>
      <c r="Q439">
        <v>1</v>
      </c>
      <c r="X439">
        <v>0.01</v>
      </c>
      <c r="Y439">
        <v>0</v>
      </c>
      <c r="Z439">
        <v>99.89</v>
      </c>
      <c r="AA439">
        <v>10.06</v>
      </c>
      <c r="AB439">
        <v>0</v>
      </c>
      <c r="AC439">
        <v>0</v>
      </c>
      <c r="AD439">
        <v>1</v>
      </c>
      <c r="AE439">
        <v>0</v>
      </c>
      <c r="AF439" t="s">
        <v>30</v>
      </c>
      <c r="AG439">
        <v>1.2E-2</v>
      </c>
      <c r="AH439">
        <v>2</v>
      </c>
      <c r="AI439">
        <v>64978013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ROW(Source!A248)</f>
        <v>248</v>
      </c>
      <c r="B440">
        <v>64978022</v>
      </c>
      <c r="C440">
        <v>64978010</v>
      </c>
      <c r="D440">
        <v>29172513</v>
      </c>
      <c r="E440">
        <v>1</v>
      </c>
      <c r="F440">
        <v>1</v>
      </c>
      <c r="G440">
        <v>1</v>
      </c>
      <c r="H440">
        <v>2</v>
      </c>
      <c r="I440" t="s">
        <v>1175</v>
      </c>
      <c r="J440" t="s">
        <v>1176</v>
      </c>
      <c r="K440" t="s">
        <v>1177</v>
      </c>
      <c r="L440">
        <v>1368</v>
      </c>
      <c r="N440">
        <v>1011</v>
      </c>
      <c r="O440" t="s">
        <v>982</v>
      </c>
      <c r="P440" t="s">
        <v>982</v>
      </c>
      <c r="Q440">
        <v>1</v>
      </c>
      <c r="X440">
        <v>0.01</v>
      </c>
      <c r="Y440">
        <v>0</v>
      </c>
      <c r="Z440">
        <v>1.7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30</v>
      </c>
      <c r="AG440">
        <v>1.2E-2</v>
      </c>
      <c r="AH440">
        <v>2</v>
      </c>
      <c r="AI440">
        <v>64978014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ROW(Source!A248)</f>
        <v>248</v>
      </c>
      <c r="B441">
        <v>64978023</v>
      </c>
      <c r="C441">
        <v>64978010</v>
      </c>
      <c r="D441">
        <v>29174653</v>
      </c>
      <c r="E441">
        <v>1</v>
      </c>
      <c r="F441">
        <v>1</v>
      </c>
      <c r="G441">
        <v>1</v>
      </c>
      <c r="H441">
        <v>2</v>
      </c>
      <c r="I441" t="s">
        <v>1178</v>
      </c>
      <c r="J441" t="s">
        <v>1179</v>
      </c>
      <c r="K441" t="s">
        <v>1180</v>
      </c>
      <c r="L441">
        <v>1368</v>
      </c>
      <c r="N441">
        <v>1011</v>
      </c>
      <c r="O441" t="s">
        <v>982</v>
      </c>
      <c r="P441" t="s">
        <v>982</v>
      </c>
      <c r="Q441">
        <v>1</v>
      </c>
      <c r="X441">
        <v>1.1200000000000001</v>
      </c>
      <c r="Y441">
        <v>0</v>
      </c>
      <c r="Z441">
        <v>6.82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30</v>
      </c>
      <c r="AG441">
        <v>1.3440000000000001</v>
      </c>
      <c r="AH441">
        <v>2</v>
      </c>
      <c r="AI441">
        <v>64978015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ROW(Source!A248)</f>
        <v>248</v>
      </c>
      <c r="B442">
        <v>64978024</v>
      </c>
      <c r="C442">
        <v>64978010</v>
      </c>
      <c r="D442">
        <v>29174913</v>
      </c>
      <c r="E442">
        <v>1</v>
      </c>
      <c r="F442">
        <v>1</v>
      </c>
      <c r="G442">
        <v>1</v>
      </c>
      <c r="H442">
        <v>2</v>
      </c>
      <c r="I442" t="s">
        <v>1054</v>
      </c>
      <c r="J442" t="s">
        <v>1055</v>
      </c>
      <c r="K442" t="s">
        <v>1056</v>
      </c>
      <c r="L442">
        <v>1368</v>
      </c>
      <c r="N442">
        <v>1011</v>
      </c>
      <c r="O442" t="s">
        <v>982</v>
      </c>
      <c r="P442" t="s">
        <v>982</v>
      </c>
      <c r="Q442">
        <v>1</v>
      </c>
      <c r="X442">
        <v>0.03</v>
      </c>
      <c r="Y442">
        <v>0</v>
      </c>
      <c r="Z442">
        <v>87.17</v>
      </c>
      <c r="AA442">
        <v>11.6</v>
      </c>
      <c r="AB442">
        <v>0</v>
      </c>
      <c r="AC442">
        <v>0</v>
      </c>
      <c r="AD442">
        <v>1</v>
      </c>
      <c r="AE442">
        <v>0</v>
      </c>
      <c r="AF442" t="s">
        <v>30</v>
      </c>
      <c r="AG442">
        <v>3.5999999999999997E-2</v>
      </c>
      <c r="AH442">
        <v>2</v>
      </c>
      <c r="AI442">
        <v>64978016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ROW(Source!A248)</f>
        <v>248</v>
      </c>
      <c r="B443">
        <v>64978025</v>
      </c>
      <c r="C443">
        <v>64978010</v>
      </c>
      <c r="D443">
        <v>29107693</v>
      </c>
      <c r="E443">
        <v>1</v>
      </c>
      <c r="F443">
        <v>1</v>
      </c>
      <c r="G443">
        <v>1</v>
      </c>
      <c r="H443">
        <v>3</v>
      </c>
      <c r="I443" t="s">
        <v>433</v>
      </c>
      <c r="J443" t="s">
        <v>435</v>
      </c>
      <c r="K443" t="s">
        <v>434</v>
      </c>
      <c r="L443">
        <v>1348</v>
      </c>
      <c r="N443">
        <v>1009</v>
      </c>
      <c r="O443" t="s">
        <v>140</v>
      </c>
      <c r="P443" t="s">
        <v>140</v>
      </c>
      <c r="Q443">
        <v>1000</v>
      </c>
      <c r="X443">
        <v>2E-3</v>
      </c>
      <c r="Y443">
        <v>3922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2E-3</v>
      </c>
      <c r="AH443">
        <v>2</v>
      </c>
      <c r="AI443">
        <v>64978017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ROW(Source!A248)</f>
        <v>248</v>
      </c>
      <c r="B444">
        <v>64978026</v>
      </c>
      <c r="C444">
        <v>64978010</v>
      </c>
      <c r="D444">
        <v>29122384</v>
      </c>
      <c r="E444">
        <v>1</v>
      </c>
      <c r="F444">
        <v>1</v>
      </c>
      <c r="G444">
        <v>1</v>
      </c>
      <c r="H444">
        <v>3</v>
      </c>
      <c r="I444" t="s">
        <v>437</v>
      </c>
      <c r="J444" t="s">
        <v>439</v>
      </c>
      <c r="K444" t="s">
        <v>438</v>
      </c>
      <c r="L444">
        <v>1348</v>
      </c>
      <c r="N444">
        <v>1009</v>
      </c>
      <c r="O444" t="s">
        <v>140</v>
      </c>
      <c r="P444" t="s">
        <v>140</v>
      </c>
      <c r="Q444">
        <v>1000</v>
      </c>
      <c r="X444">
        <v>1.7999999999999999E-2</v>
      </c>
      <c r="Y444">
        <v>85528.37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1.7999999999999999E-2</v>
      </c>
      <c r="AH444">
        <v>2</v>
      </c>
      <c r="AI444">
        <v>64978018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ROW(Source!A249)</f>
        <v>249</v>
      </c>
      <c r="B445">
        <v>64978019</v>
      </c>
      <c r="C445">
        <v>64978010</v>
      </c>
      <c r="D445">
        <v>18409850</v>
      </c>
      <c r="E445">
        <v>1</v>
      </c>
      <c r="F445">
        <v>1</v>
      </c>
      <c r="G445">
        <v>1</v>
      </c>
      <c r="H445">
        <v>1</v>
      </c>
      <c r="I445" t="s">
        <v>1170</v>
      </c>
      <c r="J445" t="s">
        <v>3</v>
      </c>
      <c r="K445" t="s">
        <v>1171</v>
      </c>
      <c r="L445">
        <v>1369</v>
      </c>
      <c r="N445">
        <v>1013</v>
      </c>
      <c r="O445" t="s">
        <v>976</v>
      </c>
      <c r="P445" t="s">
        <v>976</v>
      </c>
      <c r="Q445">
        <v>1</v>
      </c>
      <c r="X445">
        <v>2.54</v>
      </c>
      <c r="Y445">
        <v>0</v>
      </c>
      <c r="Z445">
        <v>0</v>
      </c>
      <c r="AA445">
        <v>0</v>
      </c>
      <c r="AB445">
        <v>9.07</v>
      </c>
      <c r="AC445">
        <v>0</v>
      </c>
      <c r="AD445">
        <v>1</v>
      </c>
      <c r="AE445">
        <v>1</v>
      </c>
      <c r="AF445" t="s">
        <v>30</v>
      </c>
      <c r="AG445">
        <v>3.048</v>
      </c>
      <c r="AH445">
        <v>2</v>
      </c>
      <c r="AI445">
        <v>64978011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ROW(Source!A249)</f>
        <v>249</v>
      </c>
      <c r="B446">
        <v>64978020</v>
      </c>
      <c r="C446">
        <v>64978010</v>
      </c>
      <c r="D446">
        <v>121548</v>
      </c>
      <c r="E446">
        <v>1</v>
      </c>
      <c r="F446">
        <v>1</v>
      </c>
      <c r="G446">
        <v>1</v>
      </c>
      <c r="H446">
        <v>1</v>
      </c>
      <c r="I446" t="s">
        <v>37</v>
      </c>
      <c r="J446" t="s">
        <v>3</v>
      </c>
      <c r="K446" t="s">
        <v>977</v>
      </c>
      <c r="L446">
        <v>608254</v>
      </c>
      <c r="N446">
        <v>1013</v>
      </c>
      <c r="O446" t="s">
        <v>978</v>
      </c>
      <c r="P446" t="s">
        <v>978</v>
      </c>
      <c r="Q446">
        <v>1</v>
      </c>
      <c r="X446">
        <v>0.01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2</v>
      </c>
      <c r="AF446" t="s">
        <v>30</v>
      </c>
      <c r="AG446">
        <v>1.2E-2</v>
      </c>
      <c r="AH446">
        <v>2</v>
      </c>
      <c r="AI446">
        <v>64978012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ROW(Source!A249)</f>
        <v>249</v>
      </c>
      <c r="B447">
        <v>64978021</v>
      </c>
      <c r="C447">
        <v>64978010</v>
      </c>
      <c r="D447">
        <v>29172479</v>
      </c>
      <c r="E447">
        <v>1</v>
      </c>
      <c r="F447">
        <v>1</v>
      </c>
      <c r="G447">
        <v>1</v>
      </c>
      <c r="H447">
        <v>2</v>
      </c>
      <c r="I447" t="s">
        <v>1172</v>
      </c>
      <c r="J447" t="s">
        <v>1173</v>
      </c>
      <c r="K447" t="s">
        <v>1174</v>
      </c>
      <c r="L447">
        <v>1368</v>
      </c>
      <c r="N447">
        <v>1011</v>
      </c>
      <c r="O447" t="s">
        <v>982</v>
      </c>
      <c r="P447" t="s">
        <v>982</v>
      </c>
      <c r="Q447">
        <v>1</v>
      </c>
      <c r="X447">
        <v>0.01</v>
      </c>
      <c r="Y447">
        <v>0</v>
      </c>
      <c r="Z447">
        <v>99.89</v>
      </c>
      <c r="AA447">
        <v>10.06</v>
      </c>
      <c r="AB447">
        <v>0</v>
      </c>
      <c r="AC447">
        <v>0</v>
      </c>
      <c r="AD447">
        <v>1</v>
      </c>
      <c r="AE447">
        <v>0</v>
      </c>
      <c r="AF447" t="s">
        <v>30</v>
      </c>
      <c r="AG447">
        <v>1.2E-2</v>
      </c>
      <c r="AH447">
        <v>2</v>
      </c>
      <c r="AI447">
        <v>64978013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ROW(Source!A249)</f>
        <v>249</v>
      </c>
      <c r="B448">
        <v>64978022</v>
      </c>
      <c r="C448">
        <v>64978010</v>
      </c>
      <c r="D448">
        <v>29172513</v>
      </c>
      <c r="E448">
        <v>1</v>
      </c>
      <c r="F448">
        <v>1</v>
      </c>
      <c r="G448">
        <v>1</v>
      </c>
      <c r="H448">
        <v>2</v>
      </c>
      <c r="I448" t="s">
        <v>1175</v>
      </c>
      <c r="J448" t="s">
        <v>1176</v>
      </c>
      <c r="K448" t="s">
        <v>1177</v>
      </c>
      <c r="L448">
        <v>1368</v>
      </c>
      <c r="N448">
        <v>1011</v>
      </c>
      <c r="O448" t="s">
        <v>982</v>
      </c>
      <c r="P448" t="s">
        <v>982</v>
      </c>
      <c r="Q448">
        <v>1</v>
      </c>
      <c r="X448">
        <v>0.01</v>
      </c>
      <c r="Y448">
        <v>0</v>
      </c>
      <c r="Z448">
        <v>1.7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30</v>
      </c>
      <c r="AG448">
        <v>1.2E-2</v>
      </c>
      <c r="AH448">
        <v>2</v>
      </c>
      <c r="AI448">
        <v>64978014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ROW(Source!A249)</f>
        <v>249</v>
      </c>
      <c r="B449">
        <v>64978023</v>
      </c>
      <c r="C449">
        <v>64978010</v>
      </c>
      <c r="D449">
        <v>29174653</v>
      </c>
      <c r="E449">
        <v>1</v>
      </c>
      <c r="F449">
        <v>1</v>
      </c>
      <c r="G449">
        <v>1</v>
      </c>
      <c r="H449">
        <v>2</v>
      </c>
      <c r="I449" t="s">
        <v>1178</v>
      </c>
      <c r="J449" t="s">
        <v>1179</v>
      </c>
      <c r="K449" t="s">
        <v>1180</v>
      </c>
      <c r="L449">
        <v>1368</v>
      </c>
      <c r="N449">
        <v>1011</v>
      </c>
      <c r="O449" t="s">
        <v>982</v>
      </c>
      <c r="P449" t="s">
        <v>982</v>
      </c>
      <c r="Q449">
        <v>1</v>
      </c>
      <c r="X449">
        <v>1.1200000000000001</v>
      </c>
      <c r="Y449">
        <v>0</v>
      </c>
      <c r="Z449">
        <v>6.82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30</v>
      </c>
      <c r="AG449">
        <v>1.3440000000000001</v>
      </c>
      <c r="AH449">
        <v>2</v>
      </c>
      <c r="AI449">
        <v>64978015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ROW(Source!A249)</f>
        <v>249</v>
      </c>
      <c r="B450">
        <v>64978024</v>
      </c>
      <c r="C450">
        <v>64978010</v>
      </c>
      <c r="D450">
        <v>29174913</v>
      </c>
      <c r="E450">
        <v>1</v>
      </c>
      <c r="F450">
        <v>1</v>
      </c>
      <c r="G450">
        <v>1</v>
      </c>
      <c r="H450">
        <v>2</v>
      </c>
      <c r="I450" t="s">
        <v>1054</v>
      </c>
      <c r="J450" t="s">
        <v>1055</v>
      </c>
      <c r="K450" t="s">
        <v>1056</v>
      </c>
      <c r="L450">
        <v>1368</v>
      </c>
      <c r="N450">
        <v>1011</v>
      </c>
      <c r="O450" t="s">
        <v>982</v>
      </c>
      <c r="P450" t="s">
        <v>982</v>
      </c>
      <c r="Q450">
        <v>1</v>
      </c>
      <c r="X450">
        <v>0.03</v>
      </c>
      <c r="Y450">
        <v>0</v>
      </c>
      <c r="Z450">
        <v>87.17</v>
      </c>
      <c r="AA450">
        <v>11.6</v>
      </c>
      <c r="AB450">
        <v>0</v>
      </c>
      <c r="AC450">
        <v>0</v>
      </c>
      <c r="AD450">
        <v>1</v>
      </c>
      <c r="AE450">
        <v>0</v>
      </c>
      <c r="AF450" t="s">
        <v>30</v>
      </c>
      <c r="AG450">
        <v>3.5999999999999997E-2</v>
      </c>
      <c r="AH450">
        <v>2</v>
      </c>
      <c r="AI450">
        <v>64978016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ROW(Source!A249)</f>
        <v>249</v>
      </c>
      <c r="B451">
        <v>64978025</v>
      </c>
      <c r="C451">
        <v>64978010</v>
      </c>
      <c r="D451">
        <v>29107693</v>
      </c>
      <c r="E451">
        <v>1</v>
      </c>
      <c r="F451">
        <v>1</v>
      </c>
      <c r="G451">
        <v>1</v>
      </c>
      <c r="H451">
        <v>3</v>
      </c>
      <c r="I451" t="s">
        <v>433</v>
      </c>
      <c r="J451" t="s">
        <v>435</v>
      </c>
      <c r="K451" t="s">
        <v>434</v>
      </c>
      <c r="L451">
        <v>1348</v>
      </c>
      <c r="N451">
        <v>1009</v>
      </c>
      <c r="O451" t="s">
        <v>140</v>
      </c>
      <c r="P451" t="s">
        <v>140</v>
      </c>
      <c r="Q451">
        <v>1000</v>
      </c>
      <c r="X451">
        <v>2E-3</v>
      </c>
      <c r="Y451">
        <v>3922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2E-3</v>
      </c>
      <c r="AH451">
        <v>2</v>
      </c>
      <c r="AI451">
        <v>64978017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ROW(Source!A249)</f>
        <v>249</v>
      </c>
      <c r="B452">
        <v>64978026</v>
      </c>
      <c r="C452">
        <v>64978010</v>
      </c>
      <c r="D452">
        <v>29122384</v>
      </c>
      <c r="E452">
        <v>1</v>
      </c>
      <c r="F452">
        <v>1</v>
      </c>
      <c r="G452">
        <v>1</v>
      </c>
      <c r="H452">
        <v>3</v>
      </c>
      <c r="I452" t="s">
        <v>437</v>
      </c>
      <c r="J452" t="s">
        <v>439</v>
      </c>
      <c r="K452" t="s">
        <v>438</v>
      </c>
      <c r="L452">
        <v>1348</v>
      </c>
      <c r="N452">
        <v>1009</v>
      </c>
      <c r="O452" t="s">
        <v>140</v>
      </c>
      <c r="P452" t="s">
        <v>140</v>
      </c>
      <c r="Q452">
        <v>1000</v>
      </c>
      <c r="X452">
        <v>1.7999999999999999E-2</v>
      </c>
      <c r="Y452">
        <v>85528.37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1.7999999999999999E-2</v>
      </c>
      <c r="AH452">
        <v>2</v>
      </c>
      <c r="AI452">
        <v>64978018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ROW(Source!A256)</f>
        <v>256</v>
      </c>
      <c r="B453">
        <v>64978039</v>
      </c>
      <c r="C453">
        <v>64978030</v>
      </c>
      <c r="D453">
        <v>18409850</v>
      </c>
      <c r="E453">
        <v>1</v>
      </c>
      <c r="F453">
        <v>1</v>
      </c>
      <c r="G453">
        <v>1</v>
      </c>
      <c r="H453">
        <v>1</v>
      </c>
      <c r="I453" t="s">
        <v>1170</v>
      </c>
      <c r="J453" t="s">
        <v>3</v>
      </c>
      <c r="K453" t="s">
        <v>1171</v>
      </c>
      <c r="L453">
        <v>1369</v>
      </c>
      <c r="N453">
        <v>1013</v>
      </c>
      <c r="O453" t="s">
        <v>976</v>
      </c>
      <c r="P453" t="s">
        <v>976</v>
      </c>
      <c r="Q453">
        <v>1</v>
      </c>
      <c r="X453">
        <v>2.54</v>
      </c>
      <c r="Y453">
        <v>0</v>
      </c>
      <c r="Z453">
        <v>0</v>
      </c>
      <c r="AA453">
        <v>0</v>
      </c>
      <c r="AB453">
        <v>9.07</v>
      </c>
      <c r="AC453">
        <v>0</v>
      </c>
      <c r="AD453">
        <v>1</v>
      </c>
      <c r="AE453">
        <v>1</v>
      </c>
      <c r="AF453" t="s">
        <v>30</v>
      </c>
      <c r="AG453">
        <v>3.048</v>
      </c>
      <c r="AH453">
        <v>2</v>
      </c>
      <c r="AI453">
        <v>64978031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ROW(Source!A256)</f>
        <v>256</v>
      </c>
      <c r="B454">
        <v>64978040</v>
      </c>
      <c r="C454">
        <v>64978030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37</v>
      </c>
      <c r="J454" t="s">
        <v>3</v>
      </c>
      <c r="K454" t="s">
        <v>977</v>
      </c>
      <c r="L454">
        <v>608254</v>
      </c>
      <c r="N454">
        <v>1013</v>
      </c>
      <c r="O454" t="s">
        <v>978</v>
      </c>
      <c r="P454" t="s">
        <v>978</v>
      </c>
      <c r="Q454">
        <v>1</v>
      </c>
      <c r="X454">
        <v>0.01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30</v>
      </c>
      <c r="AG454">
        <v>1.2E-2</v>
      </c>
      <c r="AH454">
        <v>2</v>
      </c>
      <c r="AI454">
        <v>64978032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ROW(Source!A256)</f>
        <v>256</v>
      </c>
      <c r="B455">
        <v>64978041</v>
      </c>
      <c r="C455">
        <v>64978030</v>
      </c>
      <c r="D455">
        <v>29172479</v>
      </c>
      <c r="E455">
        <v>1</v>
      </c>
      <c r="F455">
        <v>1</v>
      </c>
      <c r="G455">
        <v>1</v>
      </c>
      <c r="H455">
        <v>2</v>
      </c>
      <c r="I455" t="s">
        <v>1172</v>
      </c>
      <c r="J455" t="s">
        <v>1173</v>
      </c>
      <c r="K455" t="s">
        <v>1174</v>
      </c>
      <c r="L455">
        <v>1368</v>
      </c>
      <c r="N455">
        <v>1011</v>
      </c>
      <c r="O455" t="s">
        <v>982</v>
      </c>
      <c r="P455" t="s">
        <v>982</v>
      </c>
      <c r="Q455">
        <v>1</v>
      </c>
      <c r="X455">
        <v>0.01</v>
      </c>
      <c r="Y455">
        <v>0</v>
      </c>
      <c r="Z455">
        <v>99.89</v>
      </c>
      <c r="AA455">
        <v>10.06</v>
      </c>
      <c r="AB455">
        <v>0</v>
      </c>
      <c r="AC455">
        <v>0</v>
      </c>
      <c r="AD455">
        <v>1</v>
      </c>
      <c r="AE455">
        <v>0</v>
      </c>
      <c r="AF455" t="s">
        <v>30</v>
      </c>
      <c r="AG455">
        <v>1.2E-2</v>
      </c>
      <c r="AH455">
        <v>2</v>
      </c>
      <c r="AI455">
        <v>64978033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ROW(Source!A256)</f>
        <v>256</v>
      </c>
      <c r="B456">
        <v>64978042</v>
      </c>
      <c r="C456">
        <v>64978030</v>
      </c>
      <c r="D456">
        <v>29172513</v>
      </c>
      <c r="E456">
        <v>1</v>
      </c>
      <c r="F456">
        <v>1</v>
      </c>
      <c r="G456">
        <v>1</v>
      </c>
      <c r="H456">
        <v>2</v>
      </c>
      <c r="I456" t="s">
        <v>1175</v>
      </c>
      <c r="J456" t="s">
        <v>1176</v>
      </c>
      <c r="K456" t="s">
        <v>1177</v>
      </c>
      <c r="L456">
        <v>1368</v>
      </c>
      <c r="N456">
        <v>1011</v>
      </c>
      <c r="O456" t="s">
        <v>982</v>
      </c>
      <c r="P456" t="s">
        <v>982</v>
      </c>
      <c r="Q456">
        <v>1</v>
      </c>
      <c r="X456">
        <v>0.01</v>
      </c>
      <c r="Y456">
        <v>0</v>
      </c>
      <c r="Z456">
        <v>1.7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30</v>
      </c>
      <c r="AG456">
        <v>1.2E-2</v>
      </c>
      <c r="AH456">
        <v>2</v>
      </c>
      <c r="AI456">
        <v>64978034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ROW(Source!A256)</f>
        <v>256</v>
      </c>
      <c r="B457">
        <v>64978043</v>
      </c>
      <c r="C457">
        <v>64978030</v>
      </c>
      <c r="D457">
        <v>29174653</v>
      </c>
      <c r="E457">
        <v>1</v>
      </c>
      <c r="F457">
        <v>1</v>
      </c>
      <c r="G457">
        <v>1</v>
      </c>
      <c r="H457">
        <v>2</v>
      </c>
      <c r="I457" t="s">
        <v>1178</v>
      </c>
      <c r="J457" t="s">
        <v>1179</v>
      </c>
      <c r="K457" t="s">
        <v>1180</v>
      </c>
      <c r="L457">
        <v>1368</v>
      </c>
      <c r="N457">
        <v>1011</v>
      </c>
      <c r="O457" t="s">
        <v>982</v>
      </c>
      <c r="P457" t="s">
        <v>982</v>
      </c>
      <c r="Q457">
        <v>1</v>
      </c>
      <c r="X457">
        <v>1.1200000000000001</v>
      </c>
      <c r="Y457">
        <v>0</v>
      </c>
      <c r="Z457">
        <v>6.82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30</v>
      </c>
      <c r="AG457">
        <v>1.3440000000000001</v>
      </c>
      <c r="AH457">
        <v>2</v>
      </c>
      <c r="AI457">
        <v>64978035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ROW(Source!A256)</f>
        <v>256</v>
      </c>
      <c r="B458">
        <v>64978044</v>
      </c>
      <c r="C458">
        <v>64978030</v>
      </c>
      <c r="D458">
        <v>29174913</v>
      </c>
      <c r="E458">
        <v>1</v>
      </c>
      <c r="F458">
        <v>1</v>
      </c>
      <c r="G458">
        <v>1</v>
      </c>
      <c r="H458">
        <v>2</v>
      </c>
      <c r="I458" t="s">
        <v>1054</v>
      </c>
      <c r="J458" t="s">
        <v>1055</v>
      </c>
      <c r="K458" t="s">
        <v>1056</v>
      </c>
      <c r="L458">
        <v>1368</v>
      </c>
      <c r="N458">
        <v>1011</v>
      </c>
      <c r="O458" t="s">
        <v>982</v>
      </c>
      <c r="P458" t="s">
        <v>982</v>
      </c>
      <c r="Q458">
        <v>1</v>
      </c>
      <c r="X458">
        <v>0.03</v>
      </c>
      <c r="Y458">
        <v>0</v>
      </c>
      <c r="Z458">
        <v>87.17</v>
      </c>
      <c r="AA458">
        <v>11.6</v>
      </c>
      <c r="AB458">
        <v>0</v>
      </c>
      <c r="AC458">
        <v>0</v>
      </c>
      <c r="AD458">
        <v>1</v>
      </c>
      <c r="AE458">
        <v>0</v>
      </c>
      <c r="AF458" t="s">
        <v>30</v>
      </c>
      <c r="AG458">
        <v>3.5999999999999997E-2</v>
      </c>
      <c r="AH458">
        <v>2</v>
      </c>
      <c r="AI458">
        <v>64978036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ROW(Source!A256)</f>
        <v>256</v>
      </c>
      <c r="B459">
        <v>64978045</v>
      </c>
      <c r="C459">
        <v>64978030</v>
      </c>
      <c r="D459">
        <v>29107693</v>
      </c>
      <c r="E459">
        <v>1</v>
      </c>
      <c r="F459">
        <v>1</v>
      </c>
      <c r="G459">
        <v>1</v>
      </c>
      <c r="H459">
        <v>3</v>
      </c>
      <c r="I459" t="s">
        <v>433</v>
      </c>
      <c r="J459" t="s">
        <v>435</v>
      </c>
      <c r="K459" t="s">
        <v>434</v>
      </c>
      <c r="L459">
        <v>1348</v>
      </c>
      <c r="N459">
        <v>1009</v>
      </c>
      <c r="O459" t="s">
        <v>140</v>
      </c>
      <c r="P459" t="s">
        <v>140</v>
      </c>
      <c r="Q459">
        <v>1000</v>
      </c>
      <c r="X459">
        <v>2E-3</v>
      </c>
      <c r="Y459">
        <v>3922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2E-3</v>
      </c>
      <c r="AH459">
        <v>2</v>
      </c>
      <c r="AI459">
        <v>64978037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ROW(Source!A256)</f>
        <v>256</v>
      </c>
      <c r="B460">
        <v>64978046</v>
      </c>
      <c r="C460">
        <v>64978030</v>
      </c>
      <c r="D460">
        <v>29122384</v>
      </c>
      <c r="E460">
        <v>1</v>
      </c>
      <c r="F460">
        <v>1</v>
      </c>
      <c r="G460">
        <v>1</v>
      </c>
      <c r="H460">
        <v>3</v>
      </c>
      <c r="I460" t="s">
        <v>437</v>
      </c>
      <c r="J460" t="s">
        <v>439</v>
      </c>
      <c r="K460" t="s">
        <v>438</v>
      </c>
      <c r="L460">
        <v>1348</v>
      </c>
      <c r="N460">
        <v>1009</v>
      </c>
      <c r="O460" t="s">
        <v>140</v>
      </c>
      <c r="P460" t="s">
        <v>140</v>
      </c>
      <c r="Q460">
        <v>1000</v>
      </c>
      <c r="X460">
        <v>1.7999999999999999E-2</v>
      </c>
      <c r="Y460">
        <v>85528.37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1.7999999999999999E-2</v>
      </c>
      <c r="AH460">
        <v>2</v>
      </c>
      <c r="AI460">
        <v>64978038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ROW(Source!A257)</f>
        <v>257</v>
      </c>
      <c r="B461">
        <v>64978039</v>
      </c>
      <c r="C461">
        <v>64978030</v>
      </c>
      <c r="D461">
        <v>18409850</v>
      </c>
      <c r="E461">
        <v>1</v>
      </c>
      <c r="F461">
        <v>1</v>
      </c>
      <c r="G461">
        <v>1</v>
      </c>
      <c r="H461">
        <v>1</v>
      </c>
      <c r="I461" t="s">
        <v>1170</v>
      </c>
      <c r="J461" t="s">
        <v>3</v>
      </c>
      <c r="K461" t="s">
        <v>1171</v>
      </c>
      <c r="L461">
        <v>1369</v>
      </c>
      <c r="N461">
        <v>1013</v>
      </c>
      <c r="O461" t="s">
        <v>976</v>
      </c>
      <c r="P461" t="s">
        <v>976</v>
      </c>
      <c r="Q461">
        <v>1</v>
      </c>
      <c r="X461">
        <v>2.54</v>
      </c>
      <c r="Y461">
        <v>0</v>
      </c>
      <c r="Z461">
        <v>0</v>
      </c>
      <c r="AA461">
        <v>0</v>
      </c>
      <c r="AB461">
        <v>9.07</v>
      </c>
      <c r="AC461">
        <v>0</v>
      </c>
      <c r="AD461">
        <v>1</v>
      </c>
      <c r="AE461">
        <v>1</v>
      </c>
      <c r="AF461" t="s">
        <v>30</v>
      </c>
      <c r="AG461">
        <v>3.048</v>
      </c>
      <c r="AH461">
        <v>2</v>
      </c>
      <c r="AI461">
        <v>64978031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ROW(Source!A257)</f>
        <v>257</v>
      </c>
      <c r="B462">
        <v>64978040</v>
      </c>
      <c r="C462">
        <v>64978030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37</v>
      </c>
      <c r="J462" t="s">
        <v>3</v>
      </c>
      <c r="K462" t="s">
        <v>977</v>
      </c>
      <c r="L462">
        <v>608254</v>
      </c>
      <c r="N462">
        <v>1013</v>
      </c>
      <c r="O462" t="s">
        <v>978</v>
      </c>
      <c r="P462" t="s">
        <v>978</v>
      </c>
      <c r="Q462">
        <v>1</v>
      </c>
      <c r="X462">
        <v>0.01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30</v>
      </c>
      <c r="AG462">
        <v>1.2E-2</v>
      </c>
      <c r="AH462">
        <v>2</v>
      </c>
      <c r="AI462">
        <v>64978032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ROW(Source!A257)</f>
        <v>257</v>
      </c>
      <c r="B463">
        <v>64978041</v>
      </c>
      <c r="C463">
        <v>64978030</v>
      </c>
      <c r="D463">
        <v>29172479</v>
      </c>
      <c r="E463">
        <v>1</v>
      </c>
      <c r="F463">
        <v>1</v>
      </c>
      <c r="G463">
        <v>1</v>
      </c>
      <c r="H463">
        <v>2</v>
      </c>
      <c r="I463" t="s">
        <v>1172</v>
      </c>
      <c r="J463" t="s">
        <v>1173</v>
      </c>
      <c r="K463" t="s">
        <v>1174</v>
      </c>
      <c r="L463">
        <v>1368</v>
      </c>
      <c r="N463">
        <v>1011</v>
      </c>
      <c r="O463" t="s">
        <v>982</v>
      </c>
      <c r="P463" t="s">
        <v>982</v>
      </c>
      <c r="Q463">
        <v>1</v>
      </c>
      <c r="X463">
        <v>0.01</v>
      </c>
      <c r="Y463">
        <v>0</v>
      </c>
      <c r="Z463">
        <v>99.89</v>
      </c>
      <c r="AA463">
        <v>10.06</v>
      </c>
      <c r="AB463">
        <v>0</v>
      </c>
      <c r="AC463">
        <v>0</v>
      </c>
      <c r="AD463">
        <v>1</v>
      </c>
      <c r="AE463">
        <v>0</v>
      </c>
      <c r="AF463" t="s">
        <v>30</v>
      </c>
      <c r="AG463">
        <v>1.2E-2</v>
      </c>
      <c r="AH463">
        <v>2</v>
      </c>
      <c r="AI463">
        <v>64978033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ROW(Source!A257)</f>
        <v>257</v>
      </c>
      <c r="B464">
        <v>64978042</v>
      </c>
      <c r="C464">
        <v>64978030</v>
      </c>
      <c r="D464">
        <v>29172513</v>
      </c>
      <c r="E464">
        <v>1</v>
      </c>
      <c r="F464">
        <v>1</v>
      </c>
      <c r="G464">
        <v>1</v>
      </c>
      <c r="H464">
        <v>2</v>
      </c>
      <c r="I464" t="s">
        <v>1175</v>
      </c>
      <c r="J464" t="s">
        <v>1176</v>
      </c>
      <c r="K464" t="s">
        <v>1177</v>
      </c>
      <c r="L464">
        <v>1368</v>
      </c>
      <c r="N464">
        <v>1011</v>
      </c>
      <c r="O464" t="s">
        <v>982</v>
      </c>
      <c r="P464" t="s">
        <v>982</v>
      </c>
      <c r="Q464">
        <v>1</v>
      </c>
      <c r="X464">
        <v>0.01</v>
      </c>
      <c r="Y464">
        <v>0</v>
      </c>
      <c r="Z464">
        <v>1.7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30</v>
      </c>
      <c r="AG464">
        <v>1.2E-2</v>
      </c>
      <c r="AH464">
        <v>2</v>
      </c>
      <c r="AI464">
        <v>64978034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ROW(Source!A257)</f>
        <v>257</v>
      </c>
      <c r="B465">
        <v>64978043</v>
      </c>
      <c r="C465">
        <v>64978030</v>
      </c>
      <c r="D465">
        <v>29174653</v>
      </c>
      <c r="E465">
        <v>1</v>
      </c>
      <c r="F465">
        <v>1</v>
      </c>
      <c r="G465">
        <v>1</v>
      </c>
      <c r="H465">
        <v>2</v>
      </c>
      <c r="I465" t="s">
        <v>1178</v>
      </c>
      <c r="J465" t="s">
        <v>1179</v>
      </c>
      <c r="K465" t="s">
        <v>1180</v>
      </c>
      <c r="L465">
        <v>1368</v>
      </c>
      <c r="N465">
        <v>1011</v>
      </c>
      <c r="O465" t="s">
        <v>982</v>
      </c>
      <c r="P465" t="s">
        <v>982</v>
      </c>
      <c r="Q465">
        <v>1</v>
      </c>
      <c r="X465">
        <v>1.1200000000000001</v>
      </c>
      <c r="Y465">
        <v>0</v>
      </c>
      <c r="Z465">
        <v>6.82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30</v>
      </c>
      <c r="AG465">
        <v>1.3440000000000001</v>
      </c>
      <c r="AH465">
        <v>2</v>
      </c>
      <c r="AI465">
        <v>64978035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ROW(Source!A257)</f>
        <v>257</v>
      </c>
      <c r="B466">
        <v>64978044</v>
      </c>
      <c r="C466">
        <v>64978030</v>
      </c>
      <c r="D466">
        <v>29174913</v>
      </c>
      <c r="E466">
        <v>1</v>
      </c>
      <c r="F466">
        <v>1</v>
      </c>
      <c r="G466">
        <v>1</v>
      </c>
      <c r="H466">
        <v>2</v>
      </c>
      <c r="I466" t="s">
        <v>1054</v>
      </c>
      <c r="J466" t="s">
        <v>1055</v>
      </c>
      <c r="K466" t="s">
        <v>1056</v>
      </c>
      <c r="L466">
        <v>1368</v>
      </c>
      <c r="N466">
        <v>1011</v>
      </c>
      <c r="O466" t="s">
        <v>982</v>
      </c>
      <c r="P466" t="s">
        <v>982</v>
      </c>
      <c r="Q466">
        <v>1</v>
      </c>
      <c r="X466">
        <v>0.03</v>
      </c>
      <c r="Y466">
        <v>0</v>
      </c>
      <c r="Z466">
        <v>87.17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30</v>
      </c>
      <c r="AG466">
        <v>3.5999999999999997E-2</v>
      </c>
      <c r="AH466">
        <v>2</v>
      </c>
      <c r="AI466">
        <v>64978036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ROW(Source!A257)</f>
        <v>257</v>
      </c>
      <c r="B467">
        <v>64978045</v>
      </c>
      <c r="C467">
        <v>64978030</v>
      </c>
      <c r="D467">
        <v>29107693</v>
      </c>
      <c r="E467">
        <v>1</v>
      </c>
      <c r="F467">
        <v>1</v>
      </c>
      <c r="G467">
        <v>1</v>
      </c>
      <c r="H467">
        <v>3</v>
      </c>
      <c r="I467" t="s">
        <v>433</v>
      </c>
      <c r="J467" t="s">
        <v>435</v>
      </c>
      <c r="K467" t="s">
        <v>434</v>
      </c>
      <c r="L467">
        <v>1348</v>
      </c>
      <c r="N467">
        <v>1009</v>
      </c>
      <c r="O467" t="s">
        <v>140</v>
      </c>
      <c r="P467" t="s">
        <v>140</v>
      </c>
      <c r="Q467">
        <v>1000</v>
      </c>
      <c r="X467">
        <v>2E-3</v>
      </c>
      <c r="Y467">
        <v>3922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2E-3</v>
      </c>
      <c r="AH467">
        <v>2</v>
      </c>
      <c r="AI467">
        <v>64978037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ROW(Source!A257)</f>
        <v>257</v>
      </c>
      <c r="B468">
        <v>64978046</v>
      </c>
      <c r="C468">
        <v>64978030</v>
      </c>
      <c r="D468">
        <v>29122384</v>
      </c>
      <c r="E468">
        <v>1</v>
      </c>
      <c r="F468">
        <v>1</v>
      </c>
      <c r="G468">
        <v>1</v>
      </c>
      <c r="H468">
        <v>3</v>
      </c>
      <c r="I468" t="s">
        <v>437</v>
      </c>
      <c r="J468" t="s">
        <v>439</v>
      </c>
      <c r="K468" t="s">
        <v>438</v>
      </c>
      <c r="L468">
        <v>1348</v>
      </c>
      <c r="N468">
        <v>1009</v>
      </c>
      <c r="O468" t="s">
        <v>140</v>
      </c>
      <c r="P468" t="s">
        <v>140</v>
      </c>
      <c r="Q468">
        <v>1000</v>
      </c>
      <c r="X468">
        <v>1.7999999999999999E-2</v>
      </c>
      <c r="Y468">
        <v>85528.37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1.7999999999999999E-2</v>
      </c>
      <c r="AH468">
        <v>2</v>
      </c>
      <c r="AI468">
        <v>64978038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ROW(Source!A264)</f>
        <v>264</v>
      </c>
      <c r="B469">
        <v>64978055</v>
      </c>
      <c r="C469">
        <v>64978050</v>
      </c>
      <c r="D469">
        <v>18410631</v>
      </c>
      <c r="E469">
        <v>1</v>
      </c>
      <c r="F469">
        <v>1</v>
      </c>
      <c r="G469">
        <v>1</v>
      </c>
      <c r="H469">
        <v>1</v>
      </c>
      <c r="I469" t="s">
        <v>1181</v>
      </c>
      <c r="J469" t="s">
        <v>3</v>
      </c>
      <c r="K469" t="s">
        <v>1182</v>
      </c>
      <c r="L469">
        <v>1369</v>
      </c>
      <c r="N469">
        <v>1013</v>
      </c>
      <c r="O469" t="s">
        <v>976</v>
      </c>
      <c r="P469" t="s">
        <v>976</v>
      </c>
      <c r="Q469">
        <v>1</v>
      </c>
      <c r="X469">
        <v>124</v>
      </c>
      <c r="Y469">
        <v>0</v>
      </c>
      <c r="Z469">
        <v>0</v>
      </c>
      <c r="AA469">
        <v>0</v>
      </c>
      <c r="AB469">
        <v>8.4600000000000009</v>
      </c>
      <c r="AC469">
        <v>0</v>
      </c>
      <c r="AD469">
        <v>1</v>
      </c>
      <c r="AE469">
        <v>1</v>
      </c>
      <c r="AF469" t="s">
        <v>3</v>
      </c>
      <c r="AG469">
        <v>124</v>
      </c>
      <c r="AH469">
        <v>2</v>
      </c>
      <c r="AI469">
        <v>64978051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ROW(Source!A264)</f>
        <v>264</v>
      </c>
      <c r="B470">
        <v>64978056</v>
      </c>
      <c r="C470">
        <v>64978050</v>
      </c>
      <c r="D470">
        <v>29107408</v>
      </c>
      <c r="E470">
        <v>1</v>
      </c>
      <c r="F470">
        <v>1</v>
      </c>
      <c r="G470">
        <v>1</v>
      </c>
      <c r="H470">
        <v>3</v>
      </c>
      <c r="I470" t="s">
        <v>1183</v>
      </c>
      <c r="J470" t="s">
        <v>1184</v>
      </c>
      <c r="K470" t="s">
        <v>1185</v>
      </c>
      <c r="L470">
        <v>1348</v>
      </c>
      <c r="N470">
        <v>1009</v>
      </c>
      <c r="O470" t="s">
        <v>140</v>
      </c>
      <c r="P470" t="s">
        <v>140</v>
      </c>
      <c r="Q470">
        <v>1000</v>
      </c>
      <c r="X470">
        <v>8.0000000000000004E-4</v>
      </c>
      <c r="Y470">
        <v>4769.99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8.0000000000000004E-4</v>
      </c>
      <c r="AH470">
        <v>2</v>
      </c>
      <c r="AI470">
        <v>64978052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ROW(Source!A264)</f>
        <v>264</v>
      </c>
      <c r="B471">
        <v>64978057</v>
      </c>
      <c r="C471">
        <v>64978050</v>
      </c>
      <c r="D471">
        <v>29115451</v>
      </c>
      <c r="E471">
        <v>1</v>
      </c>
      <c r="F471">
        <v>1</v>
      </c>
      <c r="G471">
        <v>1</v>
      </c>
      <c r="H471">
        <v>3</v>
      </c>
      <c r="I471" t="s">
        <v>1186</v>
      </c>
      <c r="J471" t="s">
        <v>1187</v>
      </c>
      <c r="K471" t="s">
        <v>1188</v>
      </c>
      <c r="L471">
        <v>1339</v>
      </c>
      <c r="N471">
        <v>1007</v>
      </c>
      <c r="O471" t="s">
        <v>166</v>
      </c>
      <c r="P471" t="s">
        <v>166</v>
      </c>
      <c r="Q471">
        <v>1</v>
      </c>
      <c r="X471">
        <v>0.08</v>
      </c>
      <c r="Y471">
        <v>874.5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0.08</v>
      </c>
      <c r="AH471">
        <v>2</v>
      </c>
      <c r="AI471">
        <v>64978053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ROW(Source!A264)</f>
        <v>264</v>
      </c>
      <c r="B472">
        <v>64978058</v>
      </c>
      <c r="C472">
        <v>64978050</v>
      </c>
      <c r="D472">
        <v>29158418</v>
      </c>
      <c r="E472">
        <v>1</v>
      </c>
      <c r="F472">
        <v>1</v>
      </c>
      <c r="G472">
        <v>1</v>
      </c>
      <c r="H472">
        <v>3</v>
      </c>
      <c r="I472" t="s">
        <v>461</v>
      </c>
      <c r="J472" t="s">
        <v>463</v>
      </c>
      <c r="K472" t="s">
        <v>462</v>
      </c>
      <c r="L472">
        <v>1301</v>
      </c>
      <c r="N472">
        <v>1003</v>
      </c>
      <c r="O472" t="s">
        <v>41</v>
      </c>
      <c r="P472" t="s">
        <v>41</v>
      </c>
      <c r="Q472">
        <v>1</v>
      </c>
      <c r="X472">
        <v>1000</v>
      </c>
      <c r="Y472">
        <v>31.53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1000</v>
      </c>
      <c r="AH472">
        <v>2</v>
      </c>
      <c r="AI472">
        <v>64978054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ROW(Source!A265)</f>
        <v>265</v>
      </c>
      <c r="B473">
        <v>64978055</v>
      </c>
      <c r="C473">
        <v>64978050</v>
      </c>
      <c r="D473">
        <v>18410631</v>
      </c>
      <c r="E473">
        <v>1</v>
      </c>
      <c r="F473">
        <v>1</v>
      </c>
      <c r="G473">
        <v>1</v>
      </c>
      <c r="H473">
        <v>1</v>
      </c>
      <c r="I473" t="s">
        <v>1181</v>
      </c>
      <c r="J473" t="s">
        <v>3</v>
      </c>
      <c r="K473" t="s">
        <v>1182</v>
      </c>
      <c r="L473">
        <v>1369</v>
      </c>
      <c r="N473">
        <v>1013</v>
      </c>
      <c r="O473" t="s">
        <v>976</v>
      </c>
      <c r="P473" t="s">
        <v>976</v>
      </c>
      <c r="Q473">
        <v>1</v>
      </c>
      <c r="X473">
        <v>124</v>
      </c>
      <c r="Y473">
        <v>0</v>
      </c>
      <c r="Z473">
        <v>0</v>
      </c>
      <c r="AA473">
        <v>0</v>
      </c>
      <c r="AB473">
        <v>8.4600000000000009</v>
      </c>
      <c r="AC473">
        <v>0</v>
      </c>
      <c r="AD473">
        <v>1</v>
      </c>
      <c r="AE473">
        <v>1</v>
      </c>
      <c r="AF473" t="s">
        <v>3</v>
      </c>
      <c r="AG473">
        <v>124</v>
      </c>
      <c r="AH473">
        <v>2</v>
      </c>
      <c r="AI473">
        <v>64978051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ROW(Source!A265)</f>
        <v>265</v>
      </c>
      <c r="B474">
        <v>64978056</v>
      </c>
      <c r="C474">
        <v>64978050</v>
      </c>
      <c r="D474">
        <v>29107408</v>
      </c>
      <c r="E474">
        <v>1</v>
      </c>
      <c r="F474">
        <v>1</v>
      </c>
      <c r="G474">
        <v>1</v>
      </c>
      <c r="H474">
        <v>3</v>
      </c>
      <c r="I474" t="s">
        <v>1183</v>
      </c>
      <c r="J474" t="s">
        <v>1184</v>
      </c>
      <c r="K474" t="s">
        <v>1185</v>
      </c>
      <c r="L474">
        <v>1348</v>
      </c>
      <c r="N474">
        <v>1009</v>
      </c>
      <c r="O474" t="s">
        <v>140</v>
      </c>
      <c r="P474" t="s">
        <v>140</v>
      </c>
      <c r="Q474">
        <v>1000</v>
      </c>
      <c r="X474">
        <v>8.0000000000000004E-4</v>
      </c>
      <c r="Y474">
        <v>4769.99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8.0000000000000004E-4</v>
      </c>
      <c r="AH474">
        <v>2</v>
      </c>
      <c r="AI474">
        <v>64978052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ROW(Source!A265)</f>
        <v>265</v>
      </c>
      <c r="B475">
        <v>64978057</v>
      </c>
      <c r="C475">
        <v>64978050</v>
      </c>
      <c r="D475">
        <v>29115451</v>
      </c>
      <c r="E475">
        <v>1</v>
      </c>
      <c r="F475">
        <v>1</v>
      </c>
      <c r="G475">
        <v>1</v>
      </c>
      <c r="H475">
        <v>3</v>
      </c>
      <c r="I475" t="s">
        <v>1186</v>
      </c>
      <c r="J475" t="s">
        <v>1187</v>
      </c>
      <c r="K475" t="s">
        <v>1188</v>
      </c>
      <c r="L475">
        <v>1339</v>
      </c>
      <c r="N475">
        <v>1007</v>
      </c>
      <c r="O475" t="s">
        <v>166</v>
      </c>
      <c r="P475" t="s">
        <v>166</v>
      </c>
      <c r="Q475">
        <v>1</v>
      </c>
      <c r="X475">
        <v>0.08</v>
      </c>
      <c r="Y475">
        <v>874.5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0.08</v>
      </c>
      <c r="AH475">
        <v>2</v>
      </c>
      <c r="AI475">
        <v>64978053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ROW(Source!A265)</f>
        <v>265</v>
      </c>
      <c r="B476">
        <v>64978058</v>
      </c>
      <c r="C476">
        <v>64978050</v>
      </c>
      <c r="D476">
        <v>29158418</v>
      </c>
      <c r="E476">
        <v>1</v>
      </c>
      <c r="F476">
        <v>1</v>
      </c>
      <c r="G476">
        <v>1</v>
      </c>
      <c r="H476">
        <v>3</v>
      </c>
      <c r="I476" t="s">
        <v>461</v>
      </c>
      <c r="J476" t="s">
        <v>463</v>
      </c>
      <c r="K476" t="s">
        <v>462</v>
      </c>
      <c r="L476">
        <v>1301</v>
      </c>
      <c r="N476">
        <v>1003</v>
      </c>
      <c r="O476" t="s">
        <v>41</v>
      </c>
      <c r="P476" t="s">
        <v>41</v>
      </c>
      <c r="Q476">
        <v>1</v>
      </c>
      <c r="X476">
        <v>1000</v>
      </c>
      <c r="Y476">
        <v>31.53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1000</v>
      </c>
      <c r="AH476">
        <v>2</v>
      </c>
      <c r="AI476">
        <v>64978054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ROW(Source!A270)</f>
        <v>270</v>
      </c>
      <c r="B477">
        <v>64978065</v>
      </c>
      <c r="C477">
        <v>64978061</v>
      </c>
      <c r="D477">
        <v>29362666</v>
      </c>
      <c r="E477">
        <v>1</v>
      </c>
      <c r="F477">
        <v>1</v>
      </c>
      <c r="G477">
        <v>1</v>
      </c>
      <c r="H477">
        <v>1</v>
      </c>
      <c r="I477" t="s">
        <v>1072</v>
      </c>
      <c r="J477" t="s">
        <v>3</v>
      </c>
      <c r="K477" t="s">
        <v>1073</v>
      </c>
      <c r="L477">
        <v>1369</v>
      </c>
      <c r="N477">
        <v>1013</v>
      </c>
      <c r="O477" t="s">
        <v>976</v>
      </c>
      <c r="P477" t="s">
        <v>976</v>
      </c>
      <c r="Q477">
        <v>1</v>
      </c>
      <c r="X477">
        <v>0.55000000000000004</v>
      </c>
      <c r="Y477">
        <v>0</v>
      </c>
      <c r="Z477">
        <v>0</v>
      </c>
      <c r="AA477">
        <v>0</v>
      </c>
      <c r="AB477">
        <v>9.2899999999999991</v>
      </c>
      <c r="AC477">
        <v>0</v>
      </c>
      <c r="AD477">
        <v>1</v>
      </c>
      <c r="AE477">
        <v>1</v>
      </c>
      <c r="AF477" t="s">
        <v>30</v>
      </c>
      <c r="AG477">
        <v>0.66</v>
      </c>
      <c r="AH477">
        <v>2</v>
      </c>
      <c r="AI477">
        <v>64978062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ROW(Source!A270)</f>
        <v>270</v>
      </c>
      <c r="B478">
        <v>64978066</v>
      </c>
      <c r="C478">
        <v>64978061</v>
      </c>
      <c r="D478">
        <v>29122534</v>
      </c>
      <c r="E478">
        <v>1</v>
      </c>
      <c r="F478">
        <v>1</v>
      </c>
      <c r="G478">
        <v>1</v>
      </c>
      <c r="H478">
        <v>3</v>
      </c>
      <c r="I478" t="s">
        <v>110</v>
      </c>
      <c r="J478" t="s">
        <v>112</v>
      </c>
      <c r="K478" t="s">
        <v>111</v>
      </c>
      <c r="L478">
        <v>1354</v>
      </c>
      <c r="N478">
        <v>1010</v>
      </c>
      <c r="O478" t="s">
        <v>49</v>
      </c>
      <c r="P478" t="s">
        <v>49</v>
      </c>
      <c r="Q478">
        <v>1</v>
      </c>
      <c r="X478">
        <v>2</v>
      </c>
      <c r="Y478">
        <v>66.680000000000007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2</v>
      </c>
      <c r="AH478">
        <v>2</v>
      </c>
      <c r="AI478">
        <v>64978063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ROW(Source!A270)</f>
        <v>270</v>
      </c>
      <c r="B479">
        <v>64978067</v>
      </c>
      <c r="C479">
        <v>64978061</v>
      </c>
      <c r="D479">
        <v>29171808</v>
      </c>
      <c r="E479">
        <v>1</v>
      </c>
      <c r="F479">
        <v>1</v>
      </c>
      <c r="G479">
        <v>1</v>
      </c>
      <c r="H479">
        <v>3</v>
      </c>
      <c r="I479" t="s">
        <v>1013</v>
      </c>
      <c r="J479" t="s">
        <v>1014</v>
      </c>
      <c r="K479" t="s">
        <v>1015</v>
      </c>
      <c r="L479">
        <v>1374</v>
      </c>
      <c r="N479">
        <v>1013</v>
      </c>
      <c r="O479" t="s">
        <v>1016</v>
      </c>
      <c r="P479" t="s">
        <v>1016</v>
      </c>
      <c r="Q479">
        <v>1</v>
      </c>
      <c r="X479">
        <v>0.1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</v>
      </c>
      <c r="AH479">
        <v>2</v>
      </c>
      <c r="AI479">
        <v>64978064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ROW(Source!A271)</f>
        <v>271</v>
      </c>
      <c r="B480">
        <v>64978065</v>
      </c>
      <c r="C480">
        <v>64978061</v>
      </c>
      <c r="D480">
        <v>29362666</v>
      </c>
      <c r="E480">
        <v>1</v>
      </c>
      <c r="F480">
        <v>1</v>
      </c>
      <c r="G480">
        <v>1</v>
      </c>
      <c r="H480">
        <v>1</v>
      </c>
      <c r="I480" t="s">
        <v>1072</v>
      </c>
      <c r="J480" t="s">
        <v>3</v>
      </c>
      <c r="K480" t="s">
        <v>1073</v>
      </c>
      <c r="L480">
        <v>1369</v>
      </c>
      <c r="N480">
        <v>1013</v>
      </c>
      <c r="O480" t="s">
        <v>976</v>
      </c>
      <c r="P480" t="s">
        <v>976</v>
      </c>
      <c r="Q480">
        <v>1</v>
      </c>
      <c r="X480">
        <v>0.55000000000000004</v>
      </c>
      <c r="Y480">
        <v>0</v>
      </c>
      <c r="Z480">
        <v>0</v>
      </c>
      <c r="AA480">
        <v>0</v>
      </c>
      <c r="AB480">
        <v>9.2899999999999991</v>
      </c>
      <c r="AC480">
        <v>0</v>
      </c>
      <c r="AD480">
        <v>1</v>
      </c>
      <c r="AE480">
        <v>1</v>
      </c>
      <c r="AF480" t="s">
        <v>30</v>
      </c>
      <c r="AG480">
        <v>0.66</v>
      </c>
      <c r="AH480">
        <v>2</v>
      </c>
      <c r="AI480">
        <v>64978062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ROW(Source!A271)</f>
        <v>271</v>
      </c>
      <c r="B481">
        <v>64978066</v>
      </c>
      <c r="C481">
        <v>64978061</v>
      </c>
      <c r="D481">
        <v>29122534</v>
      </c>
      <c r="E481">
        <v>1</v>
      </c>
      <c r="F481">
        <v>1</v>
      </c>
      <c r="G481">
        <v>1</v>
      </c>
      <c r="H481">
        <v>3</v>
      </c>
      <c r="I481" t="s">
        <v>110</v>
      </c>
      <c r="J481" t="s">
        <v>112</v>
      </c>
      <c r="K481" t="s">
        <v>111</v>
      </c>
      <c r="L481">
        <v>1354</v>
      </c>
      <c r="N481">
        <v>1010</v>
      </c>
      <c r="O481" t="s">
        <v>49</v>
      </c>
      <c r="P481" t="s">
        <v>49</v>
      </c>
      <c r="Q481">
        <v>1</v>
      </c>
      <c r="X481">
        <v>2</v>
      </c>
      <c r="Y481">
        <v>66.680000000000007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2</v>
      </c>
      <c r="AH481">
        <v>2</v>
      </c>
      <c r="AI481">
        <v>64978063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ROW(Source!A271)</f>
        <v>271</v>
      </c>
      <c r="B482">
        <v>64978067</v>
      </c>
      <c r="C482">
        <v>64978061</v>
      </c>
      <c r="D482">
        <v>29171808</v>
      </c>
      <c r="E482">
        <v>1</v>
      </c>
      <c r="F482">
        <v>1</v>
      </c>
      <c r="G482">
        <v>1</v>
      </c>
      <c r="H482">
        <v>3</v>
      </c>
      <c r="I482" t="s">
        <v>1013</v>
      </c>
      <c r="J482" t="s">
        <v>1014</v>
      </c>
      <c r="K482" t="s">
        <v>1015</v>
      </c>
      <c r="L482">
        <v>1374</v>
      </c>
      <c r="N482">
        <v>1013</v>
      </c>
      <c r="O482" t="s">
        <v>1016</v>
      </c>
      <c r="P482" t="s">
        <v>1016</v>
      </c>
      <c r="Q482">
        <v>1</v>
      </c>
      <c r="X482">
        <v>0.1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0.1</v>
      </c>
      <c r="AH482">
        <v>2</v>
      </c>
      <c r="AI482">
        <v>64978064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ROW(Source!A272)</f>
        <v>272</v>
      </c>
      <c r="B483">
        <v>64978072</v>
      </c>
      <c r="C483">
        <v>64978068</v>
      </c>
      <c r="D483">
        <v>29362666</v>
      </c>
      <c r="E483">
        <v>1</v>
      </c>
      <c r="F483">
        <v>1</v>
      </c>
      <c r="G483">
        <v>1</v>
      </c>
      <c r="H483">
        <v>1</v>
      </c>
      <c r="I483" t="s">
        <v>1072</v>
      </c>
      <c r="J483" t="s">
        <v>3</v>
      </c>
      <c r="K483" t="s">
        <v>1073</v>
      </c>
      <c r="L483">
        <v>1369</v>
      </c>
      <c r="N483">
        <v>1013</v>
      </c>
      <c r="O483" t="s">
        <v>976</v>
      </c>
      <c r="P483" t="s">
        <v>976</v>
      </c>
      <c r="Q483">
        <v>1</v>
      </c>
      <c r="X483">
        <v>0.55000000000000004</v>
      </c>
      <c r="Y483">
        <v>0</v>
      </c>
      <c r="Z483">
        <v>0</v>
      </c>
      <c r="AA483">
        <v>0</v>
      </c>
      <c r="AB483">
        <v>9.2899999999999991</v>
      </c>
      <c r="AC483">
        <v>0</v>
      </c>
      <c r="AD483">
        <v>1</v>
      </c>
      <c r="AE483">
        <v>1</v>
      </c>
      <c r="AF483" t="s">
        <v>21</v>
      </c>
      <c r="AG483">
        <v>0.66</v>
      </c>
      <c r="AH483">
        <v>2</v>
      </c>
      <c r="AI483">
        <v>64978069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ROW(Source!A272)</f>
        <v>272</v>
      </c>
      <c r="B484">
        <v>64978073</v>
      </c>
      <c r="C484">
        <v>64978068</v>
      </c>
      <c r="D484">
        <v>29122534</v>
      </c>
      <c r="E484">
        <v>1</v>
      </c>
      <c r="F484">
        <v>1</v>
      </c>
      <c r="G484">
        <v>1</v>
      </c>
      <c r="H484">
        <v>3</v>
      </c>
      <c r="I484" t="s">
        <v>110</v>
      </c>
      <c r="J484" t="s">
        <v>112</v>
      </c>
      <c r="K484" t="s">
        <v>111</v>
      </c>
      <c r="L484">
        <v>1354</v>
      </c>
      <c r="N484">
        <v>1010</v>
      </c>
      <c r="O484" t="s">
        <v>49</v>
      </c>
      <c r="P484" t="s">
        <v>49</v>
      </c>
      <c r="Q484">
        <v>1</v>
      </c>
      <c r="X484">
        <v>2</v>
      </c>
      <c r="Y484">
        <v>66.680000000000007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2</v>
      </c>
      <c r="AH484">
        <v>2</v>
      </c>
      <c r="AI484">
        <v>64978070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ROW(Source!A272)</f>
        <v>272</v>
      </c>
      <c r="B485">
        <v>64978074</v>
      </c>
      <c r="C485">
        <v>64978068</v>
      </c>
      <c r="D485">
        <v>29171808</v>
      </c>
      <c r="E485">
        <v>1</v>
      </c>
      <c r="F485">
        <v>1</v>
      </c>
      <c r="G485">
        <v>1</v>
      </c>
      <c r="H485">
        <v>3</v>
      </c>
      <c r="I485" t="s">
        <v>1013</v>
      </c>
      <c r="J485" t="s">
        <v>1014</v>
      </c>
      <c r="K485" t="s">
        <v>1015</v>
      </c>
      <c r="L485">
        <v>1374</v>
      </c>
      <c r="N485">
        <v>1013</v>
      </c>
      <c r="O485" t="s">
        <v>1016</v>
      </c>
      <c r="P485" t="s">
        <v>1016</v>
      </c>
      <c r="Q485">
        <v>1</v>
      </c>
      <c r="X485">
        <v>0.1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0.1</v>
      </c>
      <c r="AH485">
        <v>2</v>
      </c>
      <c r="AI485">
        <v>64978071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ROW(Source!A273)</f>
        <v>273</v>
      </c>
      <c r="B486">
        <v>64978072</v>
      </c>
      <c r="C486">
        <v>64978068</v>
      </c>
      <c r="D486">
        <v>29362666</v>
      </c>
      <c r="E486">
        <v>1</v>
      </c>
      <c r="F486">
        <v>1</v>
      </c>
      <c r="G486">
        <v>1</v>
      </c>
      <c r="H486">
        <v>1</v>
      </c>
      <c r="I486" t="s">
        <v>1072</v>
      </c>
      <c r="J486" t="s">
        <v>3</v>
      </c>
      <c r="K486" t="s">
        <v>1073</v>
      </c>
      <c r="L486">
        <v>1369</v>
      </c>
      <c r="N486">
        <v>1013</v>
      </c>
      <c r="O486" t="s">
        <v>976</v>
      </c>
      <c r="P486" t="s">
        <v>976</v>
      </c>
      <c r="Q486">
        <v>1</v>
      </c>
      <c r="X486">
        <v>0.55000000000000004</v>
      </c>
      <c r="Y486">
        <v>0</v>
      </c>
      <c r="Z486">
        <v>0</v>
      </c>
      <c r="AA486">
        <v>0</v>
      </c>
      <c r="AB486">
        <v>9.2899999999999991</v>
      </c>
      <c r="AC486">
        <v>0</v>
      </c>
      <c r="AD486">
        <v>1</v>
      </c>
      <c r="AE486">
        <v>1</v>
      </c>
      <c r="AF486" t="s">
        <v>21</v>
      </c>
      <c r="AG486">
        <v>0.66</v>
      </c>
      <c r="AH486">
        <v>2</v>
      </c>
      <c r="AI486">
        <v>64978069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ROW(Source!A273)</f>
        <v>273</v>
      </c>
      <c r="B487">
        <v>64978073</v>
      </c>
      <c r="C487">
        <v>64978068</v>
      </c>
      <c r="D487">
        <v>29122534</v>
      </c>
      <c r="E487">
        <v>1</v>
      </c>
      <c r="F487">
        <v>1</v>
      </c>
      <c r="G487">
        <v>1</v>
      </c>
      <c r="H487">
        <v>3</v>
      </c>
      <c r="I487" t="s">
        <v>110</v>
      </c>
      <c r="J487" t="s">
        <v>112</v>
      </c>
      <c r="K487" t="s">
        <v>111</v>
      </c>
      <c r="L487">
        <v>1354</v>
      </c>
      <c r="N487">
        <v>1010</v>
      </c>
      <c r="O487" t="s">
        <v>49</v>
      </c>
      <c r="P487" t="s">
        <v>49</v>
      </c>
      <c r="Q487">
        <v>1</v>
      </c>
      <c r="X487">
        <v>2</v>
      </c>
      <c r="Y487">
        <v>66.680000000000007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2</v>
      </c>
      <c r="AH487">
        <v>2</v>
      </c>
      <c r="AI487">
        <v>64978070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ROW(Source!A273)</f>
        <v>273</v>
      </c>
      <c r="B488">
        <v>64978074</v>
      </c>
      <c r="C488">
        <v>64978068</v>
      </c>
      <c r="D488">
        <v>29171808</v>
      </c>
      <c r="E488">
        <v>1</v>
      </c>
      <c r="F488">
        <v>1</v>
      </c>
      <c r="G488">
        <v>1</v>
      </c>
      <c r="H488">
        <v>3</v>
      </c>
      <c r="I488" t="s">
        <v>1013</v>
      </c>
      <c r="J488" t="s">
        <v>1014</v>
      </c>
      <c r="K488" t="s">
        <v>1015</v>
      </c>
      <c r="L488">
        <v>1374</v>
      </c>
      <c r="N488">
        <v>1013</v>
      </c>
      <c r="O488" t="s">
        <v>1016</v>
      </c>
      <c r="P488" t="s">
        <v>1016</v>
      </c>
      <c r="Q488">
        <v>1</v>
      </c>
      <c r="X488">
        <v>0.1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64978071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ROW(Source!A278)</f>
        <v>278</v>
      </c>
      <c r="B489">
        <v>64978081</v>
      </c>
      <c r="C489">
        <v>64978077</v>
      </c>
      <c r="D489">
        <v>29362666</v>
      </c>
      <c r="E489">
        <v>1</v>
      </c>
      <c r="F489">
        <v>1</v>
      </c>
      <c r="G489">
        <v>1</v>
      </c>
      <c r="H489">
        <v>1</v>
      </c>
      <c r="I489" t="s">
        <v>1072</v>
      </c>
      <c r="J489" t="s">
        <v>3</v>
      </c>
      <c r="K489" t="s">
        <v>1073</v>
      </c>
      <c r="L489">
        <v>1369</v>
      </c>
      <c r="N489">
        <v>1013</v>
      </c>
      <c r="O489" t="s">
        <v>976</v>
      </c>
      <c r="P489" t="s">
        <v>976</v>
      </c>
      <c r="Q489">
        <v>1</v>
      </c>
      <c r="X489">
        <v>0.55000000000000004</v>
      </c>
      <c r="Y489">
        <v>0</v>
      </c>
      <c r="Z489">
        <v>0</v>
      </c>
      <c r="AA489">
        <v>0</v>
      </c>
      <c r="AB489">
        <v>9.2899999999999991</v>
      </c>
      <c r="AC489">
        <v>0</v>
      </c>
      <c r="AD489">
        <v>1</v>
      </c>
      <c r="AE489">
        <v>1</v>
      </c>
      <c r="AF489" t="s">
        <v>30</v>
      </c>
      <c r="AG489">
        <v>0.66</v>
      </c>
      <c r="AH489">
        <v>2</v>
      </c>
      <c r="AI489">
        <v>64978078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ROW(Source!A278)</f>
        <v>278</v>
      </c>
      <c r="B490">
        <v>64978082</v>
      </c>
      <c r="C490">
        <v>64978077</v>
      </c>
      <c r="D490">
        <v>29122534</v>
      </c>
      <c r="E490">
        <v>1</v>
      </c>
      <c r="F490">
        <v>1</v>
      </c>
      <c r="G490">
        <v>1</v>
      </c>
      <c r="H490">
        <v>3</v>
      </c>
      <c r="I490" t="s">
        <v>110</v>
      </c>
      <c r="J490" t="s">
        <v>112</v>
      </c>
      <c r="K490" t="s">
        <v>111</v>
      </c>
      <c r="L490">
        <v>1354</v>
      </c>
      <c r="N490">
        <v>1010</v>
      </c>
      <c r="O490" t="s">
        <v>49</v>
      </c>
      <c r="P490" t="s">
        <v>49</v>
      </c>
      <c r="Q490">
        <v>1</v>
      </c>
      <c r="X490">
        <v>2</v>
      </c>
      <c r="Y490">
        <v>66.680000000000007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2</v>
      </c>
      <c r="AH490">
        <v>2</v>
      </c>
      <c r="AI490">
        <v>64978079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ROW(Source!A278)</f>
        <v>278</v>
      </c>
      <c r="B491">
        <v>64978083</v>
      </c>
      <c r="C491">
        <v>64978077</v>
      </c>
      <c r="D491">
        <v>29171808</v>
      </c>
      <c r="E491">
        <v>1</v>
      </c>
      <c r="F491">
        <v>1</v>
      </c>
      <c r="G491">
        <v>1</v>
      </c>
      <c r="H491">
        <v>3</v>
      </c>
      <c r="I491" t="s">
        <v>1013</v>
      </c>
      <c r="J491" t="s">
        <v>1014</v>
      </c>
      <c r="K491" t="s">
        <v>1015</v>
      </c>
      <c r="L491">
        <v>1374</v>
      </c>
      <c r="N491">
        <v>1013</v>
      </c>
      <c r="O491" t="s">
        <v>1016</v>
      </c>
      <c r="P491" t="s">
        <v>1016</v>
      </c>
      <c r="Q491">
        <v>1</v>
      </c>
      <c r="X491">
        <v>0.1</v>
      </c>
      <c r="Y491">
        <v>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0.1</v>
      </c>
      <c r="AH491">
        <v>2</v>
      </c>
      <c r="AI491">
        <v>64978080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ROW(Source!A279)</f>
        <v>279</v>
      </c>
      <c r="B492">
        <v>64978081</v>
      </c>
      <c r="C492">
        <v>64978077</v>
      </c>
      <c r="D492">
        <v>29362666</v>
      </c>
      <c r="E492">
        <v>1</v>
      </c>
      <c r="F492">
        <v>1</v>
      </c>
      <c r="G492">
        <v>1</v>
      </c>
      <c r="H492">
        <v>1</v>
      </c>
      <c r="I492" t="s">
        <v>1072</v>
      </c>
      <c r="J492" t="s">
        <v>3</v>
      </c>
      <c r="K492" t="s">
        <v>1073</v>
      </c>
      <c r="L492">
        <v>1369</v>
      </c>
      <c r="N492">
        <v>1013</v>
      </c>
      <c r="O492" t="s">
        <v>976</v>
      </c>
      <c r="P492" t="s">
        <v>976</v>
      </c>
      <c r="Q492">
        <v>1</v>
      </c>
      <c r="X492">
        <v>0.55000000000000004</v>
      </c>
      <c r="Y492">
        <v>0</v>
      </c>
      <c r="Z492">
        <v>0</v>
      </c>
      <c r="AA492">
        <v>0</v>
      </c>
      <c r="AB492">
        <v>9.2899999999999991</v>
      </c>
      <c r="AC492">
        <v>0</v>
      </c>
      <c r="AD492">
        <v>1</v>
      </c>
      <c r="AE492">
        <v>1</v>
      </c>
      <c r="AF492" t="s">
        <v>30</v>
      </c>
      <c r="AG492">
        <v>0.66</v>
      </c>
      <c r="AH492">
        <v>2</v>
      </c>
      <c r="AI492">
        <v>64978078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ROW(Source!A279)</f>
        <v>279</v>
      </c>
      <c r="B493">
        <v>64978082</v>
      </c>
      <c r="C493">
        <v>64978077</v>
      </c>
      <c r="D493">
        <v>29122534</v>
      </c>
      <c r="E493">
        <v>1</v>
      </c>
      <c r="F493">
        <v>1</v>
      </c>
      <c r="G493">
        <v>1</v>
      </c>
      <c r="H493">
        <v>3</v>
      </c>
      <c r="I493" t="s">
        <v>110</v>
      </c>
      <c r="J493" t="s">
        <v>112</v>
      </c>
      <c r="K493" t="s">
        <v>111</v>
      </c>
      <c r="L493">
        <v>1354</v>
      </c>
      <c r="N493">
        <v>1010</v>
      </c>
      <c r="O493" t="s">
        <v>49</v>
      </c>
      <c r="P493" t="s">
        <v>49</v>
      </c>
      <c r="Q493">
        <v>1</v>
      </c>
      <c r="X493">
        <v>2</v>
      </c>
      <c r="Y493">
        <v>66.680000000000007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</v>
      </c>
      <c r="AH493">
        <v>2</v>
      </c>
      <c r="AI493">
        <v>64978079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ROW(Source!A279)</f>
        <v>279</v>
      </c>
      <c r="B494">
        <v>64978083</v>
      </c>
      <c r="C494">
        <v>64978077</v>
      </c>
      <c r="D494">
        <v>29171808</v>
      </c>
      <c r="E494">
        <v>1</v>
      </c>
      <c r="F494">
        <v>1</v>
      </c>
      <c r="G494">
        <v>1</v>
      </c>
      <c r="H494">
        <v>3</v>
      </c>
      <c r="I494" t="s">
        <v>1013</v>
      </c>
      <c r="J494" t="s">
        <v>1014</v>
      </c>
      <c r="K494" t="s">
        <v>1015</v>
      </c>
      <c r="L494">
        <v>1374</v>
      </c>
      <c r="N494">
        <v>1013</v>
      </c>
      <c r="O494" t="s">
        <v>1016</v>
      </c>
      <c r="P494" t="s">
        <v>1016</v>
      </c>
      <c r="Q494">
        <v>1</v>
      </c>
      <c r="X494">
        <v>0.1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0.1</v>
      </c>
      <c r="AH494">
        <v>2</v>
      </c>
      <c r="AI494">
        <v>64978080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ROW(Source!A280)</f>
        <v>280</v>
      </c>
      <c r="B495">
        <v>64978093</v>
      </c>
      <c r="C495">
        <v>64978084</v>
      </c>
      <c r="D495">
        <v>29365145</v>
      </c>
      <c r="E495">
        <v>1</v>
      </c>
      <c r="F495">
        <v>1</v>
      </c>
      <c r="G495">
        <v>1</v>
      </c>
      <c r="H495">
        <v>1</v>
      </c>
      <c r="I495" t="s">
        <v>1189</v>
      </c>
      <c r="J495" t="s">
        <v>3</v>
      </c>
      <c r="K495" t="s">
        <v>1190</v>
      </c>
      <c r="L495">
        <v>1369</v>
      </c>
      <c r="N495">
        <v>1013</v>
      </c>
      <c r="O495" t="s">
        <v>976</v>
      </c>
      <c r="P495" t="s">
        <v>976</v>
      </c>
      <c r="Q495">
        <v>1</v>
      </c>
      <c r="X495">
        <v>0.17</v>
      </c>
      <c r="Y495">
        <v>0</v>
      </c>
      <c r="Z495">
        <v>0</v>
      </c>
      <c r="AA495">
        <v>0</v>
      </c>
      <c r="AB495">
        <v>9.18</v>
      </c>
      <c r="AC495">
        <v>0</v>
      </c>
      <c r="AD495">
        <v>1</v>
      </c>
      <c r="AE495">
        <v>1</v>
      </c>
      <c r="AF495" t="s">
        <v>21</v>
      </c>
      <c r="AG495">
        <v>0.20400000000000001</v>
      </c>
      <c r="AH495">
        <v>2</v>
      </c>
      <c r="AI495">
        <v>64978085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ROW(Source!A280)</f>
        <v>280</v>
      </c>
      <c r="B496">
        <v>64978094</v>
      </c>
      <c r="C496">
        <v>64978084</v>
      </c>
      <c r="D496">
        <v>29172657</v>
      </c>
      <c r="E496">
        <v>1</v>
      </c>
      <c r="F496">
        <v>1</v>
      </c>
      <c r="G496">
        <v>1</v>
      </c>
      <c r="H496">
        <v>2</v>
      </c>
      <c r="I496" t="s">
        <v>1121</v>
      </c>
      <c r="J496" t="s">
        <v>1122</v>
      </c>
      <c r="K496" t="s">
        <v>1123</v>
      </c>
      <c r="L496">
        <v>1368</v>
      </c>
      <c r="N496">
        <v>1011</v>
      </c>
      <c r="O496" t="s">
        <v>982</v>
      </c>
      <c r="P496" t="s">
        <v>982</v>
      </c>
      <c r="Q496">
        <v>1</v>
      </c>
      <c r="X496">
        <v>0.01</v>
      </c>
      <c r="Y496">
        <v>0</v>
      </c>
      <c r="Z496">
        <v>8.1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21</v>
      </c>
      <c r="AG496">
        <v>1.2E-2</v>
      </c>
      <c r="AH496">
        <v>2</v>
      </c>
      <c r="AI496">
        <v>64978086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ROW(Source!A280)</f>
        <v>280</v>
      </c>
      <c r="B497">
        <v>64978095</v>
      </c>
      <c r="C497">
        <v>64978084</v>
      </c>
      <c r="D497">
        <v>29174500</v>
      </c>
      <c r="E497">
        <v>1</v>
      </c>
      <c r="F497">
        <v>1</v>
      </c>
      <c r="G497">
        <v>1</v>
      </c>
      <c r="H497">
        <v>2</v>
      </c>
      <c r="I497" t="s">
        <v>1124</v>
      </c>
      <c r="J497" t="s">
        <v>1125</v>
      </c>
      <c r="K497" t="s">
        <v>1126</v>
      </c>
      <c r="L497">
        <v>1368</v>
      </c>
      <c r="N497">
        <v>1011</v>
      </c>
      <c r="O497" t="s">
        <v>982</v>
      </c>
      <c r="P497" t="s">
        <v>982</v>
      </c>
      <c r="Q497">
        <v>1</v>
      </c>
      <c r="X497">
        <v>0.03</v>
      </c>
      <c r="Y497">
        <v>0</v>
      </c>
      <c r="Z497">
        <v>1.95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21</v>
      </c>
      <c r="AG497">
        <v>3.5999999999999997E-2</v>
      </c>
      <c r="AH497">
        <v>2</v>
      </c>
      <c r="AI497">
        <v>64978087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ROW(Source!A280)</f>
        <v>280</v>
      </c>
      <c r="B498">
        <v>64978096</v>
      </c>
      <c r="C498">
        <v>64978084</v>
      </c>
      <c r="D498">
        <v>29114246</v>
      </c>
      <c r="E498">
        <v>1</v>
      </c>
      <c r="F498">
        <v>1</v>
      </c>
      <c r="G498">
        <v>1</v>
      </c>
      <c r="H498">
        <v>3</v>
      </c>
      <c r="I498" t="s">
        <v>1142</v>
      </c>
      <c r="J498" t="s">
        <v>1143</v>
      </c>
      <c r="K498" t="s">
        <v>720</v>
      </c>
      <c r="L498">
        <v>1346</v>
      </c>
      <c r="N498">
        <v>1009</v>
      </c>
      <c r="O498" t="s">
        <v>244</v>
      </c>
      <c r="P498" t="s">
        <v>244</v>
      </c>
      <c r="Q498">
        <v>1</v>
      </c>
      <c r="X498">
        <v>0.106</v>
      </c>
      <c r="Y498">
        <v>9.0399999999999991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0.106</v>
      </c>
      <c r="AH498">
        <v>2</v>
      </c>
      <c r="AI498">
        <v>64978088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ROW(Source!A280)</f>
        <v>280</v>
      </c>
      <c r="B499">
        <v>64978097</v>
      </c>
      <c r="C499">
        <v>64978084</v>
      </c>
      <c r="D499">
        <v>29110426</v>
      </c>
      <c r="E499">
        <v>1</v>
      </c>
      <c r="F499">
        <v>1</v>
      </c>
      <c r="G499">
        <v>1</v>
      </c>
      <c r="H499">
        <v>3</v>
      </c>
      <c r="I499" t="s">
        <v>1130</v>
      </c>
      <c r="J499" t="s">
        <v>1131</v>
      </c>
      <c r="K499" t="s">
        <v>1132</v>
      </c>
      <c r="L499">
        <v>1346</v>
      </c>
      <c r="N499">
        <v>1009</v>
      </c>
      <c r="O499" t="s">
        <v>244</v>
      </c>
      <c r="P499" t="s">
        <v>244</v>
      </c>
      <c r="Q499">
        <v>1</v>
      </c>
      <c r="X499">
        <v>0.02</v>
      </c>
      <c r="Y499">
        <v>28.67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0.02</v>
      </c>
      <c r="AH499">
        <v>2</v>
      </c>
      <c r="AI499">
        <v>64978089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ROW(Source!A280)</f>
        <v>280</v>
      </c>
      <c r="B500">
        <v>64978098</v>
      </c>
      <c r="C500">
        <v>64978084</v>
      </c>
      <c r="D500">
        <v>29114470</v>
      </c>
      <c r="E500">
        <v>1</v>
      </c>
      <c r="F500">
        <v>1</v>
      </c>
      <c r="G500">
        <v>1</v>
      </c>
      <c r="H500">
        <v>3</v>
      </c>
      <c r="I500" t="s">
        <v>1150</v>
      </c>
      <c r="J500" t="s">
        <v>1151</v>
      </c>
      <c r="K500" t="s">
        <v>1152</v>
      </c>
      <c r="L500">
        <v>1355</v>
      </c>
      <c r="N500">
        <v>1010</v>
      </c>
      <c r="O500" t="s">
        <v>226</v>
      </c>
      <c r="P500" t="s">
        <v>226</v>
      </c>
      <c r="Q500">
        <v>100</v>
      </c>
      <c r="X500">
        <v>0.01</v>
      </c>
      <c r="Y500">
        <v>86.24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0.01</v>
      </c>
      <c r="AH500">
        <v>2</v>
      </c>
      <c r="AI500">
        <v>64978090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ROW(Source!A280)</f>
        <v>280</v>
      </c>
      <c r="B501">
        <v>64978099</v>
      </c>
      <c r="C501">
        <v>64978084</v>
      </c>
      <c r="D501">
        <v>29165774</v>
      </c>
      <c r="E501">
        <v>1</v>
      </c>
      <c r="F501">
        <v>1</v>
      </c>
      <c r="G501">
        <v>1</v>
      </c>
      <c r="H501">
        <v>3</v>
      </c>
      <c r="I501" t="s">
        <v>1156</v>
      </c>
      <c r="J501" t="s">
        <v>1157</v>
      </c>
      <c r="K501" t="s">
        <v>1158</v>
      </c>
      <c r="L501">
        <v>1358</v>
      </c>
      <c r="N501">
        <v>1010</v>
      </c>
      <c r="O501" t="s">
        <v>900</v>
      </c>
      <c r="P501" t="s">
        <v>900</v>
      </c>
      <c r="Q501">
        <v>10</v>
      </c>
      <c r="X501">
        <v>0.1</v>
      </c>
      <c r="Y501">
        <v>40.9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0.1</v>
      </c>
      <c r="AH501">
        <v>2</v>
      </c>
      <c r="AI501">
        <v>64978091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ROW(Source!A280)</f>
        <v>280</v>
      </c>
      <c r="B502">
        <v>64978100</v>
      </c>
      <c r="C502">
        <v>64978084</v>
      </c>
      <c r="D502">
        <v>29171808</v>
      </c>
      <c r="E502">
        <v>1</v>
      </c>
      <c r="F502">
        <v>1</v>
      </c>
      <c r="G502">
        <v>1</v>
      </c>
      <c r="H502">
        <v>3</v>
      </c>
      <c r="I502" t="s">
        <v>1013</v>
      </c>
      <c r="J502" t="s">
        <v>1014</v>
      </c>
      <c r="K502" t="s">
        <v>1015</v>
      </c>
      <c r="L502">
        <v>1374</v>
      </c>
      <c r="N502">
        <v>1013</v>
      </c>
      <c r="O502" t="s">
        <v>1016</v>
      </c>
      <c r="P502" t="s">
        <v>1016</v>
      </c>
      <c r="Q502">
        <v>1</v>
      </c>
      <c r="X502">
        <v>0.03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0.03</v>
      </c>
      <c r="AH502">
        <v>2</v>
      </c>
      <c r="AI502">
        <v>64978092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ROW(Source!A281)</f>
        <v>281</v>
      </c>
      <c r="B503">
        <v>64978093</v>
      </c>
      <c r="C503">
        <v>64978084</v>
      </c>
      <c r="D503">
        <v>29365145</v>
      </c>
      <c r="E503">
        <v>1</v>
      </c>
      <c r="F503">
        <v>1</v>
      </c>
      <c r="G503">
        <v>1</v>
      </c>
      <c r="H503">
        <v>1</v>
      </c>
      <c r="I503" t="s">
        <v>1189</v>
      </c>
      <c r="J503" t="s">
        <v>3</v>
      </c>
      <c r="K503" t="s">
        <v>1190</v>
      </c>
      <c r="L503">
        <v>1369</v>
      </c>
      <c r="N503">
        <v>1013</v>
      </c>
      <c r="O503" t="s">
        <v>976</v>
      </c>
      <c r="P503" t="s">
        <v>976</v>
      </c>
      <c r="Q503">
        <v>1</v>
      </c>
      <c r="X503">
        <v>0.17</v>
      </c>
      <c r="Y503">
        <v>0</v>
      </c>
      <c r="Z503">
        <v>0</v>
      </c>
      <c r="AA503">
        <v>0</v>
      </c>
      <c r="AB503">
        <v>9.18</v>
      </c>
      <c r="AC503">
        <v>0</v>
      </c>
      <c r="AD503">
        <v>1</v>
      </c>
      <c r="AE503">
        <v>1</v>
      </c>
      <c r="AF503" t="s">
        <v>21</v>
      </c>
      <c r="AG503">
        <v>0.20400000000000001</v>
      </c>
      <c r="AH503">
        <v>2</v>
      </c>
      <c r="AI503">
        <v>64978085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ROW(Source!A281)</f>
        <v>281</v>
      </c>
      <c r="B504">
        <v>64978094</v>
      </c>
      <c r="C504">
        <v>64978084</v>
      </c>
      <c r="D504">
        <v>29172657</v>
      </c>
      <c r="E504">
        <v>1</v>
      </c>
      <c r="F504">
        <v>1</v>
      </c>
      <c r="G504">
        <v>1</v>
      </c>
      <c r="H504">
        <v>2</v>
      </c>
      <c r="I504" t="s">
        <v>1121</v>
      </c>
      <c r="J504" t="s">
        <v>1122</v>
      </c>
      <c r="K504" t="s">
        <v>1123</v>
      </c>
      <c r="L504">
        <v>1368</v>
      </c>
      <c r="N504">
        <v>1011</v>
      </c>
      <c r="O504" t="s">
        <v>982</v>
      </c>
      <c r="P504" t="s">
        <v>982</v>
      </c>
      <c r="Q504">
        <v>1</v>
      </c>
      <c r="X504">
        <v>0.01</v>
      </c>
      <c r="Y504">
        <v>0</v>
      </c>
      <c r="Z504">
        <v>8.1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21</v>
      </c>
      <c r="AG504">
        <v>1.2E-2</v>
      </c>
      <c r="AH504">
        <v>2</v>
      </c>
      <c r="AI504">
        <v>64978086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ROW(Source!A281)</f>
        <v>281</v>
      </c>
      <c r="B505">
        <v>64978095</v>
      </c>
      <c r="C505">
        <v>64978084</v>
      </c>
      <c r="D505">
        <v>29174500</v>
      </c>
      <c r="E505">
        <v>1</v>
      </c>
      <c r="F505">
        <v>1</v>
      </c>
      <c r="G505">
        <v>1</v>
      </c>
      <c r="H505">
        <v>2</v>
      </c>
      <c r="I505" t="s">
        <v>1124</v>
      </c>
      <c r="J505" t="s">
        <v>1125</v>
      </c>
      <c r="K505" t="s">
        <v>1126</v>
      </c>
      <c r="L505">
        <v>1368</v>
      </c>
      <c r="N505">
        <v>1011</v>
      </c>
      <c r="O505" t="s">
        <v>982</v>
      </c>
      <c r="P505" t="s">
        <v>982</v>
      </c>
      <c r="Q505">
        <v>1</v>
      </c>
      <c r="X505">
        <v>0.03</v>
      </c>
      <c r="Y505">
        <v>0</v>
      </c>
      <c r="Z505">
        <v>1.95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21</v>
      </c>
      <c r="AG505">
        <v>3.5999999999999997E-2</v>
      </c>
      <c r="AH505">
        <v>2</v>
      </c>
      <c r="AI505">
        <v>64978087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ROW(Source!A281)</f>
        <v>281</v>
      </c>
      <c r="B506">
        <v>64978096</v>
      </c>
      <c r="C506">
        <v>64978084</v>
      </c>
      <c r="D506">
        <v>29114246</v>
      </c>
      <c r="E506">
        <v>1</v>
      </c>
      <c r="F506">
        <v>1</v>
      </c>
      <c r="G506">
        <v>1</v>
      </c>
      <c r="H506">
        <v>3</v>
      </c>
      <c r="I506" t="s">
        <v>1142</v>
      </c>
      <c r="J506" t="s">
        <v>1143</v>
      </c>
      <c r="K506" t="s">
        <v>720</v>
      </c>
      <c r="L506">
        <v>1346</v>
      </c>
      <c r="N506">
        <v>1009</v>
      </c>
      <c r="O506" t="s">
        <v>244</v>
      </c>
      <c r="P506" t="s">
        <v>244</v>
      </c>
      <c r="Q506">
        <v>1</v>
      </c>
      <c r="X506">
        <v>0.106</v>
      </c>
      <c r="Y506">
        <v>9.0399999999999991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0.106</v>
      </c>
      <c r="AH506">
        <v>2</v>
      </c>
      <c r="AI506">
        <v>64978088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ROW(Source!A281)</f>
        <v>281</v>
      </c>
      <c r="B507">
        <v>64978097</v>
      </c>
      <c r="C507">
        <v>64978084</v>
      </c>
      <c r="D507">
        <v>29110426</v>
      </c>
      <c r="E507">
        <v>1</v>
      </c>
      <c r="F507">
        <v>1</v>
      </c>
      <c r="G507">
        <v>1</v>
      </c>
      <c r="H507">
        <v>3</v>
      </c>
      <c r="I507" t="s">
        <v>1130</v>
      </c>
      <c r="J507" t="s">
        <v>1131</v>
      </c>
      <c r="K507" t="s">
        <v>1132</v>
      </c>
      <c r="L507">
        <v>1346</v>
      </c>
      <c r="N507">
        <v>1009</v>
      </c>
      <c r="O507" t="s">
        <v>244</v>
      </c>
      <c r="P507" t="s">
        <v>244</v>
      </c>
      <c r="Q507">
        <v>1</v>
      </c>
      <c r="X507">
        <v>0.02</v>
      </c>
      <c r="Y507">
        <v>28.67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0.02</v>
      </c>
      <c r="AH507">
        <v>2</v>
      </c>
      <c r="AI507">
        <v>64978089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ROW(Source!A281)</f>
        <v>281</v>
      </c>
      <c r="B508">
        <v>64978098</v>
      </c>
      <c r="C508">
        <v>64978084</v>
      </c>
      <c r="D508">
        <v>29114470</v>
      </c>
      <c r="E508">
        <v>1</v>
      </c>
      <c r="F508">
        <v>1</v>
      </c>
      <c r="G508">
        <v>1</v>
      </c>
      <c r="H508">
        <v>3</v>
      </c>
      <c r="I508" t="s">
        <v>1150</v>
      </c>
      <c r="J508" t="s">
        <v>1151</v>
      </c>
      <c r="K508" t="s">
        <v>1152</v>
      </c>
      <c r="L508">
        <v>1355</v>
      </c>
      <c r="N508">
        <v>1010</v>
      </c>
      <c r="O508" t="s">
        <v>226</v>
      </c>
      <c r="P508" t="s">
        <v>226</v>
      </c>
      <c r="Q508">
        <v>100</v>
      </c>
      <c r="X508">
        <v>0.01</v>
      </c>
      <c r="Y508">
        <v>86.24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0.01</v>
      </c>
      <c r="AH508">
        <v>2</v>
      </c>
      <c r="AI508">
        <v>64978090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ROW(Source!A281)</f>
        <v>281</v>
      </c>
      <c r="B509">
        <v>64978099</v>
      </c>
      <c r="C509">
        <v>64978084</v>
      </c>
      <c r="D509">
        <v>29165774</v>
      </c>
      <c r="E509">
        <v>1</v>
      </c>
      <c r="F509">
        <v>1</v>
      </c>
      <c r="G509">
        <v>1</v>
      </c>
      <c r="H509">
        <v>3</v>
      </c>
      <c r="I509" t="s">
        <v>1156</v>
      </c>
      <c r="J509" t="s">
        <v>1157</v>
      </c>
      <c r="K509" t="s">
        <v>1158</v>
      </c>
      <c r="L509">
        <v>1358</v>
      </c>
      <c r="N509">
        <v>1010</v>
      </c>
      <c r="O509" t="s">
        <v>900</v>
      </c>
      <c r="P509" t="s">
        <v>900</v>
      </c>
      <c r="Q509">
        <v>10</v>
      </c>
      <c r="X509">
        <v>0.1</v>
      </c>
      <c r="Y509">
        <v>40.9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0.1</v>
      </c>
      <c r="AH509">
        <v>2</v>
      </c>
      <c r="AI509">
        <v>64978091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ROW(Source!A281)</f>
        <v>281</v>
      </c>
      <c r="B510">
        <v>64978100</v>
      </c>
      <c r="C510">
        <v>64978084</v>
      </c>
      <c r="D510">
        <v>29171808</v>
      </c>
      <c r="E510">
        <v>1</v>
      </c>
      <c r="F510">
        <v>1</v>
      </c>
      <c r="G510">
        <v>1</v>
      </c>
      <c r="H510">
        <v>3</v>
      </c>
      <c r="I510" t="s">
        <v>1013</v>
      </c>
      <c r="J510" t="s">
        <v>1014</v>
      </c>
      <c r="K510" t="s">
        <v>1015</v>
      </c>
      <c r="L510">
        <v>1374</v>
      </c>
      <c r="N510">
        <v>1013</v>
      </c>
      <c r="O510" t="s">
        <v>1016</v>
      </c>
      <c r="P510" t="s">
        <v>1016</v>
      </c>
      <c r="Q510">
        <v>1</v>
      </c>
      <c r="X510">
        <v>0.03</v>
      </c>
      <c r="Y510">
        <v>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0.03</v>
      </c>
      <c r="AH510">
        <v>2</v>
      </c>
      <c r="AI510">
        <v>64978092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ROW(Source!A323)</f>
        <v>323</v>
      </c>
      <c r="B511">
        <v>64978113</v>
      </c>
      <c r="C511">
        <v>64978104</v>
      </c>
      <c r="D511">
        <v>29361034</v>
      </c>
      <c r="E511">
        <v>1</v>
      </c>
      <c r="F511">
        <v>1</v>
      </c>
      <c r="G511">
        <v>1</v>
      </c>
      <c r="H511">
        <v>1</v>
      </c>
      <c r="I511" t="s">
        <v>1119</v>
      </c>
      <c r="J511" t="s">
        <v>3</v>
      </c>
      <c r="K511" t="s">
        <v>1120</v>
      </c>
      <c r="L511">
        <v>1369</v>
      </c>
      <c r="N511">
        <v>1013</v>
      </c>
      <c r="O511" t="s">
        <v>976</v>
      </c>
      <c r="P511" t="s">
        <v>976</v>
      </c>
      <c r="Q511">
        <v>1</v>
      </c>
      <c r="X511">
        <v>32.159999999999997</v>
      </c>
      <c r="Y511">
        <v>0</v>
      </c>
      <c r="Z511">
        <v>0</v>
      </c>
      <c r="AA511">
        <v>0</v>
      </c>
      <c r="AB511">
        <v>9.4</v>
      </c>
      <c r="AC511">
        <v>0</v>
      </c>
      <c r="AD511">
        <v>1</v>
      </c>
      <c r="AE511">
        <v>1</v>
      </c>
      <c r="AF511" t="s">
        <v>30</v>
      </c>
      <c r="AG511">
        <v>38.591999999999992</v>
      </c>
      <c r="AH511">
        <v>2</v>
      </c>
      <c r="AI511">
        <v>64978105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ROW(Source!A323)</f>
        <v>323</v>
      </c>
      <c r="B512">
        <v>64978114</v>
      </c>
      <c r="C512">
        <v>64978104</v>
      </c>
      <c r="D512">
        <v>121548</v>
      </c>
      <c r="E512">
        <v>1</v>
      </c>
      <c r="F512">
        <v>1</v>
      </c>
      <c r="G512">
        <v>1</v>
      </c>
      <c r="H512">
        <v>1</v>
      </c>
      <c r="I512" t="s">
        <v>37</v>
      </c>
      <c r="J512" t="s">
        <v>3</v>
      </c>
      <c r="K512" t="s">
        <v>977</v>
      </c>
      <c r="L512">
        <v>608254</v>
      </c>
      <c r="N512">
        <v>1013</v>
      </c>
      <c r="O512" t="s">
        <v>978</v>
      </c>
      <c r="P512" t="s">
        <v>978</v>
      </c>
      <c r="Q512">
        <v>1</v>
      </c>
      <c r="X512">
        <v>0.03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30</v>
      </c>
      <c r="AG512">
        <v>3.5999999999999997E-2</v>
      </c>
      <c r="AH512">
        <v>2</v>
      </c>
      <c r="AI512">
        <v>64978106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ROW(Source!A323)</f>
        <v>323</v>
      </c>
      <c r="B513">
        <v>64978115</v>
      </c>
      <c r="C513">
        <v>64978104</v>
      </c>
      <c r="D513">
        <v>29172362</v>
      </c>
      <c r="E513">
        <v>1</v>
      </c>
      <c r="F513">
        <v>1</v>
      </c>
      <c r="G513">
        <v>1</v>
      </c>
      <c r="H513">
        <v>2</v>
      </c>
      <c r="I513" t="s">
        <v>1060</v>
      </c>
      <c r="J513" t="s">
        <v>1061</v>
      </c>
      <c r="K513" t="s">
        <v>1062</v>
      </c>
      <c r="L513">
        <v>1368</v>
      </c>
      <c r="N513">
        <v>1011</v>
      </c>
      <c r="O513" t="s">
        <v>982</v>
      </c>
      <c r="P513" t="s">
        <v>982</v>
      </c>
      <c r="Q513">
        <v>1</v>
      </c>
      <c r="X513">
        <v>0.03</v>
      </c>
      <c r="Y513">
        <v>0</v>
      </c>
      <c r="Z513">
        <v>134.65</v>
      </c>
      <c r="AA513">
        <v>13.5</v>
      </c>
      <c r="AB513">
        <v>0</v>
      </c>
      <c r="AC513">
        <v>0</v>
      </c>
      <c r="AD513">
        <v>1</v>
      </c>
      <c r="AE513">
        <v>0</v>
      </c>
      <c r="AF513" t="s">
        <v>30</v>
      </c>
      <c r="AG513">
        <v>3.5999999999999997E-2</v>
      </c>
      <c r="AH513">
        <v>2</v>
      </c>
      <c r="AI513">
        <v>64978107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ROW(Source!A323)</f>
        <v>323</v>
      </c>
      <c r="B514">
        <v>64978116</v>
      </c>
      <c r="C514">
        <v>64978104</v>
      </c>
      <c r="D514">
        <v>29174500</v>
      </c>
      <c r="E514">
        <v>1</v>
      </c>
      <c r="F514">
        <v>1</v>
      </c>
      <c r="G514">
        <v>1</v>
      </c>
      <c r="H514">
        <v>2</v>
      </c>
      <c r="I514" t="s">
        <v>1124</v>
      </c>
      <c r="J514" t="s">
        <v>1125</v>
      </c>
      <c r="K514" t="s">
        <v>1126</v>
      </c>
      <c r="L514">
        <v>1368</v>
      </c>
      <c r="N514">
        <v>1011</v>
      </c>
      <c r="O514" t="s">
        <v>982</v>
      </c>
      <c r="P514" t="s">
        <v>982</v>
      </c>
      <c r="Q514">
        <v>1</v>
      </c>
      <c r="X514">
        <v>12.8</v>
      </c>
      <c r="Y514">
        <v>0</v>
      </c>
      <c r="Z514">
        <v>1.95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30</v>
      </c>
      <c r="AG514">
        <v>15.36</v>
      </c>
      <c r="AH514">
        <v>2</v>
      </c>
      <c r="AI514">
        <v>64978108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ROW(Source!A323)</f>
        <v>323</v>
      </c>
      <c r="B515">
        <v>64978117</v>
      </c>
      <c r="C515">
        <v>64978104</v>
      </c>
      <c r="D515">
        <v>29174913</v>
      </c>
      <c r="E515">
        <v>1</v>
      </c>
      <c r="F515">
        <v>1</v>
      </c>
      <c r="G515">
        <v>1</v>
      </c>
      <c r="H515">
        <v>2</v>
      </c>
      <c r="I515" t="s">
        <v>1054</v>
      </c>
      <c r="J515" t="s">
        <v>1055</v>
      </c>
      <c r="K515" t="s">
        <v>1056</v>
      </c>
      <c r="L515">
        <v>1368</v>
      </c>
      <c r="N515">
        <v>1011</v>
      </c>
      <c r="O515" t="s">
        <v>982</v>
      </c>
      <c r="P515" t="s">
        <v>982</v>
      </c>
      <c r="Q515">
        <v>1</v>
      </c>
      <c r="X515">
        <v>0.03</v>
      </c>
      <c r="Y515">
        <v>0</v>
      </c>
      <c r="Z515">
        <v>87.17</v>
      </c>
      <c r="AA515">
        <v>11.6</v>
      </c>
      <c r="AB515">
        <v>0</v>
      </c>
      <c r="AC515">
        <v>0</v>
      </c>
      <c r="AD515">
        <v>1</v>
      </c>
      <c r="AE515">
        <v>0</v>
      </c>
      <c r="AF515" t="s">
        <v>30</v>
      </c>
      <c r="AG515">
        <v>3.5999999999999997E-2</v>
      </c>
      <c r="AH515">
        <v>2</v>
      </c>
      <c r="AI515">
        <v>64978109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ROW(Source!A323)</f>
        <v>323</v>
      </c>
      <c r="B516">
        <v>64978118</v>
      </c>
      <c r="C516">
        <v>64978104</v>
      </c>
      <c r="D516">
        <v>29114470</v>
      </c>
      <c r="E516">
        <v>1</v>
      </c>
      <c r="F516">
        <v>1</v>
      </c>
      <c r="G516">
        <v>1</v>
      </c>
      <c r="H516">
        <v>3</v>
      </c>
      <c r="I516" t="s">
        <v>1150</v>
      </c>
      <c r="J516" t="s">
        <v>1151</v>
      </c>
      <c r="K516" t="s">
        <v>1152</v>
      </c>
      <c r="L516">
        <v>1355</v>
      </c>
      <c r="N516">
        <v>1010</v>
      </c>
      <c r="O516" t="s">
        <v>226</v>
      </c>
      <c r="P516" t="s">
        <v>226</v>
      </c>
      <c r="Q516">
        <v>100</v>
      </c>
      <c r="X516">
        <v>2.04</v>
      </c>
      <c r="Y516">
        <v>86.24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2.04</v>
      </c>
      <c r="AH516">
        <v>2</v>
      </c>
      <c r="AI516">
        <v>64978110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ROW(Source!A323)</f>
        <v>323</v>
      </c>
      <c r="B517">
        <v>64978119</v>
      </c>
      <c r="C517">
        <v>64978104</v>
      </c>
      <c r="D517">
        <v>29114732</v>
      </c>
      <c r="E517">
        <v>1</v>
      </c>
      <c r="F517">
        <v>1</v>
      </c>
      <c r="G517">
        <v>1</v>
      </c>
      <c r="H517">
        <v>3</v>
      </c>
      <c r="I517" t="s">
        <v>1191</v>
      </c>
      <c r="J517" t="s">
        <v>1192</v>
      </c>
      <c r="K517" t="s">
        <v>1193</v>
      </c>
      <c r="L517">
        <v>1355</v>
      </c>
      <c r="N517">
        <v>1010</v>
      </c>
      <c r="O517" t="s">
        <v>226</v>
      </c>
      <c r="P517" t="s">
        <v>226</v>
      </c>
      <c r="Q517">
        <v>100</v>
      </c>
      <c r="X517">
        <v>2.04</v>
      </c>
      <c r="Y517">
        <v>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2.04</v>
      </c>
      <c r="AH517">
        <v>2</v>
      </c>
      <c r="AI517">
        <v>64978111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ROW(Source!A323)</f>
        <v>323</v>
      </c>
      <c r="B518">
        <v>64978120</v>
      </c>
      <c r="C518">
        <v>64978104</v>
      </c>
      <c r="D518">
        <v>29171808</v>
      </c>
      <c r="E518">
        <v>1</v>
      </c>
      <c r="F518">
        <v>1</v>
      </c>
      <c r="G518">
        <v>1</v>
      </c>
      <c r="H518">
        <v>3</v>
      </c>
      <c r="I518" t="s">
        <v>1013</v>
      </c>
      <c r="J518" t="s">
        <v>1014</v>
      </c>
      <c r="K518" t="s">
        <v>1015</v>
      </c>
      <c r="L518">
        <v>1374</v>
      </c>
      <c r="N518">
        <v>1013</v>
      </c>
      <c r="O518" t="s">
        <v>1016</v>
      </c>
      <c r="P518" t="s">
        <v>1016</v>
      </c>
      <c r="Q518">
        <v>1</v>
      </c>
      <c r="X518">
        <v>6.05</v>
      </c>
      <c r="Y518">
        <v>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6.05</v>
      </c>
      <c r="AH518">
        <v>2</v>
      </c>
      <c r="AI518">
        <v>64978112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ROW(Source!A324)</f>
        <v>324</v>
      </c>
      <c r="B519">
        <v>64978113</v>
      </c>
      <c r="C519">
        <v>64978104</v>
      </c>
      <c r="D519">
        <v>29361034</v>
      </c>
      <c r="E519">
        <v>1</v>
      </c>
      <c r="F519">
        <v>1</v>
      </c>
      <c r="G519">
        <v>1</v>
      </c>
      <c r="H519">
        <v>1</v>
      </c>
      <c r="I519" t="s">
        <v>1119</v>
      </c>
      <c r="J519" t="s">
        <v>3</v>
      </c>
      <c r="K519" t="s">
        <v>1120</v>
      </c>
      <c r="L519">
        <v>1369</v>
      </c>
      <c r="N519">
        <v>1013</v>
      </c>
      <c r="O519" t="s">
        <v>976</v>
      </c>
      <c r="P519" t="s">
        <v>976</v>
      </c>
      <c r="Q519">
        <v>1</v>
      </c>
      <c r="X519">
        <v>32.159999999999997</v>
      </c>
      <c r="Y519">
        <v>0</v>
      </c>
      <c r="Z519">
        <v>0</v>
      </c>
      <c r="AA519">
        <v>0</v>
      </c>
      <c r="AB519">
        <v>9.4</v>
      </c>
      <c r="AC519">
        <v>0</v>
      </c>
      <c r="AD519">
        <v>1</v>
      </c>
      <c r="AE519">
        <v>1</v>
      </c>
      <c r="AF519" t="s">
        <v>30</v>
      </c>
      <c r="AG519">
        <v>38.591999999999992</v>
      </c>
      <c r="AH519">
        <v>2</v>
      </c>
      <c r="AI519">
        <v>64978105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ROW(Source!A324)</f>
        <v>324</v>
      </c>
      <c r="B520">
        <v>64978114</v>
      </c>
      <c r="C520">
        <v>64978104</v>
      </c>
      <c r="D520">
        <v>121548</v>
      </c>
      <c r="E520">
        <v>1</v>
      </c>
      <c r="F520">
        <v>1</v>
      </c>
      <c r="G520">
        <v>1</v>
      </c>
      <c r="H520">
        <v>1</v>
      </c>
      <c r="I520" t="s">
        <v>37</v>
      </c>
      <c r="J520" t="s">
        <v>3</v>
      </c>
      <c r="K520" t="s">
        <v>977</v>
      </c>
      <c r="L520">
        <v>608254</v>
      </c>
      <c r="N520">
        <v>1013</v>
      </c>
      <c r="O520" t="s">
        <v>978</v>
      </c>
      <c r="P520" t="s">
        <v>978</v>
      </c>
      <c r="Q520">
        <v>1</v>
      </c>
      <c r="X520">
        <v>0.03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30</v>
      </c>
      <c r="AG520">
        <v>3.5999999999999997E-2</v>
      </c>
      <c r="AH520">
        <v>2</v>
      </c>
      <c r="AI520">
        <v>64978106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ROW(Source!A324)</f>
        <v>324</v>
      </c>
      <c r="B521">
        <v>64978115</v>
      </c>
      <c r="C521">
        <v>64978104</v>
      </c>
      <c r="D521">
        <v>29172362</v>
      </c>
      <c r="E521">
        <v>1</v>
      </c>
      <c r="F521">
        <v>1</v>
      </c>
      <c r="G521">
        <v>1</v>
      </c>
      <c r="H521">
        <v>2</v>
      </c>
      <c r="I521" t="s">
        <v>1060</v>
      </c>
      <c r="J521" t="s">
        <v>1061</v>
      </c>
      <c r="K521" t="s">
        <v>1062</v>
      </c>
      <c r="L521">
        <v>1368</v>
      </c>
      <c r="N521">
        <v>1011</v>
      </c>
      <c r="O521" t="s">
        <v>982</v>
      </c>
      <c r="P521" t="s">
        <v>982</v>
      </c>
      <c r="Q521">
        <v>1</v>
      </c>
      <c r="X521">
        <v>0.03</v>
      </c>
      <c r="Y521">
        <v>0</v>
      </c>
      <c r="Z521">
        <v>134.65</v>
      </c>
      <c r="AA521">
        <v>13.5</v>
      </c>
      <c r="AB521">
        <v>0</v>
      </c>
      <c r="AC521">
        <v>0</v>
      </c>
      <c r="AD521">
        <v>1</v>
      </c>
      <c r="AE521">
        <v>0</v>
      </c>
      <c r="AF521" t="s">
        <v>30</v>
      </c>
      <c r="AG521">
        <v>3.5999999999999997E-2</v>
      </c>
      <c r="AH521">
        <v>2</v>
      </c>
      <c r="AI521">
        <v>64978107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ROW(Source!A324)</f>
        <v>324</v>
      </c>
      <c r="B522">
        <v>64978116</v>
      </c>
      <c r="C522">
        <v>64978104</v>
      </c>
      <c r="D522">
        <v>29174500</v>
      </c>
      <c r="E522">
        <v>1</v>
      </c>
      <c r="F522">
        <v>1</v>
      </c>
      <c r="G522">
        <v>1</v>
      </c>
      <c r="H522">
        <v>2</v>
      </c>
      <c r="I522" t="s">
        <v>1124</v>
      </c>
      <c r="J522" t="s">
        <v>1125</v>
      </c>
      <c r="K522" t="s">
        <v>1126</v>
      </c>
      <c r="L522">
        <v>1368</v>
      </c>
      <c r="N522">
        <v>1011</v>
      </c>
      <c r="O522" t="s">
        <v>982</v>
      </c>
      <c r="P522" t="s">
        <v>982</v>
      </c>
      <c r="Q522">
        <v>1</v>
      </c>
      <c r="X522">
        <v>12.8</v>
      </c>
      <c r="Y522">
        <v>0</v>
      </c>
      <c r="Z522">
        <v>1.95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30</v>
      </c>
      <c r="AG522">
        <v>15.36</v>
      </c>
      <c r="AH522">
        <v>2</v>
      </c>
      <c r="AI522">
        <v>64978108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ROW(Source!A324)</f>
        <v>324</v>
      </c>
      <c r="B523">
        <v>64978117</v>
      </c>
      <c r="C523">
        <v>64978104</v>
      </c>
      <c r="D523">
        <v>29174913</v>
      </c>
      <c r="E523">
        <v>1</v>
      </c>
      <c r="F523">
        <v>1</v>
      </c>
      <c r="G523">
        <v>1</v>
      </c>
      <c r="H523">
        <v>2</v>
      </c>
      <c r="I523" t="s">
        <v>1054</v>
      </c>
      <c r="J523" t="s">
        <v>1055</v>
      </c>
      <c r="K523" t="s">
        <v>1056</v>
      </c>
      <c r="L523">
        <v>1368</v>
      </c>
      <c r="N523">
        <v>1011</v>
      </c>
      <c r="O523" t="s">
        <v>982</v>
      </c>
      <c r="P523" t="s">
        <v>982</v>
      </c>
      <c r="Q523">
        <v>1</v>
      </c>
      <c r="X523">
        <v>0.03</v>
      </c>
      <c r="Y523">
        <v>0</v>
      </c>
      <c r="Z523">
        <v>87.17</v>
      </c>
      <c r="AA523">
        <v>11.6</v>
      </c>
      <c r="AB523">
        <v>0</v>
      </c>
      <c r="AC523">
        <v>0</v>
      </c>
      <c r="AD523">
        <v>1</v>
      </c>
      <c r="AE523">
        <v>0</v>
      </c>
      <c r="AF523" t="s">
        <v>30</v>
      </c>
      <c r="AG523">
        <v>3.5999999999999997E-2</v>
      </c>
      <c r="AH523">
        <v>2</v>
      </c>
      <c r="AI523">
        <v>64978109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ROW(Source!A324)</f>
        <v>324</v>
      </c>
      <c r="B524">
        <v>64978118</v>
      </c>
      <c r="C524">
        <v>64978104</v>
      </c>
      <c r="D524">
        <v>29114470</v>
      </c>
      <c r="E524">
        <v>1</v>
      </c>
      <c r="F524">
        <v>1</v>
      </c>
      <c r="G524">
        <v>1</v>
      </c>
      <c r="H524">
        <v>3</v>
      </c>
      <c r="I524" t="s">
        <v>1150</v>
      </c>
      <c r="J524" t="s">
        <v>1151</v>
      </c>
      <c r="K524" t="s">
        <v>1152</v>
      </c>
      <c r="L524">
        <v>1355</v>
      </c>
      <c r="N524">
        <v>1010</v>
      </c>
      <c r="O524" t="s">
        <v>226</v>
      </c>
      <c r="P524" t="s">
        <v>226</v>
      </c>
      <c r="Q524">
        <v>100</v>
      </c>
      <c r="X524">
        <v>2.04</v>
      </c>
      <c r="Y524">
        <v>86.24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2.04</v>
      </c>
      <c r="AH524">
        <v>2</v>
      </c>
      <c r="AI524">
        <v>64978110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ROW(Source!A324)</f>
        <v>324</v>
      </c>
      <c r="B525">
        <v>64978119</v>
      </c>
      <c r="C525">
        <v>64978104</v>
      </c>
      <c r="D525">
        <v>29114732</v>
      </c>
      <c r="E525">
        <v>1</v>
      </c>
      <c r="F525">
        <v>1</v>
      </c>
      <c r="G525">
        <v>1</v>
      </c>
      <c r="H525">
        <v>3</v>
      </c>
      <c r="I525" t="s">
        <v>1191</v>
      </c>
      <c r="J525" t="s">
        <v>1192</v>
      </c>
      <c r="K525" t="s">
        <v>1193</v>
      </c>
      <c r="L525">
        <v>1355</v>
      </c>
      <c r="N525">
        <v>1010</v>
      </c>
      <c r="O525" t="s">
        <v>226</v>
      </c>
      <c r="P525" t="s">
        <v>226</v>
      </c>
      <c r="Q525">
        <v>100</v>
      </c>
      <c r="X525">
        <v>2.04</v>
      </c>
      <c r="Y525">
        <v>2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2.04</v>
      </c>
      <c r="AH525">
        <v>2</v>
      </c>
      <c r="AI525">
        <v>64978111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ROW(Source!A324)</f>
        <v>324</v>
      </c>
      <c r="B526">
        <v>64978120</v>
      </c>
      <c r="C526">
        <v>64978104</v>
      </c>
      <c r="D526">
        <v>29171808</v>
      </c>
      <c r="E526">
        <v>1</v>
      </c>
      <c r="F526">
        <v>1</v>
      </c>
      <c r="G526">
        <v>1</v>
      </c>
      <c r="H526">
        <v>3</v>
      </c>
      <c r="I526" t="s">
        <v>1013</v>
      </c>
      <c r="J526" t="s">
        <v>1014</v>
      </c>
      <c r="K526" t="s">
        <v>1015</v>
      </c>
      <c r="L526">
        <v>1374</v>
      </c>
      <c r="N526">
        <v>1013</v>
      </c>
      <c r="O526" t="s">
        <v>1016</v>
      </c>
      <c r="P526" t="s">
        <v>1016</v>
      </c>
      <c r="Q526">
        <v>1</v>
      </c>
      <c r="X526">
        <v>6.05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6.05</v>
      </c>
      <c r="AH526">
        <v>2</v>
      </c>
      <c r="AI526">
        <v>64978112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ROW(Source!A366)</f>
        <v>366</v>
      </c>
      <c r="B527">
        <v>64978130</v>
      </c>
      <c r="C527">
        <v>64978124</v>
      </c>
      <c r="D527">
        <v>29362762</v>
      </c>
      <c r="E527">
        <v>1</v>
      </c>
      <c r="F527">
        <v>1</v>
      </c>
      <c r="G527">
        <v>1</v>
      </c>
      <c r="H527">
        <v>1</v>
      </c>
      <c r="I527" t="s">
        <v>974</v>
      </c>
      <c r="J527" t="s">
        <v>3</v>
      </c>
      <c r="K527" t="s">
        <v>975</v>
      </c>
      <c r="L527">
        <v>1369</v>
      </c>
      <c r="N527">
        <v>1013</v>
      </c>
      <c r="O527" t="s">
        <v>976</v>
      </c>
      <c r="P527" t="s">
        <v>976</v>
      </c>
      <c r="Q527">
        <v>1</v>
      </c>
      <c r="X527">
        <v>0.51</v>
      </c>
      <c r="Y527">
        <v>0</v>
      </c>
      <c r="Z527">
        <v>0</v>
      </c>
      <c r="AA527">
        <v>0</v>
      </c>
      <c r="AB527">
        <v>9.6199999999999992</v>
      </c>
      <c r="AC527">
        <v>0</v>
      </c>
      <c r="AD527">
        <v>1</v>
      </c>
      <c r="AE527">
        <v>1</v>
      </c>
      <c r="AF527" t="s">
        <v>30</v>
      </c>
      <c r="AG527">
        <v>0.61199999999999999</v>
      </c>
      <c r="AH527">
        <v>2</v>
      </c>
      <c r="AI527">
        <v>64978125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ROW(Source!A366)</f>
        <v>366</v>
      </c>
      <c r="B528">
        <v>64978131</v>
      </c>
      <c r="C528">
        <v>64978124</v>
      </c>
      <c r="D528">
        <v>29113082</v>
      </c>
      <c r="E528">
        <v>1</v>
      </c>
      <c r="F528">
        <v>1</v>
      </c>
      <c r="G528">
        <v>1</v>
      </c>
      <c r="H528">
        <v>3</v>
      </c>
      <c r="I528" t="s">
        <v>415</v>
      </c>
      <c r="J528" t="s">
        <v>417</v>
      </c>
      <c r="K528" t="s">
        <v>416</v>
      </c>
      <c r="L528">
        <v>1348</v>
      </c>
      <c r="N528">
        <v>1009</v>
      </c>
      <c r="O528" t="s">
        <v>140</v>
      </c>
      <c r="P528" t="s">
        <v>140</v>
      </c>
      <c r="Q528">
        <v>1000</v>
      </c>
      <c r="X528">
        <v>8.0000000000000004E-4</v>
      </c>
      <c r="Y528">
        <v>5763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8.0000000000000004E-4</v>
      </c>
      <c r="AH528">
        <v>2</v>
      </c>
      <c r="AI528">
        <v>64978126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ROW(Source!A366)</f>
        <v>366</v>
      </c>
      <c r="B529">
        <v>64978132</v>
      </c>
      <c r="C529">
        <v>64978124</v>
      </c>
      <c r="D529">
        <v>29113345</v>
      </c>
      <c r="E529">
        <v>1</v>
      </c>
      <c r="F529">
        <v>1</v>
      </c>
      <c r="G529">
        <v>1</v>
      </c>
      <c r="H529">
        <v>3</v>
      </c>
      <c r="I529" t="s">
        <v>1194</v>
      </c>
      <c r="J529" t="s">
        <v>1195</v>
      </c>
      <c r="K529" t="s">
        <v>1196</v>
      </c>
      <c r="L529">
        <v>1348</v>
      </c>
      <c r="N529">
        <v>1009</v>
      </c>
      <c r="O529" t="s">
        <v>140</v>
      </c>
      <c r="P529" t="s">
        <v>140</v>
      </c>
      <c r="Q529">
        <v>1000</v>
      </c>
      <c r="X529">
        <v>2E-3</v>
      </c>
      <c r="Y529">
        <v>5763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2E-3</v>
      </c>
      <c r="AH529">
        <v>2</v>
      </c>
      <c r="AI529">
        <v>64978127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ROW(Source!A366)</f>
        <v>366</v>
      </c>
      <c r="B530">
        <v>64978133</v>
      </c>
      <c r="C530">
        <v>64978124</v>
      </c>
      <c r="D530">
        <v>29122929</v>
      </c>
      <c r="E530">
        <v>1</v>
      </c>
      <c r="F530">
        <v>1</v>
      </c>
      <c r="G530">
        <v>1</v>
      </c>
      <c r="H530">
        <v>3</v>
      </c>
      <c r="I530" t="s">
        <v>1066</v>
      </c>
      <c r="J530" t="s">
        <v>1067</v>
      </c>
      <c r="K530" t="s">
        <v>1068</v>
      </c>
      <c r="L530">
        <v>1348</v>
      </c>
      <c r="N530">
        <v>1009</v>
      </c>
      <c r="O530" t="s">
        <v>140</v>
      </c>
      <c r="P530" t="s">
        <v>140</v>
      </c>
      <c r="Q530">
        <v>1000</v>
      </c>
      <c r="X530">
        <v>2.0000000000000001E-4</v>
      </c>
      <c r="Y530">
        <v>36646.5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2.0000000000000001E-4</v>
      </c>
      <c r="AH530">
        <v>2</v>
      </c>
      <c r="AI530">
        <v>64978128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ROW(Source!A366)</f>
        <v>366</v>
      </c>
      <c r="B531">
        <v>64978134</v>
      </c>
      <c r="C531">
        <v>64978124</v>
      </c>
      <c r="D531">
        <v>29171808</v>
      </c>
      <c r="E531">
        <v>1</v>
      </c>
      <c r="F531">
        <v>1</v>
      </c>
      <c r="G531">
        <v>1</v>
      </c>
      <c r="H531">
        <v>3</v>
      </c>
      <c r="I531" t="s">
        <v>1013</v>
      </c>
      <c r="J531" t="s">
        <v>1014</v>
      </c>
      <c r="K531" t="s">
        <v>1015</v>
      </c>
      <c r="L531">
        <v>1374</v>
      </c>
      <c r="N531">
        <v>1013</v>
      </c>
      <c r="O531" t="s">
        <v>1016</v>
      </c>
      <c r="P531" t="s">
        <v>1016</v>
      </c>
      <c r="Q531">
        <v>1</v>
      </c>
      <c r="X531">
        <v>0.1</v>
      </c>
      <c r="Y531">
        <v>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0.1</v>
      </c>
      <c r="AH531">
        <v>2</v>
      </c>
      <c r="AI531">
        <v>64978129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ROW(Source!A367)</f>
        <v>367</v>
      </c>
      <c r="B532">
        <v>64978130</v>
      </c>
      <c r="C532">
        <v>64978124</v>
      </c>
      <c r="D532">
        <v>29362762</v>
      </c>
      <c r="E532">
        <v>1</v>
      </c>
      <c r="F532">
        <v>1</v>
      </c>
      <c r="G532">
        <v>1</v>
      </c>
      <c r="H532">
        <v>1</v>
      </c>
      <c r="I532" t="s">
        <v>974</v>
      </c>
      <c r="J532" t="s">
        <v>3</v>
      </c>
      <c r="K532" t="s">
        <v>975</v>
      </c>
      <c r="L532">
        <v>1369</v>
      </c>
      <c r="N532">
        <v>1013</v>
      </c>
      <c r="O532" t="s">
        <v>976</v>
      </c>
      <c r="P532" t="s">
        <v>976</v>
      </c>
      <c r="Q532">
        <v>1</v>
      </c>
      <c r="X532">
        <v>0.51</v>
      </c>
      <c r="Y532">
        <v>0</v>
      </c>
      <c r="Z532">
        <v>0</v>
      </c>
      <c r="AA532">
        <v>0</v>
      </c>
      <c r="AB532">
        <v>9.6199999999999992</v>
      </c>
      <c r="AC532">
        <v>0</v>
      </c>
      <c r="AD532">
        <v>1</v>
      </c>
      <c r="AE532">
        <v>1</v>
      </c>
      <c r="AF532" t="s">
        <v>30</v>
      </c>
      <c r="AG532">
        <v>0.61199999999999999</v>
      </c>
      <c r="AH532">
        <v>2</v>
      </c>
      <c r="AI532">
        <v>64978125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ROW(Source!A367)</f>
        <v>367</v>
      </c>
      <c r="B533">
        <v>64978131</v>
      </c>
      <c r="C533">
        <v>64978124</v>
      </c>
      <c r="D533">
        <v>29113082</v>
      </c>
      <c r="E533">
        <v>1</v>
      </c>
      <c r="F533">
        <v>1</v>
      </c>
      <c r="G533">
        <v>1</v>
      </c>
      <c r="H533">
        <v>3</v>
      </c>
      <c r="I533" t="s">
        <v>415</v>
      </c>
      <c r="J533" t="s">
        <v>417</v>
      </c>
      <c r="K533" t="s">
        <v>416</v>
      </c>
      <c r="L533">
        <v>1348</v>
      </c>
      <c r="N533">
        <v>1009</v>
      </c>
      <c r="O533" t="s">
        <v>140</v>
      </c>
      <c r="P533" t="s">
        <v>140</v>
      </c>
      <c r="Q533">
        <v>1000</v>
      </c>
      <c r="X533">
        <v>8.0000000000000004E-4</v>
      </c>
      <c r="Y533">
        <v>5763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8.0000000000000004E-4</v>
      </c>
      <c r="AH533">
        <v>2</v>
      </c>
      <c r="AI533">
        <v>64978126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ROW(Source!A367)</f>
        <v>367</v>
      </c>
      <c r="B534">
        <v>64978132</v>
      </c>
      <c r="C534">
        <v>64978124</v>
      </c>
      <c r="D534">
        <v>29113345</v>
      </c>
      <c r="E534">
        <v>1</v>
      </c>
      <c r="F534">
        <v>1</v>
      </c>
      <c r="G534">
        <v>1</v>
      </c>
      <c r="H534">
        <v>3</v>
      </c>
      <c r="I534" t="s">
        <v>1194</v>
      </c>
      <c r="J534" t="s">
        <v>1195</v>
      </c>
      <c r="K534" t="s">
        <v>1196</v>
      </c>
      <c r="L534">
        <v>1348</v>
      </c>
      <c r="N534">
        <v>1009</v>
      </c>
      <c r="O534" t="s">
        <v>140</v>
      </c>
      <c r="P534" t="s">
        <v>140</v>
      </c>
      <c r="Q534">
        <v>1000</v>
      </c>
      <c r="X534">
        <v>2E-3</v>
      </c>
      <c r="Y534">
        <v>5763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2E-3</v>
      </c>
      <c r="AH534">
        <v>2</v>
      </c>
      <c r="AI534">
        <v>64978127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ROW(Source!A367)</f>
        <v>367</v>
      </c>
      <c r="B535">
        <v>64978133</v>
      </c>
      <c r="C535">
        <v>64978124</v>
      </c>
      <c r="D535">
        <v>29122929</v>
      </c>
      <c r="E535">
        <v>1</v>
      </c>
      <c r="F535">
        <v>1</v>
      </c>
      <c r="G535">
        <v>1</v>
      </c>
      <c r="H535">
        <v>3</v>
      </c>
      <c r="I535" t="s">
        <v>1066</v>
      </c>
      <c r="J535" t="s">
        <v>1067</v>
      </c>
      <c r="K535" t="s">
        <v>1068</v>
      </c>
      <c r="L535">
        <v>1348</v>
      </c>
      <c r="N535">
        <v>1009</v>
      </c>
      <c r="O535" t="s">
        <v>140</v>
      </c>
      <c r="P535" t="s">
        <v>140</v>
      </c>
      <c r="Q535">
        <v>1000</v>
      </c>
      <c r="X535">
        <v>2.0000000000000001E-4</v>
      </c>
      <c r="Y535">
        <v>36646.5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2.0000000000000001E-4</v>
      </c>
      <c r="AH535">
        <v>2</v>
      </c>
      <c r="AI535">
        <v>64978128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ROW(Source!A367)</f>
        <v>367</v>
      </c>
      <c r="B536">
        <v>64978134</v>
      </c>
      <c r="C536">
        <v>64978124</v>
      </c>
      <c r="D536">
        <v>29171808</v>
      </c>
      <c r="E536">
        <v>1</v>
      </c>
      <c r="F536">
        <v>1</v>
      </c>
      <c r="G536">
        <v>1</v>
      </c>
      <c r="H536">
        <v>3</v>
      </c>
      <c r="I536" t="s">
        <v>1013</v>
      </c>
      <c r="J536" t="s">
        <v>1014</v>
      </c>
      <c r="K536" t="s">
        <v>1015</v>
      </c>
      <c r="L536">
        <v>1374</v>
      </c>
      <c r="N536">
        <v>1013</v>
      </c>
      <c r="O536" t="s">
        <v>1016</v>
      </c>
      <c r="P536" t="s">
        <v>1016</v>
      </c>
      <c r="Q536">
        <v>1</v>
      </c>
      <c r="X536">
        <v>0.1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0.1</v>
      </c>
      <c r="AH536">
        <v>2</v>
      </c>
      <c r="AI536">
        <v>64978129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ROW(Source!A372)</f>
        <v>372</v>
      </c>
      <c r="B537">
        <v>64978145</v>
      </c>
      <c r="C537">
        <v>64978137</v>
      </c>
      <c r="D537">
        <v>18408291</v>
      </c>
      <c r="E537">
        <v>1</v>
      </c>
      <c r="F537">
        <v>1</v>
      </c>
      <c r="G537">
        <v>1</v>
      </c>
      <c r="H537">
        <v>1</v>
      </c>
      <c r="I537" t="s">
        <v>1076</v>
      </c>
      <c r="J537" t="s">
        <v>3</v>
      </c>
      <c r="K537" t="s">
        <v>1077</v>
      </c>
      <c r="L537">
        <v>1369</v>
      </c>
      <c r="N537">
        <v>1013</v>
      </c>
      <c r="O537" t="s">
        <v>976</v>
      </c>
      <c r="P537" t="s">
        <v>976</v>
      </c>
      <c r="Q537">
        <v>1</v>
      </c>
      <c r="X537">
        <v>2.2999999999999998</v>
      </c>
      <c r="Y537">
        <v>0</v>
      </c>
      <c r="Z537">
        <v>0</v>
      </c>
      <c r="AA537">
        <v>0</v>
      </c>
      <c r="AB537">
        <v>8.17</v>
      </c>
      <c r="AC537">
        <v>0</v>
      </c>
      <c r="AD537">
        <v>1</v>
      </c>
      <c r="AE537">
        <v>1</v>
      </c>
      <c r="AF537" t="s">
        <v>30</v>
      </c>
      <c r="AG537">
        <v>2.76</v>
      </c>
      <c r="AH537">
        <v>2</v>
      </c>
      <c r="AI537">
        <v>64978138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ROW(Source!A372)</f>
        <v>372</v>
      </c>
      <c r="B538">
        <v>64978146</v>
      </c>
      <c r="C538">
        <v>64978137</v>
      </c>
      <c r="D538">
        <v>121548</v>
      </c>
      <c r="E538">
        <v>1</v>
      </c>
      <c r="F538">
        <v>1</v>
      </c>
      <c r="G538">
        <v>1</v>
      </c>
      <c r="H538">
        <v>1</v>
      </c>
      <c r="I538" t="s">
        <v>37</v>
      </c>
      <c r="J538" t="s">
        <v>3</v>
      </c>
      <c r="K538" t="s">
        <v>977</v>
      </c>
      <c r="L538">
        <v>608254</v>
      </c>
      <c r="N538">
        <v>1013</v>
      </c>
      <c r="O538" t="s">
        <v>978</v>
      </c>
      <c r="P538" t="s">
        <v>978</v>
      </c>
      <c r="Q538">
        <v>1</v>
      </c>
      <c r="X538">
        <v>0.28999999999999998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30</v>
      </c>
      <c r="AG538">
        <v>0.34799999999999998</v>
      </c>
      <c r="AH538">
        <v>2</v>
      </c>
      <c r="AI538">
        <v>64978139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ROW(Source!A372)</f>
        <v>372</v>
      </c>
      <c r="B539">
        <v>64978147</v>
      </c>
      <c r="C539">
        <v>64978137</v>
      </c>
      <c r="D539">
        <v>29172599</v>
      </c>
      <c r="E539">
        <v>1</v>
      </c>
      <c r="F539">
        <v>1</v>
      </c>
      <c r="G539">
        <v>1</v>
      </c>
      <c r="H539">
        <v>2</v>
      </c>
      <c r="I539" t="s">
        <v>1078</v>
      </c>
      <c r="J539" t="s">
        <v>1079</v>
      </c>
      <c r="K539" t="s">
        <v>1080</v>
      </c>
      <c r="L539">
        <v>1368</v>
      </c>
      <c r="N539">
        <v>1011</v>
      </c>
      <c r="O539" t="s">
        <v>982</v>
      </c>
      <c r="P539" t="s">
        <v>982</v>
      </c>
      <c r="Q539">
        <v>1</v>
      </c>
      <c r="X539">
        <v>0.08</v>
      </c>
      <c r="Y539">
        <v>0</v>
      </c>
      <c r="Z539">
        <v>133.13</v>
      </c>
      <c r="AA539">
        <v>11.6</v>
      </c>
      <c r="AB539">
        <v>0</v>
      </c>
      <c r="AC539">
        <v>0</v>
      </c>
      <c r="AD539">
        <v>1</v>
      </c>
      <c r="AE539">
        <v>0</v>
      </c>
      <c r="AF539" t="s">
        <v>30</v>
      </c>
      <c r="AG539">
        <v>9.6000000000000002E-2</v>
      </c>
      <c r="AH539">
        <v>2</v>
      </c>
      <c r="AI539">
        <v>64978140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ROW(Source!A372)</f>
        <v>372</v>
      </c>
      <c r="B540">
        <v>64978148</v>
      </c>
      <c r="C540">
        <v>64978137</v>
      </c>
      <c r="D540">
        <v>29172710</v>
      </c>
      <c r="E540">
        <v>1</v>
      </c>
      <c r="F540">
        <v>1</v>
      </c>
      <c r="G540">
        <v>1</v>
      </c>
      <c r="H540">
        <v>2</v>
      </c>
      <c r="I540" t="s">
        <v>1081</v>
      </c>
      <c r="J540" t="s">
        <v>1082</v>
      </c>
      <c r="K540" t="s">
        <v>1083</v>
      </c>
      <c r="L540">
        <v>1368</v>
      </c>
      <c r="N540">
        <v>1011</v>
      </c>
      <c r="O540" t="s">
        <v>982</v>
      </c>
      <c r="P540" t="s">
        <v>982</v>
      </c>
      <c r="Q540">
        <v>1</v>
      </c>
      <c r="X540">
        <v>0.21</v>
      </c>
      <c r="Y540">
        <v>0</v>
      </c>
      <c r="Z540">
        <v>46.56</v>
      </c>
      <c r="AA540">
        <v>10.06</v>
      </c>
      <c r="AB540">
        <v>0</v>
      </c>
      <c r="AC540">
        <v>0</v>
      </c>
      <c r="AD540">
        <v>1</v>
      </c>
      <c r="AE540">
        <v>0</v>
      </c>
      <c r="AF540" t="s">
        <v>30</v>
      </c>
      <c r="AG540">
        <v>0.252</v>
      </c>
      <c r="AH540">
        <v>2</v>
      </c>
      <c r="AI540">
        <v>64978141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ROW(Source!A372)</f>
        <v>372</v>
      </c>
      <c r="B541">
        <v>64978149</v>
      </c>
      <c r="C541">
        <v>64978137</v>
      </c>
      <c r="D541">
        <v>29174559</v>
      </c>
      <c r="E541">
        <v>1</v>
      </c>
      <c r="F541">
        <v>1</v>
      </c>
      <c r="G541">
        <v>1</v>
      </c>
      <c r="H541">
        <v>2</v>
      </c>
      <c r="I541" t="s">
        <v>1084</v>
      </c>
      <c r="J541" t="s">
        <v>1085</v>
      </c>
      <c r="K541" t="s">
        <v>1086</v>
      </c>
      <c r="L541">
        <v>1368</v>
      </c>
      <c r="N541">
        <v>1011</v>
      </c>
      <c r="O541" t="s">
        <v>982</v>
      </c>
      <c r="P541" t="s">
        <v>982</v>
      </c>
      <c r="Q541">
        <v>1</v>
      </c>
      <c r="X541">
        <v>0.42</v>
      </c>
      <c r="Y541">
        <v>0</v>
      </c>
      <c r="Z541">
        <v>0.55000000000000004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30</v>
      </c>
      <c r="AG541">
        <v>0.504</v>
      </c>
      <c r="AH541">
        <v>2</v>
      </c>
      <c r="AI541">
        <v>64978142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ROW(Source!A372)</f>
        <v>372</v>
      </c>
      <c r="B542">
        <v>64978150</v>
      </c>
      <c r="C542">
        <v>64978137</v>
      </c>
      <c r="D542">
        <v>29149602</v>
      </c>
      <c r="E542">
        <v>1</v>
      </c>
      <c r="F542">
        <v>1</v>
      </c>
      <c r="G542">
        <v>1</v>
      </c>
      <c r="H542">
        <v>3</v>
      </c>
      <c r="I542" t="s">
        <v>1087</v>
      </c>
      <c r="J542" t="s">
        <v>1088</v>
      </c>
      <c r="K542" t="s">
        <v>1089</v>
      </c>
      <c r="L542">
        <v>1339</v>
      </c>
      <c r="N542">
        <v>1007</v>
      </c>
      <c r="O542" t="s">
        <v>166</v>
      </c>
      <c r="P542" t="s">
        <v>166</v>
      </c>
      <c r="Q542">
        <v>1</v>
      </c>
      <c r="X542">
        <v>1.2</v>
      </c>
      <c r="Y542">
        <v>60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1.2</v>
      </c>
      <c r="AH542">
        <v>2</v>
      </c>
      <c r="AI542">
        <v>64978143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ROW(Source!A372)</f>
        <v>372</v>
      </c>
      <c r="B543">
        <v>64978151</v>
      </c>
      <c r="C543">
        <v>64978137</v>
      </c>
      <c r="D543">
        <v>29150040</v>
      </c>
      <c r="E543">
        <v>1</v>
      </c>
      <c r="F543">
        <v>1</v>
      </c>
      <c r="G543">
        <v>1</v>
      </c>
      <c r="H543">
        <v>3</v>
      </c>
      <c r="I543" t="s">
        <v>1057</v>
      </c>
      <c r="J543" t="s">
        <v>1058</v>
      </c>
      <c r="K543" t="s">
        <v>1059</v>
      </c>
      <c r="L543">
        <v>1339</v>
      </c>
      <c r="N543">
        <v>1007</v>
      </c>
      <c r="O543" t="s">
        <v>166</v>
      </c>
      <c r="P543" t="s">
        <v>166</v>
      </c>
      <c r="Q543">
        <v>1</v>
      </c>
      <c r="X543">
        <v>0.15</v>
      </c>
      <c r="Y543">
        <v>2.44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0.15</v>
      </c>
      <c r="AH543">
        <v>2</v>
      </c>
      <c r="AI543">
        <v>64978144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ROW(Source!A373)</f>
        <v>373</v>
      </c>
      <c r="B544">
        <v>64978145</v>
      </c>
      <c r="C544">
        <v>64978137</v>
      </c>
      <c r="D544">
        <v>18408291</v>
      </c>
      <c r="E544">
        <v>1</v>
      </c>
      <c r="F544">
        <v>1</v>
      </c>
      <c r="G544">
        <v>1</v>
      </c>
      <c r="H544">
        <v>1</v>
      </c>
      <c r="I544" t="s">
        <v>1076</v>
      </c>
      <c r="J544" t="s">
        <v>3</v>
      </c>
      <c r="K544" t="s">
        <v>1077</v>
      </c>
      <c r="L544">
        <v>1369</v>
      </c>
      <c r="N544">
        <v>1013</v>
      </c>
      <c r="O544" t="s">
        <v>976</v>
      </c>
      <c r="P544" t="s">
        <v>976</v>
      </c>
      <c r="Q544">
        <v>1</v>
      </c>
      <c r="X544">
        <v>2.2999999999999998</v>
      </c>
      <c r="Y544">
        <v>0</v>
      </c>
      <c r="Z544">
        <v>0</v>
      </c>
      <c r="AA544">
        <v>0</v>
      </c>
      <c r="AB544">
        <v>8.17</v>
      </c>
      <c r="AC544">
        <v>0</v>
      </c>
      <c r="AD544">
        <v>1</v>
      </c>
      <c r="AE544">
        <v>1</v>
      </c>
      <c r="AF544" t="s">
        <v>30</v>
      </c>
      <c r="AG544">
        <v>2.76</v>
      </c>
      <c r="AH544">
        <v>2</v>
      </c>
      <c r="AI544">
        <v>64978138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ROW(Source!A373)</f>
        <v>373</v>
      </c>
      <c r="B545">
        <v>64978146</v>
      </c>
      <c r="C545">
        <v>64978137</v>
      </c>
      <c r="D545">
        <v>121548</v>
      </c>
      <c r="E545">
        <v>1</v>
      </c>
      <c r="F545">
        <v>1</v>
      </c>
      <c r="G545">
        <v>1</v>
      </c>
      <c r="H545">
        <v>1</v>
      </c>
      <c r="I545" t="s">
        <v>37</v>
      </c>
      <c r="J545" t="s">
        <v>3</v>
      </c>
      <c r="K545" t="s">
        <v>977</v>
      </c>
      <c r="L545">
        <v>608254</v>
      </c>
      <c r="N545">
        <v>1013</v>
      </c>
      <c r="O545" t="s">
        <v>978</v>
      </c>
      <c r="P545" t="s">
        <v>978</v>
      </c>
      <c r="Q545">
        <v>1</v>
      </c>
      <c r="X545">
        <v>0.28999999999999998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30</v>
      </c>
      <c r="AG545">
        <v>0.34799999999999998</v>
      </c>
      <c r="AH545">
        <v>2</v>
      </c>
      <c r="AI545">
        <v>64978139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ROW(Source!A373)</f>
        <v>373</v>
      </c>
      <c r="B546">
        <v>64978147</v>
      </c>
      <c r="C546">
        <v>64978137</v>
      </c>
      <c r="D546">
        <v>29172599</v>
      </c>
      <c r="E546">
        <v>1</v>
      </c>
      <c r="F546">
        <v>1</v>
      </c>
      <c r="G546">
        <v>1</v>
      </c>
      <c r="H546">
        <v>2</v>
      </c>
      <c r="I546" t="s">
        <v>1078</v>
      </c>
      <c r="J546" t="s">
        <v>1079</v>
      </c>
      <c r="K546" t="s">
        <v>1080</v>
      </c>
      <c r="L546">
        <v>1368</v>
      </c>
      <c r="N546">
        <v>1011</v>
      </c>
      <c r="O546" t="s">
        <v>982</v>
      </c>
      <c r="P546" t="s">
        <v>982</v>
      </c>
      <c r="Q546">
        <v>1</v>
      </c>
      <c r="X546">
        <v>0.08</v>
      </c>
      <c r="Y546">
        <v>0</v>
      </c>
      <c r="Z546">
        <v>133.13</v>
      </c>
      <c r="AA546">
        <v>11.6</v>
      </c>
      <c r="AB546">
        <v>0</v>
      </c>
      <c r="AC546">
        <v>0</v>
      </c>
      <c r="AD546">
        <v>1</v>
      </c>
      <c r="AE546">
        <v>0</v>
      </c>
      <c r="AF546" t="s">
        <v>30</v>
      </c>
      <c r="AG546">
        <v>9.6000000000000002E-2</v>
      </c>
      <c r="AH546">
        <v>2</v>
      </c>
      <c r="AI546">
        <v>64978140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ROW(Source!A373)</f>
        <v>373</v>
      </c>
      <c r="B547">
        <v>64978148</v>
      </c>
      <c r="C547">
        <v>64978137</v>
      </c>
      <c r="D547">
        <v>29172710</v>
      </c>
      <c r="E547">
        <v>1</v>
      </c>
      <c r="F547">
        <v>1</v>
      </c>
      <c r="G547">
        <v>1</v>
      </c>
      <c r="H547">
        <v>2</v>
      </c>
      <c r="I547" t="s">
        <v>1081</v>
      </c>
      <c r="J547" t="s">
        <v>1082</v>
      </c>
      <c r="K547" t="s">
        <v>1083</v>
      </c>
      <c r="L547">
        <v>1368</v>
      </c>
      <c r="N547">
        <v>1011</v>
      </c>
      <c r="O547" t="s">
        <v>982</v>
      </c>
      <c r="P547" t="s">
        <v>982</v>
      </c>
      <c r="Q547">
        <v>1</v>
      </c>
      <c r="X547">
        <v>0.21</v>
      </c>
      <c r="Y547">
        <v>0</v>
      </c>
      <c r="Z547">
        <v>46.56</v>
      </c>
      <c r="AA547">
        <v>10.06</v>
      </c>
      <c r="AB547">
        <v>0</v>
      </c>
      <c r="AC547">
        <v>0</v>
      </c>
      <c r="AD547">
        <v>1</v>
      </c>
      <c r="AE547">
        <v>0</v>
      </c>
      <c r="AF547" t="s">
        <v>30</v>
      </c>
      <c r="AG547">
        <v>0.252</v>
      </c>
      <c r="AH547">
        <v>2</v>
      </c>
      <c r="AI547">
        <v>64978141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ROW(Source!A373)</f>
        <v>373</v>
      </c>
      <c r="B548">
        <v>64978149</v>
      </c>
      <c r="C548">
        <v>64978137</v>
      </c>
      <c r="D548">
        <v>29174559</v>
      </c>
      <c r="E548">
        <v>1</v>
      </c>
      <c r="F548">
        <v>1</v>
      </c>
      <c r="G548">
        <v>1</v>
      </c>
      <c r="H548">
        <v>2</v>
      </c>
      <c r="I548" t="s">
        <v>1084</v>
      </c>
      <c r="J548" t="s">
        <v>1085</v>
      </c>
      <c r="K548" t="s">
        <v>1086</v>
      </c>
      <c r="L548">
        <v>1368</v>
      </c>
      <c r="N548">
        <v>1011</v>
      </c>
      <c r="O548" t="s">
        <v>982</v>
      </c>
      <c r="P548" t="s">
        <v>982</v>
      </c>
      <c r="Q548">
        <v>1</v>
      </c>
      <c r="X548">
        <v>0.42</v>
      </c>
      <c r="Y548">
        <v>0</v>
      </c>
      <c r="Z548">
        <v>0.55000000000000004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30</v>
      </c>
      <c r="AG548">
        <v>0.504</v>
      </c>
      <c r="AH548">
        <v>2</v>
      </c>
      <c r="AI548">
        <v>64978142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ROW(Source!A373)</f>
        <v>373</v>
      </c>
      <c r="B549">
        <v>64978150</v>
      </c>
      <c r="C549">
        <v>64978137</v>
      </c>
      <c r="D549">
        <v>29149602</v>
      </c>
      <c r="E549">
        <v>1</v>
      </c>
      <c r="F549">
        <v>1</v>
      </c>
      <c r="G549">
        <v>1</v>
      </c>
      <c r="H549">
        <v>3</v>
      </c>
      <c r="I549" t="s">
        <v>1087</v>
      </c>
      <c r="J549" t="s">
        <v>1088</v>
      </c>
      <c r="K549" t="s">
        <v>1089</v>
      </c>
      <c r="L549">
        <v>1339</v>
      </c>
      <c r="N549">
        <v>1007</v>
      </c>
      <c r="O549" t="s">
        <v>166</v>
      </c>
      <c r="P549" t="s">
        <v>166</v>
      </c>
      <c r="Q549">
        <v>1</v>
      </c>
      <c r="X549">
        <v>1.2</v>
      </c>
      <c r="Y549">
        <v>60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1.2</v>
      </c>
      <c r="AH549">
        <v>2</v>
      </c>
      <c r="AI549">
        <v>64978143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ROW(Source!A373)</f>
        <v>373</v>
      </c>
      <c r="B550">
        <v>64978151</v>
      </c>
      <c r="C550">
        <v>64978137</v>
      </c>
      <c r="D550">
        <v>29150040</v>
      </c>
      <c r="E550">
        <v>1</v>
      </c>
      <c r="F550">
        <v>1</v>
      </c>
      <c r="G550">
        <v>1</v>
      </c>
      <c r="H550">
        <v>3</v>
      </c>
      <c r="I550" t="s">
        <v>1057</v>
      </c>
      <c r="J550" t="s">
        <v>1058</v>
      </c>
      <c r="K550" t="s">
        <v>1059</v>
      </c>
      <c r="L550">
        <v>1339</v>
      </c>
      <c r="N550">
        <v>1007</v>
      </c>
      <c r="O550" t="s">
        <v>166</v>
      </c>
      <c r="P550" t="s">
        <v>166</v>
      </c>
      <c r="Q550">
        <v>1</v>
      </c>
      <c r="X550">
        <v>0.15</v>
      </c>
      <c r="Y550">
        <v>2.44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0.15</v>
      </c>
      <c r="AH550">
        <v>2</v>
      </c>
      <c r="AI550">
        <v>64978144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ROW(Source!A374)</f>
        <v>374</v>
      </c>
      <c r="B551">
        <v>64978156</v>
      </c>
      <c r="C551">
        <v>64978152</v>
      </c>
      <c r="D551">
        <v>41138244</v>
      </c>
      <c r="E551">
        <v>1</v>
      </c>
      <c r="F551">
        <v>1</v>
      </c>
      <c r="G551">
        <v>1</v>
      </c>
      <c r="H551">
        <v>1</v>
      </c>
      <c r="I551" t="s">
        <v>1197</v>
      </c>
      <c r="J551" t="s">
        <v>3</v>
      </c>
      <c r="K551" t="s">
        <v>1198</v>
      </c>
      <c r="L551">
        <v>1369</v>
      </c>
      <c r="N551">
        <v>1013</v>
      </c>
      <c r="O551" t="s">
        <v>976</v>
      </c>
      <c r="P551" t="s">
        <v>976</v>
      </c>
      <c r="Q551">
        <v>1</v>
      </c>
      <c r="X551">
        <v>0.48</v>
      </c>
      <c r="Y551">
        <v>0</v>
      </c>
      <c r="Z551">
        <v>0</v>
      </c>
      <c r="AA551">
        <v>0</v>
      </c>
      <c r="AB551">
        <v>8.02</v>
      </c>
      <c r="AC551">
        <v>0</v>
      </c>
      <c r="AD551">
        <v>1</v>
      </c>
      <c r="AE551">
        <v>1</v>
      </c>
      <c r="AF551" t="s">
        <v>30</v>
      </c>
      <c r="AG551">
        <v>0.57599999999999996</v>
      </c>
      <c r="AH551">
        <v>2</v>
      </c>
      <c r="AI551">
        <v>64978153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ROW(Source!A374)</f>
        <v>374</v>
      </c>
      <c r="B552">
        <v>64978157</v>
      </c>
      <c r="C552">
        <v>64978152</v>
      </c>
      <c r="D552">
        <v>46800778</v>
      </c>
      <c r="E552">
        <v>1</v>
      </c>
      <c r="F552">
        <v>1</v>
      </c>
      <c r="G552">
        <v>1</v>
      </c>
      <c r="H552">
        <v>2</v>
      </c>
      <c r="I552" t="s">
        <v>1054</v>
      </c>
      <c r="J552" t="s">
        <v>1199</v>
      </c>
      <c r="K552" t="s">
        <v>1056</v>
      </c>
      <c r="L552">
        <v>1368</v>
      </c>
      <c r="N552">
        <v>1011</v>
      </c>
      <c r="O552" t="s">
        <v>982</v>
      </c>
      <c r="P552" t="s">
        <v>982</v>
      </c>
      <c r="Q552">
        <v>1</v>
      </c>
      <c r="X552">
        <v>0.02</v>
      </c>
      <c r="Y552">
        <v>0</v>
      </c>
      <c r="Z552">
        <v>87.17</v>
      </c>
      <c r="AA552">
        <v>11.6</v>
      </c>
      <c r="AB552">
        <v>0</v>
      </c>
      <c r="AC552">
        <v>0</v>
      </c>
      <c r="AD552">
        <v>1</v>
      </c>
      <c r="AE552">
        <v>0</v>
      </c>
      <c r="AF552" t="s">
        <v>30</v>
      </c>
      <c r="AG552">
        <v>2.4E-2</v>
      </c>
      <c r="AH552">
        <v>2</v>
      </c>
      <c r="AI552">
        <v>64978154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ROW(Source!A374)</f>
        <v>374</v>
      </c>
      <c r="B553">
        <v>64978158</v>
      </c>
      <c r="C553">
        <v>64978152</v>
      </c>
      <c r="D553">
        <v>46800345</v>
      </c>
      <c r="E553">
        <v>1</v>
      </c>
      <c r="F553">
        <v>1</v>
      </c>
      <c r="G553">
        <v>1</v>
      </c>
      <c r="H553">
        <v>3</v>
      </c>
      <c r="I553" t="s">
        <v>1013</v>
      </c>
      <c r="J553" t="s">
        <v>1200</v>
      </c>
      <c r="K553" t="s">
        <v>1015</v>
      </c>
      <c r="L553">
        <v>1374</v>
      </c>
      <c r="N553">
        <v>1013</v>
      </c>
      <c r="O553" t="s">
        <v>1016</v>
      </c>
      <c r="P553" t="s">
        <v>1016</v>
      </c>
      <c r="Q553">
        <v>1</v>
      </c>
      <c r="X553">
        <v>7.6999999999999999E-2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7.6999999999999999E-2</v>
      </c>
      <c r="AH553">
        <v>2</v>
      </c>
      <c r="AI553">
        <v>64978155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ROW(Source!A375)</f>
        <v>375</v>
      </c>
      <c r="B554">
        <v>64978156</v>
      </c>
      <c r="C554">
        <v>64978152</v>
      </c>
      <c r="D554">
        <v>41138244</v>
      </c>
      <c r="E554">
        <v>1</v>
      </c>
      <c r="F554">
        <v>1</v>
      </c>
      <c r="G554">
        <v>1</v>
      </c>
      <c r="H554">
        <v>1</v>
      </c>
      <c r="I554" t="s">
        <v>1197</v>
      </c>
      <c r="J554" t="s">
        <v>3</v>
      </c>
      <c r="K554" t="s">
        <v>1198</v>
      </c>
      <c r="L554">
        <v>1369</v>
      </c>
      <c r="N554">
        <v>1013</v>
      </c>
      <c r="O554" t="s">
        <v>976</v>
      </c>
      <c r="P554" t="s">
        <v>976</v>
      </c>
      <c r="Q554">
        <v>1</v>
      </c>
      <c r="X554">
        <v>0.48</v>
      </c>
      <c r="Y554">
        <v>0</v>
      </c>
      <c r="Z554">
        <v>0</v>
      </c>
      <c r="AA554">
        <v>0</v>
      </c>
      <c r="AB554">
        <v>8.02</v>
      </c>
      <c r="AC554">
        <v>0</v>
      </c>
      <c r="AD554">
        <v>1</v>
      </c>
      <c r="AE554">
        <v>1</v>
      </c>
      <c r="AF554" t="s">
        <v>30</v>
      </c>
      <c r="AG554">
        <v>0.57599999999999996</v>
      </c>
      <c r="AH554">
        <v>2</v>
      </c>
      <c r="AI554">
        <v>64978153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ROW(Source!A375)</f>
        <v>375</v>
      </c>
      <c r="B555">
        <v>64978157</v>
      </c>
      <c r="C555">
        <v>64978152</v>
      </c>
      <c r="D555">
        <v>46800778</v>
      </c>
      <c r="E555">
        <v>1</v>
      </c>
      <c r="F555">
        <v>1</v>
      </c>
      <c r="G555">
        <v>1</v>
      </c>
      <c r="H555">
        <v>2</v>
      </c>
      <c r="I555" t="s">
        <v>1054</v>
      </c>
      <c r="J555" t="s">
        <v>1199</v>
      </c>
      <c r="K555" t="s">
        <v>1056</v>
      </c>
      <c r="L555">
        <v>1368</v>
      </c>
      <c r="N555">
        <v>1011</v>
      </c>
      <c r="O555" t="s">
        <v>982</v>
      </c>
      <c r="P555" t="s">
        <v>982</v>
      </c>
      <c r="Q555">
        <v>1</v>
      </c>
      <c r="X555">
        <v>0.02</v>
      </c>
      <c r="Y555">
        <v>0</v>
      </c>
      <c r="Z555">
        <v>87.17</v>
      </c>
      <c r="AA555">
        <v>11.6</v>
      </c>
      <c r="AB555">
        <v>0</v>
      </c>
      <c r="AC555">
        <v>0</v>
      </c>
      <c r="AD555">
        <v>1</v>
      </c>
      <c r="AE555">
        <v>0</v>
      </c>
      <c r="AF555" t="s">
        <v>30</v>
      </c>
      <c r="AG555">
        <v>2.4E-2</v>
      </c>
      <c r="AH555">
        <v>2</v>
      </c>
      <c r="AI555">
        <v>64978154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ROW(Source!A375)</f>
        <v>375</v>
      </c>
      <c r="B556">
        <v>64978158</v>
      </c>
      <c r="C556">
        <v>64978152</v>
      </c>
      <c r="D556">
        <v>46800345</v>
      </c>
      <c r="E556">
        <v>1</v>
      </c>
      <c r="F556">
        <v>1</v>
      </c>
      <c r="G556">
        <v>1</v>
      </c>
      <c r="H556">
        <v>3</v>
      </c>
      <c r="I556" t="s">
        <v>1013</v>
      </c>
      <c r="J556" t="s">
        <v>1200</v>
      </c>
      <c r="K556" t="s">
        <v>1015</v>
      </c>
      <c r="L556">
        <v>1374</v>
      </c>
      <c r="N556">
        <v>1013</v>
      </c>
      <c r="O556" t="s">
        <v>1016</v>
      </c>
      <c r="P556" t="s">
        <v>1016</v>
      </c>
      <c r="Q556">
        <v>1</v>
      </c>
      <c r="X556">
        <v>7.6999999999999999E-2</v>
      </c>
      <c r="Y556">
        <v>1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7.6999999999999999E-2</v>
      </c>
      <c r="AH556">
        <v>2</v>
      </c>
      <c r="AI556">
        <v>64978155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ROW(Source!A378)</f>
        <v>378</v>
      </c>
      <c r="B557">
        <v>64978162</v>
      </c>
      <c r="C557">
        <v>64978160</v>
      </c>
      <c r="D557">
        <v>18406804</v>
      </c>
      <c r="E557">
        <v>1</v>
      </c>
      <c r="F557">
        <v>1</v>
      </c>
      <c r="G557">
        <v>1</v>
      </c>
      <c r="H557">
        <v>1</v>
      </c>
      <c r="I557" t="s">
        <v>1090</v>
      </c>
      <c r="J557" t="s">
        <v>3</v>
      </c>
      <c r="K557" t="s">
        <v>1091</v>
      </c>
      <c r="L557">
        <v>1369</v>
      </c>
      <c r="N557">
        <v>1013</v>
      </c>
      <c r="O557" t="s">
        <v>976</v>
      </c>
      <c r="P557" t="s">
        <v>976</v>
      </c>
      <c r="Q557">
        <v>1</v>
      </c>
      <c r="X557">
        <v>280</v>
      </c>
      <c r="Y557">
        <v>0</v>
      </c>
      <c r="Z557">
        <v>0</v>
      </c>
      <c r="AA557">
        <v>0</v>
      </c>
      <c r="AB557">
        <v>7.8</v>
      </c>
      <c r="AC557">
        <v>0</v>
      </c>
      <c r="AD557">
        <v>1</v>
      </c>
      <c r="AE557">
        <v>1</v>
      </c>
      <c r="AF557" t="s">
        <v>3</v>
      </c>
      <c r="AG557">
        <v>280</v>
      </c>
      <c r="AH557">
        <v>2</v>
      </c>
      <c r="AI557">
        <v>64978161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ROW(Source!A379)</f>
        <v>379</v>
      </c>
      <c r="B558">
        <v>64978162</v>
      </c>
      <c r="C558">
        <v>64978160</v>
      </c>
      <c r="D558">
        <v>18406804</v>
      </c>
      <c r="E558">
        <v>1</v>
      </c>
      <c r="F558">
        <v>1</v>
      </c>
      <c r="G558">
        <v>1</v>
      </c>
      <c r="H558">
        <v>1</v>
      </c>
      <c r="I558" t="s">
        <v>1090</v>
      </c>
      <c r="J558" t="s">
        <v>3</v>
      </c>
      <c r="K558" t="s">
        <v>1091</v>
      </c>
      <c r="L558">
        <v>1369</v>
      </c>
      <c r="N558">
        <v>1013</v>
      </c>
      <c r="O558" t="s">
        <v>976</v>
      </c>
      <c r="P558" t="s">
        <v>976</v>
      </c>
      <c r="Q558">
        <v>1</v>
      </c>
      <c r="X558">
        <v>280</v>
      </c>
      <c r="Y558">
        <v>0</v>
      </c>
      <c r="Z558">
        <v>0</v>
      </c>
      <c r="AA558">
        <v>0</v>
      </c>
      <c r="AB558">
        <v>7.8</v>
      </c>
      <c r="AC558">
        <v>0</v>
      </c>
      <c r="AD558">
        <v>1</v>
      </c>
      <c r="AE558">
        <v>1</v>
      </c>
      <c r="AF558" t="s">
        <v>3</v>
      </c>
      <c r="AG558">
        <v>280</v>
      </c>
      <c r="AH558">
        <v>2</v>
      </c>
      <c r="AI558">
        <v>64978161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ROW(Source!A380)</f>
        <v>380</v>
      </c>
      <c r="B559">
        <v>64978169</v>
      </c>
      <c r="C559">
        <v>64978163</v>
      </c>
      <c r="D559">
        <v>29362762</v>
      </c>
      <c r="E559">
        <v>1</v>
      </c>
      <c r="F559">
        <v>1</v>
      </c>
      <c r="G559">
        <v>1</v>
      </c>
      <c r="H559">
        <v>1</v>
      </c>
      <c r="I559" t="s">
        <v>974</v>
      </c>
      <c r="J559" t="s">
        <v>3</v>
      </c>
      <c r="K559" t="s">
        <v>975</v>
      </c>
      <c r="L559">
        <v>1369</v>
      </c>
      <c r="N559">
        <v>1013</v>
      </c>
      <c r="O559" t="s">
        <v>976</v>
      </c>
      <c r="P559" t="s">
        <v>976</v>
      </c>
      <c r="Q559">
        <v>1</v>
      </c>
      <c r="X559">
        <v>0.51</v>
      </c>
      <c r="Y559">
        <v>0</v>
      </c>
      <c r="Z559">
        <v>0</v>
      </c>
      <c r="AA559">
        <v>0</v>
      </c>
      <c r="AB559">
        <v>9.6199999999999992</v>
      </c>
      <c r="AC559">
        <v>0</v>
      </c>
      <c r="AD559">
        <v>1</v>
      </c>
      <c r="AE559">
        <v>1</v>
      </c>
      <c r="AF559" t="s">
        <v>3</v>
      </c>
      <c r="AG559">
        <v>0.51</v>
      </c>
      <c r="AH559">
        <v>2</v>
      </c>
      <c r="AI559">
        <v>64978164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ROW(Source!A380)</f>
        <v>380</v>
      </c>
      <c r="B560">
        <v>64978170</v>
      </c>
      <c r="C560">
        <v>64978163</v>
      </c>
      <c r="D560">
        <v>29113082</v>
      </c>
      <c r="E560">
        <v>1</v>
      </c>
      <c r="F560">
        <v>1</v>
      </c>
      <c r="G560">
        <v>1</v>
      </c>
      <c r="H560">
        <v>3</v>
      </c>
      <c r="I560" t="s">
        <v>415</v>
      </c>
      <c r="J560" t="s">
        <v>417</v>
      </c>
      <c r="K560" t="s">
        <v>416</v>
      </c>
      <c r="L560">
        <v>1348</v>
      </c>
      <c r="N560">
        <v>1009</v>
      </c>
      <c r="O560" t="s">
        <v>140</v>
      </c>
      <c r="P560" t="s">
        <v>140</v>
      </c>
      <c r="Q560">
        <v>1000</v>
      </c>
      <c r="X560">
        <v>8.0000000000000004E-4</v>
      </c>
      <c r="Y560">
        <v>5763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8.0000000000000004E-4</v>
      </c>
      <c r="AH560">
        <v>2</v>
      </c>
      <c r="AI560">
        <v>64978165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ROW(Source!A380)</f>
        <v>380</v>
      </c>
      <c r="B561">
        <v>64978171</v>
      </c>
      <c r="C561">
        <v>64978163</v>
      </c>
      <c r="D561">
        <v>29113345</v>
      </c>
      <c r="E561">
        <v>1</v>
      </c>
      <c r="F561">
        <v>1</v>
      </c>
      <c r="G561">
        <v>1</v>
      </c>
      <c r="H561">
        <v>3</v>
      </c>
      <c r="I561" t="s">
        <v>1194</v>
      </c>
      <c r="J561" t="s">
        <v>1195</v>
      </c>
      <c r="K561" t="s">
        <v>1196</v>
      </c>
      <c r="L561">
        <v>1348</v>
      </c>
      <c r="N561">
        <v>1009</v>
      </c>
      <c r="O561" t="s">
        <v>140</v>
      </c>
      <c r="P561" t="s">
        <v>140</v>
      </c>
      <c r="Q561">
        <v>1000</v>
      </c>
      <c r="X561">
        <v>2E-3</v>
      </c>
      <c r="Y561">
        <v>5763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2E-3</v>
      </c>
      <c r="AH561">
        <v>2</v>
      </c>
      <c r="AI561">
        <v>64978166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ROW(Source!A380)</f>
        <v>380</v>
      </c>
      <c r="B562">
        <v>64978172</v>
      </c>
      <c r="C562">
        <v>64978163</v>
      </c>
      <c r="D562">
        <v>29122929</v>
      </c>
      <c r="E562">
        <v>1</v>
      </c>
      <c r="F562">
        <v>1</v>
      </c>
      <c r="G562">
        <v>1</v>
      </c>
      <c r="H562">
        <v>3</v>
      </c>
      <c r="I562" t="s">
        <v>1066</v>
      </c>
      <c r="J562" t="s">
        <v>1067</v>
      </c>
      <c r="K562" t="s">
        <v>1068</v>
      </c>
      <c r="L562">
        <v>1348</v>
      </c>
      <c r="N562">
        <v>1009</v>
      </c>
      <c r="O562" t="s">
        <v>140</v>
      </c>
      <c r="P562" t="s">
        <v>140</v>
      </c>
      <c r="Q562">
        <v>1000</v>
      </c>
      <c r="X562">
        <v>2.0000000000000001E-4</v>
      </c>
      <c r="Y562">
        <v>36646.5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2.0000000000000001E-4</v>
      </c>
      <c r="AH562">
        <v>2</v>
      </c>
      <c r="AI562">
        <v>64978167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ROW(Source!A380)</f>
        <v>380</v>
      </c>
      <c r="B563">
        <v>64978173</v>
      </c>
      <c r="C563">
        <v>64978163</v>
      </c>
      <c r="D563">
        <v>29171808</v>
      </c>
      <c r="E563">
        <v>1</v>
      </c>
      <c r="F563">
        <v>1</v>
      </c>
      <c r="G563">
        <v>1</v>
      </c>
      <c r="H563">
        <v>3</v>
      </c>
      <c r="I563" t="s">
        <v>1013</v>
      </c>
      <c r="J563" t="s">
        <v>1014</v>
      </c>
      <c r="K563" t="s">
        <v>1015</v>
      </c>
      <c r="L563">
        <v>1374</v>
      </c>
      <c r="N563">
        <v>1013</v>
      </c>
      <c r="O563" t="s">
        <v>1016</v>
      </c>
      <c r="P563" t="s">
        <v>1016</v>
      </c>
      <c r="Q563">
        <v>1</v>
      </c>
      <c r="X563">
        <v>0.1</v>
      </c>
      <c r="Y563">
        <v>1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0.1</v>
      </c>
      <c r="AH563">
        <v>2</v>
      </c>
      <c r="AI563">
        <v>64978168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ROW(Source!A381)</f>
        <v>381</v>
      </c>
      <c r="B564">
        <v>64978169</v>
      </c>
      <c r="C564">
        <v>64978163</v>
      </c>
      <c r="D564">
        <v>29362762</v>
      </c>
      <c r="E564">
        <v>1</v>
      </c>
      <c r="F564">
        <v>1</v>
      </c>
      <c r="G564">
        <v>1</v>
      </c>
      <c r="H564">
        <v>1</v>
      </c>
      <c r="I564" t="s">
        <v>974</v>
      </c>
      <c r="J564" t="s">
        <v>3</v>
      </c>
      <c r="K564" t="s">
        <v>975</v>
      </c>
      <c r="L564">
        <v>1369</v>
      </c>
      <c r="N564">
        <v>1013</v>
      </c>
      <c r="O564" t="s">
        <v>976</v>
      </c>
      <c r="P564" t="s">
        <v>976</v>
      </c>
      <c r="Q564">
        <v>1</v>
      </c>
      <c r="X564">
        <v>0.51</v>
      </c>
      <c r="Y564">
        <v>0</v>
      </c>
      <c r="Z564">
        <v>0</v>
      </c>
      <c r="AA564">
        <v>0</v>
      </c>
      <c r="AB564">
        <v>9.6199999999999992</v>
      </c>
      <c r="AC564">
        <v>0</v>
      </c>
      <c r="AD564">
        <v>1</v>
      </c>
      <c r="AE564">
        <v>1</v>
      </c>
      <c r="AF564" t="s">
        <v>3</v>
      </c>
      <c r="AG564">
        <v>0.51</v>
      </c>
      <c r="AH564">
        <v>2</v>
      </c>
      <c r="AI564">
        <v>64978164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ROW(Source!A381)</f>
        <v>381</v>
      </c>
      <c r="B565">
        <v>64978170</v>
      </c>
      <c r="C565">
        <v>64978163</v>
      </c>
      <c r="D565">
        <v>29113082</v>
      </c>
      <c r="E565">
        <v>1</v>
      </c>
      <c r="F565">
        <v>1</v>
      </c>
      <c r="G565">
        <v>1</v>
      </c>
      <c r="H565">
        <v>3</v>
      </c>
      <c r="I565" t="s">
        <v>415</v>
      </c>
      <c r="J565" t="s">
        <v>417</v>
      </c>
      <c r="K565" t="s">
        <v>416</v>
      </c>
      <c r="L565">
        <v>1348</v>
      </c>
      <c r="N565">
        <v>1009</v>
      </c>
      <c r="O565" t="s">
        <v>140</v>
      </c>
      <c r="P565" t="s">
        <v>140</v>
      </c>
      <c r="Q565">
        <v>1000</v>
      </c>
      <c r="X565">
        <v>8.0000000000000004E-4</v>
      </c>
      <c r="Y565">
        <v>5763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8.0000000000000004E-4</v>
      </c>
      <c r="AH565">
        <v>2</v>
      </c>
      <c r="AI565">
        <v>64978165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ROW(Source!A381)</f>
        <v>381</v>
      </c>
      <c r="B566">
        <v>64978171</v>
      </c>
      <c r="C566">
        <v>64978163</v>
      </c>
      <c r="D566">
        <v>29113345</v>
      </c>
      <c r="E566">
        <v>1</v>
      </c>
      <c r="F566">
        <v>1</v>
      </c>
      <c r="G566">
        <v>1</v>
      </c>
      <c r="H566">
        <v>3</v>
      </c>
      <c r="I566" t="s">
        <v>1194</v>
      </c>
      <c r="J566" t="s">
        <v>1195</v>
      </c>
      <c r="K566" t="s">
        <v>1196</v>
      </c>
      <c r="L566">
        <v>1348</v>
      </c>
      <c r="N566">
        <v>1009</v>
      </c>
      <c r="O566" t="s">
        <v>140</v>
      </c>
      <c r="P566" t="s">
        <v>140</v>
      </c>
      <c r="Q566">
        <v>1000</v>
      </c>
      <c r="X566">
        <v>2E-3</v>
      </c>
      <c r="Y566">
        <v>5763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2E-3</v>
      </c>
      <c r="AH566">
        <v>2</v>
      </c>
      <c r="AI566">
        <v>64978166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ROW(Source!A381)</f>
        <v>381</v>
      </c>
      <c r="B567">
        <v>64978172</v>
      </c>
      <c r="C567">
        <v>64978163</v>
      </c>
      <c r="D567">
        <v>29122929</v>
      </c>
      <c r="E567">
        <v>1</v>
      </c>
      <c r="F567">
        <v>1</v>
      </c>
      <c r="G567">
        <v>1</v>
      </c>
      <c r="H567">
        <v>3</v>
      </c>
      <c r="I567" t="s">
        <v>1066</v>
      </c>
      <c r="J567" t="s">
        <v>1067</v>
      </c>
      <c r="K567" t="s">
        <v>1068</v>
      </c>
      <c r="L567">
        <v>1348</v>
      </c>
      <c r="N567">
        <v>1009</v>
      </c>
      <c r="O567" t="s">
        <v>140</v>
      </c>
      <c r="P567" t="s">
        <v>140</v>
      </c>
      <c r="Q567">
        <v>1000</v>
      </c>
      <c r="X567">
        <v>2.0000000000000001E-4</v>
      </c>
      <c r="Y567">
        <v>36646.5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2.0000000000000001E-4</v>
      </c>
      <c r="AH567">
        <v>2</v>
      </c>
      <c r="AI567">
        <v>64978167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ROW(Source!A381)</f>
        <v>381</v>
      </c>
      <c r="B568">
        <v>64978173</v>
      </c>
      <c r="C568">
        <v>64978163</v>
      </c>
      <c r="D568">
        <v>29171808</v>
      </c>
      <c r="E568">
        <v>1</v>
      </c>
      <c r="F568">
        <v>1</v>
      </c>
      <c r="G568">
        <v>1</v>
      </c>
      <c r="H568">
        <v>3</v>
      </c>
      <c r="I568" t="s">
        <v>1013</v>
      </c>
      <c r="J568" t="s">
        <v>1014</v>
      </c>
      <c r="K568" t="s">
        <v>1015</v>
      </c>
      <c r="L568">
        <v>1374</v>
      </c>
      <c r="N568">
        <v>1013</v>
      </c>
      <c r="O568" t="s">
        <v>1016</v>
      </c>
      <c r="P568" t="s">
        <v>1016</v>
      </c>
      <c r="Q568">
        <v>1</v>
      </c>
      <c r="X568">
        <v>0.1</v>
      </c>
      <c r="Y568">
        <v>1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0.1</v>
      </c>
      <c r="AH568">
        <v>2</v>
      </c>
      <c r="AI568">
        <v>64978168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ROW(Source!A382)</f>
        <v>382</v>
      </c>
      <c r="B569">
        <v>64978183</v>
      </c>
      <c r="C569">
        <v>64978174</v>
      </c>
      <c r="D569">
        <v>18406804</v>
      </c>
      <c r="E569">
        <v>1</v>
      </c>
      <c r="F569">
        <v>1</v>
      </c>
      <c r="G569">
        <v>1</v>
      </c>
      <c r="H569">
        <v>1</v>
      </c>
      <c r="I569" t="s">
        <v>1090</v>
      </c>
      <c r="J569" t="s">
        <v>3</v>
      </c>
      <c r="K569" t="s">
        <v>1091</v>
      </c>
      <c r="L569">
        <v>1369</v>
      </c>
      <c r="N569">
        <v>1013</v>
      </c>
      <c r="O569" t="s">
        <v>976</v>
      </c>
      <c r="P569" t="s">
        <v>976</v>
      </c>
      <c r="Q569">
        <v>1</v>
      </c>
      <c r="X569">
        <v>180</v>
      </c>
      <c r="Y569">
        <v>0</v>
      </c>
      <c r="Z569">
        <v>0</v>
      </c>
      <c r="AA569">
        <v>0</v>
      </c>
      <c r="AB569">
        <v>7.8</v>
      </c>
      <c r="AC569">
        <v>0</v>
      </c>
      <c r="AD569">
        <v>1</v>
      </c>
      <c r="AE569">
        <v>1</v>
      </c>
      <c r="AF569" t="s">
        <v>3</v>
      </c>
      <c r="AG569">
        <v>180</v>
      </c>
      <c r="AH569">
        <v>2</v>
      </c>
      <c r="AI569">
        <v>64978175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ROW(Source!A382)</f>
        <v>382</v>
      </c>
      <c r="B570">
        <v>64978184</v>
      </c>
      <c r="C570">
        <v>64978174</v>
      </c>
      <c r="D570">
        <v>121548</v>
      </c>
      <c r="E570">
        <v>1</v>
      </c>
      <c r="F570">
        <v>1</v>
      </c>
      <c r="G570">
        <v>1</v>
      </c>
      <c r="H570">
        <v>1</v>
      </c>
      <c r="I570" t="s">
        <v>37</v>
      </c>
      <c r="J570" t="s">
        <v>3</v>
      </c>
      <c r="K570" t="s">
        <v>977</v>
      </c>
      <c r="L570">
        <v>608254</v>
      </c>
      <c r="N570">
        <v>1013</v>
      </c>
      <c r="O570" t="s">
        <v>978</v>
      </c>
      <c r="P570" t="s">
        <v>978</v>
      </c>
      <c r="Q570">
        <v>1</v>
      </c>
      <c r="X570">
        <v>18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2</v>
      </c>
      <c r="AF570" t="s">
        <v>3</v>
      </c>
      <c r="AG570">
        <v>18</v>
      </c>
      <c r="AH570">
        <v>2</v>
      </c>
      <c r="AI570">
        <v>64978176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ROW(Source!A382)</f>
        <v>382</v>
      </c>
      <c r="B571">
        <v>64978185</v>
      </c>
      <c r="C571">
        <v>64978174</v>
      </c>
      <c r="D571">
        <v>29172268</v>
      </c>
      <c r="E571">
        <v>1</v>
      </c>
      <c r="F571">
        <v>1</v>
      </c>
      <c r="G571">
        <v>1</v>
      </c>
      <c r="H571">
        <v>2</v>
      </c>
      <c r="I571" t="s">
        <v>1092</v>
      </c>
      <c r="J571" t="s">
        <v>1093</v>
      </c>
      <c r="K571" t="s">
        <v>1094</v>
      </c>
      <c r="L571">
        <v>1368</v>
      </c>
      <c r="N571">
        <v>1011</v>
      </c>
      <c r="O571" t="s">
        <v>982</v>
      </c>
      <c r="P571" t="s">
        <v>982</v>
      </c>
      <c r="Q571">
        <v>1</v>
      </c>
      <c r="X571">
        <v>18</v>
      </c>
      <c r="Y571">
        <v>0</v>
      </c>
      <c r="Z571">
        <v>86.4</v>
      </c>
      <c r="AA571">
        <v>13.5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18</v>
      </c>
      <c r="AH571">
        <v>2</v>
      </c>
      <c r="AI571">
        <v>64978177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ROW(Source!A382)</f>
        <v>382</v>
      </c>
      <c r="B572">
        <v>64978186</v>
      </c>
      <c r="C572">
        <v>64978174</v>
      </c>
      <c r="D572">
        <v>29173152</v>
      </c>
      <c r="E572">
        <v>1</v>
      </c>
      <c r="F572">
        <v>1</v>
      </c>
      <c r="G572">
        <v>1</v>
      </c>
      <c r="H572">
        <v>2</v>
      </c>
      <c r="I572" t="s">
        <v>1095</v>
      </c>
      <c r="J572" t="s">
        <v>1096</v>
      </c>
      <c r="K572" t="s">
        <v>1097</v>
      </c>
      <c r="L572">
        <v>1368</v>
      </c>
      <c r="N572">
        <v>1011</v>
      </c>
      <c r="O572" t="s">
        <v>982</v>
      </c>
      <c r="P572" t="s">
        <v>982</v>
      </c>
      <c r="Q572">
        <v>1</v>
      </c>
      <c r="X572">
        <v>48</v>
      </c>
      <c r="Y572">
        <v>0</v>
      </c>
      <c r="Z572">
        <v>0.5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48</v>
      </c>
      <c r="AH572">
        <v>2</v>
      </c>
      <c r="AI572">
        <v>64978178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ROW(Source!A382)</f>
        <v>382</v>
      </c>
      <c r="B573">
        <v>64978187</v>
      </c>
      <c r="C573">
        <v>64978174</v>
      </c>
      <c r="D573">
        <v>29174913</v>
      </c>
      <c r="E573">
        <v>1</v>
      </c>
      <c r="F573">
        <v>1</v>
      </c>
      <c r="G573">
        <v>1</v>
      </c>
      <c r="H573">
        <v>2</v>
      </c>
      <c r="I573" t="s">
        <v>1054</v>
      </c>
      <c r="J573" t="s">
        <v>1055</v>
      </c>
      <c r="K573" t="s">
        <v>1056</v>
      </c>
      <c r="L573">
        <v>1368</v>
      </c>
      <c r="N573">
        <v>1011</v>
      </c>
      <c r="O573" t="s">
        <v>982</v>
      </c>
      <c r="P573" t="s">
        <v>982</v>
      </c>
      <c r="Q573">
        <v>1</v>
      </c>
      <c r="X573">
        <v>0.13</v>
      </c>
      <c r="Y573">
        <v>0</v>
      </c>
      <c r="Z573">
        <v>87.17</v>
      </c>
      <c r="AA573">
        <v>11.6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0.13</v>
      </c>
      <c r="AH573">
        <v>2</v>
      </c>
      <c r="AI573">
        <v>64978179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ROW(Source!A382)</f>
        <v>382</v>
      </c>
      <c r="B574">
        <v>64978188</v>
      </c>
      <c r="C574">
        <v>64978174</v>
      </c>
      <c r="D574">
        <v>29108248</v>
      </c>
      <c r="E574">
        <v>1</v>
      </c>
      <c r="F574">
        <v>1</v>
      </c>
      <c r="G574">
        <v>1</v>
      </c>
      <c r="H574">
        <v>3</v>
      </c>
      <c r="I574" t="s">
        <v>1098</v>
      </c>
      <c r="J574" t="s">
        <v>1099</v>
      </c>
      <c r="K574" t="s">
        <v>1100</v>
      </c>
      <c r="L574">
        <v>1327</v>
      </c>
      <c r="N574">
        <v>1005</v>
      </c>
      <c r="O574" t="s">
        <v>1101</v>
      </c>
      <c r="P574" t="s">
        <v>1101</v>
      </c>
      <c r="Q574">
        <v>1</v>
      </c>
      <c r="X574">
        <v>250</v>
      </c>
      <c r="Y574">
        <v>10.199999999999999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250</v>
      </c>
      <c r="AH574">
        <v>2</v>
      </c>
      <c r="AI574">
        <v>64978180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ROW(Source!A382)</f>
        <v>382</v>
      </c>
      <c r="B575">
        <v>64978189</v>
      </c>
      <c r="C575">
        <v>64978174</v>
      </c>
      <c r="D575">
        <v>29145038</v>
      </c>
      <c r="E575">
        <v>1</v>
      </c>
      <c r="F575">
        <v>1</v>
      </c>
      <c r="G575">
        <v>1</v>
      </c>
      <c r="H575">
        <v>3</v>
      </c>
      <c r="I575" t="s">
        <v>531</v>
      </c>
      <c r="J575" t="s">
        <v>533</v>
      </c>
      <c r="K575" t="s">
        <v>532</v>
      </c>
      <c r="L575">
        <v>1339</v>
      </c>
      <c r="N575">
        <v>1007</v>
      </c>
      <c r="O575" t="s">
        <v>166</v>
      </c>
      <c r="P575" t="s">
        <v>166</v>
      </c>
      <c r="Q575">
        <v>1</v>
      </c>
      <c r="X575">
        <v>102</v>
      </c>
      <c r="Y575">
        <v>520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102</v>
      </c>
      <c r="AH575">
        <v>2</v>
      </c>
      <c r="AI575">
        <v>64978181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ROW(Source!A382)</f>
        <v>382</v>
      </c>
      <c r="B576">
        <v>64978190</v>
      </c>
      <c r="C576">
        <v>64978174</v>
      </c>
      <c r="D576">
        <v>29150040</v>
      </c>
      <c r="E576">
        <v>1</v>
      </c>
      <c r="F576">
        <v>1</v>
      </c>
      <c r="G576">
        <v>1</v>
      </c>
      <c r="H576">
        <v>3</v>
      </c>
      <c r="I576" t="s">
        <v>1057</v>
      </c>
      <c r="J576" t="s">
        <v>1058</v>
      </c>
      <c r="K576" t="s">
        <v>1059</v>
      </c>
      <c r="L576">
        <v>1339</v>
      </c>
      <c r="N576">
        <v>1007</v>
      </c>
      <c r="O576" t="s">
        <v>166</v>
      </c>
      <c r="P576" t="s">
        <v>166</v>
      </c>
      <c r="Q576">
        <v>1</v>
      </c>
      <c r="X576">
        <v>0.2</v>
      </c>
      <c r="Y576">
        <v>2.44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0.2</v>
      </c>
      <c r="AH576">
        <v>2</v>
      </c>
      <c r="AI576">
        <v>64978182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ROW(Source!A383)</f>
        <v>383</v>
      </c>
      <c r="B577">
        <v>64978183</v>
      </c>
      <c r="C577">
        <v>64978174</v>
      </c>
      <c r="D577">
        <v>18406804</v>
      </c>
      <c r="E577">
        <v>1</v>
      </c>
      <c r="F577">
        <v>1</v>
      </c>
      <c r="G577">
        <v>1</v>
      </c>
      <c r="H577">
        <v>1</v>
      </c>
      <c r="I577" t="s">
        <v>1090</v>
      </c>
      <c r="J577" t="s">
        <v>3</v>
      </c>
      <c r="K577" t="s">
        <v>1091</v>
      </c>
      <c r="L577">
        <v>1369</v>
      </c>
      <c r="N577">
        <v>1013</v>
      </c>
      <c r="O577" t="s">
        <v>976</v>
      </c>
      <c r="P577" t="s">
        <v>976</v>
      </c>
      <c r="Q577">
        <v>1</v>
      </c>
      <c r="X577">
        <v>180</v>
      </c>
      <c r="Y577">
        <v>0</v>
      </c>
      <c r="Z577">
        <v>0</v>
      </c>
      <c r="AA577">
        <v>0</v>
      </c>
      <c r="AB577">
        <v>7.8</v>
      </c>
      <c r="AC577">
        <v>0</v>
      </c>
      <c r="AD577">
        <v>1</v>
      </c>
      <c r="AE577">
        <v>1</v>
      </c>
      <c r="AF577" t="s">
        <v>3</v>
      </c>
      <c r="AG577">
        <v>180</v>
      </c>
      <c r="AH577">
        <v>2</v>
      </c>
      <c r="AI577">
        <v>64978175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ROW(Source!A383)</f>
        <v>383</v>
      </c>
      <c r="B578">
        <v>64978184</v>
      </c>
      <c r="C578">
        <v>64978174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37</v>
      </c>
      <c r="J578" t="s">
        <v>3</v>
      </c>
      <c r="K578" t="s">
        <v>977</v>
      </c>
      <c r="L578">
        <v>608254</v>
      </c>
      <c r="N578">
        <v>1013</v>
      </c>
      <c r="O578" t="s">
        <v>978</v>
      </c>
      <c r="P578" t="s">
        <v>978</v>
      </c>
      <c r="Q578">
        <v>1</v>
      </c>
      <c r="X578">
        <v>18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2</v>
      </c>
      <c r="AF578" t="s">
        <v>3</v>
      </c>
      <c r="AG578">
        <v>18</v>
      </c>
      <c r="AH578">
        <v>2</v>
      </c>
      <c r="AI578">
        <v>64978176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ROW(Source!A383)</f>
        <v>383</v>
      </c>
      <c r="B579">
        <v>64978185</v>
      </c>
      <c r="C579">
        <v>64978174</v>
      </c>
      <c r="D579">
        <v>29172268</v>
      </c>
      <c r="E579">
        <v>1</v>
      </c>
      <c r="F579">
        <v>1</v>
      </c>
      <c r="G579">
        <v>1</v>
      </c>
      <c r="H579">
        <v>2</v>
      </c>
      <c r="I579" t="s">
        <v>1092</v>
      </c>
      <c r="J579" t="s">
        <v>1093</v>
      </c>
      <c r="K579" t="s">
        <v>1094</v>
      </c>
      <c r="L579">
        <v>1368</v>
      </c>
      <c r="N579">
        <v>1011</v>
      </c>
      <c r="O579" t="s">
        <v>982</v>
      </c>
      <c r="P579" t="s">
        <v>982</v>
      </c>
      <c r="Q579">
        <v>1</v>
      </c>
      <c r="X579">
        <v>18</v>
      </c>
      <c r="Y579">
        <v>0</v>
      </c>
      <c r="Z579">
        <v>86.4</v>
      </c>
      <c r="AA579">
        <v>13.5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18</v>
      </c>
      <c r="AH579">
        <v>2</v>
      </c>
      <c r="AI579">
        <v>64978177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ROW(Source!A383)</f>
        <v>383</v>
      </c>
      <c r="B580">
        <v>64978186</v>
      </c>
      <c r="C580">
        <v>64978174</v>
      </c>
      <c r="D580">
        <v>29173152</v>
      </c>
      <c r="E580">
        <v>1</v>
      </c>
      <c r="F580">
        <v>1</v>
      </c>
      <c r="G580">
        <v>1</v>
      </c>
      <c r="H580">
        <v>2</v>
      </c>
      <c r="I580" t="s">
        <v>1095</v>
      </c>
      <c r="J580" t="s">
        <v>1096</v>
      </c>
      <c r="K580" t="s">
        <v>1097</v>
      </c>
      <c r="L580">
        <v>1368</v>
      </c>
      <c r="N580">
        <v>1011</v>
      </c>
      <c r="O580" t="s">
        <v>982</v>
      </c>
      <c r="P580" t="s">
        <v>982</v>
      </c>
      <c r="Q580">
        <v>1</v>
      </c>
      <c r="X580">
        <v>48</v>
      </c>
      <c r="Y580">
        <v>0</v>
      </c>
      <c r="Z580">
        <v>0.5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48</v>
      </c>
      <c r="AH580">
        <v>2</v>
      </c>
      <c r="AI580">
        <v>64978178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ROW(Source!A383)</f>
        <v>383</v>
      </c>
      <c r="B581">
        <v>64978187</v>
      </c>
      <c r="C581">
        <v>64978174</v>
      </c>
      <c r="D581">
        <v>29174913</v>
      </c>
      <c r="E581">
        <v>1</v>
      </c>
      <c r="F581">
        <v>1</v>
      </c>
      <c r="G581">
        <v>1</v>
      </c>
      <c r="H581">
        <v>2</v>
      </c>
      <c r="I581" t="s">
        <v>1054</v>
      </c>
      <c r="J581" t="s">
        <v>1055</v>
      </c>
      <c r="K581" t="s">
        <v>1056</v>
      </c>
      <c r="L581">
        <v>1368</v>
      </c>
      <c r="N581">
        <v>1011</v>
      </c>
      <c r="O581" t="s">
        <v>982</v>
      </c>
      <c r="P581" t="s">
        <v>982</v>
      </c>
      <c r="Q581">
        <v>1</v>
      </c>
      <c r="X581">
        <v>0.13</v>
      </c>
      <c r="Y581">
        <v>0</v>
      </c>
      <c r="Z581">
        <v>87.17</v>
      </c>
      <c r="AA581">
        <v>11.6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0.13</v>
      </c>
      <c r="AH581">
        <v>2</v>
      </c>
      <c r="AI581">
        <v>64978179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ROW(Source!A383)</f>
        <v>383</v>
      </c>
      <c r="B582">
        <v>64978188</v>
      </c>
      <c r="C582">
        <v>64978174</v>
      </c>
      <c r="D582">
        <v>29108248</v>
      </c>
      <c r="E582">
        <v>1</v>
      </c>
      <c r="F582">
        <v>1</v>
      </c>
      <c r="G582">
        <v>1</v>
      </c>
      <c r="H582">
        <v>3</v>
      </c>
      <c r="I582" t="s">
        <v>1098</v>
      </c>
      <c r="J582" t="s">
        <v>1099</v>
      </c>
      <c r="K582" t="s">
        <v>1100</v>
      </c>
      <c r="L582">
        <v>1327</v>
      </c>
      <c r="N582">
        <v>1005</v>
      </c>
      <c r="O582" t="s">
        <v>1101</v>
      </c>
      <c r="P582" t="s">
        <v>1101</v>
      </c>
      <c r="Q582">
        <v>1</v>
      </c>
      <c r="X582">
        <v>250</v>
      </c>
      <c r="Y582">
        <v>10.199999999999999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250</v>
      </c>
      <c r="AH582">
        <v>2</v>
      </c>
      <c r="AI582">
        <v>64978180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ROW(Source!A383)</f>
        <v>383</v>
      </c>
      <c r="B583">
        <v>64978189</v>
      </c>
      <c r="C583">
        <v>64978174</v>
      </c>
      <c r="D583">
        <v>29145038</v>
      </c>
      <c r="E583">
        <v>1</v>
      </c>
      <c r="F583">
        <v>1</v>
      </c>
      <c r="G583">
        <v>1</v>
      </c>
      <c r="H583">
        <v>3</v>
      </c>
      <c r="I583" t="s">
        <v>531</v>
      </c>
      <c r="J583" t="s">
        <v>533</v>
      </c>
      <c r="K583" t="s">
        <v>532</v>
      </c>
      <c r="L583">
        <v>1339</v>
      </c>
      <c r="N583">
        <v>1007</v>
      </c>
      <c r="O583" t="s">
        <v>166</v>
      </c>
      <c r="P583" t="s">
        <v>166</v>
      </c>
      <c r="Q583">
        <v>1</v>
      </c>
      <c r="X583">
        <v>102</v>
      </c>
      <c r="Y583">
        <v>520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102</v>
      </c>
      <c r="AH583">
        <v>2</v>
      </c>
      <c r="AI583">
        <v>64978181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ROW(Source!A383)</f>
        <v>383</v>
      </c>
      <c r="B584">
        <v>64978190</v>
      </c>
      <c r="C584">
        <v>64978174</v>
      </c>
      <c r="D584">
        <v>29150040</v>
      </c>
      <c r="E584">
        <v>1</v>
      </c>
      <c r="F584">
        <v>1</v>
      </c>
      <c r="G584">
        <v>1</v>
      </c>
      <c r="H584">
        <v>3</v>
      </c>
      <c r="I584" t="s">
        <v>1057</v>
      </c>
      <c r="J584" t="s">
        <v>1058</v>
      </c>
      <c r="K584" t="s">
        <v>1059</v>
      </c>
      <c r="L584">
        <v>1339</v>
      </c>
      <c r="N584">
        <v>1007</v>
      </c>
      <c r="O584" t="s">
        <v>166</v>
      </c>
      <c r="P584" t="s">
        <v>166</v>
      </c>
      <c r="Q584">
        <v>1</v>
      </c>
      <c r="X584">
        <v>0.2</v>
      </c>
      <c r="Y584">
        <v>2.44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0.2</v>
      </c>
      <c r="AH584">
        <v>2</v>
      </c>
      <c r="AI584">
        <v>64978182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ROW(Source!A384)</f>
        <v>384</v>
      </c>
      <c r="B585">
        <v>64978201</v>
      </c>
      <c r="C585">
        <v>64978191</v>
      </c>
      <c r="D585">
        <v>18406804</v>
      </c>
      <c r="E585">
        <v>1</v>
      </c>
      <c r="F585">
        <v>1</v>
      </c>
      <c r="G585">
        <v>1</v>
      </c>
      <c r="H585">
        <v>1</v>
      </c>
      <c r="I585" t="s">
        <v>1090</v>
      </c>
      <c r="J585" t="s">
        <v>3</v>
      </c>
      <c r="K585" t="s">
        <v>1091</v>
      </c>
      <c r="L585">
        <v>1369</v>
      </c>
      <c r="N585">
        <v>1013</v>
      </c>
      <c r="O585" t="s">
        <v>976</v>
      </c>
      <c r="P585" t="s">
        <v>976</v>
      </c>
      <c r="Q585">
        <v>1</v>
      </c>
      <c r="X585">
        <v>180</v>
      </c>
      <c r="Y585">
        <v>0</v>
      </c>
      <c r="Z585">
        <v>0</v>
      </c>
      <c r="AA585">
        <v>0</v>
      </c>
      <c r="AB585">
        <v>7.8</v>
      </c>
      <c r="AC585">
        <v>0</v>
      </c>
      <c r="AD585">
        <v>1</v>
      </c>
      <c r="AE585">
        <v>1</v>
      </c>
      <c r="AF585" t="s">
        <v>3</v>
      </c>
      <c r="AG585">
        <v>180</v>
      </c>
      <c r="AH585">
        <v>2</v>
      </c>
      <c r="AI585">
        <v>64978192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ROW(Source!A384)</f>
        <v>384</v>
      </c>
      <c r="B586">
        <v>64978202</v>
      </c>
      <c r="C586">
        <v>64978191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37</v>
      </c>
      <c r="J586" t="s">
        <v>3</v>
      </c>
      <c r="K586" t="s">
        <v>977</v>
      </c>
      <c r="L586">
        <v>608254</v>
      </c>
      <c r="N586">
        <v>1013</v>
      </c>
      <c r="O586" t="s">
        <v>978</v>
      </c>
      <c r="P586" t="s">
        <v>978</v>
      </c>
      <c r="Q586">
        <v>1</v>
      </c>
      <c r="X586">
        <v>18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3</v>
      </c>
      <c r="AG586">
        <v>18</v>
      </c>
      <c r="AH586">
        <v>2</v>
      </c>
      <c r="AI586">
        <v>64978193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ROW(Source!A384)</f>
        <v>384</v>
      </c>
      <c r="B587">
        <v>64978203</v>
      </c>
      <c r="C587">
        <v>64978191</v>
      </c>
      <c r="D587">
        <v>29172268</v>
      </c>
      <c r="E587">
        <v>1</v>
      </c>
      <c r="F587">
        <v>1</v>
      </c>
      <c r="G587">
        <v>1</v>
      </c>
      <c r="H587">
        <v>2</v>
      </c>
      <c r="I587" t="s">
        <v>1092</v>
      </c>
      <c r="J587" t="s">
        <v>1093</v>
      </c>
      <c r="K587" t="s">
        <v>1094</v>
      </c>
      <c r="L587">
        <v>1368</v>
      </c>
      <c r="N587">
        <v>1011</v>
      </c>
      <c r="O587" t="s">
        <v>982</v>
      </c>
      <c r="P587" t="s">
        <v>982</v>
      </c>
      <c r="Q587">
        <v>1</v>
      </c>
      <c r="X587">
        <v>18</v>
      </c>
      <c r="Y587">
        <v>0</v>
      </c>
      <c r="Z587">
        <v>86.4</v>
      </c>
      <c r="AA587">
        <v>13.5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18</v>
      </c>
      <c r="AH587">
        <v>2</v>
      </c>
      <c r="AI587">
        <v>64978194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ROW(Source!A384)</f>
        <v>384</v>
      </c>
      <c r="B588">
        <v>64978204</v>
      </c>
      <c r="C588">
        <v>64978191</v>
      </c>
      <c r="D588">
        <v>29173152</v>
      </c>
      <c r="E588">
        <v>1</v>
      </c>
      <c r="F588">
        <v>1</v>
      </c>
      <c r="G588">
        <v>1</v>
      </c>
      <c r="H588">
        <v>2</v>
      </c>
      <c r="I588" t="s">
        <v>1095</v>
      </c>
      <c r="J588" t="s">
        <v>1096</v>
      </c>
      <c r="K588" t="s">
        <v>1097</v>
      </c>
      <c r="L588">
        <v>1368</v>
      </c>
      <c r="N588">
        <v>1011</v>
      </c>
      <c r="O588" t="s">
        <v>982</v>
      </c>
      <c r="P588" t="s">
        <v>982</v>
      </c>
      <c r="Q588">
        <v>1</v>
      </c>
      <c r="X588">
        <v>48</v>
      </c>
      <c r="Y588">
        <v>0</v>
      </c>
      <c r="Z588">
        <v>0.5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48</v>
      </c>
      <c r="AH588">
        <v>2</v>
      </c>
      <c r="AI588">
        <v>64978195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ROW(Source!A384)</f>
        <v>384</v>
      </c>
      <c r="B589">
        <v>64978205</v>
      </c>
      <c r="C589">
        <v>64978191</v>
      </c>
      <c r="D589">
        <v>29174913</v>
      </c>
      <c r="E589">
        <v>1</v>
      </c>
      <c r="F589">
        <v>1</v>
      </c>
      <c r="G589">
        <v>1</v>
      </c>
      <c r="H589">
        <v>2</v>
      </c>
      <c r="I589" t="s">
        <v>1054</v>
      </c>
      <c r="J589" t="s">
        <v>1055</v>
      </c>
      <c r="K589" t="s">
        <v>1056</v>
      </c>
      <c r="L589">
        <v>1368</v>
      </c>
      <c r="N589">
        <v>1011</v>
      </c>
      <c r="O589" t="s">
        <v>982</v>
      </c>
      <c r="P589" t="s">
        <v>982</v>
      </c>
      <c r="Q589">
        <v>1</v>
      </c>
      <c r="X589">
        <v>0.13</v>
      </c>
      <c r="Y589">
        <v>0</v>
      </c>
      <c r="Z589">
        <v>87.17</v>
      </c>
      <c r="AA589">
        <v>11.6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0.13</v>
      </c>
      <c r="AH589">
        <v>2</v>
      </c>
      <c r="AI589">
        <v>64978196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ROW(Source!A384)</f>
        <v>384</v>
      </c>
      <c r="B590">
        <v>64978206</v>
      </c>
      <c r="C590">
        <v>64978191</v>
      </c>
      <c r="D590">
        <v>29108248</v>
      </c>
      <c r="E590">
        <v>1</v>
      </c>
      <c r="F590">
        <v>1</v>
      </c>
      <c r="G590">
        <v>1</v>
      </c>
      <c r="H590">
        <v>3</v>
      </c>
      <c r="I590" t="s">
        <v>1098</v>
      </c>
      <c r="J590" t="s">
        <v>1099</v>
      </c>
      <c r="K590" t="s">
        <v>1100</v>
      </c>
      <c r="L590">
        <v>1327</v>
      </c>
      <c r="N590">
        <v>1005</v>
      </c>
      <c r="O590" t="s">
        <v>1101</v>
      </c>
      <c r="P590" t="s">
        <v>1101</v>
      </c>
      <c r="Q590">
        <v>1</v>
      </c>
      <c r="X590">
        <v>250</v>
      </c>
      <c r="Y590">
        <v>10.199999999999999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250</v>
      </c>
      <c r="AH590">
        <v>2</v>
      </c>
      <c r="AI590">
        <v>64978197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ROW(Source!A384)</f>
        <v>384</v>
      </c>
      <c r="B591">
        <v>64978207</v>
      </c>
      <c r="C591">
        <v>64978191</v>
      </c>
      <c r="D591">
        <v>29145038</v>
      </c>
      <c r="E591">
        <v>1</v>
      </c>
      <c r="F591">
        <v>1</v>
      </c>
      <c r="G591">
        <v>1</v>
      </c>
      <c r="H591">
        <v>3</v>
      </c>
      <c r="I591" t="s">
        <v>531</v>
      </c>
      <c r="J591" t="s">
        <v>533</v>
      </c>
      <c r="K591" t="s">
        <v>532</v>
      </c>
      <c r="L591">
        <v>1339</v>
      </c>
      <c r="N591">
        <v>1007</v>
      </c>
      <c r="O591" t="s">
        <v>166</v>
      </c>
      <c r="P591" t="s">
        <v>166</v>
      </c>
      <c r="Q591">
        <v>1</v>
      </c>
      <c r="X591">
        <v>102</v>
      </c>
      <c r="Y591">
        <v>520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102</v>
      </c>
      <c r="AH591">
        <v>2</v>
      </c>
      <c r="AI591">
        <v>64978198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ROW(Source!A384)</f>
        <v>384</v>
      </c>
      <c r="B592">
        <v>64978208</v>
      </c>
      <c r="C592">
        <v>64978191</v>
      </c>
      <c r="D592">
        <v>29150040</v>
      </c>
      <c r="E592">
        <v>1</v>
      </c>
      <c r="F592">
        <v>1</v>
      </c>
      <c r="G592">
        <v>1</v>
      </c>
      <c r="H592">
        <v>3</v>
      </c>
      <c r="I592" t="s">
        <v>1057</v>
      </c>
      <c r="J592" t="s">
        <v>1058</v>
      </c>
      <c r="K592" t="s">
        <v>1059</v>
      </c>
      <c r="L592">
        <v>1339</v>
      </c>
      <c r="N592">
        <v>1007</v>
      </c>
      <c r="O592" t="s">
        <v>166</v>
      </c>
      <c r="P592" t="s">
        <v>166</v>
      </c>
      <c r="Q592">
        <v>1</v>
      </c>
      <c r="X592">
        <v>0.2</v>
      </c>
      <c r="Y592">
        <v>2.44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0.2</v>
      </c>
      <c r="AH592">
        <v>2</v>
      </c>
      <c r="AI592">
        <v>64978199</v>
      </c>
      <c r="AJ592">
        <v>593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ROW(Source!A385)</f>
        <v>385</v>
      </c>
      <c r="B593">
        <v>64978201</v>
      </c>
      <c r="C593">
        <v>64978191</v>
      </c>
      <c r="D593">
        <v>18406804</v>
      </c>
      <c r="E593">
        <v>1</v>
      </c>
      <c r="F593">
        <v>1</v>
      </c>
      <c r="G593">
        <v>1</v>
      </c>
      <c r="H593">
        <v>1</v>
      </c>
      <c r="I593" t="s">
        <v>1090</v>
      </c>
      <c r="J593" t="s">
        <v>3</v>
      </c>
      <c r="K593" t="s">
        <v>1091</v>
      </c>
      <c r="L593">
        <v>1369</v>
      </c>
      <c r="N593">
        <v>1013</v>
      </c>
      <c r="O593" t="s">
        <v>976</v>
      </c>
      <c r="P593" t="s">
        <v>976</v>
      </c>
      <c r="Q593">
        <v>1</v>
      </c>
      <c r="X593">
        <v>180</v>
      </c>
      <c r="Y593">
        <v>0</v>
      </c>
      <c r="Z593">
        <v>0</v>
      </c>
      <c r="AA593">
        <v>0</v>
      </c>
      <c r="AB593">
        <v>7.8</v>
      </c>
      <c r="AC593">
        <v>0</v>
      </c>
      <c r="AD593">
        <v>1</v>
      </c>
      <c r="AE593">
        <v>1</v>
      </c>
      <c r="AF593" t="s">
        <v>3</v>
      </c>
      <c r="AG593">
        <v>180</v>
      </c>
      <c r="AH593">
        <v>2</v>
      </c>
      <c r="AI593">
        <v>64978192</v>
      </c>
      <c r="AJ593">
        <v>594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ROW(Source!A385)</f>
        <v>385</v>
      </c>
      <c r="B594">
        <v>64978202</v>
      </c>
      <c r="C594">
        <v>64978191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37</v>
      </c>
      <c r="J594" t="s">
        <v>3</v>
      </c>
      <c r="K594" t="s">
        <v>977</v>
      </c>
      <c r="L594">
        <v>608254</v>
      </c>
      <c r="N594">
        <v>1013</v>
      </c>
      <c r="O594" t="s">
        <v>978</v>
      </c>
      <c r="P594" t="s">
        <v>978</v>
      </c>
      <c r="Q594">
        <v>1</v>
      </c>
      <c r="X594">
        <v>18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3</v>
      </c>
      <c r="AG594">
        <v>18</v>
      </c>
      <c r="AH594">
        <v>2</v>
      </c>
      <c r="AI594">
        <v>64978193</v>
      </c>
      <c r="AJ594">
        <v>595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ROW(Source!A385)</f>
        <v>385</v>
      </c>
      <c r="B595">
        <v>64978203</v>
      </c>
      <c r="C595">
        <v>64978191</v>
      </c>
      <c r="D595">
        <v>29172268</v>
      </c>
      <c r="E595">
        <v>1</v>
      </c>
      <c r="F595">
        <v>1</v>
      </c>
      <c r="G595">
        <v>1</v>
      </c>
      <c r="H595">
        <v>2</v>
      </c>
      <c r="I595" t="s">
        <v>1092</v>
      </c>
      <c r="J595" t="s">
        <v>1093</v>
      </c>
      <c r="K595" t="s">
        <v>1094</v>
      </c>
      <c r="L595">
        <v>1368</v>
      </c>
      <c r="N595">
        <v>1011</v>
      </c>
      <c r="O595" t="s">
        <v>982</v>
      </c>
      <c r="P595" t="s">
        <v>982</v>
      </c>
      <c r="Q595">
        <v>1</v>
      </c>
      <c r="X595">
        <v>18</v>
      </c>
      <c r="Y595">
        <v>0</v>
      </c>
      <c r="Z595">
        <v>86.4</v>
      </c>
      <c r="AA595">
        <v>13.5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18</v>
      </c>
      <c r="AH595">
        <v>2</v>
      </c>
      <c r="AI595">
        <v>64978194</v>
      </c>
      <c r="AJ595">
        <v>596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ROW(Source!A385)</f>
        <v>385</v>
      </c>
      <c r="B596">
        <v>64978204</v>
      </c>
      <c r="C596">
        <v>64978191</v>
      </c>
      <c r="D596">
        <v>29173152</v>
      </c>
      <c r="E596">
        <v>1</v>
      </c>
      <c r="F596">
        <v>1</v>
      </c>
      <c r="G596">
        <v>1</v>
      </c>
      <c r="H596">
        <v>2</v>
      </c>
      <c r="I596" t="s">
        <v>1095</v>
      </c>
      <c r="J596" t="s">
        <v>1096</v>
      </c>
      <c r="K596" t="s">
        <v>1097</v>
      </c>
      <c r="L596">
        <v>1368</v>
      </c>
      <c r="N596">
        <v>1011</v>
      </c>
      <c r="O596" t="s">
        <v>982</v>
      </c>
      <c r="P596" t="s">
        <v>982</v>
      </c>
      <c r="Q596">
        <v>1</v>
      </c>
      <c r="X596">
        <v>48</v>
      </c>
      <c r="Y596">
        <v>0</v>
      </c>
      <c r="Z596">
        <v>0.5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48</v>
      </c>
      <c r="AH596">
        <v>2</v>
      </c>
      <c r="AI596">
        <v>64978195</v>
      </c>
      <c r="AJ596">
        <v>597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ROW(Source!A385)</f>
        <v>385</v>
      </c>
      <c r="B597">
        <v>64978205</v>
      </c>
      <c r="C597">
        <v>64978191</v>
      </c>
      <c r="D597">
        <v>29174913</v>
      </c>
      <c r="E597">
        <v>1</v>
      </c>
      <c r="F597">
        <v>1</v>
      </c>
      <c r="G597">
        <v>1</v>
      </c>
      <c r="H597">
        <v>2</v>
      </c>
      <c r="I597" t="s">
        <v>1054</v>
      </c>
      <c r="J597" t="s">
        <v>1055</v>
      </c>
      <c r="K597" t="s">
        <v>1056</v>
      </c>
      <c r="L597">
        <v>1368</v>
      </c>
      <c r="N597">
        <v>1011</v>
      </c>
      <c r="O597" t="s">
        <v>982</v>
      </c>
      <c r="P597" t="s">
        <v>982</v>
      </c>
      <c r="Q597">
        <v>1</v>
      </c>
      <c r="X597">
        <v>0.13</v>
      </c>
      <c r="Y597">
        <v>0</v>
      </c>
      <c r="Z597">
        <v>87.17</v>
      </c>
      <c r="AA597">
        <v>11.6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0.13</v>
      </c>
      <c r="AH597">
        <v>2</v>
      </c>
      <c r="AI597">
        <v>64978196</v>
      </c>
      <c r="AJ597">
        <v>598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ROW(Source!A385)</f>
        <v>385</v>
      </c>
      <c r="B598">
        <v>64978206</v>
      </c>
      <c r="C598">
        <v>64978191</v>
      </c>
      <c r="D598">
        <v>29108248</v>
      </c>
      <c r="E598">
        <v>1</v>
      </c>
      <c r="F598">
        <v>1</v>
      </c>
      <c r="G598">
        <v>1</v>
      </c>
      <c r="H598">
        <v>3</v>
      </c>
      <c r="I598" t="s">
        <v>1098</v>
      </c>
      <c r="J598" t="s">
        <v>1099</v>
      </c>
      <c r="K598" t="s">
        <v>1100</v>
      </c>
      <c r="L598">
        <v>1327</v>
      </c>
      <c r="N598">
        <v>1005</v>
      </c>
      <c r="O598" t="s">
        <v>1101</v>
      </c>
      <c r="P598" t="s">
        <v>1101</v>
      </c>
      <c r="Q598">
        <v>1</v>
      </c>
      <c r="X598">
        <v>250</v>
      </c>
      <c r="Y598">
        <v>10.199999999999999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250</v>
      </c>
      <c r="AH598">
        <v>2</v>
      </c>
      <c r="AI598">
        <v>64978197</v>
      </c>
      <c r="AJ598">
        <v>599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ROW(Source!A385)</f>
        <v>385</v>
      </c>
      <c r="B599">
        <v>64978207</v>
      </c>
      <c r="C599">
        <v>64978191</v>
      </c>
      <c r="D599">
        <v>29145038</v>
      </c>
      <c r="E599">
        <v>1</v>
      </c>
      <c r="F599">
        <v>1</v>
      </c>
      <c r="G599">
        <v>1</v>
      </c>
      <c r="H599">
        <v>3</v>
      </c>
      <c r="I599" t="s">
        <v>531</v>
      </c>
      <c r="J599" t="s">
        <v>533</v>
      </c>
      <c r="K599" t="s">
        <v>532</v>
      </c>
      <c r="L599">
        <v>1339</v>
      </c>
      <c r="N599">
        <v>1007</v>
      </c>
      <c r="O599" t="s">
        <v>166</v>
      </c>
      <c r="P599" t="s">
        <v>166</v>
      </c>
      <c r="Q599">
        <v>1</v>
      </c>
      <c r="X599">
        <v>102</v>
      </c>
      <c r="Y599">
        <v>520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102</v>
      </c>
      <c r="AH599">
        <v>2</v>
      </c>
      <c r="AI599">
        <v>64978198</v>
      </c>
      <c r="AJ599">
        <v>600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ROW(Source!A385)</f>
        <v>385</v>
      </c>
      <c r="B600">
        <v>64978208</v>
      </c>
      <c r="C600">
        <v>64978191</v>
      </c>
      <c r="D600">
        <v>29150040</v>
      </c>
      <c r="E600">
        <v>1</v>
      </c>
      <c r="F600">
        <v>1</v>
      </c>
      <c r="G600">
        <v>1</v>
      </c>
      <c r="H600">
        <v>3</v>
      </c>
      <c r="I600" t="s">
        <v>1057</v>
      </c>
      <c r="J600" t="s">
        <v>1058</v>
      </c>
      <c r="K600" t="s">
        <v>1059</v>
      </c>
      <c r="L600">
        <v>1339</v>
      </c>
      <c r="N600">
        <v>1007</v>
      </c>
      <c r="O600" t="s">
        <v>166</v>
      </c>
      <c r="P600" t="s">
        <v>166</v>
      </c>
      <c r="Q600">
        <v>1</v>
      </c>
      <c r="X600">
        <v>0.2</v>
      </c>
      <c r="Y600">
        <v>2.44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0.2</v>
      </c>
      <c r="AH600">
        <v>2</v>
      </c>
      <c r="AI600">
        <v>64978199</v>
      </c>
      <c r="AJ600">
        <v>602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ROW(Source!A462)</f>
        <v>462</v>
      </c>
      <c r="B601">
        <v>64978227</v>
      </c>
      <c r="C601">
        <v>64978212</v>
      </c>
      <c r="D601">
        <v>29372988</v>
      </c>
      <c r="E601">
        <v>1</v>
      </c>
      <c r="F601">
        <v>1</v>
      </c>
      <c r="G601">
        <v>1</v>
      </c>
      <c r="H601">
        <v>1</v>
      </c>
      <c r="I601" t="s">
        <v>1017</v>
      </c>
      <c r="J601" t="s">
        <v>3</v>
      </c>
      <c r="K601" t="s">
        <v>1018</v>
      </c>
      <c r="L601">
        <v>1369</v>
      </c>
      <c r="N601">
        <v>1013</v>
      </c>
      <c r="O601" t="s">
        <v>976</v>
      </c>
      <c r="P601" t="s">
        <v>976</v>
      </c>
      <c r="Q601">
        <v>1</v>
      </c>
      <c r="X601">
        <v>109.1</v>
      </c>
      <c r="Y601">
        <v>0</v>
      </c>
      <c r="Z601">
        <v>0</v>
      </c>
      <c r="AA601">
        <v>0</v>
      </c>
      <c r="AB601">
        <v>11.09</v>
      </c>
      <c r="AC601">
        <v>0</v>
      </c>
      <c r="AD601">
        <v>1</v>
      </c>
      <c r="AE601">
        <v>1</v>
      </c>
      <c r="AF601" t="s">
        <v>548</v>
      </c>
      <c r="AG601">
        <v>137.46599999999998</v>
      </c>
      <c r="AH601">
        <v>2</v>
      </c>
      <c r="AI601">
        <v>64978213</v>
      </c>
      <c r="AJ601">
        <v>603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ROW(Source!A462)</f>
        <v>462</v>
      </c>
      <c r="B602">
        <v>64978228</v>
      </c>
      <c r="C602">
        <v>64978212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37</v>
      </c>
      <c r="J602" t="s">
        <v>3</v>
      </c>
      <c r="K602" t="s">
        <v>977</v>
      </c>
      <c r="L602">
        <v>608254</v>
      </c>
      <c r="N602">
        <v>1013</v>
      </c>
      <c r="O602" t="s">
        <v>978</v>
      </c>
      <c r="P602" t="s">
        <v>978</v>
      </c>
      <c r="Q602">
        <v>1</v>
      </c>
      <c r="X602">
        <v>0.54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30</v>
      </c>
      <c r="AG602">
        <v>0.64800000000000002</v>
      </c>
      <c r="AH602">
        <v>2</v>
      </c>
      <c r="AI602">
        <v>64978214</v>
      </c>
      <c r="AJ602">
        <v>604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ROW(Source!A462)</f>
        <v>462</v>
      </c>
      <c r="B603">
        <v>64978229</v>
      </c>
      <c r="C603">
        <v>64978212</v>
      </c>
      <c r="D603">
        <v>29172381</v>
      </c>
      <c r="E603">
        <v>1</v>
      </c>
      <c r="F603">
        <v>1</v>
      </c>
      <c r="G603">
        <v>1</v>
      </c>
      <c r="H603">
        <v>2</v>
      </c>
      <c r="I603" t="s">
        <v>1201</v>
      </c>
      <c r="J603" t="s">
        <v>1202</v>
      </c>
      <c r="K603" t="s">
        <v>1203</v>
      </c>
      <c r="L603">
        <v>1368</v>
      </c>
      <c r="N603">
        <v>1011</v>
      </c>
      <c r="O603" t="s">
        <v>982</v>
      </c>
      <c r="P603" t="s">
        <v>982</v>
      </c>
      <c r="Q603">
        <v>1</v>
      </c>
      <c r="X603">
        <v>0.54</v>
      </c>
      <c r="Y603">
        <v>0</v>
      </c>
      <c r="Z603">
        <v>271.29000000000002</v>
      </c>
      <c r="AA603">
        <v>17.84</v>
      </c>
      <c r="AB603">
        <v>0</v>
      </c>
      <c r="AC603">
        <v>0</v>
      </c>
      <c r="AD603">
        <v>1</v>
      </c>
      <c r="AE603">
        <v>0</v>
      </c>
      <c r="AF603" t="s">
        <v>30</v>
      </c>
      <c r="AG603">
        <v>0.64800000000000002</v>
      </c>
      <c r="AH603">
        <v>2</v>
      </c>
      <c r="AI603">
        <v>64978215</v>
      </c>
      <c r="AJ603">
        <v>605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ROW(Source!A462)</f>
        <v>462</v>
      </c>
      <c r="B604">
        <v>64978230</v>
      </c>
      <c r="C604">
        <v>64978212</v>
      </c>
      <c r="D604">
        <v>29173572</v>
      </c>
      <c r="E604">
        <v>1</v>
      </c>
      <c r="F604">
        <v>1</v>
      </c>
      <c r="G604">
        <v>1</v>
      </c>
      <c r="H604">
        <v>2</v>
      </c>
      <c r="I604" t="s">
        <v>1019</v>
      </c>
      <c r="J604" t="s">
        <v>1020</v>
      </c>
      <c r="K604" t="s">
        <v>1021</v>
      </c>
      <c r="L604">
        <v>1368</v>
      </c>
      <c r="N604">
        <v>1011</v>
      </c>
      <c r="O604" t="s">
        <v>982</v>
      </c>
      <c r="P604" t="s">
        <v>982</v>
      </c>
      <c r="Q604">
        <v>1</v>
      </c>
      <c r="X604">
        <v>0.16</v>
      </c>
      <c r="Y604">
        <v>0</v>
      </c>
      <c r="Z604">
        <v>3.5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30</v>
      </c>
      <c r="AG604">
        <v>0.192</v>
      </c>
      <c r="AH604">
        <v>2</v>
      </c>
      <c r="AI604">
        <v>64978216</v>
      </c>
      <c r="AJ604">
        <v>606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ROW(Source!A462)</f>
        <v>462</v>
      </c>
      <c r="B605">
        <v>64978231</v>
      </c>
      <c r="C605">
        <v>64978212</v>
      </c>
      <c r="D605">
        <v>29174507</v>
      </c>
      <c r="E605">
        <v>1</v>
      </c>
      <c r="F605">
        <v>1</v>
      </c>
      <c r="G605">
        <v>1</v>
      </c>
      <c r="H605">
        <v>2</v>
      </c>
      <c r="I605" t="s">
        <v>1025</v>
      </c>
      <c r="J605" t="s">
        <v>1026</v>
      </c>
      <c r="K605" t="s">
        <v>1027</v>
      </c>
      <c r="L605">
        <v>1368</v>
      </c>
      <c r="N605">
        <v>1011</v>
      </c>
      <c r="O605" t="s">
        <v>982</v>
      </c>
      <c r="P605" t="s">
        <v>982</v>
      </c>
      <c r="Q605">
        <v>1</v>
      </c>
      <c r="X605">
        <v>3.41</v>
      </c>
      <c r="Y605">
        <v>0</v>
      </c>
      <c r="Z605">
        <v>5.13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30</v>
      </c>
      <c r="AG605">
        <v>4.0919999999999996</v>
      </c>
      <c r="AH605">
        <v>2</v>
      </c>
      <c r="AI605">
        <v>64978217</v>
      </c>
      <c r="AJ605">
        <v>607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ROW(Source!A462)</f>
        <v>462</v>
      </c>
      <c r="B606">
        <v>64978232</v>
      </c>
      <c r="C606">
        <v>64978212</v>
      </c>
      <c r="D606">
        <v>29174594</v>
      </c>
      <c r="E606">
        <v>1</v>
      </c>
      <c r="F606">
        <v>1</v>
      </c>
      <c r="G606">
        <v>1</v>
      </c>
      <c r="H606">
        <v>2</v>
      </c>
      <c r="I606" t="s">
        <v>995</v>
      </c>
      <c r="J606" t="s">
        <v>996</v>
      </c>
      <c r="K606" t="s">
        <v>997</v>
      </c>
      <c r="L606">
        <v>1368</v>
      </c>
      <c r="N606">
        <v>1011</v>
      </c>
      <c r="O606" t="s">
        <v>982</v>
      </c>
      <c r="P606" t="s">
        <v>982</v>
      </c>
      <c r="Q606">
        <v>1</v>
      </c>
      <c r="X606">
        <v>0.19</v>
      </c>
      <c r="Y606">
        <v>0</v>
      </c>
      <c r="Z606">
        <v>3.31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30</v>
      </c>
      <c r="AG606">
        <v>0.22799999999999998</v>
      </c>
      <c r="AH606">
        <v>2</v>
      </c>
      <c r="AI606">
        <v>64978218</v>
      </c>
      <c r="AJ606">
        <v>608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ROW(Source!A462)</f>
        <v>462</v>
      </c>
      <c r="B607">
        <v>64978233</v>
      </c>
      <c r="C607">
        <v>64978212</v>
      </c>
      <c r="D607">
        <v>29174689</v>
      </c>
      <c r="E607">
        <v>1</v>
      </c>
      <c r="F607">
        <v>1</v>
      </c>
      <c r="G607">
        <v>1</v>
      </c>
      <c r="H607">
        <v>2</v>
      </c>
      <c r="I607" t="s">
        <v>1028</v>
      </c>
      <c r="J607" t="s">
        <v>1029</v>
      </c>
      <c r="K607" t="s">
        <v>1030</v>
      </c>
      <c r="L607">
        <v>1368</v>
      </c>
      <c r="N607">
        <v>1011</v>
      </c>
      <c r="O607" t="s">
        <v>982</v>
      </c>
      <c r="P607" t="s">
        <v>982</v>
      </c>
      <c r="Q607">
        <v>1</v>
      </c>
      <c r="X607">
        <v>0.33</v>
      </c>
      <c r="Y607">
        <v>0</v>
      </c>
      <c r="Z607">
        <v>1.1100000000000001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30</v>
      </c>
      <c r="AG607">
        <v>0.39600000000000002</v>
      </c>
      <c r="AH607">
        <v>2</v>
      </c>
      <c r="AI607">
        <v>64978219</v>
      </c>
      <c r="AJ607">
        <v>609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ROW(Source!A462)</f>
        <v>462</v>
      </c>
      <c r="B608">
        <v>64978234</v>
      </c>
      <c r="C608">
        <v>64978212</v>
      </c>
      <c r="D608">
        <v>29174920</v>
      </c>
      <c r="E608">
        <v>1</v>
      </c>
      <c r="F608">
        <v>1</v>
      </c>
      <c r="G608">
        <v>1</v>
      </c>
      <c r="H608">
        <v>2</v>
      </c>
      <c r="I608" t="s">
        <v>1001</v>
      </c>
      <c r="J608" t="s">
        <v>1002</v>
      </c>
      <c r="K608" t="s">
        <v>1003</v>
      </c>
      <c r="L608">
        <v>1368</v>
      </c>
      <c r="N608">
        <v>1011</v>
      </c>
      <c r="O608" t="s">
        <v>982</v>
      </c>
      <c r="P608" t="s">
        <v>982</v>
      </c>
      <c r="Q608">
        <v>1</v>
      </c>
      <c r="X608">
        <v>1.82</v>
      </c>
      <c r="Y608">
        <v>0</v>
      </c>
      <c r="Z608">
        <v>109.47</v>
      </c>
      <c r="AA608">
        <v>11.6</v>
      </c>
      <c r="AB608">
        <v>0</v>
      </c>
      <c r="AC608">
        <v>0</v>
      </c>
      <c r="AD608">
        <v>1</v>
      </c>
      <c r="AE608">
        <v>0</v>
      </c>
      <c r="AF608" t="s">
        <v>30</v>
      </c>
      <c r="AG608">
        <v>2.1840000000000002</v>
      </c>
      <c r="AH608">
        <v>2</v>
      </c>
      <c r="AI608">
        <v>64978220</v>
      </c>
      <c r="AJ608">
        <v>610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ROW(Source!A462)</f>
        <v>462</v>
      </c>
      <c r="B609">
        <v>64978235</v>
      </c>
      <c r="C609">
        <v>64978212</v>
      </c>
      <c r="D609">
        <v>29107800</v>
      </c>
      <c r="E609">
        <v>1</v>
      </c>
      <c r="F609">
        <v>1</v>
      </c>
      <c r="G609">
        <v>1</v>
      </c>
      <c r="H609">
        <v>3</v>
      </c>
      <c r="I609" t="s">
        <v>1031</v>
      </c>
      <c r="J609" t="s">
        <v>1032</v>
      </c>
      <c r="K609" t="s">
        <v>1033</v>
      </c>
      <c r="L609">
        <v>1346</v>
      </c>
      <c r="N609">
        <v>1009</v>
      </c>
      <c r="O609" t="s">
        <v>244</v>
      </c>
      <c r="P609" t="s">
        <v>244</v>
      </c>
      <c r="Q609">
        <v>1</v>
      </c>
      <c r="X609">
        <v>0.56999999999999995</v>
      </c>
      <c r="Y609">
        <v>1.81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0.56999999999999995</v>
      </c>
      <c r="AH609">
        <v>2</v>
      </c>
      <c r="AI609">
        <v>64978221</v>
      </c>
      <c r="AJ609">
        <v>611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ROW(Source!A462)</f>
        <v>462</v>
      </c>
      <c r="B610">
        <v>64978236</v>
      </c>
      <c r="C610">
        <v>64978212</v>
      </c>
      <c r="D610">
        <v>29107444</v>
      </c>
      <c r="E610">
        <v>1</v>
      </c>
      <c r="F610">
        <v>1</v>
      </c>
      <c r="G610">
        <v>1</v>
      </c>
      <c r="H610">
        <v>3</v>
      </c>
      <c r="I610" t="s">
        <v>1010</v>
      </c>
      <c r="J610" t="s">
        <v>1011</v>
      </c>
      <c r="K610" t="s">
        <v>1012</v>
      </c>
      <c r="L610">
        <v>1346</v>
      </c>
      <c r="N610">
        <v>1009</v>
      </c>
      <c r="O610" t="s">
        <v>244</v>
      </c>
      <c r="P610" t="s">
        <v>244</v>
      </c>
      <c r="Q610">
        <v>1</v>
      </c>
      <c r="X610">
        <v>3.8</v>
      </c>
      <c r="Y610">
        <v>6.09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3.8</v>
      </c>
      <c r="AH610">
        <v>2</v>
      </c>
      <c r="AI610">
        <v>64978222</v>
      </c>
      <c r="AJ610">
        <v>612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ROW(Source!A462)</f>
        <v>462</v>
      </c>
      <c r="B611">
        <v>64978237</v>
      </c>
      <c r="C611">
        <v>64978212</v>
      </c>
      <c r="D611">
        <v>29107681</v>
      </c>
      <c r="E611">
        <v>1</v>
      </c>
      <c r="F611">
        <v>1</v>
      </c>
      <c r="G611">
        <v>1</v>
      </c>
      <c r="H611">
        <v>3</v>
      </c>
      <c r="I611" t="s">
        <v>1034</v>
      </c>
      <c r="J611" t="s">
        <v>1035</v>
      </c>
      <c r="K611" t="s">
        <v>1036</v>
      </c>
      <c r="L611">
        <v>1348</v>
      </c>
      <c r="N611">
        <v>1009</v>
      </c>
      <c r="O611" t="s">
        <v>140</v>
      </c>
      <c r="P611" t="s">
        <v>140</v>
      </c>
      <c r="Q611">
        <v>1000</v>
      </c>
      <c r="X611">
        <v>7.9000000000000008E-3</v>
      </c>
      <c r="Y611">
        <v>40500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7.9000000000000008E-3</v>
      </c>
      <c r="AH611">
        <v>2</v>
      </c>
      <c r="AI611">
        <v>64978223</v>
      </c>
      <c r="AJ611">
        <v>613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ROW(Source!A462)</f>
        <v>462</v>
      </c>
      <c r="B612">
        <v>64978238</v>
      </c>
      <c r="C612">
        <v>64978212</v>
      </c>
      <c r="D612">
        <v>29157436</v>
      </c>
      <c r="E612">
        <v>1</v>
      </c>
      <c r="F612">
        <v>1</v>
      </c>
      <c r="G612">
        <v>1</v>
      </c>
      <c r="H612">
        <v>3</v>
      </c>
      <c r="I612" t="s">
        <v>1037</v>
      </c>
      <c r="J612" t="s">
        <v>1038</v>
      </c>
      <c r="K612" t="s">
        <v>1039</v>
      </c>
      <c r="L612">
        <v>1348</v>
      </c>
      <c r="N612">
        <v>1009</v>
      </c>
      <c r="O612" t="s">
        <v>140</v>
      </c>
      <c r="P612" t="s">
        <v>140</v>
      </c>
      <c r="Q612">
        <v>1000</v>
      </c>
      <c r="X612">
        <v>4.0000000000000002E-4</v>
      </c>
      <c r="Y612">
        <v>37517.01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4.0000000000000002E-4</v>
      </c>
      <c r="AH612">
        <v>2</v>
      </c>
      <c r="AI612">
        <v>64978224</v>
      </c>
      <c r="AJ612">
        <v>614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ROW(Source!A462)</f>
        <v>462</v>
      </c>
      <c r="B613">
        <v>64978239</v>
      </c>
      <c r="C613">
        <v>64978212</v>
      </c>
      <c r="D613">
        <v>29158011</v>
      </c>
      <c r="E613">
        <v>1</v>
      </c>
      <c r="F613">
        <v>1</v>
      </c>
      <c r="G613">
        <v>1</v>
      </c>
      <c r="H613">
        <v>3</v>
      </c>
      <c r="I613" t="s">
        <v>1040</v>
      </c>
      <c r="J613" t="s">
        <v>1041</v>
      </c>
      <c r="K613" t="s">
        <v>1042</v>
      </c>
      <c r="L613">
        <v>1346</v>
      </c>
      <c r="N613">
        <v>1009</v>
      </c>
      <c r="O613" t="s">
        <v>244</v>
      </c>
      <c r="P613" t="s">
        <v>244</v>
      </c>
      <c r="Q613">
        <v>1</v>
      </c>
      <c r="X613">
        <v>0.57999999999999996</v>
      </c>
      <c r="Y613">
        <v>68.27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0.57999999999999996</v>
      </c>
      <c r="AH613">
        <v>2</v>
      </c>
      <c r="AI613">
        <v>64978225</v>
      </c>
      <c r="AJ613">
        <v>615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ROW(Source!A462)</f>
        <v>462</v>
      </c>
      <c r="B614">
        <v>64978240</v>
      </c>
      <c r="C614">
        <v>64978212</v>
      </c>
      <c r="D614">
        <v>29171808</v>
      </c>
      <c r="E614">
        <v>1</v>
      </c>
      <c r="F614">
        <v>1</v>
      </c>
      <c r="G614">
        <v>1</v>
      </c>
      <c r="H614">
        <v>3</v>
      </c>
      <c r="I614" t="s">
        <v>1013</v>
      </c>
      <c r="J614" t="s">
        <v>1014</v>
      </c>
      <c r="K614" t="s">
        <v>1015</v>
      </c>
      <c r="L614">
        <v>1374</v>
      </c>
      <c r="N614">
        <v>1013</v>
      </c>
      <c r="O614" t="s">
        <v>1016</v>
      </c>
      <c r="P614" t="s">
        <v>1016</v>
      </c>
      <c r="Q614">
        <v>1</v>
      </c>
      <c r="X614">
        <v>24.2</v>
      </c>
      <c r="Y614">
        <v>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24.2</v>
      </c>
      <c r="AH614">
        <v>2</v>
      </c>
      <c r="AI614">
        <v>64978226</v>
      </c>
      <c r="AJ614">
        <v>616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ROW(Source!A463)</f>
        <v>463</v>
      </c>
      <c r="B615">
        <v>64978227</v>
      </c>
      <c r="C615">
        <v>64978212</v>
      </c>
      <c r="D615">
        <v>29372988</v>
      </c>
      <c r="E615">
        <v>1</v>
      </c>
      <c r="F615">
        <v>1</v>
      </c>
      <c r="G615">
        <v>1</v>
      </c>
      <c r="H615">
        <v>1</v>
      </c>
      <c r="I615" t="s">
        <v>1017</v>
      </c>
      <c r="J615" t="s">
        <v>3</v>
      </c>
      <c r="K615" t="s">
        <v>1018</v>
      </c>
      <c r="L615">
        <v>1369</v>
      </c>
      <c r="N615">
        <v>1013</v>
      </c>
      <c r="O615" t="s">
        <v>976</v>
      </c>
      <c r="P615" t="s">
        <v>976</v>
      </c>
      <c r="Q615">
        <v>1</v>
      </c>
      <c r="X615">
        <v>109.1</v>
      </c>
      <c r="Y615">
        <v>0</v>
      </c>
      <c r="Z615">
        <v>0</v>
      </c>
      <c r="AA615">
        <v>0</v>
      </c>
      <c r="AB615">
        <v>11.09</v>
      </c>
      <c r="AC615">
        <v>0</v>
      </c>
      <c r="AD615">
        <v>1</v>
      </c>
      <c r="AE615">
        <v>1</v>
      </c>
      <c r="AF615" t="s">
        <v>548</v>
      </c>
      <c r="AG615">
        <v>137.46599999999998</v>
      </c>
      <c r="AH615">
        <v>2</v>
      </c>
      <c r="AI615">
        <v>64978213</v>
      </c>
      <c r="AJ615">
        <v>617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ROW(Source!A463)</f>
        <v>463</v>
      </c>
      <c r="B616">
        <v>64978228</v>
      </c>
      <c r="C616">
        <v>64978212</v>
      </c>
      <c r="D616">
        <v>121548</v>
      </c>
      <c r="E616">
        <v>1</v>
      </c>
      <c r="F616">
        <v>1</v>
      </c>
      <c r="G616">
        <v>1</v>
      </c>
      <c r="H616">
        <v>1</v>
      </c>
      <c r="I616" t="s">
        <v>37</v>
      </c>
      <c r="J616" t="s">
        <v>3</v>
      </c>
      <c r="K616" t="s">
        <v>977</v>
      </c>
      <c r="L616">
        <v>608254</v>
      </c>
      <c r="N616">
        <v>1013</v>
      </c>
      <c r="O616" t="s">
        <v>978</v>
      </c>
      <c r="P616" t="s">
        <v>978</v>
      </c>
      <c r="Q616">
        <v>1</v>
      </c>
      <c r="X616">
        <v>0.54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2</v>
      </c>
      <c r="AF616" t="s">
        <v>30</v>
      </c>
      <c r="AG616">
        <v>0.64800000000000002</v>
      </c>
      <c r="AH616">
        <v>2</v>
      </c>
      <c r="AI616">
        <v>64978214</v>
      </c>
      <c r="AJ616">
        <v>618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ROW(Source!A463)</f>
        <v>463</v>
      </c>
      <c r="B617">
        <v>64978229</v>
      </c>
      <c r="C617">
        <v>64978212</v>
      </c>
      <c r="D617">
        <v>29172381</v>
      </c>
      <c r="E617">
        <v>1</v>
      </c>
      <c r="F617">
        <v>1</v>
      </c>
      <c r="G617">
        <v>1</v>
      </c>
      <c r="H617">
        <v>2</v>
      </c>
      <c r="I617" t="s">
        <v>1201</v>
      </c>
      <c r="J617" t="s">
        <v>1202</v>
      </c>
      <c r="K617" t="s">
        <v>1203</v>
      </c>
      <c r="L617">
        <v>1368</v>
      </c>
      <c r="N617">
        <v>1011</v>
      </c>
      <c r="O617" t="s">
        <v>982</v>
      </c>
      <c r="P617" t="s">
        <v>982</v>
      </c>
      <c r="Q617">
        <v>1</v>
      </c>
      <c r="X617">
        <v>0.54</v>
      </c>
      <c r="Y617">
        <v>0</v>
      </c>
      <c r="Z617">
        <v>271.29000000000002</v>
      </c>
      <c r="AA617">
        <v>17.84</v>
      </c>
      <c r="AB617">
        <v>0</v>
      </c>
      <c r="AC617">
        <v>0</v>
      </c>
      <c r="AD617">
        <v>1</v>
      </c>
      <c r="AE617">
        <v>0</v>
      </c>
      <c r="AF617" t="s">
        <v>30</v>
      </c>
      <c r="AG617">
        <v>0.64800000000000002</v>
      </c>
      <c r="AH617">
        <v>2</v>
      </c>
      <c r="AI617">
        <v>64978215</v>
      </c>
      <c r="AJ617">
        <v>619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ROW(Source!A463)</f>
        <v>463</v>
      </c>
      <c r="B618">
        <v>64978230</v>
      </c>
      <c r="C618">
        <v>64978212</v>
      </c>
      <c r="D618">
        <v>29173572</v>
      </c>
      <c r="E618">
        <v>1</v>
      </c>
      <c r="F618">
        <v>1</v>
      </c>
      <c r="G618">
        <v>1</v>
      </c>
      <c r="H618">
        <v>2</v>
      </c>
      <c r="I618" t="s">
        <v>1019</v>
      </c>
      <c r="J618" t="s">
        <v>1020</v>
      </c>
      <c r="K618" t="s">
        <v>1021</v>
      </c>
      <c r="L618">
        <v>1368</v>
      </c>
      <c r="N618">
        <v>1011</v>
      </c>
      <c r="O618" t="s">
        <v>982</v>
      </c>
      <c r="P618" t="s">
        <v>982</v>
      </c>
      <c r="Q618">
        <v>1</v>
      </c>
      <c r="X618">
        <v>0.16</v>
      </c>
      <c r="Y618">
        <v>0</v>
      </c>
      <c r="Z618">
        <v>3.5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30</v>
      </c>
      <c r="AG618">
        <v>0.192</v>
      </c>
      <c r="AH618">
        <v>2</v>
      </c>
      <c r="AI618">
        <v>64978216</v>
      </c>
      <c r="AJ618">
        <v>620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ROW(Source!A463)</f>
        <v>463</v>
      </c>
      <c r="B619">
        <v>64978231</v>
      </c>
      <c r="C619">
        <v>64978212</v>
      </c>
      <c r="D619">
        <v>29174507</v>
      </c>
      <c r="E619">
        <v>1</v>
      </c>
      <c r="F619">
        <v>1</v>
      </c>
      <c r="G619">
        <v>1</v>
      </c>
      <c r="H619">
        <v>2</v>
      </c>
      <c r="I619" t="s">
        <v>1025</v>
      </c>
      <c r="J619" t="s">
        <v>1026</v>
      </c>
      <c r="K619" t="s">
        <v>1027</v>
      </c>
      <c r="L619">
        <v>1368</v>
      </c>
      <c r="N619">
        <v>1011</v>
      </c>
      <c r="O619" t="s">
        <v>982</v>
      </c>
      <c r="P619" t="s">
        <v>982</v>
      </c>
      <c r="Q619">
        <v>1</v>
      </c>
      <c r="X619">
        <v>3.41</v>
      </c>
      <c r="Y619">
        <v>0</v>
      </c>
      <c r="Z619">
        <v>5.13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30</v>
      </c>
      <c r="AG619">
        <v>4.0919999999999996</v>
      </c>
      <c r="AH619">
        <v>2</v>
      </c>
      <c r="AI619">
        <v>64978217</v>
      </c>
      <c r="AJ619">
        <v>621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ROW(Source!A463)</f>
        <v>463</v>
      </c>
      <c r="B620">
        <v>64978232</v>
      </c>
      <c r="C620">
        <v>64978212</v>
      </c>
      <c r="D620">
        <v>29174594</v>
      </c>
      <c r="E620">
        <v>1</v>
      </c>
      <c r="F620">
        <v>1</v>
      </c>
      <c r="G620">
        <v>1</v>
      </c>
      <c r="H620">
        <v>2</v>
      </c>
      <c r="I620" t="s">
        <v>995</v>
      </c>
      <c r="J620" t="s">
        <v>996</v>
      </c>
      <c r="K620" t="s">
        <v>997</v>
      </c>
      <c r="L620">
        <v>1368</v>
      </c>
      <c r="N620">
        <v>1011</v>
      </c>
      <c r="O620" t="s">
        <v>982</v>
      </c>
      <c r="P620" t="s">
        <v>982</v>
      </c>
      <c r="Q620">
        <v>1</v>
      </c>
      <c r="X620">
        <v>0.19</v>
      </c>
      <c r="Y620">
        <v>0</v>
      </c>
      <c r="Z620">
        <v>3.31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30</v>
      </c>
      <c r="AG620">
        <v>0.22799999999999998</v>
      </c>
      <c r="AH620">
        <v>2</v>
      </c>
      <c r="AI620">
        <v>64978218</v>
      </c>
      <c r="AJ620">
        <v>622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ROW(Source!A463)</f>
        <v>463</v>
      </c>
      <c r="B621">
        <v>64978233</v>
      </c>
      <c r="C621">
        <v>64978212</v>
      </c>
      <c r="D621">
        <v>29174689</v>
      </c>
      <c r="E621">
        <v>1</v>
      </c>
      <c r="F621">
        <v>1</v>
      </c>
      <c r="G621">
        <v>1</v>
      </c>
      <c r="H621">
        <v>2</v>
      </c>
      <c r="I621" t="s">
        <v>1028</v>
      </c>
      <c r="J621" t="s">
        <v>1029</v>
      </c>
      <c r="K621" t="s">
        <v>1030</v>
      </c>
      <c r="L621">
        <v>1368</v>
      </c>
      <c r="N621">
        <v>1011</v>
      </c>
      <c r="O621" t="s">
        <v>982</v>
      </c>
      <c r="P621" t="s">
        <v>982</v>
      </c>
      <c r="Q621">
        <v>1</v>
      </c>
      <c r="X621">
        <v>0.33</v>
      </c>
      <c r="Y621">
        <v>0</v>
      </c>
      <c r="Z621">
        <v>1.1100000000000001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30</v>
      </c>
      <c r="AG621">
        <v>0.39600000000000002</v>
      </c>
      <c r="AH621">
        <v>2</v>
      </c>
      <c r="AI621">
        <v>64978219</v>
      </c>
      <c r="AJ621">
        <v>623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ROW(Source!A463)</f>
        <v>463</v>
      </c>
      <c r="B622">
        <v>64978234</v>
      </c>
      <c r="C622">
        <v>64978212</v>
      </c>
      <c r="D622">
        <v>29174920</v>
      </c>
      <c r="E622">
        <v>1</v>
      </c>
      <c r="F622">
        <v>1</v>
      </c>
      <c r="G622">
        <v>1</v>
      </c>
      <c r="H622">
        <v>2</v>
      </c>
      <c r="I622" t="s">
        <v>1001</v>
      </c>
      <c r="J622" t="s">
        <v>1002</v>
      </c>
      <c r="K622" t="s">
        <v>1003</v>
      </c>
      <c r="L622">
        <v>1368</v>
      </c>
      <c r="N622">
        <v>1011</v>
      </c>
      <c r="O622" t="s">
        <v>982</v>
      </c>
      <c r="P622" t="s">
        <v>982</v>
      </c>
      <c r="Q622">
        <v>1</v>
      </c>
      <c r="X622">
        <v>1.82</v>
      </c>
      <c r="Y622">
        <v>0</v>
      </c>
      <c r="Z622">
        <v>109.47</v>
      </c>
      <c r="AA622">
        <v>11.6</v>
      </c>
      <c r="AB622">
        <v>0</v>
      </c>
      <c r="AC622">
        <v>0</v>
      </c>
      <c r="AD622">
        <v>1</v>
      </c>
      <c r="AE622">
        <v>0</v>
      </c>
      <c r="AF622" t="s">
        <v>30</v>
      </c>
      <c r="AG622">
        <v>2.1840000000000002</v>
      </c>
      <c r="AH622">
        <v>2</v>
      </c>
      <c r="AI622">
        <v>64978220</v>
      </c>
      <c r="AJ622">
        <v>624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ROW(Source!A463)</f>
        <v>463</v>
      </c>
      <c r="B623">
        <v>64978235</v>
      </c>
      <c r="C623">
        <v>64978212</v>
      </c>
      <c r="D623">
        <v>29107800</v>
      </c>
      <c r="E623">
        <v>1</v>
      </c>
      <c r="F623">
        <v>1</v>
      </c>
      <c r="G623">
        <v>1</v>
      </c>
      <c r="H623">
        <v>3</v>
      </c>
      <c r="I623" t="s">
        <v>1031</v>
      </c>
      <c r="J623" t="s">
        <v>1032</v>
      </c>
      <c r="K623" t="s">
        <v>1033</v>
      </c>
      <c r="L623">
        <v>1346</v>
      </c>
      <c r="N623">
        <v>1009</v>
      </c>
      <c r="O623" t="s">
        <v>244</v>
      </c>
      <c r="P623" t="s">
        <v>244</v>
      </c>
      <c r="Q623">
        <v>1</v>
      </c>
      <c r="X623">
        <v>0.56999999999999995</v>
      </c>
      <c r="Y623">
        <v>1.81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0.56999999999999995</v>
      </c>
      <c r="AH623">
        <v>2</v>
      </c>
      <c r="AI623">
        <v>64978221</v>
      </c>
      <c r="AJ623">
        <v>625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ROW(Source!A463)</f>
        <v>463</v>
      </c>
      <c r="B624">
        <v>64978236</v>
      </c>
      <c r="C624">
        <v>64978212</v>
      </c>
      <c r="D624">
        <v>29107444</v>
      </c>
      <c r="E624">
        <v>1</v>
      </c>
      <c r="F624">
        <v>1</v>
      </c>
      <c r="G624">
        <v>1</v>
      </c>
      <c r="H624">
        <v>3</v>
      </c>
      <c r="I624" t="s">
        <v>1010</v>
      </c>
      <c r="J624" t="s">
        <v>1011</v>
      </c>
      <c r="K624" t="s">
        <v>1012</v>
      </c>
      <c r="L624">
        <v>1346</v>
      </c>
      <c r="N624">
        <v>1009</v>
      </c>
      <c r="O624" t="s">
        <v>244</v>
      </c>
      <c r="P624" t="s">
        <v>244</v>
      </c>
      <c r="Q624">
        <v>1</v>
      </c>
      <c r="X624">
        <v>3.8</v>
      </c>
      <c r="Y624">
        <v>6.09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3.8</v>
      </c>
      <c r="AH624">
        <v>2</v>
      </c>
      <c r="AI624">
        <v>64978222</v>
      </c>
      <c r="AJ624">
        <v>626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ROW(Source!A463)</f>
        <v>463</v>
      </c>
      <c r="B625">
        <v>64978237</v>
      </c>
      <c r="C625">
        <v>64978212</v>
      </c>
      <c r="D625">
        <v>29107681</v>
      </c>
      <c r="E625">
        <v>1</v>
      </c>
      <c r="F625">
        <v>1</v>
      </c>
      <c r="G625">
        <v>1</v>
      </c>
      <c r="H625">
        <v>3</v>
      </c>
      <c r="I625" t="s">
        <v>1034</v>
      </c>
      <c r="J625" t="s">
        <v>1035</v>
      </c>
      <c r="K625" t="s">
        <v>1036</v>
      </c>
      <c r="L625">
        <v>1348</v>
      </c>
      <c r="N625">
        <v>1009</v>
      </c>
      <c r="O625" t="s">
        <v>140</v>
      </c>
      <c r="P625" t="s">
        <v>140</v>
      </c>
      <c r="Q625">
        <v>1000</v>
      </c>
      <c r="X625">
        <v>7.9000000000000008E-3</v>
      </c>
      <c r="Y625">
        <v>40500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7.9000000000000008E-3</v>
      </c>
      <c r="AH625">
        <v>2</v>
      </c>
      <c r="AI625">
        <v>64978223</v>
      </c>
      <c r="AJ625">
        <v>627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ROW(Source!A463)</f>
        <v>463</v>
      </c>
      <c r="B626">
        <v>64978238</v>
      </c>
      <c r="C626">
        <v>64978212</v>
      </c>
      <c r="D626">
        <v>29157436</v>
      </c>
      <c r="E626">
        <v>1</v>
      </c>
      <c r="F626">
        <v>1</v>
      </c>
      <c r="G626">
        <v>1</v>
      </c>
      <c r="H626">
        <v>3</v>
      </c>
      <c r="I626" t="s">
        <v>1037</v>
      </c>
      <c r="J626" t="s">
        <v>1038</v>
      </c>
      <c r="K626" t="s">
        <v>1039</v>
      </c>
      <c r="L626">
        <v>1348</v>
      </c>
      <c r="N626">
        <v>1009</v>
      </c>
      <c r="O626" t="s">
        <v>140</v>
      </c>
      <c r="P626" t="s">
        <v>140</v>
      </c>
      <c r="Q626">
        <v>1000</v>
      </c>
      <c r="X626">
        <v>4.0000000000000002E-4</v>
      </c>
      <c r="Y626">
        <v>37517.01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4.0000000000000002E-4</v>
      </c>
      <c r="AH626">
        <v>2</v>
      </c>
      <c r="AI626">
        <v>64978224</v>
      </c>
      <c r="AJ626">
        <v>628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ROW(Source!A463)</f>
        <v>463</v>
      </c>
      <c r="B627">
        <v>64978239</v>
      </c>
      <c r="C627">
        <v>64978212</v>
      </c>
      <c r="D627">
        <v>29158011</v>
      </c>
      <c r="E627">
        <v>1</v>
      </c>
      <c r="F627">
        <v>1</v>
      </c>
      <c r="G627">
        <v>1</v>
      </c>
      <c r="H627">
        <v>3</v>
      </c>
      <c r="I627" t="s">
        <v>1040</v>
      </c>
      <c r="J627" t="s">
        <v>1041</v>
      </c>
      <c r="K627" t="s">
        <v>1042</v>
      </c>
      <c r="L627">
        <v>1346</v>
      </c>
      <c r="N627">
        <v>1009</v>
      </c>
      <c r="O627" t="s">
        <v>244</v>
      </c>
      <c r="P627" t="s">
        <v>244</v>
      </c>
      <c r="Q627">
        <v>1</v>
      </c>
      <c r="X627">
        <v>0.57999999999999996</v>
      </c>
      <c r="Y627">
        <v>68.27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0.57999999999999996</v>
      </c>
      <c r="AH627">
        <v>2</v>
      </c>
      <c r="AI627">
        <v>64978225</v>
      </c>
      <c r="AJ627">
        <v>629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ROW(Source!A463)</f>
        <v>463</v>
      </c>
      <c r="B628">
        <v>64978240</v>
      </c>
      <c r="C628">
        <v>64978212</v>
      </c>
      <c r="D628">
        <v>29171808</v>
      </c>
      <c r="E628">
        <v>1</v>
      </c>
      <c r="F628">
        <v>1</v>
      </c>
      <c r="G628">
        <v>1</v>
      </c>
      <c r="H628">
        <v>3</v>
      </c>
      <c r="I628" t="s">
        <v>1013</v>
      </c>
      <c r="J628" t="s">
        <v>1014</v>
      </c>
      <c r="K628" t="s">
        <v>1015</v>
      </c>
      <c r="L628">
        <v>1374</v>
      </c>
      <c r="N628">
        <v>1013</v>
      </c>
      <c r="O628" t="s">
        <v>1016</v>
      </c>
      <c r="P628" t="s">
        <v>1016</v>
      </c>
      <c r="Q628">
        <v>1</v>
      </c>
      <c r="X628">
        <v>24.2</v>
      </c>
      <c r="Y628">
        <v>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24.2</v>
      </c>
      <c r="AH628">
        <v>2</v>
      </c>
      <c r="AI628">
        <v>64978226</v>
      </c>
      <c r="AJ628">
        <v>630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ROW(Source!A501)</f>
        <v>501</v>
      </c>
      <c r="B629">
        <v>64978257</v>
      </c>
      <c r="C629">
        <v>64978242</v>
      </c>
      <c r="D629">
        <v>29372988</v>
      </c>
      <c r="E629">
        <v>1</v>
      </c>
      <c r="F629">
        <v>1</v>
      </c>
      <c r="G629">
        <v>1</v>
      </c>
      <c r="H629">
        <v>1</v>
      </c>
      <c r="I629" t="s">
        <v>1017</v>
      </c>
      <c r="J629" t="s">
        <v>3</v>
      </c>
      <c r="K629" t="s">
        <v>1018</v>
      </c>
      <c r="L629">
        <v>1369</v>
      </c>
      <c r="N629">
        <v>1013</v>
      </c>
      <c r="O629" t="s">
        <v>976</v>
      </c>
      <c r="P629" t="s">
        <v>976</v>
      </c>
      <c r="Q629">
        <v>1</v>
      </c>
      <c r="X629">
        <v>109.1</v>
      </c>
      <c r="Y629">
        <v>0</v>
      </c>
      <c r="Z629">
        <v>0</v>
      </c>
      <c r="AA629">
        <v>0</v>
      </c>
      <c r="AB629">
        <v>11.09</v>
      </c>
      <c r="AC629">
        <v>0</v>
      </c>
      <c r="AD629">
        <v>1</v>
      </c>
      <c r="AE629">
        <v>1</v>
      </c>
      <c r="AF629" t="s">
        <v>548</v>
      </c>
      <c r="AG629">
        <v>137.46599999999998</v>
      </c>
      <c r="AH629">
        <v>2</v>
      </c>
      <c r="AI629">
        <v>64978243</v>
      </c>
      <c r="AJ629">
        <v>631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ROW(Source!A501)</f>
        <v>501</v>
      </c>
      <c r="B630">
        <v>64978258</v>
      </c>
      <c r="C630">
        <v>64978242</v>
      </c>
      <c r="D630">
        <v>121548</v>
      </c>
      <c r="E630">
        <v>1</v>
      </c>
      <c r="F630">
        <v>1</v>
      </c>
      <c r="G630">
        <v>1</v>
      </c>
      <c r="H630">
        <v>1</v>
      </c>
      <c r="I630" t="s">
        <v>37</v>
      </c>
      <c r="J630" t="s">
        <v>3</v>
      </c>
      <c r="K630" t="s">
        <v>977</v>
      </c>
      <c r="L630">
        <v>608254</v>
      </c>
      <c r="N630">
        <v>1013</v>
      </c>
      <c r="O630" t="s">
        <v>978</v>
      </c>
      <c r="P630" t="s">
        <v>978</v>
      </c>
      <c r="Q630">
        <v>1</v>
      </c>
      <c r="X630">
        <v>0.54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2</v>
      </c>
      <c r="AF630" t="s">
        <v>30</v>
      </c>
      <c r="AG630">
        <v>0.64800000000000002</v>
      </c>
      <c r="AH630">
        <v>2</v>
      </c>
      <c r="AI630">
        <v>64978244</v>
      </c>
      <c r="AJ630">
        <v>632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ROW(Source!A501)</f>
        <v>501</v>
      </c>
      <c r="B631">
        <v>64978259</v>
      </c>
      <c r="C631">
        <v>64978242</v>
      </c>
      <c r="D631">
        <v>29172381</v>
      </c>
      <c r="E631">
        <v>1</v>
      </c>
      <c r="F631">
        <v>1</v>
      </c>
      <c r="G631">
        <v>1</v>
      </c>
      <c r="H631">
        <v>2</v>
      </c>
      <c r="I631" t="s">
        <v>1201</v>
      </c>
      <c r="J631" t="s">
        <v>1202</v>
      </c>
      <c r="K631" t="s">
        <v>1203</v>
      </c>
      <c r="L631">
        <v>1368</v>
      </c>
      <c r="N631">
        <v>1011</v>
      </c>
      <c r="O631" t="s">
        <v>982</v>
      </c>
      <c r="P631" t="s">
        <v>982</v>
      </c>
      <c r="Q631">
        <v>1</v>
      </c>
      <c r="X631">
        <v>0.54</v>
      </c>
      <c r="Y631">
        <v>0</v>
      </c>
      <c r="Z631">
        <v>271.29000000000002</v>
      </c>
      <c r="AA631">
        <v>17.84</v>
      </c>
      <c r="AB631">
        <v>0</v>
      </c>
      <c r="AC631">
        <v>0</v>
      </c>
      <c r="AD631">
        <v>1</v>
      </c>
      <c r="AE631">
        <v>0</v>
      </c>
      <c r="AF631" t="s">
        <v>30</v>
      </c>
      <c r="AG631">
        <v>0.64800000000000002</v>
      </c>
      <c r="AH631">
        <v>2</v>
      </c>
      <c r="AI631">
        <v>64978245</v>
      </c>
      <c r="AJ631">
        <v>633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ROW(Source!A501)</f>
        <v>501</v>
      </c>
      <c r="B632">
        <v>64978260</v>
      </c>
      <c r="C632">
        <v>64978242</v>
      </c>
      <c r="D632">
        <v>29173572</v>
      </c>
      <c r="E632">
        <v>1</v>
      </c>
      <c r="F632">
        <v>1</v>
      </c>
      <c r="G632">
        <v>1</v>
      </c>
      <c r="H632">
        <v>2</v>
      </c>
      <c r="I632" t="s">
        <v>1019</v>
      </c>
      <c r="J632" t="s">
        <v>1020</v>
      </c>
      <c r="K632" t="s">
        <v>1021</v>
      </c>
      <c r="L632">
        <v>1368</v>
      </c>
      <c r="N632">
        <v>1011</v>
      </c>
      <c r="O632" t="s">
        <v>982</v>
      </c>
      <c r="P632" t="s">
        <v>982</v>
      </c>
      <c r="Q632">
        <v>1</v>
      </c>
      <c r="X632">
        <v>0.16</v>
      </c>
      <c r="Y632">
        <v>0</v>
      </c>
      <c r="Z632">
        <v>3.5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30</v>
      </c>
      <c r="AG632">
        <v>0.192</v>
      </c>
      <c r="AH632">
        <v>2</v>
      </c>
      <c r="AI632">
        <v>64978246</v>
      </c>
      <c r="AJ632">
        <v>634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ROW(Source!A501)</f>
        <v>501</v>
      </c>
      <c r="B633">
        <v>64978261</v>
      </c>
      <c r="C633">
        <v>64978242</v>
      </c>
      <c r="D633">
        <v>29174507</v>
      </c>
      <c r="E633">
        <v>1</v>
      </c>
      <c r="F633">
        <v>1</v>
      </c>
      <c r="G633">
        <v>1</v>
      </c>
      <c r="H633">
        <v>2</v>
      </c>
      <c r="I633" t="s">
        <v>1025</v>
      </c>
      <c r="J633" t="s">
        <v>1026</v>
      </c>
      <c r="K633" t="s">
        <v>1027</v>
      </c>
      <c r="L633">
        <v>1368</v>
      </c>
      <c r="N633">
        <v>1011</v>
      </c>
      <c r="O633" t="s">
        <v>982</v>
      </c>
      <c r="P633" t="s">
        <v>982</v>
      </c>
      <c r="Q633">
        <v>1</v>
      </c>
      <c r="X633">
        <v>3.41</v>
      </c>
      <c r="Y633">
        <v>0</v>
      </c>
      <c r="Z633">
        <v>5.13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30</v>
      </c>
      <c r="AG633">
        <v>4.0919999999999996</v>
      </c>
      <c r="AH633">
        <v>2</v>
      </c>
      <c r="AI633">
        <v>64978247</v>
      </c>
      <c r="AJ633">
        <v>635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ROW(Source!A501)</f>
        <v>501</v>
      </c>
      <c r="B634">
        <v>64978262</v>
      </c>
      <c r="C634">
        <v>64978242</v>
      </c>
      <c r="D634">
        <v>29174594</v>
      </c>
      <c r="E634">
        <v>1</v>
      </c>
      <c r="F634">
        <v>1</v>
      </c>
      <c r="G634">
        <v>1</v>
      </c>
      <c r="H634">
        <v>2</v>
      </c>
      <c r="I634" t="s">
        <v>995</v>
      </c>
      <c r="J634" t="s">
        <v>996</v>
      </c>
      <c r="K634" t="s">
        <v>997</v>
      </c>
      <c r="L634">
        <v>1368</v>
      </c>
      <c r="N634">
        <v>1011</v>
      </c>
      <c r="O634" t="s">
        <v>982</v>
      </c>
      <c r="P634" t="s">
        <v>982</v>
      </c>
      <c r="Q634">
        <v>1</v>
      </c>
      <c r="X634">
        <v>0.19</v>
      </c>
      <c r="Y634">
        <v>0</v>
      </c>
      <c r="Z634">
        <v>3.31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30</v>
      </c>
      <c r="AG634">
        <v>0.22799999999999998</v>
      </c>
      <c r="AH634">
        <v>2</v>
      </c>
      <c r="AI634">
        <v>64978248</v>
      </c>
      <c r="AJ634">
        <v>636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ROW(Source!A501)</f>
        <v>501</v>
      </c>
      <c r="B635">
        <v>64978263</v>
      </c>
      <c r="C635">
        <v>64978242</v>
      </c>
      <c r="D635">
        <v>29174689</v>
      </c>
      <c r="E635">
        <v>1</v>
      </c>
      <c r="F635">
        <v>1</v>
      </c>
      <c r="G635">
        <v>1</v>
      </c>
      <c r="H635">
        <v>2</v>
      </c>
      <c r="I635" t="s">
        <v>1028</v>
      </c>
      <c r="J635" t="s">
        <v>1029</v>
      </c>
      <c r="K635" t="s">
        <v>1030</v>
      </c>
      <c r="L635">
        <v>1368</v>
      </c>
      <c r="N635">
        <v>1011</v>
      </c>
      <c r="O635" t="s">
        <v>982</v>
      </c>
      <c r="P635" t="s">
        <v>982</v>
      </c>
      <c r="Q635">
        <v>1</v>
      </c>
      <c r="X635">
        <v>0.33</v>
      </c>
      <c r="Y635">
        <v>0</v>
      </c>
      <c r="Z635">
        <v>1.1100000000000001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30</v>
      </c>
      <c r="AG635">
        <v>0.39600000000000002</v>
      </c>
      <c r="AH635">
        <v>2</v>
      </c>
      <c r="AI635">
        <v>64978249</v>
      </c>
      <c r="AJ635">
        <v>637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ROW(Source!A501)</f>
        <v>501</v>
      </c>
      <c r="B636">
        <v>64978264</v>
      </c>
      <c r="C636">
        <v>64978242</v>
      </c>
      <c r="D636">
        <v>29174920</v>
      </c>
      <c r="E636">
        <v>1</v>
      </c>
      <c r="F636">
        <v>1</v>
      </c>
      <c r="G636">
        <v>1</v>
      </c>
      <c r="H636">
        <v>2</v>
      </c>
      <c r="I636" t="s">
        <v>1001</v>
      </c>
      <c r="J636" t="s">
        <v>1002</v>
      </c>
      <c r="K636" t="s">
        <v>1003</v>
      </c>
      <c r="L636">
        <v>1368</v>
      </c>
      <c r="N636">
        <v>1011</v>
      </c>
      <c r="O636" t="s">
        <v>982</v>
      </c>
      <c r="P636" t="s">
        <v>982</v>
      </c>
      <c r="Q636">
        <v>1</v>
      </c>
      <c r="X636">
        <v>1.82</v>
      </c>
      <c r="Y636">
        <v>0</v>
      </c>
      <c r="Z636">
        <v>109.47</v>
      </c>
      <c r="AA636">
        <v>11.6</v>
      </c>
      <c r="AB636">
        <v>0</v>
      </c>
      <c r="AC636">
        <v>0</v>
      </c>
      <c r="AD636">
        <v>1</v>
      </c>
      <c r="AE636">
        <v>0</v>
      </c>
      <c r="AF636" t="s">
        <v>30</v>
      </c>
      <c r="AG636">
        <v>2.1840000000000002</v>
      </c>
      <c r="AH636">
        <v>2</v>
      </c>
      <c r="AI636">
        <v>64978250</v>
      </c>
      <c r="AJ636">
        <v>638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ROW(Source!A501)</f>
        <v>501</v>
      </c>
      <c r="B637">
        <v>64978265</v>
      </c>
      <c r="C637">
        <v>64978242</v>
      </c>
      <c r="D637">
        <v>29107800</v>
      </c>
      <c r="E637">
        <v>1</v>
      </c>
      <c r="F637">
        <v>1</v>
      </c>
      <c r="G637">
        <v>1</v>
      </c>
      <c r="H637">
        <v>3</v>
      </c>
      <c r="I637" t="s">
        <v>1031</v>
      </c>
      <c r="J637" t="s">
        <v>1032</v>
      </c>
      <c r="K637" t="s">
        <v>1033</v>
      </c>
      <c r="L637">
        <v>1346</v>
      </c>
      <c r="N637">
        <v>1009</v>
      </c>
      <c r="O637" t="s">
        <v>244</v>
      </c>
      <c r="P637" t="s">
        <v>244</v>
      </c>
      <c r="Q637">
        <v>1</v>
      </c>
      <c r="X637">
        <v>0.56999999999999995</v>
      </c>
      <c r="Y637">
        <v>1.81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0.56999999999999995</v>
      </c>
      <c r="AH637">
        <v>2</v>
      </c>
      <c r="AI637">
        <v>64978251</v>
      </c>
      <c r="AJ637">
        <v>639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ROW(Source!A501)</f>
        <v>501</v>
      </c>
      <c r="B638">
        <v>64978266</v>
      </c>
      <c r="C638">
        <v>64978242</v>
      </c>
      <c r="D638">
        <v>29107444</v>
      </c>
      <c r="E638">
        <v>1</v>
      </c>
      <c r="F638">
        <v>1</v>
      </c>
      <c r="G638">
        <v>1</v>
      </c>
      <c r="H638">
        <v>3</v>
      </c>
      <c r="I638" t="s">
        <v>1010</v>
      </c>
      <c r="J638" t="s">
        <v>1011</v>
      </c>
      <c r="K638" t="s">
        <v>1012</v>
      </c>
      <c r="L638">
        <v>1346</v>
      </c>
      <c r="N638">
        <v>1009</v>
      </c>
      <c r="O638" t="s">
        <v>244</v>
      </c>
      <c r="P638" t="s">
        <v>244</v>
      </c>
      <c r="Q638">
        <v>1</v>
      </c>
      <c r="X638">
        <v>3.8</v>
      </c>
      <c r="Y638">
        <v>6.09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3.8</v>
      </c>
      <c r="AH638">
        <v>2</v>
      </c>
      <c r="AI638">
        <v>64978252</v>
      </c>
      <c r="AJ638">
        <v>640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ROW(Source!A501)</f>
        <v>501</v>
      </c>
      <c r="B639">
        <v>64978267</v>
      </c>
      <c r="C639">
        <v>64978242</v>
      </c>
      <c r="D639">
        <v>29107681</v>
      </c>
      <c r="E639">
        <v>1</v>
      </c>
      <c r="F639">
        <v>1</v>
      </c>
      <c r="G639">
        <v>1</v>
      </c>
      <c r="H639">
        <v>3</v>
      </c>
      <c r="I639" t="s">
        <v>1034</v>
      </c>
      <c r="J639" t="s">
        <v>1035</v>
      </c>
      <c r="K639" t="s">
        <v>1036</v>
      </c>
      <c r="L639">
        <v>1348</v>
      </c>
      <c r="N639">
        <v>1009</v>
      </c>
      <c r="O639" t="s">
        <v>140</v>
      </c>
      <c r="P639" t="s">
        <v>140</v>
      </c>
      <c r="Q639">
        <v>1000</v>
      </c>
      <c r="X639">
        <v>7.9000000000000008E-3</v>
      </c>
      <c r="Y639">
        <v>40500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7.9000000000000008E-3</v>
      </c>
      <c r="AH639">
        <v>2</v>
      </c>
      <c r="AI639">
        <v>64978253</v>
      </c>
      <c r="AJ639">
        <v>641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ROW(Source!A501)</f>
        <v>501</v>
      </c>
      <c r="B640">
        <v>64978268</v>
      </c>
      <c r="C640">
        <v>64978242</v>
      </c>
      <c r="D640">
        <v>29157436</v>
      </c>
      <c r="E640">
        <v>1</v>
      </c>
      <c r="F640">
        <v>1</v>
      </c>
      <c r="G640">
        <v>1</v>
      </c>
      <c r="H640">
        <v>3</v>
      </c>
      <c r="I640" t="s">
        <v>1037</v>
      </c>
      <c r="J640" t="s">
        <v>1038</v>
      </c>
      <c r="K640" t="s">
        <v>1039</v>
      </c>
      <c r="L640">
        <v>1348</v>
      </c>
      <c r="N640">
        <v>1009</v>
      </c>
      <c r="O640" t="s">
        <v>140</v>
      </c>
      <c r="P640" t="s">
        <v>140</v>
      </c>
      <c r="Q640">
        <v>1000</v>
      </c>
      <c r="X640">
        <v>4.0000000000000002E-4</v>
      </c>
      <c r="Y640">
        <v>37517.01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4.0000000000000002E-4</v>
      </c>
      <c r="AH640">
        <v>2</v>
      </c>
      <c r="AI640">
        <v>64978254</v>
      </c>
      <c r="AJ640">
        <v>642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ROW(Source!A501)</f>
        <v>501</v>
      </c>
      <c r="B641">
        <v>64978269</v>
      </c>
      <c r="C641">
        <v>64978242</v>
      </c>
      <c r="D641">
        <v>29158011</v>
      </c>
      <c r="E641">
        <v>1</v>
      </c>
      <c r="F641">
        <v>1</v>
      </c>
      <c r="G641">
        <v>1</v>
      </c>
      <c r="H641">
        <v>3</v>
      </c>
      <c r="I641" t="s">
        <v>1040</v>
      </c>
      <c r="J641" t="s">
        <v>1041</v>
      </c>
      <c r="K641" t="s">
        <v>1042</v>
      </c>
      <c r="L641">
        <v>1346</v>
      </c>
      <c r="N641">
        <v>1009</v>
      </c>
      <c r="O641" t="s">
        <v>244</v>
      </c>
      <c r="P641" t="s">
        <v>244</v>
      </c>
      <c r="Q641">
        <v>1</v>
      </c>
      <c r="X641">
        <v>0.57999999999999996</v>
      </c>
      <c r="Y641">
        <v>68.27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0.57999999999999996</v>
      </c>
      <c r="AH641">
        <v>2</v>
      </c>
      <c r="AI641">
        <v>64978255</v>
      </c>
      <c r="AJ641">
        <v>643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ROW(Source!A501)</f>
        <v>501</v>
      </c>
      <c r="B642">
        <v>64978270</v>
      </c>
      <c r="C642">
        <v>64978242</v>
      </c>
      <c r="D642">
        <v>29171808</v>
      </c>
      <c r="E642">
        <v>1</v>
      </c>
      <c r="F642">
        <v>1</v>
      </c>
      <c r="G642">
        <v>1</v>
      </c>
      <c r="H642">
        <v>3</v>
      </c>
      <c r="I642" t="s">
        <v>1013</v>
      </c>
      <c r="J642" t="s">
        <v>1014</v>
      </c>
      <c r="K642" t="s">
        <v>1015</v>
      </c>
      <c r="L642">
        <v>1374</v>
      </c>
      <c r="N642">
        <v>1013</v>
      </c>
      <c r="O642" t="s">
        <v>1016</v>
      </c>
      <c r="P642" t="s">
        <v>1016</v>
      </c>
      <c r="Q642">
        <v>1</v>
      </c>
      <c r="X642">
        <v>24.2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24.2</v>
      </c>
      <c r="AH642">
        <v>2</v>
      </c>
      <c r="AI642">
        <v>64978256</v>
      </c>
      <c r="AJ642">
        <v>644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ROW(Source!A502)</f>
        <v>502</v>
      </c>
      <c r="B643">
        <v>64978257</v>
      </c>
      <c r="C643">
        <v>64978242</v>
      </c>
      <c r="D643">
        <v>29372988</v>
      </c>
      <c r="E643">
        <v>1</v>
      </c>
      <c r="F643">
        <v>1</v>
      </c>
      <c r="G643">
        <v>1</v>
      </c>
      <c r="H643">
        <v>1</v>
      </c>
      <c r="I643" t="s">
        <v>1017</v>
      </c>
      <c r="J643" t="s">
        <v>3</v>
      </c>
      <c r="K643" t="s">
        <v>1018</v>
      </c>
      <c r="L643">
        <v>1369</v>
      </c>
      <c r="N643">
        <v>1013</v>
      </c>
      <c r="O643" t="s">
        <v>976</v>
      </c>
      <c r="P643" t="s">
        <v>976</v>
      </c>
      <c r="Q643">
        <v>1</v>
      </c>
      <c r="X643">
        <v>109.1</v>
      </c>
      <c r="Y643">
        <v>0</v>
      </c>
      <c r="Z643">
        <v>0</v>
      </c>
      <c r="AA643">
        <v>0</v>
      </c>
      <c r="AB643">
        <v>11.09</v>
      </c>
      <c r="AC643">
        <v>0</v>
      </c>
      <c r="AD643">
        <v>1</v>
      </c>
      <c r="AE643">
        <v>1</v>
      </c>
      <c r="AF643" t="s">
        <v>548</v>
      </c>
      <c r="AG643">
        <v>137.46599999999998</v>
      </c>
      <c r="AH643">
        <v>2</v>
      </c>
      <c r="AI643">
        <v>64978243</v>
      </c>
      <c r="AJ643">
        <v>645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ROW(Source!A502)</f>
        <v>502</v>
      </c>
      <c r="B644">
        <v>64978258</v>
      </c>
      <c r="C644">
        <v>64978242</v>
      </c>
      <c r="D644">
        <v>121548</v>
      </c>
      <c r="E644">
        <v>1</v>
      </c>
      <c r="F644">
        <v>1</v>
      </c>
      <c r="G644">
        <v>1</v>
      </c>
      <c r="H644">
        <v>1</v>
      </c>
      <c r="I644" t="s">
        <v>37</v>
      </c>
      <c r="J644" t="s">
        <v>3</v>
      </c>
      <c r="K644" t="s">
        <v>977</v>
      </c>
      <c r="L644">
        <v>608254</v>
      </c>
      <c r="N644">
        <v>1013</v>
      </c>
      <c r="O644" t="s">
        <v>978</v>
      </c>
      <c r="P644" t="s">
        <v>978</v>
      </c>
      <c r="Q644">
        <v>1</v>
      </c>
      <c r="X644">
        <v>0.54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30</v>
      </c>
      <c r="AG644">
        <v>0.64800000000000002</v>
      </c>
      <c r="AH644">
        <v>2</v>
      </c>
      <c r="AI644">
        <v>64978244</v>
      </c>
      <c r="AJ644">
        <v>646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ROW(Source!A502)</f>
        <v>502</v>
      </c>
      <c r="B645">
        <v>64978259</v>
      </c>
      <c r="C645">
        <v>64978242</v>
      </c>
      <c r="D645">
        <v>29172381</v>
      </c>
      <c r="E645">
        <v>1</v>
      </c>
      <c r="F645">
        <v>1</v>
      </c>
      <c r="G645">
        <v>1</v>
      </c>
      <c r="H645">
        <v>2</v>
      </c>
      <c r="I645" t="s">
        <v>1201</v>
      </c>
      <c r="J645" t="s">
        <v>1202</v>
      </c>
      <c r="K645" t="s">
        <v>1203</v>
      </c>
      <c r="L645">
        <v>1368</v>
      </c>
      <c r="N645">
        <v>1011</v>
      </c>
      <c r="O645" t="s">
        <v>982</v>
      </c>
      <c r="P645" t="s">
        <v>982</v>
      </c>
      <c r="Q645">
        <v>1</v>
      </c>
      <c r="X645">
        <v>0.54</v>
      </c>
      <c r="Y645">
        <v>0</v>
      </c>
      <c r="Z645">
        <v>271.29000000000002</v>
      </c>
      <c r="AA645">
        <v>17.84</v>
      </c>
      <c r="AB645">
        <v>0</v>
      </c>
      <c r="AC645">
        <v>0</v>
      </c>
      <c r="AD645">
        <v>1</v>
      </c>
      <c r="AE645">
        <v>0</v>
      </c>
      <c r="AF645" t="s">
        <v>30</v>
      </c>
      <c r="AG645">
        <v>0.64800000000000002</v>
      </c>
      <c r="AH645">
        <v>2</v>
      </c>
      <c r="AI645">
        <v>64978245</v>
      </c>
      <c r="AJ645">
        <v>647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ROW(Source!A502)</f>
        <v>502</v>
      </c>
      <c r="B646">
        <v>64978260</v>
      </c>
      <c r="C646">
        <v>64978242</v>
      </c>
      <c r="D646">
        <v>29173572</v>
      </c>
      <c r="E646">
        <v>1</v>
      </c>
      <c r="F646">
        <v>1</v>
      </c>
      <c r="G646">
        <v>1</v>
      </c>
      <c r="H646">
        <v>2</v>
      </c>
      <c r="I646" t="s">
        <v>1019</v>
      </c>
      <c r="J646" t="s">
        <v>1020</v>
      </c>
      <c r="K646" t="s">
        <v>1021</v>
      </c>
      <c r="L646">
        <v>1368</v>
      </c>
      <c r="N646">
        <v>1011</v>
      </c>
      <c r="O646" t="s">
        <v>982</v>
      </c>
      <c r="P646" t="s">
        <v>982</v>
      </c>
      <c r="Q646">
        <v>1</v>
      </c>
      <c r="X646">
        <v>0.16</v>
      </c>
      <c r="Y646">
        <v>0</v>
      </c>
      <c r="Z646">
        <v>3.5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30</v>
      </c>
      <c r="AG646">
        <v>0.192</v>
      </c>
      <c r="AH646">
        <v>2</v>
      </c>
      <c r="AI646">
        <v>64978246</v>
      </c>
      <c r="AJ646">
        <v>648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ROW(Source!A502)</f>
        <v>502</v>
      </c>
      <c r="B647">
        <v>64978261</v>
      </c>
      <c r="C647">
        <v>64978242</v>
      </c>
      <c r="D647">
        <v>29174507</v>
      </c>
      <c r="E647">
        <v>1</v>
      </c>
      <c r="F647">
        <v>1</v>
      </c>
      <c r="G647">
        <v>1</v>
      </c>
      <c r="H647">
        <v>2</v>
      </c>
      <c r="I647" t="s">
        <v>1025</v>
      </c>
      <c r="J647" t="s">
        <v>1026</v>
      </c>
      <c r="K647" t="s">
        <v>1027</v>
      </c>
      <c r="L647">
        <v>1368</v>
      </c>
      <c r="N647">
        <v>1011</v>
      </c>
      <c r="O647" t="s">
        <v>982</v>
      </c>
      <c r="P647" t="s">
        <v>982</v>
      </c>
      <c r="Q647">
        <v>1</v>
      </c>
      <c r="X647">
        <v>3.41</v>
      </c>
      <c r="Y647">
        <v>0</v>
      </c>
      <c r="Z647">
        <v>5.13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30</v>
      </c>
      <c r="AG647">
        <v>4.0919999999999996</v>
      </c>
      <c r="AH647">
        <v>2</v>
      </c>
      <c r="AI647">
        <v>64978247</v>
      </c>
      <c r="AJ647">
        <v>649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ROW(Source!A502)</f>
        <v>502</v>
      </c>
      <c r="B648">
        <v>64978262</v>
      </c>
      <c r="C648">
        <v>64978242</v>
      </c>
      <c r="D648">
        <v>29174594</v>
      </c>
      <c r="E648">
        <v>1</v>
      </c>
      <c r="F648">
        <v>1</v>
      </c>
      <c r="G648">
        <v>1</v>
      </c>
      <c r="H648">
        <v>2</v>
      </c>
      <c r="I648" t="s">
        <v>995</v>
      </c>
      <c r="J648" t="s">
        <v>996</v>
      </c>
      <c r="K648" t="s">
        <v>997</v>
      </c>
      <c r="L648">
        <v>1368</v>
      </c>
      <c r="N648">
        <v>1011</v>
      </c>
      <c r="O648" t="s">
        <v>982</v>
      </c>
      <c r="P648" t="s">
        <v>982</v>
      </c>
      <c r="Q648">
        <v>1</v>
      </c>
      <c r="X648">
        <v>0.19</v>
      </c>
      <c r="Y648">
        <v>0</v>
      </c>
      <c r="Z648">
        <v>3.31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30</v>
      </c>
      <c r="AG648">
        <v>0.22799999999999998</v>
      </c>
      <c r="AH648">
        <v>2</v>
      </c>
      <c r="AI648">
        <v>64978248</v>
      </c>
      <c r="AJ648">
        <v>650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ROW(Source!A502)</f>
        <v>502</v>
      </c>
      <c r="B649">
        <v>64978263</v>
      </c>
      <c r="C649">
        <v>64978242</v>
      </c>
      <c r="D649">
        <v>29174689</v>
      </c>
      <c r="E649">
        <v>1</v>
      </c>
      <c r="F649">
        <v>1</v>
      </c>
      <c r="G649">
        <v>1</v>
      </c>
      <c r="H649">
        <v>2</v>
      </c>
      <c r="I649" t="s">
        <v>1028</v>
      </c>
      <c r="J649" t="s">
        <v>1029</v>
      </c>
      <c r="K649" t="s">
        <v>1030</v>
      </c>
      <c r="L649">
        <v>1368</v>
      </c>
      <c r="N649">
        <v>1011</v>
      </c>
      <c r="O649" t="s">
        <v>982</v>
      </c>
      <c r="P649" t="s">
        <v>982</v>
      </c>
      <c r="Q649">
        <v>1</v>
      </c>
      <c r="X649">
        <v>0.33</v>
      </c>
      <c r="Y649">
        <v>0</v>
      </c>
      <c r="Z649">
        <v>1.1100000000000001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30</v>
      </c>
      <c r="AG649">
        <v>0.39600000000000002</v>
      </c>
      <c r="AH649">
        <v>2</v>
      </c>
      <c r="AI649">
        <v>64978249</v>
      </c>
      <c r="AJ649">
        <v>651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ROW(Source!A502)</f>
        <v>502</v>
      </c>
      <c r="B650">
        <v>64978264</v>
      </c>
      <c r="C650">
        <v>64978242</v>
      </c>
      <c r="D650">
        <v>29174920</v>
      </c>
      <c r="E650">
        <v>1</v>
      </c>
      <c r="F650">
        <v>1</v>
      </c>
      <c r="G650">
        <v>1</v>
      </c>
      <c r="H650">
        <v>2</v>
      </c>
      <c r="I650" t="s">
        <v>1001</v>
      </c>
      <c r="J650" t="s">
        <v>1002</v>
      </c>
      <c r="K650" t="s">
        <v>1003</v>
      </c>
      <c r="L650">
        <v>1368</v>
      </c>
      <c r="N650">
        <v>1011</v>
      </c>
      <c r="O650" t="s">
        <v>982</v>
      </c>
      <c r="P650" t="s">
        <v>982</v>
      </c>
      <c r="Q650">
        <v>1</v>
      </c>
      <c r="X650">
        <v>1.82</v>
      </c>
      <c r="Y650">
        <v>0</v>
      </c>
      <c r="Z650">
        <v>109.47</v>
      </c>
      <c r="AA650">
        <v>11.6</v>
      </c>
      <c r="AB650">
        <v>0</v>
      </c>
      <c r="AC650">
        <v>0</v>
      </c>
      <c r="AD650">
        <v>1</v>
      </c>
      <c r="AE650">
        <v>0</v>
      </c>
      <c r="AF650" t="s">
        <v>30</v>
      </c>
      <c r="AG650">
        <v>2.1840000000000002</v>
      </c>
      <c r="AH650">
        <v>2</v>
      </c>
      <c r="AI650">
        <v>64978250</v>
      </c>
      <c r="AJ650">
        <v>652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ROW(Source!A502)</f>
        <v>502</v>
      </c>
      <c r="B651">
        <v>64978265</v>
      </c>
      <c r="C651">
        <v>64978242</v>
      </c>
      <c r="D651">
        <v>29107800</v>
      </c>
      <c r="E651">
        <v>1</v>
      </c>
      <c r="F651">
        <v>1</v>
      </c>
      <c r="G651">
        <v>1</v>
      </c>
      <c r="H651">
        <v>3</v>
      </c>
      <c r="I651" t="s">
        <v>1031</v>
      </c>
      <c r="J651" t="s">
        <v>1032</v>
      </c>
      <c r="K651" t="s">
        <v>1033</v>
      </c>
      <c r="L651">
        <v>1346</v>
      </c>
      <c r="N651">
        <v>1009</v>
      </c>
      <c r="O651" t="s">
        <v>244</v>
      </c>
      <c r="P651" t="s">
        <v>244</v>
      </c>
      <c r="Q651">
        <v>1</v>
      </c>
      <c r="X651">
        <v>0.56999999999999995</v>
      </c>
      <c r="Y651">
        <v>1.81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0.56999999999999995</v>
      </c>
      <c r="AH651">
        <v>2</v>
      </c>
      <c r="AI651">
        <v>64978251</v>
      </c>
      <c r="AJ651">
        <v>653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ROW(Source!A502)</f>
        <v>502</v>
      </c>
      <c r="B652">
        <v>64978266</v>
      </c>
      <c r="C652">
        <v>64978242</v>
      </c>
      <c r="D652">
        <v>29107444</v>
      </c>
      <c r="E652">
        <v>1</v>
      </c>
      <c r="F652">
        <v>1</v>
      </c>
      <c r="G652">
        <v>1</v>
      </c>
      <c r="H652">
        <v>3</v>
      </c>
      <c r="I652" t="s">
        <v>1010</v>
      </c>
      <c r="J652" t="s">
        <v>1011</v>
      </c>
      <c r="K652" t="s">
        <v>1012</v>
      </c>
      <c r="L652">
        <v>1346</v>
      </c>
      <c r="N652">
        <v>1009</v>
      </c>
      <c r="O652" t="s">
        <v>244</v>
      </c>
      <c r="P652" t="s">
        <v>244</v>
      </c>
      <c r="Q652">
        <v>1</v>
      </c>
      <c r="X652">
        <v>3.8</v>
      </c>
      <c r="Y652">
        <v>6.09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3.8</v>
      </c>
      <c r="AH652">
        <v>2</v>
      </c>
      <c r="AI652">
        <v>64978252</v>
      </c>
      <c r="AJ652">
        <v>654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ROW(Source!A502)</f>
        <v>502</v>
      </c>
      <c r="B653">
        <v>64978267</v>
      </c>
      <c r="C653">
        <v>64978242</v>
      </c>
      <c r="D653">
        <v>29107681</v>
      </c>
      <c r="E653">
        <v>1</v>
      </c>
      <c r="F653">
        <v>1</v>
      </c>
      <c r="G653">
        <v>1</v>
      </c>
      <c r="H653">
        <v>3</v>
      </c>
      <c r="I653" t="s">
        <v>1034</v>
      </c>
      <c r="J653" t="s">
        <v>1035</v>
      </c>
      <c r="K653" t="s">
        <v>1036</v>
      </c>
      <c r="L653">
        <v>1348</v>
      </c>
      <c r="N653">
        <v>1009</v>
      </c>
      <c r="O653" t="s">
        <v>140</v>
      </c>
      <c r="P653" t="s">
        <v>140</v>
      </c>
      <c r="Q653">
        <v>1000</v>
      </c>
      <c r="X653">
        <v>7.9000000000000008E-3</v>
      </c>
      <c r="Y653">
        <v>40500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7.9000000000000008E-3</v>
      </c>
      <c r="AH653">
        <v>2</v>
      </c>
      <c r="AI653">
        <v>64978253</v>
      </c>
      <c r="AJ653">
        <v>655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ROW(Source!A502)</f>
        <v>502</v>
      </c>
      <c r="B654">
        <v>64978268</v>
      </c>
      <c r="C654">
        <v>64978242</v>
      </c>
      <c r="D654">
        <v>29157436</v>
      </c>
      <c r="E654">
        <v>1</v>
      </c>
      <c r="F654">
        <v>1</v>
      </c>
      <c r="G654">
        <v>1</v>
      </c>
      <c r="H654">
        <v>3</v>
      </c>
      <c r="I654" t="s">
        <v>1037</v>
      </c>
      <c r="J654" t="s">
        <v>1038</v>
      </c>
      <c r="K654" t="s">
        <v>1039</v>
      </c>
      <c r="L654">
        <v>1348</v>
      </c>
      <c r="N654">
        <v>1009</v>
      </c>
      <c r="O654" t="s">
        <v>140</v>
      </c>
      <c r="P654" t="s">
        <v>140</v>
      </c>
      <c r="Q654">
        <v>1000</v>
      </c>
      <c r="X654">
        <v>4.0000000000000002E-4</v>
      </c>
      <c r="Y654">
        <v>37517.01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4.0000000000000002E-4</v>
      </c>
      <c r="AH654">
        <v>2</v>
      </c>
      <c r="AI654">
        <v>64978254</v>
      </c>
      <c r="AJ654">
        <v>656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ROW(Source!A502)</f>
        <v>502</v>
      </c>
      <c r="B655">
        <v>64978269</v>
      </c>
      <c r="C655">
        <v>64978242</v>
      </c>
      <c r="D655">
        <v>29158011</v>
      </c>
      <c r="E655">
        <v>1</v>
      </c>
      <c r="F655">
        <v>1</v>
      </c>
      <c r="G655">
        <v>1</v>
      </c>
      <c r="H655">
        <v>3</v>
      </c>
      <c r="I655" t="s">
        <v>1040</v>
      </c>
      <c r="J655" t="s">
        <v>1041</v>
      </c>
      <c r="K655" t="s">
        <v>1042</v>
      </c>
      <c r="L655">
        <v>1346</v>
      </c>
      <c r="N655">
        <v>1009</v>
      </c>
      <c r="O655" t="s">
        <v>244</v>
      </c>
      <c r="P655" t="s">
        <v>244</v>
      </c>
      <c r="Q655">
        <v>1</v>
      </c>
      <c r="X655">
        <v>0.57999999999999996</v>
      </c>
      <c r="Y655">
        <v>68.27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0.57999999999999996</v>
      </c>
      <c r="AH655">
        <v>2</v>
      </c>
      <c r="AI655">
        <v>64978255</v>
      </c>
      <c r="AJ655">
        <v>657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ROW(Source!A502)</f>
        <v>502</v>
      </c>
      <c r="B656">
        <v>64978270</v>
      </c>
      <c r="C656">
        <v>64978242</v>
      </c>
      <c r="D656">
        <v>29171808</v>
      </c>
      <c r="E656">
        <v>1</v>
      </c>
      <c r="F656">
        <v>1</v>
      </c>
      <c r="G656">
        <v>1</v>
      </c>
      <c r="H656">
        <v>3</v>
      </c>
      <c r="I656" t="s">
        <v>1013</v>
      </c>
      <c r="J656" t="s">
        <v>1014</v>
      </c>
      <c r="K656" t="s">
        <v>1015</v>
      </c>
      <c r="L656">
        <v>1374</v>
      </c>
      <c r="N656">
        <v>1013</v>
      </c>
      <c r="O656" t="s">
        <v>1016</v>
      </c>
      <c r="P656" t="s">
        <v>1016</v>
      </c>
      <c r="Q656">
        <v>1</v>
      </c>
      <c r="X656">
        <v>24.2</v>
      </c>
      <c r="Y656">
        <v>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24.2</v>
      </c>
      <c r="AH656">
        <v>2</v>
      </c>
      <c r="AI656">
        <v>64978256</v>
      </c>
      <c r="AJ656">
        <v>658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ROW(Source!A505)</f>
        <v>505</v>
      </c>
      <c r="B657">
        <v>64978286</v>
      </c>
      <c r="C657">
        <v>64978272</v>
      </c>
      <c r="D657">
        <v>29362762</v>
      </c>
      <c r="E657">
        <v>1</v>
      </c>
      <c r="F657">
        <v>1</v>
      </c>
      <c r="G657">
        <v>1</v>
      </c>
      <c r="H657">
        <v>1</v>
      </c>
      <c r="I657" t="s">
        <v>974</v>
      </c>
      <c r="J657" t="s">
        <v>3</v>
      </c>
      <c r="K657" t="s">
        <v>975</v>
      </c>
      <c r="L657">
        <v>1369</v>
      </c>
      <c r="N657">
        <v>1013</v>
      </c>
      <c r="O657" t="s">
        <v>976</v>
      </c>
      <c r="P657" t="s">
        <v>976</v>
      </c>
      <c r="Q657">
        <v>1</v>
      </c>
      <c r="X657">
        <v>14.1</v>
      </c>
      <c r="Y657">
        <v>0</v>
      </c>
      <c r="Z657">
        <v>0</v>
      </c>
      <c r="AA657">
        <v>0</v>
      </c>
      <c r="AB657">
        <v>9.6199999999999992</v>
      </c>
      <c r="AC657">
        <v>0</v>
      </c>
      <c r="AD657">
        <v>1</v>
      </c>
      <c r="AE657">
        <v>1</v>
      </c>
      <c r="AF657" t="s">
        <v>548</v>
      </c>
      <c r="AG657">
        <v>17.765999999999998</v>
      </c>
      <c r="AH657">
        <v>2</v>
      </c>
      <c r="AI657">
        <v>64978273</v>
      </c>
      <c r="AJ657">
        <v>659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ROW(Source!A505)</f>
        <v>505</v>
      </c>
      <c r="B658">
        <v>64978287</v>
      </c>
      <c r="C658">
        <v>64978272</v>
      </c>
      <c r="D658">
        <v>121548</v>
      </c>
      <c r="E658">
        <v>1</v>
      </c>
      <c r="F658">
        <v>1</v>
      </c>
      <c r="G658">
        <v>1</v>
      </c>
      <c r="H658">
        <v>1</v>
      </c>
      <c r="I658" t="s">
        <v>37</v>
      </c>
      <c r="J658" t="s">
        <v>3</v>
      </c>
      <c r="K658" t="s">
        <v>977</v>
      </c>
      <c r="L658">
        <v>608254</v>
      </c>
      <c r="N658">
        <v>1013</v>
      </c>
      <c r="O658" t="s">
        <v>978</v>
      </c>
      <c r="P658" t="s">
        <v>978</v>
      </c>
      <c r="Q658">
        <v>1</v>
      </c>
      <c r="X658">
        <v>4.43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2</v>
      </c>
      <c r="AF658" t="s">
        <v>30</v>
      </c>
      <c r="AG658">
        <v>5.3159999999999998</v>
      </c>
      <c r="AH658">
        <v>2</v>
      </c>
      <c r="AI658">
        <v>64978274</v>
      </c>
      <c r="AJ658">
        <v>660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ROW(Source!A505)</f>
        <v>505</v>
      </c>
      <c r="B659">
        <v>64978288</v>
      </c>
      <c r="C659">
        <v>64978272</v>
      </c>
      <c r="D659">
        <v>29172362</v>
      </c>
      <c r="E659">
        <v>1</v>
      </c>
      <c r="F659">
        <v>1</v>
      </c>
      <c r="G659">
        <v>1</v>
      </c>
      <c r="H659">
        <v>2</v>
      </c>
      <c r="I659" t="s">
        <v>1060</v>
      </c>
      <c r="J659" t="s">
        <v>1061</v>
      </c>
      <c r="K659" t="s">
        <v>1062</v>
      </c>
      <c r="L659">
        <v>1368</v>
      </c>
      <c r="N659">
        <v>1011</v>
      </c>
      <c r="O659" t="s">
        <v>982</v>
      </c>
      <c r="P659" t="s">
        <v>982</v>
      </c>
      <c r="Q659">
        <v>1</v>
      </c>
      <c r="X659">
        <v>2.9</v>
      </c>
      <c r="Y659">
        <v>0</v>
      </c>
      <c r="Z659">
        <v>134.65</v>
      </c>
      <c r="AA659">
        <v>13.5</v>
      </c>
      <c r="AB659">
        <v>0</v>
      </c>
      <c r="AC659">
        <v>0</v>
      </c>
      <c r="AD659">
        <v>1</v>
      </c>
      <c r="AE659">
        <v>0</v>
      </c>
      <c r="AF659" t="s">
        <v>30</v>
      </c>
      <c r="AG659">
        <v>3.48</v>
      </c>
      <c r="AH659">
        <v>2</v>
      </c>
      <c r="AI659">
        <v>64978275</v>
      </c>
      <c r="AJ659">
        <v>661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ROW(Source!A505)</f>
        <v>505</v>
      </c>
      <c r="B660">
        <v>64978289</v>
      </c>
      <c r="C660">
        <v>64978272</v>
      </c>
      <c r="D660">
        <v>29172548</v>
      </c>
      <c r="E660">
        <v>1</v>
      </c>
      <c r="F660">
        <v>1</v>
      </c>
      <c r="G660">
        <v>1</v>
      </c>
      <c r="H660">
        <v>2</v>
      </c>
      <c r="I660" t="s">
        <v>1204</v>
      </c>
      <c r="J660" t="s">
        <v>1205</v>
      </c>
      <c r="K660" t="s">
        <v>1206</v>
      </c>
      <c r="L660">
        <v>1368</v>
      </c>
      <c r="N660">
        <v>1011</v>
      </c>
      <c r="O660" t="s">
        <v>982</v>
      </c>
      <c r="P660" t="s">
        <v>982</v>
      </c>
      <c r="Q660">
        <v>1</v>
      </c>
      <c r="X660">
        <v>1.53</v>
      </c>
      <c r="Y660">
        <v>0</v>
      </c>
      <c r="Z660">
        <v>31.14</v>
      </c>
      <c r="AA660">
        <v>10.06</v>
      </c>
      <c r="AB660">
        <v>0</v>
      </c>
      <c r="AC660">
        <v>0</v>
      </c>
      <c r="AD660">
        <v>1</v>
      </c>
      <c r="AE660">
        <v>0</v>
      </c>
      <c r="AF660" t="s">
        <v>30</v>
      </c>
      <c r="AG660">
        <v>1.8359999999999999</v>
      </c>
      <c r="AH660">
        <v>2</v>
      </c>
      <c r="AI660">
        <v>64978276</v>
      </c>
      <c r="AJ660">
        <v>662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ROW(Source!A505)</f>
        <v>505</v>
      </c>
      <c r="B661">
        <v>64978290</v>
      </c>
      <c r="C661">
        <v>64978272</v>
      </c>
      <c r="D661">
        <v>29172657</v>
      </c>
      <c r="E661">
        <v>1</v>
      </c>
      <c r="F661">
        <v>1</v>
      </c>
      <c r="G661">
        <v>1</v>
      </c>
      <c r="H661">
        <v>2</v>
      </c>
      <c r="I661" t="s">
        <v>1121</v>
      </c>
      <c r="J661" t="s">
        <v>1122</v>
      </c>
      <c r="K661" t="s">
        <v>1123</v>
      </c>
      <c r="L661">
        <v>1368</v>
      </c>
      <c r="N661">
        <v>1011</v>
      </c>
      <c r="O661" t="s">
        <v>982</v>
      </c>
      <c r="P661" t="s">
        <v>982</v>
      </c>
      <c r="Q661">
        <v>1</v>
      </c>
      <c r="X661">
        <v>2.74</v>
      </c>
      <c r="Y661">
        <v>0</v>
      </c>
      <c r="Z661">
        <v>8.1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30</v>
      </c>
      <c r="AG661">
        <v>3.2880000000000003</v>
      </c>
      <c r="AH661">
        <v>2</v>
      </c>
      <c r="AI661">
        <v>64978277</v>
      </c>
      <c r="AJ661">
        <v>663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ROW(Source!A505)</f>
        <v>505</v>
      </c>
      <c r="B662">
        <v>64978291</v>
      </c>
      <c r="C662">
        <v>64978272</v>
      </c>
      <c r="D662">
        <v>29174913</v>
      </c>
      <c r="E662">
        <v>1</v>
      </c>
      <c r="F662">
        <v>1</v>
      </c>
      <c r="G662">
        <v>1</v>
      </c>
      <c r="H662">
        <v>2</v>
      </c>
      <c r="I662" t="s">
        <v>1054</v>
      </c>
      <c r="J662" t="s">
        <v>1055</v>
      </c>
      <c r="K662" t="s">
        <v>1056</v>
      </c>
      <c r="L662">
        <v>1368</v>
      </c>
      <c r="N662">
        <v>1011</v>
      </c>
      <c r="O662" t="s">
        <v>982</v>
      </c>
      <c r="P662" t="s">
        <v>982</v>
      </c>
      <c r="Q662">
        <v>1</v>
      </c>
      <c r="X662">
        <v>0.4</v>
      </c>
      <c r="Y662">
        <v>0</v>
      </c>
      <c r="Z662">
        <v>87.17</v>
      </c>
      <c r="AA662">
        <v>11.6</v>
      </c>
      <c r="AB662">
        <v>0</v>
      </c>
      <c r="AC662">
        <v>0</v>
      </c>
      <c r="AD662">
        <v>1</v>
      </c>
      <c r="AE662">
        <v>0</v>
      </c>
      <c r="AF662" t="s">
        <v>30</v>
      </c>
      <c r="AG662">
        <v>0.48</v>
      </c>
      <c r="AH662">
        <v>2</v>
      </c>
      <c r="AI662">
        <v>64978278</v>
      </c>
      <c r="AJ662">
        <v>664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ROW(Source!A505)</f>
        <v>505</v>
      </c>
      <c r="B663">
        <v>64978292</v>
      </c>
      <c r="C663">
        <v>64978272</v>
      </c>
      <c r="D663">
        <v>29108284</v>
      </c>
      <c r="E663">
        <v>1</v>
      </c>
      <c r="F663">
        <v>1</v>
      </c>
      <c r="G663">
        <v>1</v>
      </c>
      <c r="H663">
        <v>3</v>
      </c>
      <c r="I663" t="s">
        <v>1207</v>
      </c>
      <c r="J663" t="s">
        <v>1208</v>
      </c>
      <c r="K663" t="s">
        <v>1209</v>
      </c>
      <c r="L663">
        <v>1330</v>
      </c>
      <c r="N663">
        <v>1005</v>
      </c>
      <c r="O663" t="s">
        <v>1210</v>
      </c>
      <c r="P663" t="s">
        <v>1210</v>
      </c>
      <c r="Q663">
        <v>10</v>
      </c>
      <c r="X663">
        <v>6.3E-2</v>
      </c>
      <c r="Y663">
        <v>79.099999999999994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6.3E-2</v>
      </c>
      <c r="AH663">
        <v>2</v>
      </c>
      <c r="AI663">
        <v>64978279</v>
      </c>
      <c r="AJ663">
        <v>665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ROW(Source!A505)</f>
        <v>505</v>
      </c>
      <c r="B664">
        <v>64978293</v>
      </c>
      <c r="C664">
        <v>64978272</v>
      </c>
      <c r="D664">
        <v>29113386</v>
      </c>
      <c r="E664">
        <v>1</v>
      </c>
      <c r="F664">
        <v>1</v>
      </c>
      <c r="G664">
        <v>1</v>
      </c>
      <c r="H664">
        <v>3</v>
      </c>
      <c r="I664" t="s">
        <v>1211</v>
      </c>
      <c r="J664" t="s">
        <v>1212</v>
      </c>
      <c r="K664" t="s">
        <v>1213</v>
      </c>
      <c r="L664">
        <v>1348</v>
      </c>
      <c r="N664">
        <v>1009</v>
      </c>
      <c r="O664" t="s">
        <v>140</v>
      </c>
      <c r="P664" t="s">
        <v>140</v>
      </c>
      <c r="Q664">
        <v>1000</v>
      </c>
      <c r="X664">
        <v>1.0999999999999999E-2</v>
      </c>
      <c r="Y664">
        <v>5000.01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1.0999999999999999E-2</v>
      </c>
      <c r="AH664">
        <v>2</v>
      </c>
      <c r="AI664">
        <v>64978280</v>
      </c>
      <c r="AJ664">
        <v>666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ROW(Source!A505)</f>
        <v>505</v>
      </c>
      <c r="B665">
        <v>64978294</v>
      </c>
      <c r="C665">
        <v>64978272</v>
      </c>
      <c r="D665">
        <v>29113980</v>
      </c>
      <c r="E665">
        <v>1</v>
      </c>
      <c r="F665">
        <v>1</v>
      </c>
      <c r="G665">
        <v>1</v>
      </c>
      <c r="H665">
        <v>3</v>
      </c>
      <c r="I665" t="s">
        <v>1063</v>
      </c>
      <c r="J665" t="s">
        <v>1064</v>
      </c>
      <c r="K665" t="s">
        <v>1065</v>
      </c>
      <c r="L665">
        <v>1346</v>
      </c>
      <c r="N665">
        <v>1009</v>
      </c>
      <c r="O665" t="s">
        <v>244</v>
      </c>
      <c r="P665" t="s">
        <v>244</v>
      </c>
      <c r="Q665">
        <v>1</v>
      </c>
      <c r="X665">
        <v>2.2000000000000002</v>
      </c>
      <c r="Y665">
        <v>14.31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2.2000000000000002</v>
      </c>
      <c r="AH665">
        <v>2</v>
      </c>
      <c r="AI665">
        <v>64978281</v>
      </c>
      <c r="AJ665">
        <v>667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ROW(Source!A505)</f>
        <v>505</v>
      </c>
      <c r="B666">
        <v>64978295</v>
      </c>
      <c r="C666">
        <v>64978272</v>
      </c>
      <c r="D666">
        <v>29114246</v>
      </c>
      <c r="E666">
        <v>1</v>
      </c>
      <c r="F666">
        <v>1</v>
      </c>
      <c r="G666">
        <v>1</v>
      </c>
      <c r="H666">
        <v>3</v>
      </c>
      <c r="I666" t="s">
        <v>1142</v>
      </c>
      <c r="J666" t="s">
        <v>1143</v>
      </c>
      <c r="K666" t="s">
        <v>720</v>
      </c>
      <c r="L666">
        <v>1346</v>
      </c>
      <c r="N666">
        <v>1009</v>
      </c>
      <c r="O666" t="s">
        <v>244</v>
      </c>
      <c r="P666" t="s">
        <v>244</v>
      </c>
      <c r="Q666">
        <v>1</v>
      </c>
      <c r="X666">
        <v>8.1</v>
      </c>
      <c r="Y666">
        <v>9.0399999999999991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8.1</v>
      </c>
      <c r="AH666">
        <v>2</v>
      </c>
      <c r="AI666">
        <v>64978282</v>
      </c>
      <c r="AJ666">
        <v>668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ROW(Source!A505)</f>
        <v>505</v>
      </c>
      <c r="B667">
        <v>64978296</v>
      </c>
      <c r="C667">
        <v>64978272</v>
      </c>
      <c r="D667">
        <v>29110426</v>
      </c>
      <c r="E667">
        <v>1</v>
      </c>
      <c r="F667">
        <v>1</v>
      </c>
      <c r="G667">
        <v>1</v>
      </c>
      <c r="H667">
        <v>3</v>
      </c>
      <c r="I667" t="s">
        <v>1130</v>
      </c>
      <c r="J667" t="s">
        <v>1131</v>
      </c>
      <c r="K667" t="s">
        <v>1132</v>
      </c>
      <c r="L667">
        <v>1346</v>
      </c>
      <c r="N667">
        <v>1009</v>
      </c>
      <c r="O667" t="s">
        <v>244</v>
      </c>
      <c r="P667" t="s">
        <v>244</v>
      </c>
      <c r="Q667">
        <v>1</v>
      </c>
      <c r="X667">
        <v>0.11</v>
      </c>
      <c r="Y667">
        <v>28.67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0.11</v>
      </c>
      <c r="AH667">
        <v>2</v>
      </c>
      <c r="AI667">
        <v>64978283</v>
      </c>
      <c r="AJ667">
        <v>669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ROW(Source!A505)</f>
        <v>505</v>
      </c>
      <c r="B668">
        <v>64978297</v>
      </c>
      <c r="C668">
        <v>64978272</v>
      </c>
      <c r="D668">
        <v>29107778</v>
      </c>
      <c r="E668">
        <v>1</v>
      </c>
      <c r="F668">
        <v>1</v>
      </c>
      <c r="G668">
        <v>1</v>
      </c>
      <c r="H668">
        <v>3</v>
      </c>
      <c r="I668" t="s">
        <v>1214</v>
      </c>
      <c r="J668" t="s">
        <v>1215</v>
      </c>
      <c r="K668" t="s">
        <v>1216</v>
      </c>
      <c r="L668">
        <v>1044</v>
      </c>
      <c r="N668">
        <v>1013</v>
      </c>
      <c r="O668" t="s">
        <v>1217</v>
      </c>
      <c r="P668" t="s">
        <v>1217</v>
      </c>
      <c r="Q668">
        <v>1</v>
      </c>
      <c r="X668">
        <v>0.01</v>
      </c>
      <c r="Y668">
        <v>32.21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0.01</v>
      </c>
      <c r="AH668">
        <v>2</v>
      </c>
      <c r="AI668">
        <v>64978284</v>
      </c>
      <c r="AJ668">
        <v>670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ROW(Source!A505)</f>
        <v>505</v>
      </c>
      <c r="B669">
        <v>64978298</v>
      </c>
      <c r="C669">
        <v>64978272</v>
      </c>
      <c r="D669">
        <v>29171808</v>
      </c>
      <c r="E669">
        <v>1</v>
      </c>
      <c r="F669">
        <v>1</v>
      </c>
      <c r="G669">
        <v>1</v>
      </c>
      <c r="H669">
        <v>3</v>
      </c>
      <c r="I669" t="s">
        <v>1013</v>
      </c>
      <c r="J669" t="s">
        <v>1014</v>
      </c>
      <c r="K669" t="s">
        <v>1015</v>
      </c>
      <c r="L669">
        <v>1374</v>
      </c>
      <c r="N669">
        <v>1013</v>
      </c>
      <c r="O669" t="s">
        <v>1016</v>
      </c>
      <c r="P669" t="s">
        <v>1016</v>
      </c>
      <c r="Q669">
        <v>1</v>
      </c>
      <c r="X669">
        <v>2.71</v>
      </c>
      <c r="Y669">
        <v>1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2.71</v>
      </c>
      <c r="AH669">
        <v>2</v>
      </c>
      <c r="AI669">
        <v>64978285</v>
      </c>
      <c r="AJ669">
        <v>671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ROW(Source!A506)</f>
        <v>506</v>
      </c>
      <c r="B670">
        <v>64978286</v>
      </c>
      <c r="C670">
        <v>64978272</v>
      </c>
      <c r="D670">
        <v>29362762</v>
      </c>
      <c r="E670">
        <v>1</v>
      </c>
      <c r="F670">
        <v>1</v>
      </c>
      <c r="G670">
        <v>1</v>
      </c>
      <c r="H670">
        <v>1</v>
      </c>
      <c r="I670" t="s">
        <v>974</v>
      </c>
      <c r="J670" t="s">
        <v>3</v>
      </c>
      <c r="K670" t="s">
        <v>975</v>
      </c>
      <c r="L670">
        <v>1369</v>
      </c>
      <c r="N670">
        <v>1013</v>
      </c>
      <c r="O670" t="s">
        <v>976</v>
      </c>
      <c r="P670" t="s">
        <v>976</v>
      </c>
      <c r="Q670">
        <v>1</v>
      </c>
      <c r="X670">
        <v>14.1</v>
      </c>
      <c r="Y670">
        <v>0</v>
      </c>
      <c r="Z670">
        <v>0</v>
      </c>
      <c r="AA670">
        <v>0</v>
      </c>
      <c r="AB670">
        <v>9.6199999999999992</v>
      </c>
      <c r="AC670">
        <v>0</v>
      </c>
      <c r="AD670">
        <v>1</v>
      </c>
      <c r="AE670">
        <v>1</v>
      </c>
      <c r="AF670" t="s">
        <v>548</v>
      </c>
      <c r="AG670">
        <v>17.765999999999998</v>
      </c>
      <c r="AH670">
        <v>2</v>
      </c>
      <c r="AI670">
        <v>64978273</v>
      </c>
      <c r="AJ670">
        <v>672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ROW(Source!A506)</f>
        <v>506</v>
      </c>
      <c r="B671">
        <v>64978287</v>
      </c>
      <c r="C671">
        <v>64978272</v>
      </c>
      <c r="D671">
        <v>121548</v>
      </c>
      <c r="E671">
        <v>1</v>
      </c>
      <c r="F671">
        <v>1</v>
      </c>
      <c r="G671">
        <v>1</v>
      </c>
      <c r="H671">
        <v>1</v>
      </c>
      <c r="I671" t="s">
        <v>37</v>
      </c>
      <c r="J671" t="s">
        <v>3</v>
      </c>
      <c r="K671" t="s">
        <v>977</v>
      </c>
      <c r="L671">
        <v>608254</v>
      </c>
      <c r="N671">
        <v>1013</v>
      </c>
      <c r="O671" t="s">
        <v>978</v>
      </c>
      <c r="P671" t="s">
        <v>978</v>
      </c>
      <c r="Q671">
        <v>1</v>
      </c>
      <c r="X671">
        <v>4.43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2</v>
      </c>
      <c r="AF671" t="s">
        <v>30</v>
      </c>
      <c r="AG671">
        <v>5.3159999999999998</v>
      </c>
      <c r="AH671">
        <v>2</v>
      </c>
      <c r="AI671">
        <v>64978274</v>
      </c>
      <c r="AJ671">
        <v>673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ROW(Source!A506)</f>
        <v>506</v>
      </c>
      <c r="B672">
        <v>64978288</v>
      </c>
      <c r="C672">
        <v>64978272</v>
      </c>
      <c r="D672">
        <v>29172362</v>
      </c>
      <c r="E672">
        <v>1</v>
      </c>
      <c r="F672">
        <v>1</v>
      </c>
      <c r="G672">
        <v>1</v>
      </c>
      <c r="H672">
        <v>2</v>
      </c>
      <c r="I672" t="s">
        <v>1060</v>
      </c>
      <c r="J672" t="s">
        <v>1061</v>
      </c>
      <c r="K672" t="s">
        <v>1062</v>
      </c>
      <c r="L672">
        <v>1368</v>
      </c>
      <c r="N672">
        <v>1011</v>
      </c>
      <c r="O672" t="s">
        <v>982</v>
      </c>
      <c r="P672" t="s">
        <v>982</v>
      </c>
      <c r="Q672">
        <v>1</v>
      </c>
      <c r="X672">
        <v>2.9</v>
      </c>
      <c r="Y672">
        <v>0</v>
      </c>
      <c r="Z672">
        <v>134.65</v>
      </c>
      <c r="AA672">
        <v>13.5</v>
      </c>
      <c r="AB672">
        <v>0</v>
      </c>
      <c r="AC672">
        <v>0</v>
      </c>
      <c r="AD672">
        <v>1</v>
      </c>
      <c r="AE672">
        <v>0</v>
      </c>
      <c r="AF672" t="s">
        <v>30</v>
      </c>
      <c r="AG672">
        <v>3.48</v>
      </c>
      <c r="AH672">
        <v>2</v>
      </c>
      <c r="AI672">
        <v>64978275</v>
      </c>
      <c r="AJ672">
        <v>674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ROW(Source!A506)</f>
        <v>506</v>
      </c>
      <c r="B673">
        <v>64978289</v>
      </c>
      <c r="C673">
        <v>64978272</v>
      </c>
      <c r="D673">
        <v>29172548</v>
      </c>
      <c r="E673">
        <v>1</v>
      </c>
      <c r="F673">
        <v>1</v>
      </c>
      <c r="G673">
        <v>1</v>
      </c>
      <c r="H673">
        <v>2</v>
      </c>
      <c r="I673" t="s">
        <v>1204</v>
      </c>
      <c r="J673" t="s">
        <v>1205</v>
      </c>
      <c r="K673" t="s">
        <v>1206</v>
      </c>
      <c r="L673">
        <v>1368</v>
      </c>
      <c r="N673">
        <v>1011</v>
      </c>
      <c r="O673" t="s">
        <v>982</v>
      </c>
      <c r="P673" t="s">
        <v>982</v>
      </c>
      <c r="Q673">
        <v>1</v>
      </c>
      <c r="X673">
        <v>1.53</v>
      </c>
      <c r="Y673">
        <v>0</v>
      </c>
      <c r="Z673">
        <v>31.14</v>
      </c>
      <c r="AA673">
        <v>10.06</v>
      </c>
      <c r="AB673">
        <v>0</v>
      </c>
      <c r="AC673">
        <v>0</v>
      </c>
      <c r="AD673">
        <v>1</v>
      </c>
      <c r="AE673">
        <v>0</v>
      </c>
      <c r="AF673" t="s">
        <v>30</v>
      </c>
      <c r="AG673">
        <v>1.8359999999999999</v>
      </c>
      <c r="AH673">
        <v>2</v>
      </c>
      <c r="AI673">
        <v>64978276</v>
      </c>
      <c r="AJ673">
        <v>675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ROW(Source!A506)</f>
        <v>506</v>
      </c>
      <c r="B674">
        <v>64978290</v>
      </c>
      <c r="C674">
        <v>64978272</v>
      </c>
      <c r="D674">
        <v>29172657</v>
      </c>
      <c r="E674">
        <v>1</v>
      </c>
      <c r="F674">
        <v>1</v>
      </c>
      <c r="G674">
        <v>1</v>
      </c>
      <c r="H674">
        <v>2</v>
      </c>
      <c r="I674" t="s">
        <v>1121</v>
      </c>
      <c r="J674" t="s">
        <v>1122</v>
      </c>
      <c r="K674" t="s">
        <v>1123</v>
      </c>
      <c r="L674">
        <v>1368</v>
      </c>
      <c r="N674">
        <v>1011</v>
      </c>
      <c r="O674" t="s">
        <v>982</v>
      </c>
      <c r="P674" t="s">
        <v>982</v>
      </c>
      <c r="Q674">
        <v>1</v>
      </c>
      <c r="X674">
        <v>2.74</v>
      </c>
      <c r="Y674">
        <v>0</v>
      </c>
      <c r="Z674">
        <v>8.1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30</v>
      </c>
      <c r="AG674">
        <v>3.2880000000000003</v>
      </c>
      <c r="AH674">
        <v>2</v>
      </c>
      <c r="AI674">
        <v>64978277</v>
      </c>
      <c r="AJ674">
        <v>676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ROW(Source!A506)</f>
        <v>506</v>
      </c>
      <c r="B675">
        <v>64978291</v>
      </c>
      <c r="C675">
        <v>64978272</v>
      </c>
      <c r="D675">
        <v>29174913</v>
      </c>
      <c r="E675">
        <v>1</v>
      </c>
      <c r="F675">
        <v>1</v>
      </c>
      <c r="G675">
        <v>1</v>
      </c>
      <c r="H675">
        <v>2</v>
      </c>
      <c r="I675" t="s">
        <v>1054</v>
      </c>
      <c r="J675" t="s">
        <v>1055</v>
      </c>
      <c r="K675" t="s">
        <v>1056</v>
      </c>
      <c r="L675">
        <v>1368</v>
      </c>
      <c r="N675">
        <v>1011</v>
      </c>
      <c r="O675" t="s">
        <v>982</v>
      </c>
      <c r="P675" t="s">
        <v>982</v>
      </c>
      <c r="Q675">
        <v>1</v>
      </c>
      <c r="X675">
        <v>0.4</v>
      </c>
      <c r="Y675">
        <v>0</v>
      </c>
      <c r="Z675">
        <v>87.17</v>
      </c>
      <c r="AA675">
        <v>11.6</v>
      </c>
      <c r="AB675">
        <v>0</v>
      </c>
      <c r="AC675">
        <v>0</v>
      </c>
      <c r="AD675">
        <v>1</v>
      </c>
      <c r="AE675">
        <v>0</v>
      </c>
      <c r="AF675" t="s">
        <v>30</v>
      </c>
      <c r="AG675">
        <v>0.48</v>
      </c>
      <c r="AH675">
        <v>2</v>
      </c>
      <c r="AI675">
        <v>64978278</v>
      </c>
      <c r="AJ675">
        <v>677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ROW(Source!A506)</f>
        <v>506</v>
      </c>
      <c r="B676">
        <v>64978292</v>
      </c>
      <c r="C676">
        <v>64978272</v>
      </c>
      <c r="D676">
        <v>29108284</v>
      </c>
      <c r="E676">
        <v>1</v>
      </c>
      <c r="F676">
        <v>1</v>
      </c>
      <c r="G676">
        <v>1</v>
      </c>
      <c r="H676">
        <v>3</v>
      </c>
      <c r="I676" t="s">
        <v>1207</v>
      </c>
      <c r="J676" t="s">
        <v>1208</v>
      </c>
      <c r="K676" t="s">
        <v>1209</v>
      </c>
      <c r="L676">
        <v>1330</v>
      </c>
      <c r="N676">
        <v>1005</v>
      </c>
      <c r="O676" t="s">
        <v>1210</v>
      </c>
      <c r="P676" t="s">
        <v>1210</v>
      </c>
      <c r="Q676">
        <v>10</v>
      </c>
      <c r="X676">
        <v>6.3E-2</v>
      </c>
      <c r="Y676">
        <v>79.099999999999994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6.3E-2</v>
      </c>
      <c r="AH676">
        <v>2</v>
      </c>
      <c r="AI676">
        <v>64978279</v>
      </c>
      <c r="AJ676">
        <v>678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ROW(Source!A506)</f>
        <v>506</v>
      </c>
      <c r="B677">
        <v>64978293</v>
      </c>
      <c r="C677">
        <v>64978272</v>
      </c>
      <c r="D677">
        <v>29113386</v>
      </c>
      <c r="E677">
        <v>1</v>
      </c>
      <c r="F677">
        <v>1</v>
      </c>
      <c r="G677">
        <v>1</v>
      </c>
      <c r="H677">
        <v>3</v>
      </c>
      <c r="I677" t="s">
        <v>1211</v>
      </c>
      <c r="J677" t="s">
        <v>1212</v>
      </c>
      <c r="K677" t="s">
        <v>1213</v>
      </c>
      <c r="L677">
        <v>1348</v>
      </c>
      <c r="N677">
        <v>1009</v>
      </c>
      <c r="O677" t="s">
        <v>140</v>
      </c>
      <c r="P677" t="s">
        <v>140</v>
      </c>
      <c r="Q677">
        <v>1000</v>
      </c>
      <c r="X677">
        <v>1.0999999999999999E-2</v>
      </c>
      <c r="Y677">
        <v>5000.01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1.0999999999999999E-2</v>
      </c>
      <c r="AH677">
        <v>2</v>
      </c>
      <c r="AI677">
        <v>64978280</v>
      </c>
      <c r="AJ677">
        <v>679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ROW(Source!A506)</f>
        <v>506</v>
      </c>
      <c r="B678">
        <v>64978294</v>
      </c>
      <c r="C678">
        <v>64978272</v>
      </c>
      <c r="D678">
        <v>29113980</v>
      </c>
      <c r="E678">
        <v>1</v>
      </c>
      <c r="F678">
        <v>1</v>
      </c>
      <c r="G678">
        <v>1</v>
      </c>
      <c r="H678">
        <v>3</v>
      </c>
      <c r="I678" t="s">
        <v>1063</v>
      </c>
      <c r="J678" t="s">
        <v>1064</v>
      </c>
      <c r="K678" t="s">
        <v>1065</v>
      </c>
      <c r="L678">
        <v>1346</v>
      </c>
      <c r="N678">
        <v>1009</v>
      </c>
      <c r="O678" t="s">
        <v>244</v>
      </c>
      <c r="P678" t="s">
        <v>244</v>
      </c>
      <c r="Q678">
        <v>1</v>
      </c>
      <c r="X678">
        <v>2.2000000000000002</v>
      </c>
      <c r="Y678">
        <v>14.31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2.2000000000000002</v>
      </c>
      <c r="AH678">
        <v>2</v>
      </c>
      <c r="AI678">
        <v>64978281</v>
      </c>
      <c r="AJ678">
        <v>680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ROW(Source!A506)</f>
        <v>506</v>
      </c>
      <c r="B679">
        <v>64978295</v>
      </c>
      <c r="C679">
        <v>64978272</v>
      </c>
      <c r="D679">
        <v>29114246</v>
      </c>
      <c r="E679">
        <v>1</v>
      </c>
      <c r="F679">
        <v>1</v>
      </c>
      <c r="G679">
        <v>1</v>
      </c>
      <c r="H679">
        <v>3</v>
      </c>
      <c r="I679" t="s">
        <v>1142</v>
      </c>
      <c r="J679" t="s">
        <v>1143</v>
      </c>
      <c r="K679" t="s">
        <v>720</v>
      </c>
      <c r="L679">
        <v>1346</v>
      </c>
      <c r="N679">
        <v>1009</v>
      </c>
      <c r="O679" t="s">
        <v>244</v>
      </c>
      <c r="P679" t="s">
        <v>244</v>
      </c>
      <c r="Q679">
        <v>1</v>
      </c>
      <c r="X679">
        <v>8.1</v>
      </c>
      <c r="Y679">
        <v>9.0399999999999991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8.1</v>
      </c>
      <c r="AH679">
        <v>2</v>
      </c>
      <c r="AI679">
        <v>64978282</v>
      </c>
      <c r="AJ679">
        <v>681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ROW(Source!A506)</f>
        <v>506</v>
      </c>
      <c r="B680">
        <v>64978296</v>
      </c>
      <c r="C680">
        <v>64978272</v>
      </c>
      <c r="D680">
        <v>29110426</v>
      </c>
      <c r="E680">
        <v>1</v>
      </c>
      <c r="F680">
        <v>1</v>
      </c>
      <c r="G680">
        <v>1</v>
      </c>
      <c r="H680">
        <v>3</v>
      </c>
      <c r="I680" t="s">
        <v>1130</v>
      </c>
      <c r="J680" t="s">
        <v>1131</v>
      </c>
      <c r="K680" t="s">
        <v>1132</v>
      </c>
      <c r="L680">
        <v>1346</v>
      </c>
      <c r="N680">
        <v>1009</v>
      </c>
      <c r="O680" t="s">
        <v>244</v>
      </c>
      <c r="P680" t="s">
        <v>244</v>
      </c>
      <c r="Q680">
        <v>1</v>
      </c>
      <c r="X680">
        <v>0.11</v>
      </c>
      <c r="Y680">
        <v>28.67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0.11</v>
      </c>
      <c r="AH680">
        <v>2</v>
      </c>
      <c r="AI680">
        <v>64978283</v>
      </c>
      <c r="AJ680">
        <v>682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ROW(Source!A506)</f>
        <v>506</v>
      </c>
      <c r="B681">
        <v>64978297</v>
      </c>
      <c r="C681">
        <v>64978272</v>
      </c>
      <c r="D681">
        <v>29107778</v>
      </c>
      <c r="E681">
        <v>1</v>
      </c>
      <c r="F681">
        <v>1</v>
      </c>
      <c r="G681">
        <v>1</v>
      </c>
      <c r="H681">
        <v>3</v>
      </c>
      <c r="I681" t="s">
        <v>1214</v>
      </c>
      <c r="J681" t="s">
        <v>1215</v>
      </c>
      <c r="K681" t="s">
        <v>1216</v>
      </c>
      <c r="L681">
        <v>1044</v>
      </c>
      <c r="N681">
        <v>1013</v>
      </c>
      <c r="O681" t="s">
        <v>1217</v>
      </c>
      <c r="P681" t="s">
        <v>1217</v>
      </c>
      <c r="Q681">
        <v>1</v>
      </c>
      <c r="X681">
        <v>0.01</v>
      </c>
      <c r="Y681">
        <v>32.21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0.01</v>
      </c>
      <c r="AH681">
        <v>2</v>
      </c>
      <c r="AI681">
        <v>64978284</v>
      </c>
      <c r="AJ681">
        <v>683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ROW(Source!A506)</f>
        <v>506</v>
      </c>
      <c r="B682">
        <v>64978298</v>
      </c>
      <c r="C682">
        <v>64978272</v>
      </c>
      <c r="D682">
        <v>29171808</v>
      </c>
      <c r="E682">
        <v>1</v>
      </c>
      <c r="F682">
        <v>1</v>
      </c>
      <c r="G682">
        <v>1</v>
      </c>
      <c r="H682">
        <v>3</v>
      </c>
      <c r="I682" t="s">
        <v>1013</v>
      </c>
      <c r="J682" t="s">
        <v>1014</v>
      </c>
      <c r="K682" t="s">
        <v>1015</v>
      </c>
      <c r="L682">
        <v>1374</v>
      </c>
      <c r="N682">
        <v>1013</v>
      </c>
      <c r="O682" t="s">
        <v>1016</v>
      </c>
      <c r="P682" t="s">
        <v>1016</v>
      </c>
      <c r="Q682">
        <v>1</v>
      </c>
      <c r="X682">
        <v>2.71</v>
      </c>
      <c r="Y682">
        <v>1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2.71</v>
      </c>
      <c r="AH682">
        <v>2</v>
      </c>
      <c r="AI682">
        <v>64978285</v>
      </c>
      <c r="AJ682">
        <v>684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ROW(Source!A507)</f>
        <v>507</v>
      </c>
      <c r="B683">
        <v>64978303</v>
      </c>
      <c r="C683">
        <v>64978299</v>
      </c>
      <c r="D683">
        <v>29364679</v>
      </c>
      <c r="E683">
        <v>1</v>
      </c>
      <c r="F683">
        <v>1</v>
      </c>
      <c r="G683">
        <v>1</v>
      </c>
      <c r="H683">
        <v>1</v>
      </c>
      <c r="I683" t="s">
        <v>1218</v>
      </c>
      <c r="J683" t="s">
        <v>3</v>
      </c>
      <c r="K683" t="s">
        <v>1219</v>
      </c>
      <c r="L683">
        <v>1369</v>
      </c>
      <c r="N683">
        <v>1013</v>
      </c>
      <c r="O683" t="s">
        <v>976</v>
      </c>
      <c r="P683" t="s">
        <v>976</v>
      </c>
      <c r="Q683">
        <v>1</v>
      </c>
      <c r="X683">
        <v>0.52</v>
      </c>
      <c r="Y683">
        <v>0</v>
      </c>
      <c r="Z683">
        <v>0</v>
      </c>
      <c r="AA683">
        <v>0</v>
      </c>
      <c r="AB683">
        <v>9.92</v>
      </c>
      <c r="AC683">
        <v>0</v>
      </c>
      <c r="AD683">
        <v>1</v>
      </c>
      <c r="AE683">
        <v>1</v>
      </c>
      <c r="AF683" t="s">
        <v>30</v>
      </c>
      <c r="AG683">
        <v>0.624</v>
      </c>
      <c r="AH683">
        <v>2</v>
      </c>
      <c r="AI683">
        <v>64978300</v>
      </c>
      <c r="AJ683">
        <v>685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ROW(Source!A507)</f>
        <v>507</v>
      </c>
      <c r="B684">
        <v>64978304</v>
      </c>
      <c r="C684">
        <v>64978299</v>
      </c>
      <c r="D684">
        <v>29114248</v>
      </c>
      <c r="E684">
        <v>1</v>
      </c>
      <c r="F684">
        <v>1</v>
      </c>
      <c r="G684">
        <v>1</v>
      </c>
      <c r="H684">
        <v>3</v>
      </c>
      <c r="I684" t="s">
        <v>1220</v>
      </c>
      <c r="J684" t="s">
        <v>1221</v>
      </c>
      <c r="K684" t="s">
        <v>1222</v>
      </c>
      <c r="L684">
        <v>1346</v>
      </c>
      <c r="N684">
        <v>1009</v>
      </c>
      <c r="O684" t="s">
        <v>244</v>
      </c>
      <c r="P684" t="s">
        <v>244</v>
      </c>
      <c r="Q684">
        <v>1</v>
      </c>
      <c r="X684">
        <v>3.5000000000000003E-2</v>
      </c>
      <c r="Y684">
        <v>22.55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3.5000000000000003E-2</v>
      </c>
      <c r="AH684">
        <v>2</v>
      </c>
      <c r="AI684">
        <v>64978301</v>
      </c>
      <c r="AJ684">
        <v>686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ROW(Source!A507)</f>
        <v>507</v>
      </c>
      <c r="B685">
        <v>64978305</v>
      </c>
      <c r="C685">
        <v>64978299</v>
      </c>
      <c r="D685">
        <v>29171808</v>
      </c>
      <c r="E685">
        <v>1</v>
      </c>
      <c r="F685">
        <v>1</v>
      </c>
      <c r="G685">
        <v>1</v>
      </c>
      <c r="H685">
        <v>3</v>
      </c>
      <c r="I685" t="s">
        <v>1013</v>
      </c>
      <c r="J685" t="s">
        <v>1014</v>
      </c>
      <c r="K685" t="s">
        <v>1015</v>
      </c>
      <c r="L685">
        <v>1374</v>
      </c>
      <c r="N685">
        <v>1013</v>
      </c>
      <c r="O685" t="s">
        <v>1016</v>
      </c>
      <c r="P685" t="s">
        <v>1016</v>
      </c>
      <c r="Q685">
        <v>1</v>
      </c>
      <c r="X685">
        <v>0.1</v>
      </c>
      <c r="Y685">
        <v>1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0.1</v>
      </c>
      <c r="AH685">
        <v>2</v>
      </c>
      <c r="AI685">
        <v>64978302</v>
      </c>
      <c r="AJ685">
        <v>687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ROW(Source!A508)</f>
        <v>508</v>
      </c>
      <c r="B686">
        <v>64978303</v>
      </c>
      <c r="C686">
        <v>64978299</v>
      </c>
      <c r="D686">
        <v>29364679</v>
      </c>
      <c r="E686">
        <v>1</v>
      </c>
      <c r="F686">
        <v>1</v>
      </c>
      <c r="G686">
        <v>1</v>
      </c>
      <c r="H686">
        <v>1</v>
      </c>
      <c r="I686" t="s">
        <v>1218</v>
      </c>
      <c r="J686" t="s">
        <v>3</v>
      </c>
      <c r="K686" t="s">
        <v>1219</v>
      </c>
      <c r="L686">
        <v>1369</v>
      </c>
      <c r="N686">
        <v>1013</v>
      </c>
      <c r="O686" t="s">
        <v>976</v>
      </c>
      <c r="P686" t="s">
        <v>976</v>
      </c>
      <c r="Q686">
        <v>1</v>
      </c>
      <c r="X686">
        <v>0.52</v>
      </c>
      <c r="Y686">
        <v>0</v>
      </c>
      <c r="Z686">
        <v>0</v>
      </c>
      <c r="AA686">
        <v>0</v>
      </c>
      <c r="AB686">
        <v>9.92</v>
      </c>
      <c r="AC686">
        <v>0</v>
      </c>
      <c r="AD686">
        <v>1</v>
      </c>
      <c r="AE686">
        <v>1</v>
      </c>
      <c r="AF686" t="s">
        <v>30</v>
      </c>
      <c r="AG686">
        <v>0.624</v>
      </c>
      <c r="AH686">
        <v>2</v>
      </c>
      <c r="AI686">
        <v>64978300</v>
      </c>
      <c r="AJ686">
        <v>688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ROW(Source!A508)</f>
        <v>508</v>
      </c>
      <c r="B687">
        <v>64978304</v>
      </c>
      <c r="C687">
        <v>64978299</v>
      </c>
      <c r="D687">
        <v>29114248</v>
      </c>
      <c r="E687">
        <v>1</v>
      </c>
      <c r="F687">
        <v>1</v>
      </c>
      <c r="G687">
        <v>1</v>
      </c>
      <c r="H687">
        <v>3</v>
      </c>
      <c r="I687" t="s">
        <v>1220</v>
      </c>
      <c r="J687" t="s">
        <v>1221</v>
      </c>
      <c r="K687" t="s">
        <v>1222</v>
      </c>
      <c r="L687">
        <v>1346</v>
      </c>
      <c r="N687">
        <v>1009</v>
      </c>
      <c r="O687" t="s">
        <v>244</v>
      </c>
      <c r="P687" t="s">
        <v>244</v>
      </c>
      <c r="Q687">
        <v>1</v>
      </c>
      <c r="X687">
        <v>3.5000000000000003E-2</v>
      </c>
      <c r="Y687">
        <v>22.55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3.5000000000000003E-2</v>
      </c>
      <c r="AH687">
        <v>2</v>
      </c>
      <c r="AI687">
        <v>64978301</v>
      </c>
      <c r="AJ687">
        <v>689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ROW(Source!A508)</f>
        <v>508</v>
      </c>
      <c r="B688">
        <v>64978305</v>
      </c>
      <c r="C688">
        <v>64978299</v>
      </c>
      <c r="D688">
        <v>29171808</v>
      </c>
      <c r="E688">
        <v>1</v>
      </c>
      <c r="F688">
        <v>1</v>
      </c>
      <c r="G688">
        <v>1</v>
      </c>
      <c r="H688">
        <v>3</v>
      </c>
      <c r="I688" t="s">
        <v>1013</v>
      </c>
      <c r="J688" t="s">
        <v>1014</v>
      </c>
      <c r="K688" t="s">
        <v>1015</v>
      </c>
      <c r="L688">
        <v>1374</v>
      </c>
      <c r="N688">
        <v>1013</v>
      </c>
      <c r="O688" t="s">
        <v>1016</v>
      </c>
      <c r="P688" t="s">
        <v>1016</v>
      </c>
      <c r="Q688">
        <v>1</v>
      </c>
      <c r="X688">
        <v>0.1</v>
      </c>
      <c r="Y688">
        <v>1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0.1</v>
      </c>
      <c r="AH688">
        <v>2</v>
      </c>
      <c r="AI688">
        <v>64978302</v>
      </c>
      <c r="AJ688">
        <v>690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ROW(Source!A511)</f>
        <v>511</v>
      </c>
      <c r="B689">
        <v>64978317</v>
      </c>
      <c r="C689">
        <v>64978307</v>
      </c>
      <c r="D689">
        <v>29362762</v>
      </c>
      <c r="E689">
        <v>1</v>
      </c>
      <c r="F689">
        <v>1</v>
      </c>
      <c r="G689">
        <v>1</v>
      </c>
      <c r="H689">
        <v>1</v>
      </c>
      <c r="I689" t="s">
        <v>974</v>
      </c>
      <c r="J689" t="s">
        <v>3</v>
      </c>
      <c r="K689" t="s">
        <v>975</v>
      </c>
      <c r="L689">
        <v>1369</v>
      </c>
      <c r="N689">
        <v>1013</v>
      </c>
      <c r="O689" t="s">
        <v>976</v>
      </c>
      <c r="P689" t="s">
        <v>976</v>
      </c>
      <c r="Q689">
        <v>1</v>
      </c>
      <c r="X689">
        <v>8.3699999999999992</v>
      </c>
      <c r="Y689">
        <v>0</v>
      </c>
      <c r="Z689">
        <v>0</v>
      </c>
      <c r="AA689">
        <v>0</v>
      </c>
      <c r="AB689">
        <v>9.6199999999999992</v>
      </c>
      <c r="AC689">
        <v>0</v>
      </c>
      <c r="AD689">
        <v>1</v>
      </c>
      <c r="AE689">
        <v>1</v>
      </c>
      <c r="AF689" t="s">
        <v>581</v>
      </c>
      <c r="AG689">
        <v>12.554999999999998</v>
      </c>
      <c r="AH689">
        <v>2</v>
      </c>
      <c r="AI689">
        <v>64978308</v>
      </c>
      <c r="AJ689">
        <v>691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ROW(Source!A511)</f>
        <v>511</v>
      </c>
      <c r="B690">
        <v>64978318</v>
      </c>
      <c r="C690">
        <v>64978307</v>
      </c>
      <c r="D690">
        <v>121548</v>
      </c>
      <c r="E690">
        <v>1</v>
      </c>
      <c r="F690">
        <v>1</v>
      </c>
      <c r="G690">
        <v>1</v>
      </c>
      <c r="H690">
        <v>1</v>
      </c>
      <c r="I690" t="s">
        <v>37</v>
      </c>
      <c r="J690" t="s">
        <v>3</v>
      </c>
      <c r="K690" t="s">
        <v>977</v>
      </c>
      <c r="L690">
        <v>608254</v>
      </c>
      <c r="N690">
        <v>1013</v>
      </c>
      <c r="O690" t="s">
        <v>978</v>
      </c>
      <c r="P690" t="s">
        <v>978</v>
      </c>
      <c r="Q690">
        <v>1</v>
      </c>
      <c r="X690">
        <v>3.81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30</v>
      </c>
      <c r="AG690">
        <v>4.5720000000000001</v>
      </c>
      <c r="AH690">
        <v>2</v>
      </c>
      <c r="AI690">
        <v>64978309</v>
      </c>
      <c r="AJ690">
        <v>692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ROW(Source!A511)</f>
        <v>511</v>
      </c>
      <c r="B691">
        <v>64978319</v>
      </c>
      <c r="C691">
        <v>64978307</v>
      </c>
      <c r="D691">
        <v>29172362</v>
      </c>
      <c r="E691">
        <v>1</v>
      </c>
      <c r="F691">
        <v>1</v>
      </c>
      <c r="G691">
        <v>1</v>
      </c>
      <c r="H691">
        <v>2</v>
      </c>
      <c r="I691" t="s">
        <v>1060</v>
      </c>
      <c r="J691" t="s">
        <v>1061</v>
      </c>
      <c r="K691" t="s">
        <v>1062</v>
      </c>
      <c r="L691">
        <v>1368</v>
      </c>
      <c r="N691">
        <v>1011</v>
      </c>
      <c r="O691" t="s">
        <v>982</v>
      </c>
      <c r="P691" t="s">
        <v>982</v>
      </c>
      <c r="Q691">
        <v>1</v>
      </c>
      <c r="X691">
        <v>0.12</v>
      </c>
      <c r="Y691">
        <v>0</v>
      </c>
      <c r="Z691">
        <v>134.65</v>
      </c>
      <c r="AA691">
        <v>13.5</v>
      </c>
      <c r="AB691">
        <v>0</v>
      </c>
      <c r="AC691">
        <v>0</v>
      </c>
      <c r="AD691">
        <v>1</v>
      </c>
      <c r="AE691">
        <v>0</v>
      </c>
      <c r="AF691" t="s">
        <v>30</v>
      </c>
      <c r="AG691">
        <v>0.14399999999999999</v>
      </c>
      <c r="AH691">
        <v>2</v>
      </c>
      <c r="AI691">
        <v>64978310</v>
      </c>
      <c r="AJ691">
        <v>693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ROW(Source!A511)</f>
        <v>511</v>
      </c>
      <c r="B692">
        <v>64978320</v>
      </c>
      <c r="C692">
        <v>64978307</v>
      </c>
      <c r="D692">
        <v>29172498</v>
      </c>
      <c r="E692">
        <v>1</v>
      </c>
      <c r="F692">
        <v>1</v>
      </c>
      <c r="G692">
        <v>1</v>
      </c>
      <c r="H692">
        <v>2</v>
      </c>
      <c r="I692" t="s">
        <v>1223</v>
      </c>
      <c r="J692" t="s">
        <v>1224</v>
      </c>
      <c r="K692" t="s">
        <v>1225</v>
      </c>
      <c r="L692">
        <v>1368</v>
      </c>
      <c r="N692">
        <v>1011</v>
      </c>
      <c r="O692" t="s">
        <v>982</v>
      </c>
      <c r="P692" t="s">
        <v>982</v>
      </c>
      <c r="Q692">
        <v>1</v>
      </c>
      <c r="X692">
        <v>4.53</v>
      </c>
      <c r="Y692">
        <v>0</v>
      </c>
      <c r="Z692">
        <v>2.37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30</v>
      </c>
      <c r="AG692">
        <v>5.4359999999999999</v>
      </c>
      <c r="AH692">
        <v>2</v>
      </c>
      <c r="AI692">
        <v>64978311</v>
      </c>
      <c r="AJ692">
        <v>694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ROW(Source!A511)</f>
        <v>511</v>
      </c>
      <c r="B693">
        <v>64978321</v>
      </c>
      <c r="C693">
        <v>64978307</v>
      </c>
      <c r="D693">
        <v>29172548</v>
      </c>
      <c r="E693">
        <v>1</v>
      </c>
      <c r="F693">
        <v>1</v>
      </c>
      <c r="G693">
        <v>1</v>
      </c>
      <c r="H693">
        <v>2</v>
      </c>
      <c r="I693" t="s">
        <v>1204</v>
      </c>
      <c r="J693" t="s">
        <v>1205</v>
      </c>
      <c r="K693" t="s">
        <v>1206</v>
      </c>
      <c r="L693">
        <v>1368</v>
      </c>
      <c r="N693">
        <v>1011</v>
      </c>
      <c r="O693" t="s">
        <v>982</v>
      </c>
      <c r="P693" t="s">
        <v>982</v>
      </c>
      <c r="Q693">
        <v>1</v>
      </c>
      <c r="X693">
        <v>1.83</v>
      </c>
      <c r="Y693">
        <v>0</v>
      </c>
      <c r="Z693">
        <v>31.14</v>
      </c>
      <c r="AA693">
        <v>10.06</v>
      </c>
      <c r="AB693">
        <v>0</v>
      </c>
      <c r="AC693">
        <v>0</v>
      </c>
      <c r="AD693">
        <v>1</v>
      </c>
      <c r="AE693">
        <v>0</v>
      </c>
      <c r="AF693" t="s">
        <v>30</v>
      </c>
      <c r="AG693">
        <v>2.1960000000000002</v>
      </c>
      <c r="AH693">
        <v>2</v>
      </c>
      <c r="AI693">
        <v>64978312</v>
      </c>
      <c r="AJ693">
        <v>695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ROW(Source!A511)</f>
        <v>511</v>
      </c>
      <c r="B694">
        <v>64978322</v>
      </c>
      <c r="C694">
        <v>64978307</v>
      </c>
      <c r="D694">
        <v>29173560</v>
      </c>
      <c r="E694">
        <v>1</v>
      </c>
      <c r="F694">
        <v>1</v>
      </c>
      <c r="G694">
        <v>1</v>
      </c>
      <c r="H694">
        <v>2</v>
      </c>
      <c r="I694" t="s">
        <v>1226</v>
      </c>
      <c r="J694" t="s">
        <v>1227</v>
      </c>
      <c r="K694" t="s">
        <v>1228</v>
      </c>
      <c r="L694">
        <v>1368</v>
      </c>
      <c r="N694">
        <v>1011</v>
      </c>
      <c r="O694" t="s">
        <v>982</v>
      </c>
      <c r="P694" t="s">
        <v>982</v>
      </c>
      <c r="Q694">
        <v>1</v>
      </c>
      <c r="X694">
        <v>1.86</v>
      </c>
      <c r="Y694">
        <v>0</v>
      </c>
      <c r="Z694">
        <v>287.99</v>
      </c>
      <c r="AA694">
        <v>11.6</v>
      </c>
      <c r="AB694">
        <v>0</v>
      </c>
      <c r="AC694">
        <v>0</v>
      </c>
      <c r="AD694">
        <v>1</v>
      </c>
      <c r="AE694">
        <v>0</v>
      </c>
      <c r="AF694" t="s">
        <v>30</v>
      </c>
      <c r="AG694">
        <v>2.2320000000000002</v>
      </c>
      <c r="AH694">
        <v>2</v>
      </c>
      <c r="AI694">
        <v>64978313</v>
      </c>
      <c r="AJ694">
        <v>696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ROW(Source!A511)</f>
        <v>511</v>
      </c>
      <c r="B695">
        <v>64978323</v>
      </c>
      <c r="C695">
        <v>64978307</v>
      </c>
      <c r="D695">
        <v>29174913</v>
      </c>
      <c r="E695">
        <v>1</v>
      </c>
      <c r="F695">
        <v>1</v>
      </c>
      <c r="G695">
        <v>1</v>
      </c>
      <c r="H695">
        <v>2</v>
      </c>
      <c r="I695" t="s">
        <v>1054</v>
      </c>
      <c r="J695" t="s">
        <v>1055</v>
      </c>
      <c r="K695" t="s">
        <v>1056</v>
      </c>
      <c r="L695">
        <v>1368</v>
      </c>
      <c r="N695">
        <v>1011</v>
      </c>
      <c r="O695" t="s">
        <v>982</v>
      </c>
      <c r="P695" t="s">
        <v>982</v>
      </c>
      <c r="Q695">
        <v>1</v>
      </c>
      <c r="X695">
        <v>0.12</v>
      </c>
      <c r="Y695">
        <v>0</v>
      </c>
      <c r="Z695">
        <v>87.17</v>
      </c>
      <c r="AA695">
        <v>11.6</v>
      </c>
      <c r="AB695">
        <v>0</v>
      </c>
      <c r="AC695">
        <v>0</v>
      </c>
      <c r="AD695">
        <v>1</v>
      </c>
      <c r="AE695">
        <v>0</v>
      </c>
      <c r="AF695" t="s">
        <v>30</v>
      </c>
      <c r="AG695">
        <v>0.14399999999999999</v>
      </c>
      <c r="AH695">
        <v>2</v>
      </c>
      <c r="AI695">
        <v>64978314</v>
      </c>
      <c r="AJ695">
        <v>697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ROW(Source!A511)</f>
        <v>511</v>
      </c>
      <c r="B696">
        <v>64978324</v>
      </c>
      <c r="C696">
        <v>64978307</v>
      </c>
      <c r="D696">
        <v>29107662</v>
      </c>
      <c r="E696">
        <v>1</v>
      </c>
      <c r="F696">
        <v>1</v>
      </c>
      <c r="G696">
        <v>1</v>
      </c>
      <c r="H696">
        <v>3</v>
      </c>
      <c r="I696" t="s">
        <v>1229</v>
      </c>
      <c r="J696" t="s">
        <v>1230</v>
      </c>
      <c r="K696" t="s">
        <v>1231</v>
      </c>
      <c r="L696">
        <v>1348</v>
      </c>
      <c r="N696">
        <v>1009</v>
      </c>
      <c r="O696" t="s">
        <v>140</v>
      </c>
      <c r="P696" t="s">
        <v>140</v>
      </c>
      <c r="Q696">
        <v>1000</v>
      </c>
      <c r="X696">
        <v>2.4000000000000001E-4</v>
      </c>
      <c r="Y696">
        <v>17500.009999999998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2.4000000000000001E-4</v>
      </c>
      <c r="AH696">
        <v>2</v>
      </c>
      <c r="AI696">
        <v>64978315</v>
      </c>
      <c r="AJ696">
        <v>698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ROW(Source!A511)</f>
        <v>511</v>
      </c>
      <c r="B697">
        <v>64978325</v>
      </c>
      <c r="C697">
        <v>64978307</v>
      </c>
      <c r="D697">
        <v>29171808</v>
      </c>
      <c r="E697">
        <v>1</v>
      </c>
      <c r="F697">
        <v>1</v>
      </c>
      <c r="G697">
        <v>1</v>
      </c>
      <c r="H697">
        <v>3</v>
      </c>
      <c r="I697" t="s">
        <v>1013</v>
      </c>
      <c r="J697" t="s">
        <v>1014</v>
      </c>
      <c r="K697" t="s">
        <v>1015</v>
      </c>
      <c r="L697">
        <v>1374</v>
      </c>
      <c r="N697">
        <v>1013</v>
      </c>
      <c r="O697" t="s">
        <v>1016</v>
      </c>
      <c r="P697" t="s">
        <v>1016</v>
      </c>
      <c r="Q697">
        <v>1</v>
      </c>
      <c r="X697">
        <v>1.61</v>
      </c>
      <c r="Y697">
        <v>1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1.61</v>
      </c>
      <c r="AH697">
        <v>2</v>
      </c>
      <c r="AI697">
        <v>64978316</v>
      </c>
      <c r="AJ697">
        <v>699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ROW(Source!A512)</f>
        <v>512</v>
      </c>
      <c r="B698">
        <v>64978317</v>
      </c>
      <c r="C698">
        <v>64978307</v>
      </c>
      <c r="D698">
        <v>29362762</v>
      </c>
      <c r="E698">
        <v>1</v>
      </c>
      <c r="F698">
        <v>1</v>
      </c>
      <c r="G698">
        <v>1</v>
      </c>
      <c r="H698">
        <v>1</v>
      </c>
      <c r="I698" t="s">
        <v>974</v>
      </c>
      <c r="J698" t="s">
        <v>3</v>
      </c>
      <c r="K698" t="s">
        <v>975</v>
      </c>
      <c r="L698">
        <v>1369</v>
      </c>
      <c r="N698">
        <v>1013</v>
      </c>
      <c r="O698" t="s">
        <v>976</v>
      </c>
      <c r="P698" t="s">
        <v>976</v>
      </c>
      <c r="Q698">
        <v>1</v>
      </c>
      <c r="X698">
        <v>8.3699999999999992</v>
      </c>
      <c r="Y698">
        <v>0</v>
      </c>
      <c r="Z698">
        <v>0</v>
      </c>
      <c r="AA698">
        <v>0</v>
      </c>
      <c r="AB698">
        <v>9.6199999999999992</v>
      </c>
      <c r="AC698">
        <v>0</v>
      </c>
      <c r="AD698">
        <v>1</v>
      </c>
      <c r="AE698">
        <v>1</v>
      </c>
      <c r="AF698" t="s">
        <v>581</v>
      </c>
      <c r="AG698">
        <v>12.554999999999998</v>
      </c>
      <c r="AH698">
        <v>2</v>
      </c>
      <c r="AI698">
        <v>64978308</v>
      </c>
      <c r="AJ698">
        <v>700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ROW(Source!A512)</f>
        <v>512</v>
      </c>
      <c r="B699">
        <v>64978318</v>
      </c>
      <c r="C699">
        <v>64978307</v>
      </c>
      <c r="D699">
        <v>121548</v>
      </c>
      <c r="E699">
        <v>1</v>
      </c>
      <c r="F699">
        <v>1</v>
      </c>
      <c r="G699">
        <v>1</v>
      </c>
      <c r="H699">
        <v>1</v>
      </c>
      <c r="I699" t="s">
        <v>37</v>
      </c>
      <c r="J699" t="s">
        <v>3</v>
      </c>
      <c r="K699" t="s">
        <v>977</v>
      </c>
      <c r="L699">
        <v>608254</v>
      </c>
      <c r="N699">
        <v>1013</v>
      </c>
      <c r="O699" t="s">
        <v>978</v>
      </c>
      <c r="P699" t="s">
        <v>978</v>
      </c>
      <c r="Q699">
        <v>1</v>
      </c>
      <c r="X699">
        <v>3.81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2</v>
      </c>
      <c r="AF699" t="s">
        <v>30</v>
      </c>
      <c r="AG699">
        <v>4.5720000000000001</v>
      </c>
      <c r="AH699">
        <v>2</v>
      </c>
      <c r="AI699">
        <v>64978309</v>
      </c>
      <c r="AJ699">
        <v>701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ROW(Source!A512)</f>
        <v>512</v>
      </c>
      <c r="B700">
        <v>64978319</v>
      </c>
      <c r="C700">
        <v>64978307</v>
      </c>
      <c r="D700">
        <v>29172362</v>
      </c>
      <c r="E700">
        <v>1</v>
      </c>
      <c r="F700">
        <v>1</v>
      </c>
      <c r="G700">
        <v>1</v>
      </c>
      <c r="H700">
        <v>2</v>
      </c>
      <c r="I700" t="s">
        <v>1060</v>
      </c>
      <c r="J700" t="s">
        <v>1061</v>
      </c>
      <c r="K700" t="s">
        <v>1062</v>
      </c>
      <c r="L700">
        <v>1368</v>
      </c>
      <c r="N700">
        <v>1011</v>
      </c>
      <c r="O700" t="s">
        <v>982</v>
      </c>
      <c r="P700" t="s">
        <v>982</v>
      </c>
      <c r="Q700">
        <v>1</v>
      </c>
      <c r="X700">
        <v>0.12</v>
      </c>
      <c r="Y700">
        <v>0</v>
      </c>
      <c r="Z700">
        <v>134.65</v>
      </c>
      <c r="AA700">
        <v>13.5</v>
      </c>
      <c r="AB700">
        <v>0</v>
      </c>
      <c r="AC700">
        <v>0</v>
      </c>
      <c r="AD700">
        <v>1</v>
      </c>
      <c r="AE700">
        <v>0</v>
      </c>
      <c r="AF700" t="s">
        <v>30</v>
      </c>
      <c r="AG700">
        <v>0.14399999999999999</v>
      </c>
      <c r="AH700">
        <v>2</v>
      </c>
      <c r="AI700">
        <v>64978310</v>
      </c>
      <c r="AJ700">
        <v>702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ROW(Source!A512)</f>
        <v>512</v>
      </c>
      <c r="B701">
        <v>64978320</v>
      </c>
      <c r="C701">
        <v>64978307</v>
      </c>
      <c r="D701">
        <v>29172498</v>
      </c>
      <c r="E701">
        <v>1</v>
      </c>
      <c r="F701">
        <v>1</v>
      </c>
      <c r="G701">
        <v>1</v>
      </c>
      <c r="H701">
        <v>2</v>
      </c>
      <c r="I701" t="s">
        <v>1223</v>
      </c>
      <c r="J701" t="s">
        <v>1224</v>
      </c>
      <c r="K701" t="s">
        <v>1225</v>
      </c>
      <c r="L701">
        <v>1368</v>
      </c>
      <c r="N701">
        <v>1011</v>
      </c>
      <c r="O701" t="s">
        <v>982</v>
      </c>
      <c r="P701" t="s">
        <v>982</v>
      </c>
      <c r="Q701">
        <v>1</v>
      </c>
      <c r="X701">
        <v>4.53</v>
      </c>
      <c r="Y701">
        <v>0</v>
      </c>
      <c r="Z701">
        <v>2.37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30</v>
      </c>
      <c r="AG701">
        <v>5.4359999999999999</v>
      </c>
      <c r="AH701">
        <v>2</v>
      </c>
      <c r="AI701">
        <v>64978311</v>
      </c>
      <c r="AJ701">
        <v>703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ROW(Source!A512)</f>
        <v>512</v>
      </c>
      <c r="B702">
        <v>64978321</v>
      </c>
      <c r="C702">
        <v>64978307</v>
      </c>
      <c r="D702">
        <v>29172548</v>
      </c>
      <c r="E702">
        <v>1</v>
      </c>
      <c r="F702">
        <v>1</v>
      </c>
      <c r="G702">
        <v>1</v>
      </c>
      <c r="H702">
        <v>2</v>
      </c>
      <c r="I702" t="s">
        <v>1204</v>
      </c>
      <c r="J702" t="s">
        <v>1205</v>
      </c>
      <c r="K702" t="s">
        <v>1206</v>
      </c>
      <c r="L702">
        <v>1368</v>
      </c>
      <c r="N702">
        <v>1011</v>
      </c>
      <c r="O702" t="s">
        <v>982</v>
      </c>
      <c r="P702" t="s">
        <v>982</v>
      </c>
      <c r="Q702">
        <v>1</v>
      </c>
      <c r="X702">
        <v>1.83</v>
      </c>
      <c r="Y702">
        <v>0</v>
      </c>
      <c r="Z702">
        <v>31.14</v>
      </c>
      <c r="AA702">
        <v>10.06</v>
      </c>
      <c r="AB702">
        <v>0</v>
      </c>
      <c r="AC702">
        <v>0</v>
      </c>
      <c r="AD702">
        <v>1</v>
      </c>
      <c r="AE702">
        <v>0</v>
      </c>
      <c r="AF702" t="s">
        <v>30</v>
      </c>
      <c r="AG702">
        <v>2.1960000000000002</v>
      </c>
      <c r="AH702">
        <v>2</v>
      </c>
      <c r="AI702">
        <v>64978312</v>
      </c>
      <c r="AJ702">
        <v>704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ROW(Source!A512)</f>
        <v>512</v>
      </c>
      <c r="B703">
        <v>64978322</v>
      </c>
      <c r="C703">
        <v>64978307</v>
      </c>
      <c r="D703">
        <v>29173560</v>
      </c>
      <c r="E703">
        <v>1</v>
      </c>
      <c r="F703">
        <v>1</v>
      </c>
      <c r="G703">
        <v>1</v>
      </c>
      <c r="H703">
        <v>2</v>
      </c>
      <c r="I703" t="s">
        <v>1226</v>
      </c>
      <c r="J703" t="s">
        <v>1227</v>
      </c>
      <c r="K703" t="s">
        <v>1228</v>
      </c>
      <c r="L703">
        <v>1368</v>
      </c>
      <c r="N703">
        <v>1011</v>
      </c>
      <c r="O703" t="s">
        <v>982</v>
      </c>
      <c r="P703" t="s">
        <v>982</v>
      </c>
      <c r="Q703">
        <v>1</v>
      </c>
      <c r="X703">
        <v>1.86</v>
      </c>
      <c r="Y703">
        <v>0</v>
      </c>
      <c r="Z703">
        <v>287.99</v>
      </c>
      <c r="AA703">
        <v>11.6</v>
      </c>
      <c r="AB703">
        <v>0</v>
      </c>
      <c r="AC703">
        <v>0</v>
      </c>
      <c r="AD703">
        <v>1</v>
      </c>
      <c r="AE703">
        <v>0</v>
      </c>
      <c r="AF703" t="s">
        <v>30</v>
      </c>
      <c r="AG703">
        <v>2.2320000000000002</v>
      </c>
      <c r="AH703">
        <v>2</v>
      </c>
      <c r="AI703">
        <v>64978313</v>
      </c>
      <c r="AJ703">
        <v>705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ROW(Source!A512)</f>
        <v>512</v>
      </c>
      <c r="B704">
        <v>64978323</v>
      </c>
      <c r="C704">
        <v>64978307</v>
      </c>
      <c r="D704">
        <v>29174913</v>
      </c>
      <c r="E704">
        <v>1</v>
      </c>
      <c r="F704">
        <v>1</v>
      </c>
      <c r="G704">
        <v>1</v>
      </c>
      <c r="H704">
        <v>2</v>
      </c>
      <c r="I704" t="s">
        <v>1054</v>
      </c>
      <c r="J704" t="s">
        <v>1055</v>
      </c>
      <c r="K704" t="s">
        <v>1056</v>
      </c>
      <c r="L704">
        <v>1368</v>
      </c>
      <c r="N704">
        <v>1011</v>
      </c>
      <c r="O704" t="s">
        <v>982</v>
      </c>
      <c r="P704" t="s">
        <v>982</v>
      </c>
      <c r="Q704">
        <v>1</v>
      </c>
      <c r="X704">
        <v>0.12</v>
      </c>
      <c r="Y704">
        <v>0</v>
      </c>
      <c r="Z704">
        <v>87.17</v>
      </c>
      <c r="AA704">
        <v>11.6</v>
      </c>
      <c r="AB704">
        <v>0</v>
      </c>
      <c r="AC704">
        <v>0</v>
      </c>
      <c r="AD704">
        <v>1</v>
      </c>
      <c r="AE704">
        <v>0</v>
      </c>
      <c r="AF704" t="s">
        <v>30</v>
      </c>
      <c r="AG704">
        <v>0.14399999999999999</v>
      </c>
      <c r="AH704">
        <v>2</v>
      </c>
      <c r="AI704">
        <v>64978314</v>
      </c>
      <c r="AJ704">
        <v>706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ROW(Source!A512)</f>
        <v>512</v>
      </c>
      <c r="B705">
        <v>64978324</v>
      </c>
      <c r="C705">
        <v>64978307</v>
      </c>
      <c r="D705">
        <v>29107662</v>
      </c>
      <c r="E705">
        <v>1</v>
      </c>
      <c r="F705">
        <v>1</v>
      </c>
      <c r="G705">
        <v>1</v>
      </c>
      <c r="H705">
        <v>3</v>
      </c>
      <c r="I705" t="s">
        <v>1229</v>
      </c>
      <c r="J705" t="s">
        <v>1230</v>
      </c>
      <c r="K705" t="s">
        <v>1231</v>
      </c>
      <c r="L705">
        <v>1348</v>
      </c>
      <c r="N705">
        <v>1009</v>
      </c>
      <c r="O705" t="s">
        <v>140</v>
      </c>
      <c r="P705" t="s">
        <v>140</v>
      </c>
      <c r="Q705">
        <v>1000</v>
      </c>
      <c r="X705">
        <v>2.4000000000000001E-4</v>
      </c>
      <c r="Y705">
        <v>17500.009999999998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2.4000000000000001E-4</v>
      </c>
      <c r="AH705">
        <v>2</v>
      </c>
      <c r="AI705">
        <v>64978315</v>
      </c>
      <c r="AJ705">
        <v>707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ROW(Source!A512)</f>
        <v>512</v>
      </c>
      <c r="B706">
        <v>64978325</v>
      </c>
      <c r="C706">
        <v>64978307</v>
      </c>
      <c r="D706">
        <v>29171808</v>
      </c>
      <c r="E706">
        <v>1</v>
      </c>
      <c r="F706">
        <v>1</v>
      </c>
      <c r="G706">
        <v>1</v>
      </c>
      <c r="H706">
        <v>3</v>
      </c>
      <c r="I706" t="s">
        <v>1013</v>
      </c>
      <c r="J706" t="s">
        <v>1014</v>
      </c>
      <c r="K706" t="s">
        <v>1015</v>
      </c>
      <c r="L706">
        <v>1374</v>
      </c>
      <c r="N706">
        <v>1013</v>
      </c>
      <c r="O706" t="s">
        <v>1016</v>
      </c>
      <c r="P706" t="s">
        <v>1016</v>
      </c>
      <c r="Q706">
        <v>1</v>
      </c>
      <c r="X706">
        <v>1.61</v>
      </c>
      <c r="Y706">
        <v>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1.61</v>
      </c>
      <c r="AH706">
        <v>2</v>
      </c>
      <c r="AI706">
        <v>64978316</v>
      </c>
      <c r="AJ706">
        <v>708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ROW(Source!A525)</f>
        <v>525</v>
      </c>
      <c r="B707">
        <v>64978340</v>
      </c>
      <c r="C707">
        <v>64978332</v>
      </c>
      <c r="D707">
        <v>29362762</v>
      </c>
      <c r="E707">
        <v>1</v>
      </c>
      <c r="F707">
        <v>1</v>
      </c>
      <c r="G707">
        <v>1</v>
      </c>
      <c r="H707">
        <v>1</v>
      </c>
      <c r="I707" t="s">
        <v>974</v>
      </c>
      <c r="J707" t="s">
        <v>3</v>
      </c>
      <c r="K707" t="s">
        <v>975</v>
      </c>
      <c r="L707">
        <v>1369</v>
      </c>
      <c r="N707">
        <v>1013</v>
      </c>
      <c r="O707" t="s">
        <v>976</v>
      </c>
      <c r="P707" t="s">
        <v>976</v>
      </c>
      <c r="Q707">
        <v>1</v>
      </c>
      <c r="X707">
        <v>5.99</v>
      </c>
      <c r="Y707">
        <v>0</v>
      </c>
      <c r="Z707">
        <v>0</v>
      </c>
      <c r="AA707">
        <v>0</v>
      </c>
      <c r="AB707">
        <v>9.6199999999999992</v>
      </c>
      <c r="AC707">
        <v>0</v>
      </c>
      <c r="AD707">
        <v>1</v>
      </c>
      <c r="AE707">
        <v>1</v>
      </c>
      <c r="AF707" t="s">
        <v>581</v>
      </c>
      <c r="AG707">
        <v>8.9850000000000012</v>
      </c>
      <c r="AH707">
        <v>2</v>
      </c>
      <c r="AI707">
        <v>64978333</v>
      </c>
      <c r="AJ707">
        <v>709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ROW(Source!A525)</f>
        <v>525</v>
      </c>
      <c r="B708">
        <v>64978341</v>
      </c>
      <c r="C708">
        <v>64978332</v>
      </c>
      <c r="D708">
        <v>121548</v>
      </c>
      <c r="E708">
        <v>1</v>
      </c>
      <c r="F708">
        <v>1</v>
      </c>
      <c r="G708">
        <v>1</v>
      </c>
      <c r="H708">
        <v>1</v>
      </c>
      <c r="I708" t="s">
        <v>37</v>
      </c>
      <c r="J708" t="s">
        <v>3</v>
      </c>
      <c r="K708" t="s">
        <v>977</v>
      </c>
      <c r="L708">
        <v>608254</v>
      </c>
      <c r="N708">
        <v>1013</v>
      </c>
      <c r="O708" t="s">
        <v>978</v>
      </c>
      <c r="P708" t="s">
        <v>978</v>
      </c>
      <c r="Q708">
        <v>1</v>
      </c>
      <c r="X708">
        <v>1.73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2</v>
      </c>
      <c r="AF708" t="s">
        <v>30</v>
      </c>
      <c r="AG708">
        <v>2.0760000000000001</v>
      </c>
      <c r="AH708">
        <v>2</v>
      </c>
      <c r="AI708">
        <v>64978334</v>
      </c>
      <c r="AJ708">
        <v>710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ROW(Source!A525)</f>
        <v>525</v>
      </c>
      <c r="B709">
        <v>64978342</v>
      </c>
      <c r="C709">
        <v>64978332</v>
      </c>
      <c r="D709">
        <v>29172362</v>
      </c>
      <c r="E709">
        <v>1</v>
      </c>
      <c r="F709">
        <v>1</v>
      </c>
      <c r="G709">
        <v>1</v>
      </c>
      <c r="H709">
        <v>2</v>
      </c>
      <c r="I709" t="s">
        <v>1060</v>
      </c>
      <c r="J709" t="s">
        <v>1061</v>
      </c>
      <c r="K709" t="s">
        <v>1062</v>
      </c>
      <c r="L709">
        <v>1368</v>
      </c>
      <c r="N709">
        <v>1011</v>
      </c>
      <c r="O709" t="s">
        <v>982</v>
      </c>
      <c r="P709" t="s">
        <v>982</v>
      </c>
      <c r="Q709">
        <v>1</v>
      </c>
      <c r="X709">
        <v>0.22</v>
      </c>
      <c r="Y709">
        <v>0</v>
      </c>
      <c r="Z709">
        <v>134.65</v>
      </c>
      <c r="AA709">
        <v>13.5</v>
      </c>
      <c r="AB709">
        <v>0</v>
      </c>
      <c r="AC709">
        <v>0</v>
      </c>
      <c r="AD709">
        <v>1</v>
      </c>
      <c r="AE709">
        <v>0</v>
      </c>
      <c r="AF709" t="s">
        <v>30</v>
      </c>
      <c r="AG709">
        <v>0.26400000000000001</v>
      </c>
      <c r="AH709">
        <v>2</v>
      </c>
      <c r="AI709">
        <v>64978335</v>
      </c>
      <c r="AJ709">
        <v>711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ROW(Source!A525)</f>
        <v>525</v>
      </c>
      <c r="B710">
        <v>64978343</v>
      </c>
      <c r="C710">
        <v>64978332</v>
      </c>
      <c r="D710">
        <v>29172520</v>
      </c>
      <c r="E710">
        <v>1</v>
      </c>
      <c r="F710">
        <v>1</v>
      </c>
      <c r="G710">
        <v>1</v>
      </c>
      <c r="H710">
        <v>2</v>
      </c>
      <c r="I710" t="s">
        <v>1232</v>
      </c>
      <c r="J710" t="s">
        <v>1233</v>
      </c>
      <c r="K710" t="s">
        <v>1234</v>
      </c>
      <c r="L710">
        <v>1368</v>
      </c>
      <c r="N710">
        <v>1011</v>
      </c>
      <c r="O710" t="s">
        <v>982</v>
      </c>
      <c r="P710" t="s">
        <v>982</v>
      </c>
      <c r="Q710">
        <v>1</v>
      </c>
      <c r="X710">
        <v>1.37</v>
      </c>
      <c r="Y710">
        <v>0</v>
      </c>
      <c r="Z710">
        <v>131.44</v>
      </c>
      <c r="AA710">
        <v>11.6</v>
      </c>
      <c r="AB710">
        <v>0</v>
      </c>
      <c r="AC710">
        <v>0</v>
      </c>
      <c r="AD710">
        <v>1</v>
      </c>
      <c r="AE710">
        <v>0</v>
      </c>
      <c r="AF710" t="s">
        <v>30</v>
      </c>
      <c r="AG710">
        <v>1.6440000000000001</v>
      </c>
      <c r="AH710">
        <v>2</v>
      </c>
      <c r="AI710">
        <v>64978336</v>
      </c>
      <c r="AJ710">
        <v>712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ROW(Source!A525)</f>
        <v>525</v>
      </c>
      <c r="B711">
        <v>64978344</v>
      </c>
      <c r="C711">
        <v>64978332</v>
      </c>
      <c r="D711">
        <v>29172548</v>
      </c>
      <c r="E711">
        <v>1</v>
      </c>
      <c r="F711">
        <v>1</v>
      </c>
      <c r="G711">
        <v>1</v>
      </c>
      <c r="H711">
        <v>2</v>
      </c>
      <c r="I711" t="s">
        <v>1204</v>
      </c>
      <c r="J711" t="s">
        <v>1205</v>
      </c>
      <c r="K711" t="s">
        <v>1206</v>
      </c>
      <c r="L711">
        <v>1368</v>
      </c>
      <c r="N711">
        <v>1011</v>
      </c>
      <c r="O711" t="s">
        <v>982</v>
      </c>
      <c r="P711" t="s">
        <v>982</v>
      </c>
      <c r="Q711">
        <v>1</v>
      </c>
      <c r="X711">
        <v>0.14000000000000001</v>
      </c>
      <c r="Y711">
        <v>0</v>
      </c>
      <c r="Z711">
        <v>31.14</v>
      </c>
      <c r="AA711">
        <v>10.06</v>
      </c>
      <c r="AB711">
        <v>0</v>
      </c>
      <c r="AC711">
        <v>0</v>
      </c>
      <c r="AD711">
        <v>1</v>
      </c>
      <c r="AE711">
        <v>0</v>
      </c>
      <c r="AF711" t="s">
        <v>30</v>
      </c>
      <c r="AG711">
        <v>0.16800000000000001</v>
      </c>
      <c r="AH711">
        <v>2</v>
      </c>
      <c r="AI711">
        <v>64978337</v>
      </c>
      <c r="AJ711">
        <v>713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ROW(Source!A525)</f>
        <v>525</v>
      </c>
      <c r="B712">
        <v>64978345</v>
      </c>
      <c r="C712">
        <v>64978332</v>
      </c>
      <c r="D712">
        <v>29174913</v>
      </c>
      <c r="E712">
        <v>1</v>
      </c>
      <c r="F712">
        <v>1</v>
      </c>
      <c r="G712">
        <v>1</v>
      </c>
      <c r="H712">
        <v>2</v>
      </c>
      <c r="I712" t="s">
        <v>1054</v>
      </c>
      <c r="J712" t="s">
        <v>1055</v>
      </c>
      <c r="K712" t="s">
        <v>1056</v>
      </c>
      <c r="L712">
        <v>1368</v>
      </c>
      <c r="N712">
        <v>1011</v>
      </c>
      <c r="O712" t="s">
        <v>982</v>
      </c>
      <c r="P712" t="s">
        <v>982</v>
      </c>
      <c r="Q712">
        <v>1</v>
      </c>
      <c r="X712">
        <v>0.17</v>
      </c>
      <c r="Y712">
        <v>0</v>
      </c>
      <c r="Z712">
        <v>87.17</v>
      </c>
      <c r="AA712">
        <v>11.6</v>
      </c>
      <c r="AB712">
        <v>0</v>
      </c>
      <c r="AC712">
        <v>0</v>
      </c>
      <c r="AD712">
        <v>1</v>
      </c>
      <c r="AE712">
        <v>0</v>
      </c>
      <c r="AF712" t="s">
        <v>30</v>
      </c>
      <c r="AG712">
        <v>0.20400000000000001</v>
      </c>
      <c r="AH712">
        <v>2</v>
      </c>
      <c r="AI712">
        <v>64978338</v>
      </c>
      <c r="AJ712">
        <v>714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ROW(Source!A525)</f>
        <v>525</v>
      </c>
      <c r="B713">
        <v>64978346</v>
      </c>
      <c r="C713">
        <v>64978332</v>
      </c>
      <c r="D713">
        <v>29171808</v>
      </c>
      <c r="E713">
        <v>1</v>
      </c>
      <c r="F713">
        <v>1</v>
      </c>
      <c r="G713">
        <v>1</v>
      </c>
      <c r="H713">
        <v>3</v>
      </c>
      <c r="I713" t="s">
        <v>1013</v>
      </c>
      <c r="J713" t="s">
        <v>1014</v>
      </c>
      <c r="K713" t="s">
        <v>1015</v>
      </c>
      <c r="L713">
        <v>1374</v>
      </c>
      <c r="N713">
        <v>1013</v>
      </c>
      <c r="O713" t="s">
        <v>1016</v>
      </c>
      <c r="P713" t="s">
        <v>1016</v>
      </c>
      <c r="Q713">
        <v>1</v>
      </c>
      <c r="X713">
        <v>1.1499999999999999</v>
      </c>
      <c r="Y713">
        <v>1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1.1499999999999999</v>
      </c>
      <c r="AH713">
        <v>2</v>
      </c>
      <c r="AI713">
        <v>64978339</v>
      </c>
      <c r="AJ713">
        <v>715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ROW(Source!A526)</f>
        <v>526</v>
      </c>
      <c r="B714">
        <v>64978340</v>
      </c>
      <c r="C714">
        <v>64978332</v>
      </c>
      <c r="D714">
        <v>29362762</v>
      </c>
      <c r="E714">
        <v>1</v>
      </c>
      <c r="F714">
        <v>1</v>
      </c>
      <c r="G714">
        <v>1</v>
      </c>
      <c r="H714">
        <v>1</v>
      </c>
      <c r="I714" t="s">
        <v>974</v>
      </c>
      <c r="J714" t="s">
        <v>3</v>
      </c>
      <c r="K714" t="s">
        <v>975</v>
      </c>
      <c r="L714">
        <v>1369</v>
      </c>
      <c r="N714">
        <v>1013</v>
      </c>
      <c r="O714" t="s">
        <v>976</v>
      </c>
      <c r="P714" t="s">
        <v>976</v>
      </c>
      <c r="Q714">
        <v>1</v>
      </c>
      <c r="X714">
        <v>5.99</v>
      </c>
      <c r="Y714">
        <v>0</v>
      </c>
      <c r="Z714">
        <v>0</v>
      </c>
      <c r="AA714">
        <v>0</v>
      </c>
      <c r="AB714">
        <v>9.6199999999999992</v>
      </c>
      <c r="AC714">
        <v>0</v>
      </c>
      <c r="AD714">
        <v>1</v>
      </c>
      <c r="AE714">
        <v>1</v>
      </c>
      <c r="AF714" t="s">
        <v>581</v>
      </c>
      <c r="AG714">
        <v>8.9850000000000012</v>
      </c>
      <c r="AH714">
        <v>2</v>
      </c>
      <c r="AI714">
        <v>64978333</v>
      </c>
      <c r="AJ714">
        <v>716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ROW(Source!A526)</f>
        <v>526</v>
      </c>
      <c r="B715">
        <v>64978341</v>
      </c>
      <c r="C715">
        <v>64978332</v>
      </c>
      <c r="D715">
        <v>121548</v>
      </c>
      <c r="E715">
        <v>1</v>
      </c>
      <c r="F715">
        <v>1</v>
      </c>
      <c r="G715">
        <v>1</v>
      </c>
      <c r="H715">
        <v>1</v>
      </c>
      <c r="I715" t="s">
        <v>37</v>
      </c>
      <c r="J715" t="s">
        <v>3</v>
      </c>
      <c r="K715" t="s">
        <v>977</v>
      </c>
      <c r="L715">
        <v>608254</v>
      </c>
      <c r="N715">
        <v>1013</v>
      </c>
      <c r="O715" t="s">
        <v>978</v>
      </c>
      <c r="P715" t="s">
        <v>978</v>
      </c>
      <c r="Q715">
        <v>1</v>
      </c>
      <c r="X715">
        <v>1.73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30</v>
      </c>
      <c r="AG715">
        <v>2.0760000000000001</v>
      </c>
      <c r="AH715">
        <v>2</v>
      </c>
      <c r="AI715">
        <v>64978334</v>
      </c>
      <c r="AJ715">
        <v>717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ROW(Source!A526)</f>
        <v>526</v>
      </c>
      <c r="B716">
        <v>64978342</v>
      </c>
      <c r="C716">
        <v>64978332</v>
      </c>
      <c r="D716">
        <v>29172362</v>
      </c>
      <c r="E716">
        <v>1</v>
      </c>
      <c r="F716">
        <v>1</v>
      </c>
      <c r="G716">
        <v>1</v>
      </c>
      <c r="H716">
        <v>2</v>
      </c>
      <c r="I716" t="s">
        <v>1060</v>
      </c>
      <c r="J716" t="s">
        <v>1061</v>
      </c>
      <c r="K716" t="s">
        <v>1062</v>
      </c>
      <c r="L716">
        <v>1368</v>
      </c>
      <c r="N716">
        <v>1011</v>
      </c>
      <c r="O716" t="s">
        <v>982</v>
      </c>
      <c r="P716" t="s">
        <v>982</v>
      </c>
      <c r="Q716">
        <v>1</v>
      </c>
      <c r="X716">
        <v>0.22</v>
      </c>
      <c r="Y716">
        <v>0</v>
      </c>
      <c r="Z716">
        <v>134.65</v>
      </c>
      <c r="AA716">
        <v>13.5</v>
      </c>
      <c r="AB716">
        <v>0</v>
      </c>
      <c r="AC716">
        <v>0</v>
      </c>
      <c r="AD716">
        <v>1</v>
      </c>
      <c r="AE716">
        <v>0</v>
      </c>
      <c r="AF716" t="s">
        <v>30</v>
      </c>
      <c r="AG716">
        <v>0.26400000000000001</v>
      </c>
      <c r="AH716">
        <v>2</v>
      </c>
      <c r="AI716">
        <v>64978335</v>
      </c>
      <c r="AJ716">
        <v>718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ROW(Source!A526)</f>
        <v>526</v>
      </c>
      <c r="B717">
        <v>64978343</v>
      </c>
      <c r="C717">
        <v>64978332</v>
      </c>
      <c r="D717">
        <v>29172520</v>
      </c>
      <c r="E717">
        <v>1</v>
      </c>
      <c r="F717">
        <v>1</v>
      </c>
      <c r="G717">
        <v>1</v>
      </c>
      <c r="H717">
        <v>2</v>
      </c>
      <c r="I717" t="s">
        <v>1232</v>
      </c>
      <c r="J717" t="s">
        <v>1233</v>
      </c>
      <c r="K717" t="s">
        <v>1234</v>
      </c>
      <c r="L717">
        <v>1368</v>
      </c>
      <c r="N717">
        <v>1011</v>
      </c>
      <c r="O717" t="s">
        <v>982</v>
      </c>
      <c r="P717" t="s">
        <v>982</v>
      </c>
      <c r="Q717">
        <v>1</v>
      </c>
      <c r="X717">
        <v>1.37</v>
      </c>
      <c r="Y717">
        <v>0</v>
      </c>
      <c r="Z717">
        <v>131.44</v>
      </c>
      <c r="AA717">
        <v>11.6</v>
      </c>
      <c r="AB717">
        <v>0</v>
      </c>
      <c r="AC717">
        <v>0</v>
      </c>
      <c r="AD717">
        <v>1</v>
      </c>
      <c r="AE717">
        <v>0</v>
      </c>
      <c r="AF717" t="s">
        <v>30</v>
      </c>
      <c r="AG717">
        <v>1.6440000000000001</v>
      </c>
      <c r="AH717">
        <v>2</v>
      </c>
      <c r="AI717">
        <v>64978336</v>
      </c>
      <c r="AJ717">
        <v>719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ROW(Source!A526)</f>
        <v>526</v>
      </c>
      <c r="B718">
        <v>64978344</v>
      </c>
      <c r="C718">
        <v>64978332</v>
      </c>
      <c r="D718">
        <v>29172548</v>
      </c>
      <c r="E718">
        <v>1</v>
      </c>
      <c r="F718">
        <v>1</v>
      </c>
      <c r="G718">
        <v>1</v>
      </c>
      <c r="H718">
        <v>2</v>
      </c>
      <c r="I718" t="s">
        <v>1204</v>
      </c>
      <c r="J718" t="s">
        <v>1205</v>
      </c>
      <c r="K718" t="s">
        <v>1206</v>
      </c>
      <c r="L718">
        <v>1368</v>
      </c>
      <c r="N718">
        <v>1011</v>
      </c>
      <c r="O718" t="s">
        <v>982</v>
      </c>
      <c r="P718" t="s">
        <v>982</v>
      </c>
      <c r="Q718">
        <v>1</v>
      </c>
      <c r="X718">
        <v>0.14000000000000001</v>
      </c>
      <c r="Y718">
        <v>0</v>
      </c>
      <c r="Z718">
        <v>31.14</v>
      </c>
      <c r="AA718">
        <v>10.06</v>
      </c>
      <c r="AB718">
        <v>0</v>
      </c>
      <c r="AC718">
        <v>0</v>
      </c>
      <c r="AD718">
        <v>1</v>
      </c>
      <c r="AE718">
        <v>0</v>
      </c>
      <c r="AF718" t="s">
        <v>30</v>
      </c>
      <c r="AG718">
        <v>0.16800000000000001</v>
      </c>
      <c r="AH718">
        <v>2</v>
      </c>
      <c r="AI718">
        <v>64978337</v>
      </c>
      <c r="AJ718">
        <v>720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ROW(Source!A526)</f>
        <v>526</v>
      </c>
      <c r="B719">
        <v>64978345</v>
      </c>
      <c r="C719">
        <v>64978332</v>
      </c>
      <c r="D719">
        <v>29174913</v>
      </c>
      <c r="E719">
        <v>1</v>
      </c>
      <c r="F719">
        <v>1</v>
      </c>
      <c r="G719">
        <v>1</v>
      </c>
      <c r="H719">
        <v>2</v>
      </c>
      <c r="I719" t="s">
        <v>1054</v>
      </c>
      <c r="J719" t="s">
        <v>1055</v>
      </c>
      <c r="K719" t="s">
        <v>1056</v>
      </c>
      <c r="L719">
        <v>1368</v>
      </c>
      <c r="N719">
        <v>1011</v>
      </c>
      <c r="O719" t="s">
        <v>982</v>
      </c>
      <c r="P719" t="s">
        <v>982</v>
      </c>
      <c r="Q719">
        <v>1</v>
      </c>
      <c r="X719">
        <v>0.17</v>
      </c>
      <c r="Y719">
        <v>0</v>
      </c>
      <c r="Z719">
        <v>87.17</v>
      </c>
      <c r="AA719">
        <v>11.6</v>
      </c>
      <c r="AB719">
        <v>0</v>
      </c>
      <c r="AC719">
        <v>0</v>
      </c>
      <c r="AD719">
        <v>1</v>
      </c>
      <c r="AE719">
        <v>0</v>
      </c>
      <c r="AF719" t="s">
        <v>30</v>
      </c>
      <c r="AG719">
        <v>0.20400000000000001</v>
      </c>
      <c r="AH719">
        <v>2</v>
      </c>
      <c r="AI719">
        <v>64978338</v>
      </c>
      <c r="AJ719">
        <v>721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ROW(Source!A526)</f>
        <v>526</v>
      </c>
      <c r="B720">
        <v>64978346</v>
      </c>
      <c r="C720">
        <v>64978332</v>
      </c>
      <c r="D720">
        <v>29171808</v>
      </c>
      <c r="E720">
        <v>1</v>
      </c>
      <c r="F720">
        <v>1</v>
      </c>
      <c r="G720">
        <v>1</v>
      </c>
      <c r="H720">
        <v>3</v>
      </c>
      <c r="I720" t="s">
        <v>1013</v>
      </c>
      <c r="J720" t="s">
        <v>1014</v>
      </c>
      <c r="K720" t="s">
        <v>1015</v>
      </c>
      <c r="L720">
        <v>1374</v>
      </c>
      <c r="N720">
        <v>1013</v>
      </c>
      <c r="O720" t="s">
        <v>1016</v>
      </c>
      <c r="P720" t="s">
        <v>1016</v>
      </c>
      <c r="Q720">
        <v>1</v>
      </c>
      <c r="X720">
        <v>1.1499999999999999</v>
      </c>
      <c r="Y720">
        <v>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1.1499999999999999</v>
      </c>
      <c r="AH720">
        <v>2</v>
      </c>
      <c r="AI720">
        <v>64978339</v>
      </c>
      <c r="AJ720">
        <v>722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ROW(Source!A527)</f>
        <v>527</v>
      </c>
      <c r="B721">
        <v>64978349</v>
      </c>
      <c r="C721">
        <v>64978347</v>
      </c>
      <c r="D721">
        <v>18408291</v>
      </c>
      <c r="E721">
        <v>1</v>
      </c>
      <c r="F721">
        <v>1</v>
      </c>
      <c r="G721">
        <v>1</v>
      </c>
      <c r="H721">
        <v>1</v>
      </c>
      <c r="I721" t="s">
        <v>1076</v>
      </c>
      <c r="J721" t="s">
        <v>3</v>
      </c>
      <c r="K721" t="s">
        <v>1077</v>
      </c>
      <c r="L721">
        <v>1369</v>
      </c>
      <c r="N721">
        <v>1013</v>
      </c>
      <c r="O721" t="s">
        <v>976</v>
      </c>
      <c r="P721" t="s">
        <v>976</v>
      </c>
      <c r="Q721">
        <v>1</v>
      </c>
      <c r="X721">
        <v>6.9</v>
      </c>
      <c r="Y721">
        <v>0</v>
      </c>
      <c r="Z721">
        <v>0</v>
      </c>
      <c r="AA721">
        <v>0</v>
      </c>
      <c r="AB721">
        <v>8.17</v>
      </c>
      <c r="AC721">
        <v>0</v>
      </c>
      <c r="AD721">
        <v>1</v>
      </c>
      <c r="AE721">
        <v>1</v>
      </c>
      <c r="AF721" t="s">
        <v>30</v>
      </c>
      <c r="AG721">
        <v>8.2799999999999994</v>
      </c>
      <c r="AH721">
        <v>2</v>
      </c>
      <c r="AI721">
        <v>64978348</v>
      </c>
      <c r="AJ721">
        <v>723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ROW(Source!A528)</f>
        <v>528</v>
      </c>
      <c r="B722">
        <v>64978349</v>
      </c>
      <c r="C722">
        <v>64978347</v>
      </c>
      <c r="D722">
        <v>18408291</v>
      </c>
      <c r="E722">
        <v>1</v>
      </c>
      <c r="F722">
        <v>1</v>
      </c>
      <c r="G722">
        <v>1</v>
      </c>
      <c r="H722">
        <v>1</v>
      </c>
      <c r="I722" t="s">
        <v>1076</v>
      </c>
      <c r="J722" t="s">
        <v>3</v>
      </c>
      <c r="K722" t="s">
        <v>1077</v>
      </c>
      <c r="L722">
        <v>1369</v>
      </c>
      <c r="N722">
        <v>1013</v>
      </c>
      <c r="O722" t="s">
        <v>976</v>
      </c>
      <c r="P722" t="s">
        <v>976</v>
      </c>
      <c r="Q722">
        <v>1</v>
      </c>
      <c r="X722">
        <v>6.9</v>
      </c>
      <c r="Y722">
        <v>0</v>
      </c>
      <c r="Z722">
        <v>0</v>
      </c>
      <c r="AA722">
        <v>0</v>
      </c>
      <c r="AB722">
        <v>8.17</v>
      </c>
      <c r="AC722">
        <v>0</v>
      </c>
      <c r="AD722">
        <v>1</v>
      </c>
      <c r="AE722">
        <v>1</v>
      </c>
      <c r="AF722" t="s">
        <v>30</v>
      </c>
      <c r="AG722">
        <v>8.2799999999999994</v>
      </c>
      <c r="AH722">
        <v>2</v>
      </c>
      <c r="AI722">
        <v>64978348</v>
      </c>
      <c r="AJ722">
        <v>724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ROW(Source!A541)</f>
        <v>541</v>
      </c>
      <c r="B723">
        <v>64978368</v>
      </c>
      <c r="C723">
        <v>64978356</v>
      </c>
      <c r="D723">
        <v>29361034</v>
      </c>
      <c r="E723">
        <v>1</v>
      </c>
      <c r="F723">
        <v>1</v>
      </c>
      <c r="G723">
        <v>1</v>
      </c>
      <c r="H723">
        <v>1</v>
      </c>
      <c r="I723" t="s">
        <v>1119</v>
      </c>
      <c r="J723" t="s">
        <v>3</v>
      </c>
      <c r="K723" t="s">
        <v>1120</v>
      </c>
      <c r="L723">
        <v>1369</v>
      </c>
      <c r="N723">
        <v>1013</v>
      </c>
      <c r="O723" t="s">
        <v>976</v>
      </c>
      <c r="P723" t="s">
        <v>976</v>
      </c>
      <c r="Q723">
        <v>1</v>
      </c>
      <c r="X723">
        <v>61.12</v>
      </c>
      <c r="Y723">
        <v>0</v>
      </c>
      <c r="Z723">
        <v>0</v>
      </c>
      <c r="AA723">
        <v>0</v>
      </c>
      <c r="AB723">
        <v>9.4</v>
      </c>
      <c r="AC723">
        <v>0</v>
      </c>
      <c r="AD723">
        <v>1</v>
      </c>
      <c r="AE723">
        <v>1</v>
      </c>
      <c r="AF723" t="s">
        <v>30</v>
      </c>
      <c r="AG723">
        <v>73.343999999999994</v>
      </c>
      <c r="AH723">
        <v>2</v>
      </c>
      <c r="AI723">
        <v>64978357</v>
      </c>
      <c r="AJ723">
        <v>725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ROW(Source!A541)</f>
        <v>541</v>
      </c>
      <c r="B724">
        <v>64978369</v>
      </c>
      <c r="C724">
        <v>64978356</v>
      </c>
      <c r="D724">
        <v>121548</v>
      </c>
      <c r="E724">
        <v>1</v>
      </c>
      <c r="F724">
        <v>1</v>
      </c>
      <c r="G724">
        <v>1</v>
      </c>
      <c r="H724">
        <v>1</v>
      </c>
      <c r="I724" t="s">
        <v>37</v>
      </c>
      <c r="J724" t="s">
        <v>3</v>
      </c>
      <c r="K724" t="s">
        <v>977</v>
      </c>
      <c r="L724">
        <v>608254</v>
      </c>
      <c r="N724">
        <v>1013</v>
      </c>
      <c r="O724" t="s">
        <v>978</v>
      </c>
      <c r="P724" t="s">
        <v>978</v>
      </c>
      <c r="Q724">
        <v>1</v>
      </c>
      <c r="X724">
        <v>1.98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2</v>
      </c>
      <c r="AF724" t="s">
        <v>30</v>
      </c>
      <c r="AG724">
        <v>2.3759999999999999</v>
      </c>
      <c r="AH724">
        <v>2</v>
      </c>
      <c r="AI724">
        <v>64978358</v>
      </c>
      <c r="AJ724">
        <v>726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ROW(Source!A541)</f>
        <v>541</v>
      </c>
      <c r="B725">
        <v>64978370</v>
      </c>
      <c r="C725">
        <v>64978356</v>
      </c>
      <c r="D725">
        <v>29172362</v>
      </c>
      <c r="E725">
        <v>1</v>
      </c>
      <c r="F725">
        <v>1</v>
      </c>
      <c r="G725">
        <v>1</v>
      </c>
      <c r="H725">
        <v>2</v>
      </c>
      <c r="I725" t="s">
        <v>1060</v>
      </c>
      <c r="J725" t="s">
        <v>1061</v>
      </c>
      <c r="K725" t="s">
        <v>1062</v>
      </c>
      <c r="L725">
        <v>1368</v>
      </c>
      <c r="N725">
        <v>1011</v>
      </c>
      <c r="O725" t="s">
        <v>982</v>
      </c>
      <c r="P725" t="s">
        <v>982</v>
      </c>
      <c r="Q725">
        <v>1</v>
      </c>
      <c r="X725">
        <v>1.98</v>
      </c>
      <c r="Y725">
        <v>0</v>
      </c>
      <c r="Z725">
        <v>134.65</v>
      </c>
      <c r="AA725">
        <v>13.5</v>
      </c>
      <c r="AB725">
        <v>0</v>
      </c>
      <c r="AC725">
        <v>0</v>
      </c>
      <c r="AD725">
        <v>1</v>
      </c>
      <c r="AE725">
        <v>0</v>
      </c>
      <c r="AF725" t="s">
        <v>30</v>
      </c>
      <c r="AG725">
        <v>2.3759999999999999</v>
      </c>
      <c r="AH725">
        <v>2</v>
      </c>
      <c r="AI725">
        <v>64978359</v>
      </c>
      <c r="AJ725">
        <v>727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ROW(Source!A541)</f>
        <v>541</v>
      </c>
      <c r="B726">
        <v>64978371</v>
      </c>
      <c r="C726">
        <v>64978356</v>
      </c>
      <c r="D726">
        <v>29172657</v>
      </c>
      <c r="E726">
        <v>1</v>
      </c>
      <c r="F726">
        <v>1</v>
      </c>
      <c r="G726">
        <v>1</v>
      </c>
      <c r="H726">
        <v>2</v>
      </c>
      <c r="I726" t="s">
        <v>1121</v>
      </c>
      <c r="J726" t="s">
        <v>1122</v>
      </c>
      <c r="K726" t="s">
        <v>1123</v>
      </c>
      <c r="L726">
        <v>1368</v>
      </c>
      <c r="N726">
        <v>1011</v>
      </c>
      <c r="O726" t="s">
        <v>982</v>
      </c>
      <c r="P726" t="s">
        <v>982</v>
      </c>
      <c r="Q726">
        <v>1</v>
      </c>
      <c r="X726">
        <v>4.9400000000000004</v>
      </c>
      <c r="Y726">
        <v>0</v>
      </c>
      <c r="Z726">
        <v>8.1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30</v>
      </c>
      <c r="AG726">
        <v>5.9279999999999999</v>
      </c>
      <c r="AH726">
        <v>2</v>
      </c>
      <c r="AI726">
        <v>64978360</v>
      </c>
      <c r="AJ726">
        <v>728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ROW(Source!A541)</f>
        <v>541</v>
      </c>
      <c r="B727">
        <v>64978372</v>
      </c>
      <c r="C727">
        <v>64978356</v>
      </c>
      <c r="D727">
        <v>29174500</v>
      </c>
      <c r="E727">
        <v>1</v>
      </c>
      <c r="F727">
        <v>1</v>
      </c>
      <c r="G727">
        <v>1</v>
      </c>
      <c r="H727">
        <v>2</v>
      </c>
      <c r="I727" t="s">
        <v>1124</v>
      </c>
      <c r="J727" t="s">
        <v>1125</v>
      </c>
      <c r="K727" t="s">
        <v>1126</v>
      </c>
      <c r="L727">
        <v>1368</v>
      </c>
      <c r="N727">
        <v>1011</v>
      </c>
      <c r="O727" t="s">
        <v>982</v>
      </c>
      <c r="P727" t="s">
        <v>982</v>
      </c>
      <c r="Q727">
        <v>1</v>
      </c>
      <c r="X727">
        <v>4.8899999999999997</v>
      </c>
      <c r="Y727">
        <v>0</v>
      </c>
      <c r="Z727">
        <v>1.95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30</v>
      </c>
      <c r="AG727">
        <v>5.8679999999999994</v>
      </c>
      <c r="AH727">
        <v>2</v>
      </c>
      <c r="AI727">
        <v>64978361</v>
      </c>
      <c r="AJ727">
        <v>729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ROW(Source!A541)</f>
        <v>541</v>
      </c>
      <c r="B728">
        <v>64978373</v>
      </c>
      <c r="C728">
        <v>64978356</v>
      </c>
      <c r="D728">
        <v>29174913</v>
      </c>
      <c r="E728">
        <v>1</v>
      </c>
      <c r="F728">
        <v>1</v>
      </c>
      <c r="G728">
        <v>1</v>
      </c>
      <c r="H728">
        <v>2</v>
      </c>
      <c r="I728" t="s">
        <v>1054</v>
      </c>
      <c r="J728" t="s">
        <v>1055</v>
      </c>
      <c r="K728" t="s">
        <v>1056</v>
      </c>
      <c r="L728">
        <v>1368</v>
      </c>
      <c r="N728">
        <v>1011</v>
      </c>
      <c r="O728" t="s">
        <v>982</v>
      </c>
      <c r="P728" t="s">
        <v>982</v>
      </c>
      <c r="Q728">
        <v>1</v>
      </c>
      <c r="X728">
        <v>1.98</v>
      </c>
      <c r="Y728">
        <v>0</v>
      </c>
      <c r="Z728">
        <v>87.17</v>
      </c>
      <c r="AA728">
        <v>11.6</v>
      </c>
      <c r="AB728">
        <v>0</v>
      </c>
      <c r="AC728">
        <v>0</v>
      </c>
      <c r="AD728">
        <v>1</v>
      </c>
      <c r="AE728">
        <v>0</v>
      </c>
      <c r="AF728" t="s">
        <v>30</v>
      </c>
      <c r="AG728">
        <v>2.3759999999999999</v>
      </c>
      <c r="AH728">
        <v>2</v>
      </c>
      <c r="AI728">
        <v>64978362</v>
      </c>
      <c r="AJ728">
        <v>730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ROW(Source!A541)</f>
        <v>541</v>
      </c>
      <c r="B729">
        <v>64978374</v>
      </c>
      <c r="C729">
        <v>64978356</v>
      </c>
      <c r="D729">
        <v>29114269</v>
      </c>
      <c r="E729">
        <v>1</v>
      </c>
      <c r="F729">
        <v>1</v>
      </c>
      <c r="G729">
        <v>1</v>
      </c>
      <c r="H729">
        <v>3</v>
      </c>
      <c r="I729" t="s">
        <v>1127</v>
      </c>
      <c r="J729" t="s">
        <v>1128</v>
      </c>
      <c r="K729" t="s">
        <v>1129</v>
      </c>
      <c r="L729">
        <v>1348</v>
      </c>
      <c r="N729">
        <v>1009</v>
      </c>
      <c r="O729" t="s">
        <v>140</v>
      </c>
      <c r="P729" t="s">
        <v>140</v>
      </c>
      <c r="Q729">
        <v>1000</v>
      </c>
      <c r="X729">
        <v>1.6999999999999999E-3</v>
      </c>
      <c r="Y729">
        <v>12429.99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1.6999999999999999E-3</v>
      </c>
      <c r="AH729">
        <v>2</v>
      </c>
      <c r="AI729">
        <v>64978363</v>
      </c>
      <c r="AJ729">
        <v>731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ROW(Source!A541)</f>
        <v>541</v>
      </c>
      <c r="B730">
        <v>64978375</v>
      </c>
      <c r="C730">
        <v>64978356</v>
      </c>
      <c r="D730">
        <v>29113980</v>
      </c>
      <c r="E730">
        <v>1</v>
      </c>
      <c r="F730">
        <v>1</v>
      </c>
      <c r="G730">
        <v>1</v>
      </c>
      <c r="H730">
        <v>3</v>
      </c>
      <c r="I730" t="s">
        <v>1063</v>
      </c>
      <c r="J730" t="s">
        <v>1064</v>
      </c>
      <c r="K730" t="s">
        <v>1065</v>
      </c>
      <c r="L730">
        <v>1346</v>
      </c>
      <c r="N730">
        <v>1009</v>
      </c>
      <c r="O730" t="s">
        <v>244</v>
      </c>
      <c r="P730" t="s">
        <v>244</v>
      </c>
      <c r="Q730">
        <v>1</v>
      </c>
      <c r="X730">
        <v>3</v>
      </c>
      <c r="Y730">
        <v>14.31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3</v>
      </c>
      <c r="AH730">
        <v>2</v>
      </c>
      <c r="AI730">
        <v>64978364</v>
      </c>
      <c r="AJ730">
        <v>732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ROW(Source!A541)</f>
        <v>541</v>
      </c>
      <c r="B731">
        <v>64978376</v>
      </c>
      <c r="C731">
        <v>64978356</v>
      </c>
      <c r="D731">
        <v>29110426</v>
      </c>
      <c r="E731">
        <v>1</v>
      </c>
      <c r="F731">
        <v>1</v>
      </c>
      <c r="G731">
        <v>1</v>
      </c>
      <c r="H731">
        <v>3</v>
      </c>
      <c r="I731" t="s">
        <v>1130</v>
      </c>
      <c r="J731" t="s">
        <v>1131</v>
      </c>
      <c r="K731" t="s">
        <v>1132</v>
      </c>
      <c r="L731">
        <v>1346</v>
      </c>
      <c r="N731">
        <v>1009</v>
      </c>
      <c r="O731" t="s">
        <v>244</v>
      </c>
      <c r="P731" t="s">
        <v>244</v>
      </c>
      <c r="Q731">
        <v>1</v>
      </c>
      <c r="X731">
        <v>0.1</v>
      </c>
      <c r="Y731">
        <v>28.67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0.1</v>
      </c>
      <c r="AH731">
        <v>2</v>
      </c>
      <c r="AI731">
        <v>64978365</v>
      </c>
      <c r="AJ731">
        <v>733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ROW(Source!A541)</f>
        <v>541</v>
      </c>
      <c r="B732">
        <v>64978377</v>
      </c>
      <c r="C732">
        <v>64978356</v>
      </c>
      <c r="D732">
        <v>29171488</v>
      </c>
      <c r="E732">
        <v>1</v>
      </c>
      <c r="F732">
        <v>1</v>
      </c>
      <c r="G732">
        <v>1</v>
      </c>
      <c r="H732">
        <v>3</v>
      </c>
      <c r="I732" t="s">
        <v>1133</v>
      </c>
      <c r="J732" t="s">
        <v>1134</v>
      </c>
      <c r="K732" t="s">
        <v>1135</v>
      </c>
      <c r="L732">
        <v>1346</v>
      </c>
      <c r="N732">
        <v>1009</v>
      </c>
      <c r="O732" t="s">
        <v>244</v>
      </c>
      <c r="P732" t="s">
        <v>244</v>
      </c>
      <c r="Q732">
        <v>1</v>
      </c>
      <c r="X732">
        <v>1.27</v>
      </c>
      <c r="Y732">
        <v>47.57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1.27</v>
      </c>
      <c r="AH732">
        <v>2</v>
      </c>
      <c r="AI732">
        <v>64978366</v>
      </c>
      <c r="AJ732">
        <v>734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ROW(Source!A541)</f>
        <v>541</v>
      </c>
      <c r="B733">
        <v>64978378</v>
      </c>
      <c r="C733">
        <v>64978356</v>
      </c>
      <c r="D733">
        <v>29171808</v>
      </c>
      <c r="E733">
        <v>1</v>
      </c>
      <c r="F733">
        <v>1</v>
      </c>
      <c r="G733">
        <v>1</v>
      </c>
      <c r="H733">
        <v>3</v>
      </c>
      <c r="I733" t="s">
        <v>1013</v>
      </c>
      <c r="J733" t="s">
        <v>1014</v>
      </c>
      <c r="K733" t="s">
        <v>1015</v>
      </c>
      <c r="L733">
        <v>1374</v>
      </c>
      <c r="N733">
        <v>1013</v>
      </c>
      <c r="O733" t="s">
        <v>1016</v>
      </c>
      <c r="P733" t="s">
        <v>1016</v>
      </c>
      <c r="Q733">
        <v>1</v>
      </c>
      <c r="X733">
        <v>11.49</v>
      </c>
      <c r="Y733">
        <v>1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11.49</v>
      </c>
      <c r="AH733">
        <v>2</v>
      </c>
      <c r="AI733">
        <v>64978367</v>
      </c>
      <c r="AJ733">
        <v>735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ROW(Source!A542)</f>
        <v>542</v>
      </c>
      <c r="B734">
        <v>64978368</v>
      </c>
      <c r="C734">
        <v>64978356</v>
      </c>
      <c r="D734">
        <v>29361034</v>
      </c>
      <c r="E734">
        <v>1</v>
      </c>
      <c r="F734">
        <v>1</v>
      </c>
      <c r="G734">
        <v>1</v>
      </c>
      <c r="H734">
        <v>1</v>
      </c>
      <c r="I734" t="s">
        <v>1119</v>
      </c>
      <c r="J734" t="s">
        <v>3</v>
      </c>
      <c r="K734" t="s">
        <v>1120</v>
      </c>
      <c r="L734">
        <v>1369</v>
      </c>
      <c r="N734">
        <v>1013</v>
      </c>
      <c r="O734" t="s">
        <v>976</v>
      </c>
      <c r="P734" t="s">
        <v>976</v>
      </c>
      <c r="Q734">
        <v>1</v>
      </c>
      <c r="X734">
        <v>61.12</v>
      </c>
      <c r="Y734">
        <v>0</v>
      </c>
      <c r="Z734">
        <v>0</v>
      </c>
      <c r="AA734">
        <v>0</v>
      </c>
      <c r="AB734">
        <v>9.4</v>
      </c>
      <c r="AC734">
        <v>0</v>
      </c>
      <c r="AD734">
        <v>1</v>
      </c>
      <c r="AE734">
        <v>1</v>
      </c>
      <c r="AF734" t="s">
        <v>30</v>
      </c>
      <c r="AG734">
        <v>73.343999999999994</v>
      </c>
      <c r="AH734">
        <v>2</v>
      </c>
      <c r="AI734">
        <v>64978357</v>
      </c>
      <c r="AJ734">
        <v>736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ROW(Source!A542)</f>
        <v>542</v>
      </c>
      <c r="B735">
        <v>64978369</v>
      </c>
      <c r="C735">
        <v>64978356</v>
      </c>
      <c r="D735">
        <v>121548</v>
      </c>
      <c r="E735">
        <v>1</v>
      </c>
      <c r="F735">
        <v>1</v>
      </c>
      <c r="G735">
        <v>1</v>
      </c>
      <c r="H735">
        <v>1</v>
      </c>
      <c r="I735" t="s">
        <v>37</v>
      </c>
      <c r="J735" t="s">
        <v>3</v>
      </c>
      <c r="K735" t="s">
        <v>977</v>
      </c>
      <c r="L735">
        <v>608254</v>
      </c>
      <c r="N735">
        <v>1013</v>
      </c>
      <c r="O735" t="s">
        <v>978</v>
      </c>
      <c r="P735" t="s">
        <v>978</v>
      </c>
      <c r="Q735">
        <v>1</v>
      </c>
      <c r="X735">
        <v>1.98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2</v>
      </c>
      <c r="AF735" t="s">
        <v>30</v>
      </c>
      <c r="AG735">
        <v>2.3759999999999999</v>
      </c>
      <c r="AH735">
        <v>2</v>
      </c>
      <c r="AI735">
        <v>64978358</v>
      </c>
      <c r="AJ735">
        <v>737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ROW(Source!A542)</f>
        <v>542</v>
      </c>
      <c r="B736">
        <v>64978370</v>
      </c>
      <c r="C736">
        <v>64978356</v>
      </c>
      <c r="D736">
        <v>29172362</v>
      </c>
      <c r="E736">
        <v>1</v>
      </c>
      <c r="F736">
        <v>1</v>
      </c>
      <c r="G736">
        <v>1</v>
      </c>
      <c r="H736">
        <v>2</v>
      </c>
      <c r="I736" t="s">
        <v>1060</v>
      </c>
      <c r="J736" t="s">
        <v>1061</v>
      </c>
      <c r="K736" t="s">
        <v>1062</v>
      </c>
      <c r="L736">
        <v>1368</v>
      </c>
      <c r="N736">
        <v>1011</v>
      </c>
      <c r="O736" t="s">
        <v>982</v>
      </c>
      <c r="P736" t="s">
        <v>982</v>
      </c>
      <c r="Q736">
        <v>1</v>
      </c>
      <c r="X736">
        <v>1.98</v>
      </c>
      <c r="Y736">
        <v>0</v>
      </c>
      <c r="Z736">
        <v>134.65</v>
      </c>
      <c r="AA736">
        <v>13.5</v>
      </c>
      <c r="AB736">
        <v>0</v>
      </c>
      <c r="AC736">
        <v>0</v>
      </c>
      <c r="AD736">
        <v>1</v>
      </c>
      <c r="AE736">
        <v>0</v>
      </c>
      <c r="AF736" t="s">
        <v>30</v>
      </c>
      <c r="AG736">
        <v>2.3759999999999999</v>
      </c>
      <c r="AH736">
        <v>2</v>
      </c>
      <c r="AI736">
        <v>64978359</v>
      </c>
      <c r="AJ736">
        <v>738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ROW(Source!A542)</f>
        <v>542</v>
      </c>
      <c r="B737">
        <v>64978371</v>
      </c>
      <c r="C737">
        <v>64978356</v>
      </c>
      <c r="D737">
        <v>29172657</v>
      </c>
      <c r="E737">
        <v>1</v>
      </c>
      <c r="F737">
        <v>1</v>
      </c>
      <c r="G737">
        <v>1</v>
      </c>
      <c r="H737">
        <v>2</v>
      </c>
      <c r="I737" t="s">
        <v>1121</v>
      </c>
      <c r="J737" t="s">
        <v>1122</v>
      </c>
      <c r="K737" t="s">
        <v>1123</v>
      </c>
      <c r="L737">
        <v>1368</v>
      </c>
      <c r="N737">
        <v>1011</v>
      </c>
      <c r="O737" t="s">
        <v>982</v>
      </c>
      <c r="P737" t="s">
        <v>982</v>
      </c>
      <c r="Q737">
        <v>1</v>
      </c>
      <c r="X737">
        <v>4.9400000000000004</v>
      </c>
      <c r="Y737">
        <v>0</v>
      </c>
      <c r="Z737">
        <v>8.1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30</v>
      </c>
      <c r="AG737">
        <v>5.9279999999999999</v>
      </c>
      <c r="AH737">
        <v>2</v>
      </c>
      <c r="AI737">
        <v>64978360</v>
      </c>
      <c r="AJ737">
        <v>739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ROW(Source!A542)</f>
        <v>542</v>
      </c>
      <c r="B738">
        <v>64978372</v>
      </c>
      <c r="C738">
        <v>64978356</v>
      </c>
      <c r="D738">
        <v>29174500</v>
      </c>
      <c r="E738">
        <v>1</v>
      </c>
      <c r="F738">
        <v>1</v>
      </c>
      <c r="G738">
        <v>1</v>
      </c>
      <c r="H738">
        <v>2</v>
      </c>
      <c r="I738" t="s">
        <v>1124</v>
      </c>
      <c r="J738" t="s">
        <v>1125</v>
      </c>
      <c r="K738" t="s">
        <v>1126</v>
      </c>
      <c r="L738">
        <v>1368</v>
      </c>
      <c r="N738">
        <v>1011</v>
      </c>
      <c r="O738" t="s">
        <v>982</v>
      </c>
      <c r="P738" t="s">
        <v>982</v>
      </c>
      <c r="Q738">
        <v>1</v>
      </c>
      <c r="X738">
        <v>4.8899999999999997</v>
      </c>
      <c r="Y738">
        <v>0</v>
      </c>
      <c r="Z738">
        <v>1.95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30</v>
      </c>
      <c r="AG738">
        <v>5.8679999999999994</v>
      </c>
      <c r="AH738">
        <v>2</v>
      </c>
      <c r="AI738">
        <v>64978361</v>
      </c>
      <c r="AJ738">
        <v>740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ROW(Source!A542)</f>
        <v>542</v>
      </c>
      <c r="B739">
        <v>64978373</v>
      </c>
      <c r="C739">
        <v>64978356</v>
      </c>
      <c r="D739">
        <v>29174913</v>
      </c>
      <c r="E739">
        <v>1</v>
      </c>
      <c r="F739">
        <v>1</v>
      </c>
      <c r="G739">
        <v>1</v>
      </c>
      <c r="H739">
        <v>2</v>
      </c>
      <c r="I739" t="s">
        <v>1054</v>
      </c>
      <c r="J739" t="s">
        <v>1055</v>
      </c>
      <c r="K739" t="s">
        <v>1056</v>
      </c>
      <c r="L739">
        <v>1368</v>
      </c>
      <c r="N739">
        <v>1011</v>
      </c>
      <c r="O739" t="s">
        <v>982</v>
      </c>
      <c r="P739" t="s">
        <v>982</v>
      </c>
      <c r="Q739">
        <v>1</v>
      </c>
      <c r="X739">
        <v>1.98</v>
      </c>
      <c r="Y739">
        <v>0</v>
      </c>
      <c r="Z739">
        <v>87.17</v>
      </c>
      <c r="AA739">
        <v>11.6</v>
      </c>
      <c r="AB739">
        <v>0</v>
      </c>
      <c r="AC739">
        <v>0</v>
      </c>
      <c r="AD739">
        <v>1</v>
      </c>
      <c r="AE739">
        <v>0</v>
      </c>
      <c r="AF739" t="s">
        <v>30</v>
      </c>
      <c r="AG739">
        <v>2.3759999999999999</v>
      </c>
      <c r="AH739">
        <v>2</v>
      </c>
      <c r="AI739">
        <v>64978362</v>
      </c>
      <c r="AJ739">
        <v>741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ROW(Source!A542)</f>
        <v>542</v>
      </c>
      <c r="B740">
        <v>64978374</v>
      </c>
      <c r="C740">
        <v>64978356</v>
      </c>
      <c r="D740">
        <v>29114269</v>
      </c>
      <c r="E740">
        <v>1</v>
      </c>
      <c r="F740">
        <v>1</v>
      </c>
      <c r="G740">
        <v>1</v>
      </c>
      <c r="H740">
        <v>3</v>
      </c>
      <c r="I740" t="s">
        <v>1127</v>
      </c>
      <c r="J740" t="s">
        <v>1128</v>
      </c>
      <c r="K740" t="s">
        <v>1129</v>
      </c>
      <c r="L740">
        <v>1348</v>
      </c>
      <c r="N740">
        <v>1009</v>
      </c>
      <c r="O740" t="s">
        <v>140</v>
      </c>
      <c r="P740" t="s">
        <v>140</v>
      </c>
      <c r="Q740">
        <v>1000</v>
      </c>
      <c r="X740">
        <v>1.6999999999999999E-3</v>
      </c>
      <c r="Y740">
        <v>12429.99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1.6999999999999999E-3</v>
      </c>
      <c r="AH740">
        <v>2</v>
      </c>
      <c r="AI740">
        <v>64978363</v>
      </c>
      <c r="AJ740">
        <v>742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ROW(Source!A542)</f>
        <v>542</v>
      </c>
      <c r="B741">
        <v>64978375</v>
      </c>
      <c r="C741">
        <v>64978356</v>
      </c>
      <c r="D741">
        <v>29113980</v>
      </c>
      <c r="E741">
        <v>1</v>
      </c>
      <c r="F741">
        <v>1</v>
      </c>
      <c r="G741">
        <v>1</v>
      </c>
      <c r="H741">
        <v>3</v>
      </c>
      <c r="I741" t="s">
        <v>1063</v>
      </c>
      <c r="J741" t="s">
        <v>1064</v>
      </c>
      <c r="K741" t="s">
        <v>1065</v>
      </c>
      <c r="L741">
        <v>1346</v>
      </c>
      <c r="N741">
        <v>1009</v>
      </c>
      <c r="O741" t="s">
        <v>244</v>
      </c>
      <c r="P741" t="s">
        <v>244</v>
      </c>
      <c r="Q741">
        <v>1</v>
      </c>
      <c r="X741">
        <v>3</v>
      </c>
      <c r="Y741">
        <v>14.31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3</v>
      </c>
      <c r="AH741">
        <v>2</v>
      </c>
      <c r="AI741">
        <v>64978364</v>
      </c>
      <c r="AJ741">
        <v>743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ROW(Source!A542)</f>
        <v>542</v>
      </c>
      <c r="B742">
        <v>64978376</v>
      </c>
      <c r="C742">
        <v>64978356</v>
      </c>
      <c r="D742">
        <v>29110426</v>
      </c>
      <c r="E742">
        <v>1</v>
      </c>
      <c r="F742">
        <v>1</v>
      </c>
      <c r="G742">
        <v>1</v>
      </c>
      <c r="H742">
        <v>3</v>
      </c>
      <c r="I742" t="s">
        <v>1130</v>
      </c>
      <c r="J742" t="s">
        <v>1131</v>
      </c>
      <c r="K742" t="s">
        <v>1132</v>
      </c>
      <c r="L742">
        <v>1346</v>
      </c>
      <c r="N742">
        <v>1009</v>
      </c>
      <c r="O742" t="s">
        <v>244</v>
      </c>
      <c r="P742" t="s">
        <v>244</v>
      </c>
      <c r="Q742">
        <v>1</v>
      </c>
      <c r="X742">
        <v>0.1</v>
      </c>
      <c r="Y742">
        <v>28.67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0.1</v>
      </c>
      <c r="AH742">
        <v>2</v>
      </c>
      <c r="AI742">
        <v>64978365</v>
      </c>
      <c r="AJ742">
        <v>744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ROW(Source!A542)</f>
        <v>542</v>
      </c>
      <c r="B743">
        <v>64978377</v>
      </c>
      <c r="C743">
        <v>64978356</v>
      </c>
      <c r="D743">
        <v>29171488</v>
      </c>
      <c r="E743">
        <v>1</v>
      </c>
      <c r="F743">
        <v>1</v>
      </c>
      <c r="G743">
        <v>1</v>
      </c>
      <c r="H743">
        <v>3</v>
      </c>
      <c r="I743" t="s">
        <v>1133</v>
      </c>
      <c r="J743" t="s">
        <v>1134</v>
      </c>
      <c r="K743" t="s">
        <v>1135</v>
      </c>
      <c r="L743">
        <v>1346</v>
      </c>
      <c r="N743">
        <v>1009</v>
      </c>
      <c r="O743" t="s">
        <v>244</v>
      </c>
      <c r="P743" t="s">
        <v>244</v>
      </c>
      <c r="Q743">
        <v>1</v>
      </c>
      <c r="X743">
        <v>1.27</v>
      </c>
      <c r="Y743">
        <v>47.57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1.27</v>
      </c>
      <c r="AH743">
        <v>2</v>
      </c>
      <c r="AI743">
        <v>64978366</v>
      </c>
      <c r="AJ743">
        <v>745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ROW(Source!A542)</f>
        <v>542</v>
      </c>
      <c r="B744">
        <v>64978378</v>
      </c>
      <c r="C744">
        <v>64978356</v>
      </c>
      <c r="D744">
        <v>29171808</v>
      </c>
      <c r="E744">
        <v>1</v>
      </c>
      <c r="F744">
        <v>1</v>
      </c>
      <c r="G744">
        <v>1</v>
      </c>
      <c r="H744">
        <v>3</v>
      </c>
      <c r="I744" t="s">
        <v>1013</v>
      </c>
      <c r="J744" t="s">
        <v>1014</v>
      </c>
      <c r="K744" t="s">
        <v>1015</v>
      </c>
      <c r="L744">
        <v>1374</v>
      </c>
      <c r="N744">
        <v>1013</v>
      </c>
      <c r="O744" t="s">
        <v>1016</v>
      </c>
      <c r="P744" t="s">
        <v>1016</v>
      </c>
      <c r="Q744">
        <v>1</v>
      </c>
      <c r="X744">
        <v>11.49</v>
      </c>
      <c r="Y744">
        <v>1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11.49</v>
      </c>
      <c r="AH744">
        <v>2</v>
      </c>
      <c r="AI744">
        <v>64978367</v>
      </c>
      <c r="AJ744">
        <v>746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ROW(Source!A547)</f>
        <v>547</v>
      </c>
      <c r="B745">
        <v>64978392</v>
      </c>
      <c r="C745">
        <v>64978381</v>
      </c>
      <c r="D745">
        <v>29365789</v>
      </c>
      <c r="E745">
        <v>1</v>
      </c>
      <c r="F745">
        <v>1</v>
      </c>
      <c r="G745">
        <v>1</v>
      </c>
      <c r="H745">
        <v>1</v>
      </c>
      <c r="I745" t="s">
        <v>1235</v>
      </c>
      <c r="J745" t="s">
        <v>3</v>
      </c>
      <c r="K745" t="s">
        <v>1236</v>
      </c>
      <c r="L745">
        <v>1369</v>
      </c>
      <c r="N745">
        <v>1013</v>
      </c>
      <c r="O745" t="s">
        <v>976</v>
      </c>
      <c r="P745" t="s">
        <v>976</v>
      </c>
      <c r="Q745">
        <v>1</v>
      </c>
      <c r="X745">
        <v>4</v>
      </c>
      <c r="Y745">
        <v>0</v>
      </c>
      <c r="Z745">
        <v>0</v>
      </c>
      <c r="AA745">
        <v>0</v>
      </c>
      <c r="AB745">
        <v>8.5299999999999994</v>
      </c>
      <c r="AC745">
        <v>0</v>
      </c>
      <c r="AD745">
        <v>1</v>
      </c>
      <c r="AE745">
        <v>1</v>
      </c>
      <c r="AF745" t="s">
        <v>30</v>
      </c>
      <c r="AG745">
        <v>4.8</v>
      </c>
      <c r="AH745">
        <v>2</v>
      </c>
      <c r="AI745">
        <v>64978382</v>
      </c>
      <c r="AJ745">
        <v>747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ROW(Source!A547)</f>
        <v>547</v>
      </c>
      <c r="B746">
        <v>64978393</v>
      </c>
      <c r="C746">
        <v>64978381</v>
      </c>
      <c r="D746">
        <v>29110546</v>
      </c>
      <c r="E746">
        <v>1</v>
      </c>
      <c r="F746">
        <v>1</v>
      </c>
      <c r="G746">
        <v>1</v>
      </c>
      <c r="H746">
        <v>3</v>
      </c>
      <c r="I746" t="s">
        <v>1136</v>
      </c>
      <c r="J746" t="s">
        <v>1137</v>
      </c>
      <c r="K746" t="s">
        <v>1138</v>
      </c>
      <c r="L746">
        <v>1346</v>
      </c>
      <c r="N746">
        <v>1009</v>
      </c>
      <c r="O746" t="s">
        <v>244</v>
      </c>
      <c r="P746" t="s">
        <v>244</v>
      </c>
      <c r="Q746">
        <v>1</v>
      </c>
      <c r="X746">
        <v>0.01</v>
      </c>
      <c r="Y746">
        <v>35.630000000000003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0.01</v>
      </c>
      <c r="AH746">
        <v>2</v>
      </c>
      <c r="AI746">
        <v>64978383</v>
      </c>
      <c r="AJ746">
        <v>748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ROW(Source!A547)</f>
        <v>547</v>
      </c>
      <c r="B747">
        <v>64978394</v>
      </c>
      <c r="C747">
        <v>64978381</v>
      </c>
      <c r="D747">
        <v>29107959</v>
      </c>
      <c r="E747">
        <v>1</v>
      </c>
      <c r="F747">
        <v>1</v>
      </c>
      <c r="G747">
        <v>1</v>
      </c>
      <c r="H747">
        <v>3</v>
      </c>
      <c r="I747" t="s">
        <v>1237</v>
      </c>
      <c r="J747" t="s">
        <v>1238</v>
      </c>
      <c r="K747" t="s">
        <v>1239</v>
      </c>
      <c r="L747">
        <v>1346</v>
      </c>
      <c r="N747">
        <v>1009</v>
      </c>
      <c r="O747" t="s">
        <v>244</v>
      </c>
      <c r="P747" t="s">
        <v>244</v>
      </c>
      <c r="Q747">
        <v>1</v>
      </c>
      <c r="X747">
        <v>0.01</v>
      </c>
      <c r="Y747">
        <v>155.01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0.01</v>
      </c>
      <c r="AH747">
        <v>2</v>
      </c>
      <c r="AI747">
        <v>64978384</v>
      </c>
      <c r="AJ747">
        <v>749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ROW(Source!A547)</f>
        <v>547</v>
      </c>
      <c r="B748">
        <v>64978395</v>
      </c>
      <c r="C748">
        <v>64978381</v>
      </c>
      <c r="D748">
        <v>29110831</v>
      </c>
      <c r="E748">
        <v>1</v>
      </c>
      <c r="F748">
        <v>1</v>
      </c>
      <c r="G748">
        <v>1</v>
      </c>
      <c r="H748">
        <v>3</v>
      </c>
      <c r="I748" t="s">
        <v>1240</v>
      </c>
      <c r="J748" t="s">
        <v>1241</v>
      </c>
      <c r="K748" t="s">
        <v>1242</v>
      </c>
      <c r="L748">
        <v>1346</v>
      </c>
      <c r="N748">
        <v>1009</v>
      </c>
      <c r="O748" t="s">
        <v>244</v>
      </c>
      <c r="P748" t="s">
        <v>244</v>
      </c>
      <c r="Q748">
        <v>1</v>
      </c>
      <c r="X748">
        <v>5.0000000000000001E-3</v>
      </c>
      <c r="Y748">
        <v>91.29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5.0000000000000001E-3</v>
      </c>
      <c r="AH748">
        <v>2</v>
      </c>
      <c r="AI748">
        <v>64978385</v>
      </c>
      <c r="AJ748">
        <v>750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ROW(Source!A547)</f>
        <v>547</v>
      </c>
      <c r="B749">
        <v>64978396</v>
      </c>
      <c r="C749">
        <v>64978381</v>
      </c>
      <c r="D749">
        <v>29121773</v>
      </c>
      <c r="E749">
        <v>1</v>
      </c>
      <c r="F749">
        <v>1</v>
      </c>
      <c r="G749">
        <v>1</v>
      </c>
      <c r="H749">
        <v>3</v>
      </c>
      <c r="I749" t="s">
        <v>1243</v>
      </c>
      <c r="J749" t="s">
        <v>1244</v>
      </c>
      <c r="K749" t="s">
        <v>1245</v>
      </c>
      <c r="L749">
        <v>1355</v>
      </c>
      <c r="N749">
        <v>1010</v>
      </c>
      <c r="O749" t="s">
        <v>226</v>
      </c>
      <c r="P749" t="s">
        <v>226</v>
      </c>
      <c r="Q749">
        <v>100</v>
      </c>
      <c r="X749">
        <v>0.06</v>
      </c>
      <c r="Y749">
        <v>32.11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0.06</v>
      </c>
      <c r="AH749">
        <v>2</v>
      </c>
      <c r="AI749">
        <v>64978386</v>
      </c>
      <c r="AJ749">
        <v>751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ROW(Source!A547)</f>
        <v>547</v>
      </c>
      <c r="B750">
        <v>64978397</v>
      </c>
      <c r="C750">
        <v>64978381</v>
      </c>
      <c r="D750">
        <v>29150051</v>
      </c>
      <c r="E750">
        <v>1</v>
      </c>
      <c r="F750">
        <v>1</v>
      </c>
      <c r="G750">
        <v>1</v>
      </c>
      <c r="H750">
        <v>3</v>
      </c>
      <c r="I750" t="s">
        <v>1246</v>
      </c>
      <c r="J750" t="s">
        <v>1247</v>
      </c>
      <c r="K750" t="s">
        <v>1248</v>
      </c>
      <c r="L750">
        <v>1383</v>
      </c>
      <c r="N750">
        <v>1013</v>
      </c>
      <c r="O750" t="s">
        <v>1249</v>
      </c>
      <c r="P750" t="s">
        <v>1249</v>
      </c>
      <c r="Q750">
        <v>1</v>
      </c>
      <c r="X750">
        <v>0.06</v>
      </c>
      <c r="Y750">
        <v>0.39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0.06</v>
      </c>
      <c r="AH750">
        <v>2</v>
      </c>
      <c r="AI750">
        <v>64978387</v>
      </c>
      <c r="AJ750">
        <v>752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ROW(Source!A547)</f>
        <v>547</v>
      </c>
      <c r="B751">
        <v>64978398</v>
      </c>
      <c r="C751">
        <v>64978381</v>
      </c>
      <c r="D751">
        <v>29158010</v>
      </c>
      <c r="E751">
        <v>1</v>
      </c>
      <c r="F751">
        <v>1</v>
      </c>
      <c r="G751">
        <v>1</v>
      </c>
      <c r="H751">
        <v>3</v>
      </c>
      <c r="I751" t="s">
        <v>1250</v>
      </c>
      <c r="J751" t="s">
        <v>1251</v>
      </c>
      <c r="K751" t="s">
        <v>1252</v>
      </c>
      <c r="L751">
        <v>1346</v>
      </c>
      <c r="N751">
        <v>1009</v>
      </c>
      <c r="O751" t="s">
        <v>244</v>
      </c>
      <c r="P751" t="s">
        <v>244</v>
      </c>
      <c r="Q751">
        <v>1</v>
      </c>
      <c r="X751">
        <v>0.01</v>
      </c>
      <c r="Y751">
        <v>65.930000000000007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0.01</v>
      </c>
      <c r="AH751">
        <v>2</v>
      </c>
      <c r="AI751">
        <v>64978388</v>
      </c>
      <c r="AJ751">
        <v>753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ROW(Source!A547)</f>
        <v>547</v>
      </c>
      <c r="B752">
        <v>64978399</v>
      </c>
      <c r="C752">
        <v>64978381</v>
      </c>
      <c r="D752">
        <v>29171488</v>
      </c>
      <c r="E752">
        <v>1</v>
      </c>
      <c r="F752">
        <v>1</v>
      </c>
      <c r="G752">
        <v>1</v>
      </c>
      <c r="H752">
        <v>3</v>
      </c>
      <c r="I752" t="s">
        <v>1133</v>
      </c>
      <c r="J752" t="s">
        <v>1134</v>
      </c>
      <c r="K752" t="s">
        <v>1135</v>
      </c>
      <c r="L752">
        <v>1346</v>
      </c>
      <c r="N752">
        <v>1009</v>
      </c>
      <c r="O752" t="s">
        <v>244</v>
      </c>
      <c r="P752" t="s">
        <v>244</v>
      </c>
      <c r="Q752">
        <v>1</v>
      </c>
      <c r="X752">
        <v>0.05</v>
      </c>
      <c r="Y752">
        <v>47.57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0.05</v>
      </c>
      <c r="AH752">
        <v>2</v>
      </c>
      <c r="AI752">
        <v>64978389</v>
      </c>
      <c r="AJ752">
        <v>754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ROW(Source!A547)</f>
        <v>547</v>
      </c>
      <c r="B753">
        <v>64978400</v>
      </c>
      <c r="C753">
        <v>64978381</v>
      </c>
      <c r="D753">
        <v>29171807</v>
      </c>
      <c r="E753">
        <v>1</v>
      </c>
      <c r="F753">
        <v>1</v>
      </c>
      <c r="G753">
        <v>1</v>
      </c>
      <c r="H753">
        <v>3</v>
      </c>
      <c r="I753" t="s">
        <v>647</v>
      </c>
      <c r="J753" t="s">
        <v>649</v>
      </c>
      <c r="K753" t="s">
        <v>648</v>
      </c>
      <c r="L753">
        <v>1348</v>
      </c>
      <c r="N753">
        <v>1009</v>
      </c>
      <c r="O753" t="s">
        <v>140</v>
      </c>
      <c r="P753" t="s">
        <v>140</v>
      </c>
      <c r="Q753">
        <v>1000</v>
      </c>
      <c r="X753">
        <v>1E-3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3</v>
      </c>
      <c r="AG753">
        <v>1E-3</v>
      </c>
      <c r="AH753">
        <v>2</v>
      </c>
      <c r="AI753">
        <v>64978390</v>
      </c>
      <c r="AJ753">
        <v>755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ROW(Source!A547)</f>
        <v>547</v>
      </c>
      <c r="B754">
        <v>64978401</v>
      </c>
      <c r="C754">
        <v>64978381</v>
      </c>
      <c r="D754">
        <v>29171808</v>
      </c>
      <c r="E754">
        <v>1</v>
      </c>
      <c r="F754">
        <v>1</v>
      </c>
      <c r="G754">
        <v>1</v>
      </c>
      <c r="H754">
        <v>3</v>
      </c>
      <c r="I754" t="s">
        <v>1013</v>
      </c>
      <c r="J754" t="s">
        <v>1014</v>
      </c>
      <c r="K754" t="s">
        <v>1015</v>
      </c>
      <c r="L754">
        <v>1374</v>
      </c>
      <c r="N754">
        <v>1013</v>
      </c>
      <c r="O754" t="s">
        <v>1016</v>
      </c>
      <c r="P754" t="s">
        <v>1016</v>
      </c>
      <c r="Q754">
        <v>1</v>
      </c>
      <c r="X754">
        <v>0.68</v>
      </c>
      <c r="Y754">
        <v>1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0.68</v>
      </c>
      <c r="AH754">
        <v>2</v>
      </c>
      <c r="AI754">
        <v>64978391</v>
      </c>
      <c r="AJ754">
        <v>756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ROW(Source!A548)</f>
        <v>548</v>
      </c>
      <c r="B755">
        <v>64978392</v>
      </c>
      <c r="C755">
        <v>64978381</v>
      </c>
      <c r="D755">
        <v>29365789</v>
      </c>
      <c r="E755">
        <v>1</v>
      </c>
      <c r="F755">
        <v>1</v>
      </c>
      <c r="G755">
        <v>1</v>
      </c>
      <c r="H755">
        <v>1</v>
      </c>
      <c r="I755" t="s">
        <v>1235</v>
      </c>
      <c r="J755" t="s">
        <v>3</v>
      </c>
      <c r="K755" t="s">
        <v>1236</v>
      </c>
      <c r="L755">
        <v>1369</v>
      </c>
      <c r="N755">
        <v>1013</v>
      </c>
      <c r="O755" t="s">
        <v>976</v>
      </c>
      <c r="P755" t="s">
        <v>976</v>
      </c>
      <c r="Q755">
        <v>1</v>
      </c>
      <c r="X755">
        <v>4</v>
      </c>
      <c r="Y755">
        <v>0</v>
      </c>
      <c r="Z755">
        <v>0</v>
      </c>
      <c r="AA755">
        <v>0</v>
      </c>
      <c r="AB755">
        <v>8.5299999999999994</v>
      </c>
      <c r="AC755">
        <v>0</v>
      </c>
      <c r="AD755">
        <v>1</v>
      </c>
      <c r="AE755">
        <v>1</v>
      </c>
      <c r="AF755" t="s">
        <v>30</v>
      </c>
      <c r="AG755">
        <v>4.8</v>
      </c>
      <c r="AH755">
        <v>2</v>
      </c>
      <c r="AI755">
        <v>64978382</v>
      </c>
      <c r="AJ755">
        <v>757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ROW(Source!A548)</f>
        <v>548</v>
      </c>
      <c r="B756">
        <v>64978393</v>
      </c>
      <c r="C756">
        <v>64978381</v>
      </c>
      <c r="D756">
        <v>29110546</v>
      </c>
      <c r="E756">
        <v>1</v>
      </c>
      <c r="F756">
        <v>1</v>
      </c>
      <c r="G756">
        <v>1</v>
      </c>
      <c r="H756">
        <v>3</v>
      </c>
      <c r="I756" t="s">
        <v>1136</v>
      </c>
      <c r="J756" t="s">
        <v>1137</v>
      </c>
      <c r="K756" t="s">
        <v>1138</v>
      </c>
      <c r="L756">
        <v>1346</v>
      </c>
      <c r="N756">
        <v>1009</v>
      </c>
      <c r="O756" t="s">
        <v>244</v>
      </c>
      <c r="P756" t="s">
        <v>244</v>
      </c>
      <c r="Q756">
        <v>1</v>
      </c>
      <c r="X756">
        <v>0.01</v>
      </c>
      <c r="Y756">
        <v>35.630000000000003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0.01</v>
      </c>
      <c r="AH756">
        <v>2</v>
      </c>
      <c r="AI756">
        <v>64978383</v>
      </c>
      <c r="AJ756">
        <v>758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ROW(Source!A548)</f>
        <v>548</v>
      </c>
      <c r="B757">
        <v>64978394</v>
      </c>
      <c r="C757">
        <v>64978381</v>
      </c>
      <c r="D757">
        <v>29107959</v>
      </c>
      <c r="E757">
        <v>1</v>
      </c>
      <c r="F757">
        <v>1</v>
      </c>
      <c r="G757">
        <v>1</v>
      </c>
      <c r="H757">
        <v>3</v>
      </c>
      <c r="I757" t="s">
        <v>1237</v>
      </c>
      <c r="J757" t="s">
        <v>1238</v>
      </c>
      <c r="K757" t="s">
        <v>1239</v>
      </c>
      <c r="L757">
        <v>1346</v>
      </c>
      <c r="N757">
        <v>1009</v>
      </c>
      <c r="O757" t="s">
        <v>244</v>
      </c>
      <c r="P757" t="s">
        <v>244</v>
      </c>
      <c r="Q757">
        <v>1</v>
      </c>
      <c r="X757">
        <v>0.01</v>
      </c>
      <c r="Y757">
        <v>155.01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0.01</v>
      </c>
      <c r="AH757">
        <v>2</v>
      </c>
      <c r="AI757">
        <v>64978384</v>
      </c>
      <c r="AJ757">
        <v>759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ROW(Source!A548)</f>
        <v>548</v>
      </c>
      <c r="B758">
        <v>64978395</v>
      </c>
      <c r="C758">
        <v>64978381</v>
      </c>
      <c r="D758">
        <v>29110831</v>
      </c>
      <c r="E758">
        <v>1</v>
      </c>
      <c r="F758">
        <v>1</v>
      </c>
      <c r="G758">
        <v>1</v>
      </c>
      <c r="H758">
        <v>3</v>
      </c>
      <c r="I758" t="s">
        <v>1240</v>
      </c>
      <c r="J758" t="s">
        <v>1241</v>
      </c>
      <c r="K758" t="s">
        <v>1242</v>
      </c>
      <c r="L758">
        <v>1346</v>
      </c>
      <c r="N758">
        <v>1009</v>
      </c>
      <c r="O758" t="s">
        <v>244</v>
      </c>
      <c r="P758" t="s">
        <v>244</v>
      </c>
      <c r="Q758">
        <v>1</v>
      </c>
      <c r="X758">
        <v>5.0000000000000001E-3</v>
      </c>
      <c r="Y758">
        <v>91.29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5.0000000000000001E-3</v>
      </c>
      <c r="AH758">
        <v>2</v>
      </c>
      <c r="AI758">
        <v>64978385</v>
      </c>
      <c r="AJ758">
        <v>760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ROW(Source!A548)</f>
        <v>548</v>
      </c>
      <c r="B759">
        <v>64978396</v>
      </c>
      <c r="C759">
        <v>64978381</v>
      </c>
      <c r="D759">
        <v>29121773</v>
      </c>
      <c r="E759">
        <v>1</v>
      </c>
      <c r="F759">
        <v>1</v>
      </c>
      <c r="G759">
        <v>1</v>
      </c>
      <c r="H759">
        <v>3</v>
      </c>
      <c r="I759" t="s">
        <v>1243</v>
      </c>
      <c r="J759" t="s">
        <v>1244</v>
      </c>
      <c r="K759" t="s">
        <v>1245</v>
      </c>
      <c r="L759">
        <v>1355</v>
      </c>
      <c r="N759">
        <v>1010</v>
      </c>
      <c r="O759" t="s">
        <v>226</v>
      </c>
      <c r="P759" t="s">
        <v>226</v>
      </c>
      <c r="Q759">
        <v>100</v>
      </c>
      <c r="X759">
        <v>0.06</v>
      </c>
      <c r="Y759">
        <v>32.11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0.06</v>
      </c>
      <c r="AH759">
        <v>2</v>
      </c>
      <c r="AI759">
        <v>64978386</v>
      </c>
      <c r="AJ759">
        <v>761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ROW(Source!A548)</f>
        <v>548</v>
      </c>
      <c r="B760">
        <v>64978397</v>
      </c>
      <c r="C760">
        <v>64978381</v>
      </c>
      <c r="D760">
        <v>29150051</v>
      </c>
      <c r="E760">
        <v>1</v>
      </c>
      <c r="F760">
        <v>1</v>
      </c>
      <c r="G760">
        <v>1</v>
      </c>
      <c r="H760">
        <v>3</v>
      </c>
      <c r="I760" t="s">
        <v>1246</v>
      </c>
      <c r="J760" t="s">
        <v>1247</v>
      </c>
      <c r="K760" t="s">
        <v>1248</v>
      </c>
      <c r="L760">
        <v>1383</v>
      </c>
      <c r="N760">
        <v>1013</v>
      </c>
      <c r="O760" t="s">
        <v>1249</v>
      </c>
      <c r="P760" t="s">
        <v>1249</v>
      </c>
      <c r="Q760">
        <v>1</v>
      </c>
      <c r="X760">
        <v>0.06</v>
      </c>
      <c r="Y760">
        <v>0.39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0.06</v>
      </c>
      <c r="AH760">
        <v>2</v>
      </c>
      <c r="AI760">
        <v>64978387</v>
      </c>
      <c r="AJ760">
        <v>762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ROW(Source!A548)</f>
        <v>548</v>
      </c>
      <c r="B761">
        <v>64978398</v>
      </c>
      <c r="C761">
        <v>64978381</v>
      </c>
      <c r="D761">
        <v>29158010</v>
      </c>
      <c r="E761">
        <v>1</v>
      </c>
      <c r="F761">
        <v>1</v>
      </c>
      <c r="G761">
        <v>1</v>
      </c>
      <c r="H761">
        <v>3</v>
      </c>
      <c r="I761" t="s">
        <v>1250</v>
      </c>
      <c r="J761" t="s">
        <v>1251</v>
      </c>
      <c r="K761" t="s">
        <v>1252</v>
      </c>
      <c r="L761">
        <v>1346</v>
      </c>
      <c r="N761">
        <v>1009</v>
      </c>
      <c r="O761" t="s">
        <v>244</v>
      </c>
      <c r="P761" t="s">
        <v>244</v>
      </c>
      <c r="Q761">
        <v>1</v>
      </c>
      <c r="X761">
        <v>0.01</v>
      </c>
      <c r="Y761">
        <v>65.930000000000007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0.01</v>
      </c>
      <c r="AH761">
        <v>2</v>
      </c>
      <c r="AI761">
        <v>64978388</v>
      </c>
      <c r="AJ761">
        <v>763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ROW(Source!A548)</f>
        <v>548</v>
      </c>
      <c r="B762">
        <v>64978399</v>
      </c>
      <c r="C762">
        <v>64978381</v>
      </c>
      <c r="D762">
        <v>29171488</v>
      </c>
      <c r="E762">
        <v>1</v>
      </c>
      <c r="F762">
        <v>1</v>
      </c>
      <c r="G762">
        <v>1</v>
      </c>
      <c r="H762">
        <v>3</v>
      </c>
      <c r="I762" t="s">
        <v>1133</v>
      </c>
      <c r="J762" t="s">
        <v>1134</v>
      </c>
      <c r="K762" t="s">
        <v>1135</v>
      </c>
      <c r="L762">
        <v>1346</v>
      </c>
      <c r="N762">
        <v>1009</v>
      </c>
      <c r="O762" t="s">
        <v>244</v>
      </c>
      <c r="P762" t="s">
        <v>244</v>
      </c>
      <c r="Q762">
        <v>1</v>
      </c>
      <c r="X762">
        <v>0.05</v>
      </c>
      <c r="Y762">
        <v>47.57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0.05</v>
      </c>
      <c r="AH762">
        <v>2</v>
      </c>
      <c r="AI762">
        <v>64978389</v>
      </c>
      <c r="AJ762">
        <v>764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ROW(Source!A548)</f>
        <v>548</v>
      </c>
      <c r="B763">
        <v>64978400</v>
      </c>
      <c r="C763">
        <v>64978381</v>
      </c>
      <c r="D763">
        <v>29171807</v>
      </c>
      <c r="E763">
        <v>1</v>
      </c>
      <c r="F763">
        <v>1</v>
      </c>
      <c r="G763">
        <v>1</v>
      </c>
      <c r="H763">
        <v>3</v>
      </c>
      <c r="I763" t="s">
        <v>647</v>
      </c>
      <c r="J763" t="s">
        <v>649</v>
      </c>
      <c r="K763" t="s">
        <v>648</v>
      </c>
      <c r="L763">
        <v>1348</v>
      </c>
      <c r="N763">
        <v>1009</v>
      </c>
      <c r="O763" t="s">
        <v>140</v>
      </c>
      <c r="P763" t="s">
        <v>140</v>
      </c>
      <c r="Q763">
        <v>1000</v>
      </c>
      <c r="X763">
        <v>1E-3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3</v>
      </c>
      <c r="AG763">
        <v>1E-3</v>
      </c>
      <c r="AH763">
        <v>2</v>
      </c>
      <c r="AI763">
        <v>64978390</v>
      </c>
      <c r="AJ763">
        <v>765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ROW(Source!A548)</f>
        <v>548</v>
      </c>
      <c r="B764">
        <v>64978401</v>
      </c>
      <c r="C764">
        <v>64978381</v>
      </c>
      <c r="D764">
        <v>29171808</v>
      </c>
      <c r="E764">
        <v>1</v>
      </c>
      <c r="F764">
        <v>1</v>
      </c>
      <c r="G764">
        <v>1</v>
      </c>
      <c r="H764">
        <v>3</v>
      </c>
      <c r="I764" t="s">
        <v>1013</v>
      </c>
      <c r="J764" t="s">
        <v>1014</v>
      </c>
      <c r="K764" t="s">
        <v>1015</v>
      </c>
      <c r="L764">
        <v>1374</v>
      </c>
      <c r="N764">
        <v>1013</v>
      </c>
      <c r="O764" t="s">
        <v>1016</v>
      </c>
      <c r="P764" t="s">
        <v>1016</v>
      </c>
      <c r="Q764">
        <v>1</v>
      </c>
      <c r="X764">
        <v>0.68</v>
      </c>
      <c r="Y764">
        <v>1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0.68</v>
      </c>
      <c r="AH764">
        <v>2</v>
      </c>
      <c r="AI764">
        <v>64978391</v>
      </c>
      <c r="AJ764">
        <v>766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ROW(Source!A553)</f>
        <v>553</v>
      </c>
      <c r="B765">
        <v>64978412</v>
      </c>
      <c r="C765">
        <v>64978404</v>
      </c>
      <c r="D765">
        <v>18407546</v>
      </c>
      <c r="E765">
        <v>1</v>
      </c>
      <c r="F765">
        <v>1</v>
      </c>
      <c r="G765">
        <v>1</v>
      </c>
      <c r="H765">
        <v>1</v>
      </c>
      <c r="I765" t="s">
        <v>1043</v>
      </c>
      <c r="J765" t="s">
        <v>3</v>
      </c>
      <c r="K765" t="s">
        <v>1044</v>
      </c>
      <c r="L765">
        <v>1369</v>
      </c>
      <c r="N765">
        <v>1013</v>
      </c>
      <c r="O765" t="s">
        <v>976</v>
      </c>
      <c r="P765" t="s">
        <v>976</v>
      </c>
      <c r="Q765">
        <v>1</v>
      </c>
      <c r="X765">
        <v>38.67</v>
      </c>
      <c r="Y765">
        <v>0</v>
      </c>
      <c r="Z765">
        <v>0</v>
      </c>
      <c r="AA765">
        <v>0</v>
      </c>
      <c r="AB765">
        <v>9.4</v>
      </c>
      <c r="AC765">
        <v>0</v>
      </c>
      <c r="AD765">
        <v>1</v>
      </c>
      <c r="AE765">
        <v>1</v>
      </c>
      <c r="AF765" t="s">
        <v>30</v>
      </c>
      <c r="AG765">
        <v>46.404000000000003</v>
      </c>
      <c r="AH765">
        <v>2</v>
      </c>
      <c r="AI765">
        <v>64978405</v>
      </c>
      <c r="AJ765">
        <v>767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ROW(Source!A553)</f>
        <v>553</v>
      </c>
      <c r="B766">
        <v>64978413</v>
      </c>
      <c r="C766">
        <v>64978404</v>
      </c>
      <c r="D766">
        <v>121548</v>
      </c>
      <c r="E766">
        <v>1</v>
      </c>
      <c r="F766">
        <v>1</v>
      </c>
      <c r="G766">
        <v>1</v>
      </c>
      <c r="H766">
        <v>1</v>
      </c>
      <c r="I766" t="s">
        <v>37</v>
      </c>
      <c r="J766" t="s">
        <v>3</v>
      </c>
      <c r="K766" t="s">
        <v>977</v>
      </c>
      <c r="L766">
        <v>608254</v>
      </c>
      <c r="N766">
        <v>1013</v>
      </c>
      <c r="O766" t="s">
        <v>978</v>
      </c>
      <c r="P766" t="s">
        <v>978</v>
      </c>
      <c r="Q766">
        <v>1</v>
      </c>
      <c r="X766">
        <v>17.23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30</v>
      </c>
      <c r="AG766">
        <v>20.675999999999998</v>
      </c>
      <c r="AH766">
        <v>2</v>
      </c>
      <c r="AI766">
        <v>64978406</v>
      </c>
      <c r="AJ766">
        <v>768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ROW(Source!A553)</f>
        <v>553</v>
      </c>
      <c r="B767">
        <v>64978414</v>
      </c>
      <c r="C767">
        <v>64978404</v>
      </c>
      <c r="D767">
        <v>29172378</v>
      </c>
      <c r="E767">
        <v>1</v>
      </c>
      <c r="F767">
        <v>1</v>
      </c>
      <c r="G767">
        <v>1</v>
      </c>
      <c r="H767">
        <v>2</v>
      </c>
      <c r="I767" t="s">
        <v>1045</v>
      </c>
      <c r="J767" t="s">
        <v>1046</v>
      </c>
      <c r="K767" t="s">
        <v>1047</v>
      </c>
      <c r="L767">
        <v>1368</v>
      </c>
      <c r="N767">
        <v>1011</v>
      </c>
      <c r="O767" t="s">
        <v>982</v>
      </c>
      <c r="P767" t="s">
        <v>982</v>
      </c>
      <c r="Q767">
        <v>1</v>
      </c>
      <c r="X767">
        <v>0.12</v>
      </c>
      <c r="Y767">
        <v>0</v>
      </c>
      <c r="Z767">
        <v>88.01</v>
      </c>
      <c r="AA767">
        <v>11.6</v>
      </c>
      <c r="AB767">
        <v>0</v>
      </c>
      <c r="AC767">
        <v>0</v>
      </c>
      <c r="AD767">
        <v>1</v>
      </c>
      <c r="AE767">
        <v>0</v>
      </c>
      <c r="AF767" t="s">
        <v>30</v>
      </c>
      <c r="AG767">
        <v>0.14399999999999999</v>
      </c>
      <c r="AH767">
        <v>2</v>
      </c>
      <c r="AI767">
        <v>64978407</v>
      </c>
      <c r="AJ767">
        <v>769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ROW(Source!A553)</f>
        <v>553</v>
      </c>
      <c r="B768">
        <v>64978415</v>
      </c>
      <c r="C768">
        <v>64978404</v>
      </c>
      <c r="D768">
        <v>29173590</v>
      </c>
      <c r="E768">
        <v>1</v>
      </c>
      <c r="F768">
        <v>1</v>
      </c>
      <c r="G768">
        <v>1</v>
      </c>
      <c r="H768">
        <v>2</v>
      </c>
      <c r="I768" t="s">
        <v>1048</v>
      </c>
      <c r="J768" t="s">
        <v>1049</v>
      </c>
      <c r="K768" t="s">
        <v>1050</v>
      </c>
      <c r="L768">
        <v>1368</v>
      </c>
      <c r="N768">
        <v>1011</v>
      </c>
      <c r="O768" t="s">
        <v>982</v>
      </c>
      <c r="P768" t="s">
        <v>982</v>
      </c>
      <c r="Q768">
        <v>1</v>
      </c>
      <c r="X768">
        <v>17.11</v>
      </c>
      <c r="Y768">
        <v>0</v>
      </c>
      <c r="Z768">
        <v>239.44</v>
      </c>
      <c r="AA768">
        <v>14.4</v>
      </c>
      <c r="AB768">
        <v>0</v>
      </c>
      <c r="AC768">
        <v>0</v>
      </c>
      <c r="AD768">
        <v>1</v>
      </c>
      <c r="AE768">
        <v>0</v>
      </c>
      <c r="AF768" t="s">
        <v>30</v>
      </c>
      <c r="AG768">
        <v>20.532</v>
      </c>
      <c r="AH768">
        <v>2</v>
      </c>
      <c r="AI768">
        <v>64978408</v>
      </c>
      <c r="AJ768">
        <v>770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ROW(Source!A553)</f>
        <v>553</v>
      </c>
      <c r="B769">
        <v>64978416</v>
      </c>
      <c r="C769">
        <v>64978404</v>
      </c>
      <c r="D769">
        <v>29174851</v>
      </c>
      <c r="E769">
        <v>1</v>
      </c>
      <c r="F769">
        <v>1</v>
      </c>
      <c r="G769">
        <v>1</v>
      </c>
      <c r="H769">
        <v>2</v>
      </c>
      <c r="I769" t="s">
        <v>1051</v>
      </c>
      <c r="J769" t="s">
        <v>1052</v>
      </c>
      <c r="K769" t="s">
        <v>1053</v>
      </c>
      <c r="L769">
        <v>1368</v>
      </c>
      <c r="N769">
        <v>1011</v>
      </c>
      <c r="O769" t="s">
        <v>982</v>
      </c>
      <c r="P769" t="s">
        <v>982</v>
      </c>
      <c r="Q769">
        <v>1</v>
      </c>
      <c r="X769">
        <v>10.81</v>
      </c>
      <c r="Y769">
        <v>0</v>
      </c>
      <c r="Z769">
        <v>33.200000000000003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30</v>
      </c>
      <c r="AG769">
        <v>12.972</v>
      </c>
      <c r="AH769">
        <v>2</v>
      </c>
      <c r="AI769">
        <v>64978409</v>
      </c>
      <c r="AJ769">
        <v>771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ROW(Source!A553)</f>
        <v>553</v>
      </c>
      <c r="B770">
        <v>64978417</v>
      </c>
      <c r="C770">
        <v>64978404</v>
      </c>
      <c r="D770">
        <v>29174913</v>
      </c>
      <c r="E770">
        <v>1</v>
      </c>
      <c r="F770">
        <v>1</v>
      </c>
      <c r="G770">
        <v>1</v>
      </c>
      <c r="H770">
        <v>2</v>
      </c>
      <c r="I770" t="s">
        <v>1054</v>
      </c>
      <c r="J770" t="s">
        <v>1055</v>
      </c>
      <c r="K770" t="s">
        <v>1056</v>
      </c>
      <c r="L770">
        <v>1368</v>
      </c>
      <c r="N770">
        <v>1011</v>
      </c>
      <c r="O770" t="s">
        <v>982</v>
      </c>
      <c r="P770" t="s">
        <v>982</v>
      </c>
      <c r="Q770">
        <v>1</v>
      </c>
      <c r="X770">
        <v>0.12</v>
      </c>
      <c r="Y770">
        <v>0</v>
      </c>
      <c r="Z770">
        <v>87.17</v>
      </c>
      <c r="AA770">
        <v>11.6</v>
      </c>
      <c r="AB770">
        <v>0</v>
      </c>
      <c r="AC770">
        <v>0</v>
      </c>
      <c r="AD770">
        <v>1</v>
      </c>
      <c r="AE770">
        <v>0</v>
      </c>
      <c r="AF770" t="s">
        <v>30</v>
      </c>
      <c r="AG770">
        <v>0.14399999999999999</v>
      </c>
      <c r="AH770">
        <v>2</v>
      </c>
      <c r="AI770">
        <v>64978410</v>
      </c>
      <c r="AJ770">
        <v>772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ROW(Source!A553)</f>
        <v>553</v>
      </c>
      <c r="B771">
        <v>64978418</v>
      </c>
      <c r="C771">
        <v>64978404</v>
      </c>
      <c r="D771">
        <v>29117037</v>
      </c>
      <c r="E771">
        <v>1</v>
      </c>
      <c r="F771">
        <v>1</v>
      </c>
      <c r="G771">
        <v>1</v>
      </c>
      <c r="H771">
        <v>3</v>
      </c>
      <c r="I771" t="s">
        <v>1362</v>
      </c>
      <c r="J771" t="s">
        <v>1363</v>
      </c>
      <c r="K771" t="s">
        <v>1364</v>
      </c>
      <c r="L771">
        <v>1301</v>
      </c>
      <c r="N771">
        <v>1003</v>
      </c>
      <c r="O771" t="s">
        <v>41</v>
      </c>
      <c r="P771" t="s">
        <v>41</v>
      </c>
      <c r="Q771">
        <v>1</v>
      </c>
      <c r="X771">
        <v>101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 t="s">
        <v>3</v>
      </c>
      <c r="AG771">
        <v>101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ROW(Source!A553)</f>
        <v>553</v>
      </c>
      <c r="B772">
        <v>64978419</v>
      </c>
      <c r="C772">
        <v>64978404</v>
      </c>
      <c r="D772">
        <v>29150040</v>
      </c>
      <c r="E772">
        <v>1</v>
      </c>
      <c r="F772">
        <v>1</v>
      </c>
      <c r="G772">
        <v>1</v>
      </c>
      <c r="H772">
        <v>3</v>
      </c>
      <c r="I772" t="s">
        <v>1057</v>
      </c>
      <c r="J772" t="s">
        <v>1058</v>
      </c>
      <c r="K772" t="s">
        <v>1059</v>
      </c>
      <c r="L772">
        <v>1339</v>
      </c>
      <c r="N772">
        <v>1007</v>
      </c>
      <c r="O772" t="s">
        <v>166</v>
      </c>
      <c r="P772" t="s">
        <v>166</v>
      </c>
      <c r="Q772">
        <v>1</v>
      </c>
      <c r="X772">
        <v>4.9000000000000004</v>
      </c>
      <c r="Y772">
        <v>2.44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4.9000000000000004</v>
      </c>
      <c r="AH772">
        <v>2</v>
      </c>
      <c r="AI772">
        <v>64978411</v>
      </c>
      <c r="AJ772">
        <v>773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ROW(Source!A554)</f>
        <v>554</v>
      </c>
      <c r="B773">
        <v>64978412</v>
      </c>
      <c r="C773">
        <v>64978404</v>
      </c>
      <c r="D773">
        <v>18407546</v>
      </c>
      <c r="E773">
        <v>1</v>
      </c>
      <c r="F773">
        <v>1</v>
      </c>
      <c r="G773">
        <v>1</v>
      </c>
      <c r="H773">
        <v>1</v>
      </c>
      <c r="I773" t="s">
        <v>1043</v>
      </c>
      <c r="J773" t="s">
        <v>3</v>
      </c>
      <c r="K773" t="s">
        <v>1044</v>
      </c>
      <c r="L773">
        <v>1369</v>
      </c>
      <c r="N773">
        <v>1013</v>
      </c>
      <c r="O773" t="s">
        <v>976</v>
      </c>
      <c r="P773" t="s">
        <v>976</v>
      </c>
      <c r="Q773">
        <v>1</v>
      </c>
      <c r="X773">
        <v>38.67</v>
      </c>
      <c r="Y773">
        <v>0</v>
      </c>
      <c r="Z773">
        <v>0</v>
      </c>
      <c r="AA773">
        <v>0</v>
      </c>
      <c r="AB773">
        <v>9.4</v>
      </c>
      <c r="AC773">
        <v>0</v>
      </c>
      <c r="AD773">
        <v>1</v>
      </c>
      <c r="AE773">
        <v>1</v>
      </c>
      <c r="AF773" t="s">
        <v>30</v>
      </c>
      <c r="AG773">
        <v>46.404000000000003</v>
      </c>
      <c r="AH773">
        <v>2</v>
      </c>
      <c r="AI773">
        <v>64978405</v>
      </c>
      <c r="AJ773">
        <v>774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ROW(Source!A554)</f>
        <v>554</v>
      </c>
      <c r="B774">
        <v>64978413</v>
      </c>
      <c r="C774">
        <v>64978404</v>
      </c>
      <c r="D774">
        <v>121548</v>
      </c>
      <c r="E774">
        <v>1</v>
      </c>
      <c r="F774">
        <v>1</v>
      </c>
      <c r="G774">
        <v>1</v>
      </c>
      <c r="H774">
        <v>1</v>
      </c>
      <c r="I774" t="s">
        <v>37</v>
      </c>
      <c r="J774" t="s">
        <v>3</v>
      </c>
      <c r="K774" t="s">
        <v>977</v>
      </c>
      <c r="L774">
        <v>608254</v>
      </c>
      <c r="N774">
        <v>1013</v>
      </c>
      <c r="O774" t="s">
        <v>978</v>
      </c>
      <c r="P774" t="s">
        <v>978</v>
      </c>
      <c r="Q774">
        <v>1</v>
      </c>
      <c r="X774">
        <v>17.23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30</v>
      </c>
      <c r="AG774">
        <v>20.675999999999998</v>
      </c>
      <c r="AH774">
        <v>2</v>
      </c>
      <c r="AI774">
        <v>64978406</v>
      </c>
      <c r="AJ774">
        <v>775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ROW(Source!A554)</f>
        <v>554</v>
      </c>
      <c r="B775">
        <v>64978414</v>
      </c>
      <c r="C775">
        <v>64978404</v>
      </c>
      <c r="D775">
        <v>29172378</v>
      </c>
      <c r="E775">
        <v>1</v>
      </c>
      <c r="F775">
        <v>1</v>
      </c>
      <c r="G775">
        <v>1</v>
      </c>
      <c r="H775">
        <v>2</v>
      </c>
      <c r="I775" t="s">
        <v>1045</v>
      </c>
      <c r="J775" t="s">
        <v>1046</v>
      </c>
      <c r="K775" t="s">
        <v>1047</v>
      </c>
      <c r="L775">
        <v>1368</v>
      </c>
      <c r="N775">
        <v>1011</v>
      </c>
      <c r="O775" t="s">
        <v>982</v>
      </c>
      <c r="P775" t="s">
        <v>982</v>
      </c>
      <c r="Q775">
        <v>1</v>
      </c>
      <c r="X775">
        <v>0.12</v>
      </c>
      <c r="Y775">
        <v>0</v>
      </c>
      <c r="Z775">
        <v>88.01</v>
      </c>
      <c r="AA775">
        <v>11.6</v>
      </c>
      <c r="AB775">
        <v>0</v>
      </c>
      <c r="AC775">
        <v>0</v>
      </c>
      <c r="AD775">
        <v>1</v>
      </c>
      <c r="AE775">
        <v>0</v>
      </c>
      <c r="AF775" t="s">
        <v>30</v>
      </c>
      <c r="AG775">
        <v>0.14399999999999999</v>
      </c>
      <c r="AH775">
        <v>2</v>
      </c>
      <c r="AI775">
        <v>64978407</v>
      </c>
      <c r="AJ775">
        <v>776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ROW(Source!A554)</f>
        <v>554</v>
      </c>
      <c r="B776">
        <v>64978415</v>
      </c>
      <c r="C776">
        <v>64978404</v>
      </c>
      <c r="D776">
        <v>29173590</v>
      </c>
      <c r="E776">
        <v>1</v>
      </c>
      <c r="F776">
        <v>1</v>
      </c>
      <c r="G776">
        <v>1</v>
      </c>
      <c r="H776">
        <v>2</v>
      </c>
      <c r="I776" t="s">
        <v>1048</v>
      </c>
      <c r="J776" t="s">
        <v>1049</v>
      </c>
      <c r="K776" t="s">
        <v>1050</v>
      </c>
      <c r="L776">
        <v>1368</v>
      </c>
      <c r="N776">
        <v>1011</v>
      </c>
      <c r="O776" t="s">
        <v>982</v>
      </c>
      <c r="P776" t="s">
        <v>982</v>
      </c>
      <c r="Q776">
        <v>1</v>
      </c>
      <c r="X776">
        <v>17.11</v>
      </c>
      <c r="Y776">
        <v>0</v>
      </c>
      <c r="Z776">
        <v>239.44</v>
      </c>
      <c r="AA776">
        <v>14.4</v>
      </c>
      <c r="AB776">
        <v>0</v>
      </c>
      <c r="AC776">
        <v>0</v>
      </c>
      <c r="AD776">
        <v>1</v>
      </c>
      <c r="AE776">
        <v>0</v>
      </c>
      <c r="AF776" t="s">
        <v>30</v>
      </c>
      <c r="AG776">
        <v>20.532</v>
      </c>
      <c r="AH776">
        <v>2</v>
      </c>
      <c r="AI776">
        <v>64978408</v>
      </c>
      <c r="AJ776">
        <v>777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ROW(Source!A554)</f>
        <v>554</v>
      </c>
      <c r="B777">
        <v>64978416</v>
      </c>
      <c r="C777">
        <v>64978404</v>
      </c>
      <c r="D777">
        <v>29174851</v>
      </c>
      <c r="E777">
        <v>1</v>
      </c>
      <c r="F777">
        <v>1</v>
      </c>
      <c r="G777">
        <v>1</v>
      </c>
      <c r="H777">
        <v>2</v>
      </c>
      <c r="I777" t="s">
        <v>1051</v>
      </c>
      <c r="J777" t="s">
        <v>1052</v>
      </c>
      <c r="K777" t="s">
        <v>1053</v>
      </c>
      <c r="L777">
        <v>1368</v>
      </c>
      <c r="N777">
        <v>1011</v>
      </c>
      <c r="O777" t="s">
        <v>982</v>
      </c>
      <c r="P777" t="s">
        <v>982</v>
      </c>
      <c r="Q777">
        <v>1</v>
      </c>
      <c r="X777">
        <v>10.81</v>
      </c>
      <c r="Y777">
        <v>0</v>
      </c>
      <c r="Z777">
        <v>33.200000000000003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30</v>
      </c>
      <c r="AG777">
        <v>12.972</v>
      </c>
      <c r="AH777">
        <v>2</v>
      </c>
      <c r="AI777">
        <v>64978409</v>
      </c>
      <c r="AJ777">
        <v>778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ROW(Source!A554)</f>
        <v>554</v>
      </c>
      <c r="B778">
        <v>64978417</v>
      </c>
      <c r="C778">
        <v>64978404</v>
      </c>
      <c r="D778">
        <v>29174913</v>
      </c>
      <c r="E778">
        <v>1</v>
      </c>
      <c r="F778">
        <v>1</v>
      </c>
      <c r="G778">
        <v>1</v>
      </c>
      <c r="H778">
        <v>2</v>
      </c>
      <c r="I778" t="s">
        <v>1054</v>
      </c>
      <c r="J778" t="s">
        <v>1055</v>
      </c>
      <c r="K778" t="s">
        <v>1056</v>
      </c>
      <c r="L778">
        <v>1368</v>
      </c>
      <c r="N778">
        <v>1011</v>
      </c>
      <c r="O778" t="s">
        <v>982</v>
      </c>
      <c r="P778" t="s">
        <v>982</v>
      </c>
      <c r="Q778">
        <v>1</v>
      </c>
      <c r="X778">
        <v>0.12</v>
      </c>
      <c r="Y778">
        <v>0</v>
      </c>
      <c r="Z778">
        <v>87.17</v>
      </c>
      <c r="AA778">
        <v>11.6</v>
      </c>
      <c r="AB778">
        <v>0</v>
      </c>
      <c r="AC778">
        <v>0</v>
      </c>
      <c r="AD778">
        <v>1</v>
      </c>
      <c r="AE778">
        <v>0</v>
      </c>
      <c r="AF778" t="s">
        <v>30</v>
      </c>
      <c r="AG778">
        <v>0.14399999999999999</v>
      </c>
      <c r="AH778">
        <v>2</v>
      </c>
      <c r="AI778">
        <v>64978410</v>
      </c>
      <c r="AJ778">
        <v>779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ROW(Source!A554)</f>
        <v>554</v>
      </c>
      <c r="B779">
        <v>64978418</v>
      </c>
      <c r="C779">
        <v>64978404</v>
      </c>
      <c r="D779">
        <v>29117037</v>
      </c>
      <c r="E779">
        <v>1</v>
      </c>
      <c r="F779">
        <v>1</v>
      </c>
      <c r="G779">
        <v>1</v>
      </c>
      <c r="H779">
        <v>3</v>
      </c>
      <c r="I779" t="s">
        <v>1362</v>
      </c>
      <c r="J779" t="s">
        <v>1363</v>
      </c>
      <c r="K779" t="s">
        <v>1364</v>
      </c>
      <c r="L779">
        <v>1301</v>
      </c>
      <c r="N779">
        <v>1003</v>
      </c>
      <c r="O779" t="s">
        <v>41</v>
      </c>
      <c r="P779" t="s">
        <v>41</v>
      </c>
      <c r="Q779">
        <v>1</v>
      </c>
      <c r="X779">
        <v>101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 t="s">
        <v>3</v>
      </c>
      <c r="AG779">
        <v>101</v>
      </c>
      <c r="AH779">
        <v>3</v>
      </c>
      <c r="AI779">
        <v>-1</v>
      </c>
      <c r="AJ779" t="s">
        <v>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ROW(Source!A554)</f>
        <v>554</v>
      </c>
      <c r="B780">
        <v>64978419</v>
      </c>
      <c r="C780">
        <v>64978404</v>
      </c>
      <c r="D780">
        <v>29150040</v>
      </c>
      <c r="E780">
        <v>1</v>
      </c>
      <c r="F780">
        <v>1</v>
      </c>
      <c r="G780">
        <v>1</v>
      </c>
      <c r="H780">
        <v>3</v>
      </c>
      <c r="I780" t="s">
        <v>1057</v>
      </c>
      <c r="J780" t="s">
        <v>1058</v>
      </c>
      <c r="K780" t="s">
        <v>1059</v>
      </c>
      <c r="L780">
        <v>1339</v>
      </c>
      <c r="N780">
        <v>1007</v>
      </c>
      <c r="O780" t="s">
        <v>166</v>
      </c>
      <c r="P780" t="s">
        <v>166</v>
      </c>
      <c r="Q780">
        <v>1</v>
      </c>
      <c r="X780">
        <v>4.9000000000000004</v>
      </c>
      <c r="Y780">
        <v>2.44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4.9000000000000004</v>
      </c>
      <c r="AH780">
        <v>2</v>
      </c>
      <c r="AI780">
        <v>64978411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ROW(Source!A557)</f>
        <v>557</v>
      </c>
      <c r="B781">
        <v>64978430</v>
      </c>
      <c r="C781">
        <v>64978421</v>
      </c>
      <c r="D781">
        <v>29362762</v>
      </c>
      <c r="E781">
        <v>1</v>
      </c>
      <c r="F781">
        <v>1</v>
      </c>
      <c r="G781">
        <v>1</v>
      </c>
      <c r="H781">
        <v>1</v>
      </c>
      <c r="I781" t="s">
        <v>974</v>
      </c>
      <c r="J781" t="s">
        <v>3</v>
      </c>
      <c r="K781" t="s">
        <v>975</v>
      </c>
      <c r="L781">
        <v>1369</v>
      </c>
      <c r="N781">
        <v>1013</v>
      </c>
      <c r="O781" t="s">
        <v>976</v>
      </c>
      <c r="P781" t="s">
        <v>976</v>
      </c>
      <c r="Q781">
        <v>1</v>
      </c>
      <c r="X781">
        <v>9.36</v>
      </c>
      <c r="Y781">
        <v>0</v>
      </c>
      <c r="Z781">
        <v>0</v>
      </c>
      <c r="AA781">
        <v>0</v>
      </c>
      <c r="AB781">
        <v>9.6199999999999992</v>
      </c>
      <c r="AC781">
        <v>0</v>
      </c>
      <c r="AD781">
        <v>1</v>
      </c>
      <c r="AE781">
        <v>1</v>
      </c>
      <c r="AF781" t="s">
        <v>30</v>
      </c>
      <c r="AG781">
        <v>11.231999999999999</v>
      </c>
      <c r="AH781">
        <v>2</v>
      </c>
      <c r="AI781">
        <v>64978422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ROW(Source!A557)</f>
        <v>557</v>
      </c>
      <c r="B782">
        <v>64978431</v>
      </c>
      <c r="C782">
        <v>64978421</v>
      </c>
      <c r="D782">
        <v>121548</v>
      </c>
      <c r="E782">
        <v>1</v>
      </c>
      <c r="F782">
        <v>1</v>
      </c>
      <c r="G782">
        <v>1</v>
      </c>
      <c r="H782">
        <v>1</v>
      </c>
      <c r="I782" t="s">
        <v>37</v>
      </c>
      <c r="J782" t="s">
        <v>3</v>
      </c>
      <c r="K782" t="s">
        <v>977</v>
      </c>
      <c r="L782">
        <v>608254</v>
      </c>
      <c r="N782">
        <v>1013</v>
      </c>
      <c r="O782" t="s">
        <v>978</v>
      </c>
      <c r="P782" t="s">
        <v>978</v>
      </c>
      <c r="Q782">
        <v>1</v>
      </c>
      <c r="X782">
        <v>0.17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2</v>
      </c>
      <c r="AF782" t="s">
        <v>30</v>
      </c>
      <c r="AG782">
        <v>0.20400000000000001</v>
      </c>
      <c r="AH782">
        <v>2</v>
      </c>
      <c r="AI782">
        <v>64978423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ROW(Source!A557)</f>
        <v>557</v>
      </c>
      <c r="B783">
        <v>64978432</v>
      </c>
      <c r="C783">
        <v>64978421</v>
      </c>
      <c r="D783">
        <v>29172362</v>
      </c>
      <c r="E783">
        <v>1</v>
      </c>
      <c r="F783">
        <v>1</v>
      </c>
      <c r="G783">
        <v>1</v>
      </c>
      <c r="H783">
        <v>2</v>
      </c>
      <c r="I783" t="s">
        <v>1060</v>
      </c>
      <c r="J783" t="s">
        <v>1061</v>
      </c>
      <c r="K783" t="s">
        <v>1062</v>
      </c>
      <c r="L783">
        <v>1368</v>
      </c>
      <c r="N783">
        <v>1011</v>
      </c>
      <c r="O783" t="s">
        <v>982</v>
      </c>
      <c r="P783" t="s">
        <v>982</v>
      </c>
      <c r="Q783">
        <v>1</v>
      </c>
      <c r="X783">
        <v>0.17</v>
      </c>
      <c r="Y783">
        <v>0</v>
      </c>
      <c r="Z783">
        <v>134.65</v>
      </c>
      <c r="AA783">
        <v>13.5</v>
      </c>
      <c r="AB783">
        <v>0</v>
      </c>
      <c r="AC783">
        <v>0</v>
      </c>
      <c r="AD783">
        <v>1</v>
      </c>
      <c r="AE783">
        <v>0</v>
      </c>
      <c r="AF783" t="s">
        <v>30</v>
      </c>
      <c r="AG783">
        <v>0.20400000000000001</v>
      </c>
      <c r="AH783">
        <v>2</v>
      </c>
      <c r="AI783">
        <v>64978424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ROW(Source!A557)</f>
        <v>557</v>
      </c>
      <c r="B784">
        <v>64978433</v>
      </c>
      <c r="C784">
        <v>64978421</v>
      </c>
      <c r="D784">
        <v>29174913</v>
      </c>
      <c r="E784">
        <v>1</v>
      </c>
      <c r="F784">
        <v>1</v>
      </c>
      <c r="G784">
        <v>1</v>
      </c>
      <c r="H784">
        <v>2</v>
      </c>
      <c r="I784" t="s">
        <v>1054</v>
      </c>
      <c r="J784" t="s">
        <v>1055</v>
      </c>
      <c r="K784" t="s">
        <v>1056</v>
      </c>
      <c r="L784">
        <v>1368</v>
      </c>
      <c r="N784">
        <v>1011</v>
      </c>
      <c r="O784" t="s">
        <v>982</v>
      </c>
      <c r="P784" t="s">
        <v>982</v>
      </c>
      <c r="Q784">
        <v>1</v>
      </c>
      <c r="X784">
        <v>0.17</v>
      </c>
      <c r="Y784">
        <v>0</v>
      </c>
      <c r="Z784">
        <v>87.17</v>
      </c>
      <c r="AA784">
        <v>11.6</v>
      </c>
      <c r="AB784">
        <v>0</v>
      </c>
      <c r="AC784">
        <v>0</v>
      </c>
      <c r="AD784">
        <v>1</v>
      </c>
      <c r="AE784">
        <v>0</v>
      </c>
      <c r="AF784" t="s">
        <v>30</v>
      </c>
      <c r="AG784">
        <v>0.20400000000000001</v>
      </c>
      <c r="AH784">
        <v>2</v>
      </c>
      <c r="AI784">
        <v>64978425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ROW(Source!A557)</f>
        <v>557</v>
      </c>
      <c r="B785">
        <v>64978434</v>
      </c>
      <c r="C785">
        <v>64978421</v>
      </c>
      <c r="D785">
        <v>29113980</v>
      </c>
      <c r="E785">
        <v>1</v>
      </c>
      <c r="F785">
        <v>1</v>
      </c>
      <c r="G785">
        <v>1</v>
      </c>
      <c r="H785">
        <v>3</v>
      </c>
      <c r="I785" t="s">
        <v>1063</v>
      </c>
      <c r="J785" t="s">
        <v>1064</v>
      </c>
      <c r="K785" t="s">
        <v>1065</v>
      </c>
      <c r="L785">
        <v>1346</v>
      </c>
      <c r="N785">
        <v>1009</v>
      </c>
      <c r="O785" t="s">
        <v>244</v>
      </c>
      <c r="P785" t="s">
        <v>244</v>
      </c>
      <c r="Q785">
        <v>1</v>
      </c>
      <c r="X785">
        <v>2.75</v>
      </c>
      <c r="Y785">
        <v>14.31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2.75</v>
      </c>
      <c r="AH785">
        <v>2</v>
      </c>
      <c r="AI785">
        <v>64978426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ROW(Source!A557)</f>
        <v>557</v>
      </c>
      <c r="B786">
        <v>64978435</v>
      </c>
      <c r="C786">
        <v>64978421</v>
      </c>
      <c r="D786">
        <v>29122929</v>
      </c>
      <c r="E786">
        <v>1</v>
      </c>
      <c r="F786">
        <v>1</v>
      </c>
      <c r="G786">
        <v>1</v>
      </c>
      <c r="H786">
        <v>3</v>
      </c>
      <c r="I786" t="s">
        <v>1066</v>
      </c>
      <c r="J786" t="s">
        <v>1067</v>
      </c>
      <c r="K786" t="s">
        <v>1068</v>
      </c>
      <c r="L786">
        <v>1348</v>
      </c>
      <c r="N786">
        <v>1009</v>
      </c>
      <c r="O786" t="s">
        <v>140</v>
      </c>
      <c r="P786" t="s">
        <v>140</v>
      </c>
      <c r="Q786">
        <v>1000</v>
      </c>
      <c r="X786">
        <v>2.3999999999999998E-3</v>
      </c>
      <c r="Y786">
        <v>36646.5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2.3999999999999998E-3</v>
      </c>
      <c r="AH786">
        <v>2</v>
      </c>
      <c r="AI786">
        <v>64978427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ROW(Source!A557)</f>
        <v>557</v>
      </c>
      <c r="B787">
        <v>64978436</v>
      </c>
      <c r="C787">
        <v>64978421</v>
      </c>
      <c r="D787">
        <v>29149620</v>
      </c>
      <c r="E787">
        <v>1</v>
      </c>
      <c r="F787">
        <v>1</v>
      </c>
      <c r="G787">
        <v>1</v>
      </c>
      <c r="H787">
        <v>3</v>
      </c>
      <c r="I787" t="s">
        <v>1069</v>
      </c>
      <c r="J787" t="s">
        <v>1070</v>
      </c>
      <c r="K787" t="s">
        <v>1071</v>
      </c>
      <c r="L787">
        <v>1339</v>
      </c>
      <c r="N787">
        <v>1007</v>
      </c>
      <c r="O787" t="s">
        <v>166</v>
      </c>
      <c r="P787" t="s">
        <v>166</v>
      </c>
      <c r="Q787">
        <v>1</v>
      </c>
      <c r="X787">
        <v>0.12</v>
      </c>
      <c r="Y787">
        <v>70.010000000000005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0.12</v>
      </c>
      <c r="AH787">
        <v>2</v>
      </c>
      <c r="AI787">
        <v>64978428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ROW(Source!A557)</f>
        <v>557</v>
      </c>
      <c r="B788">
        <v>64978437</v>
      </c>
      <c r="C788">
        <v>64978421</v>
      </c>
      <c r="D788">
        <v>29171808</v>
      </c>
      <c r="E788">
        <v>1</v>
      </c>
      <c r="F788">
        <v>1</v>
      </c>
      <c r="G788">
        <v>1</v>
      </c>
      <c r="H788">
        <v>3</v>
      </c>
      <c r="I788" t="s">
        <v>1013</v>
      </c>
      <c r="J788" t="s">
        <v>1014</v>
      </c>
      <c r="K788" t="s">
        <v>1015</v>
      </c>
      <c r="L788">
        <v>1374</v>
      </c>
      <c r="N788">
        <v>1013</v>
      </c>
      <c r="O788" t="s">
        <v>1016</v>
      </c>
      <c r="P788" t="s">
        <v>1016</v>
      </c>
      <c r="Q788">
        <v>1</v>
      </c>
      <c r="X788">
        <v>1.8</v>
      </c>
      <c r="Y788">
        <v>1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1.8</v>
      </c>
      <c r="AH788">
        <v>2</v>
      </c>
      <c r="AI788">
        <v>64978429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ROW(Source!A558)</f>
        <v>558</v>
      </c>
      <c r="B789">
        <v>64978430</v>
      </c>
      <c r="C789">
        <v>64978421</v>
      </c>
      <c r="D789">
        <v>29362762</v>
      </c>
      <c r="E789">
        <v>1</v>
      </c>
      <c r="F789">
        <v>1</v>
      </c>
      <c r="G789">
        <v>1</v>
      </c>
      <c r="H789">
        <v>1</v>
      </c>
      <c r="I789" t="s">
        <v>974</v>
      </c>
      <c r="J789" t="s">
        <v>3</v>
      </c>
      <c r="K789" t="s">
        <v>975</v>
      </c>
      <c r="L789">
        <v>1369</v>
      </c>
      <c r="N789">
        <v>1013</v>
      </c>
      <c r="O789" t="s">
        <v>976</v>
      </c>
      <c r="P789" t="s">
        <v>976</v>
      </c>
      <c r="Q789">
        <v>1</v>
      </c>
      <c r="X789">
        <v>9.36</v>
      </c>
      <c r="Y789">
        <v>0</v>
      </c>
      <c r="Z789">
        <v>0</v>
      </c>
      <c r="AA789">
        <v>0</v>
      </c>
      <c r="AB789">
        <v>9.6199999999999992</v>
      </c>
      <c r="AC789">
        <v>0</v>
      </c>
      <c r="AD789">
        <v>1</v>
      </c>
      <c r="AE789">
        <v>1</v>
      </c>
      <c r="AF789" t="s">
        <v>30</v>
      </c>
      <c r="AG789">
        <v>11.231999999999999</v>
      </c>
      <c r="AH789">
        <v>2</v>
      </c>
      <c r="AI789">
        <v>64978422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ROW(Source!A558)</f>
        <v>558</v>
      </c>
      <c r="B790">
        <v>64978431</v>
      </c>
      <c r="C790">
        <v>64978421</v>
      </c>
      <c r="D790">
        <v>121548</v>
      </c>
      <c r="E790">
        <v>1</v>
      </c>
      <c r="F790">
        <v>1</v>
      </c>
      <c r="G790">
        <v>1</v>
      </c>
      <c r="H790">
        <v>1</v>
      </c>
      <c r="I790" t="s">
        <v>37</v>
      </c>
      <c r="J790" t="s">
        <v>3</v>
      </c>
      <c r="K790" t="s">
        <v>977</v>
      </c>
      <c r="L790">
        <v>608254</v>
      </c>
      <c r="N790">
        <v>1013</v>
      </c>
      <c r="O790" t="s">
        <v>978</v>
      </c>
      <c r="P790" t="s">
        <v>978</v>
      </c>
      <c r="Q790">
        <v>1</v>
      </c>
      <c r="X790">
        <v>0.17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30</v>
      </c>
      <c r="AG790">
        <v>0.20400000000000001</v>
      </c>
      <c r="AH790">
        <v>2</v>
      </c>
      <c r="AI790">
        <v>64978423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ROW(Source!A558)</f>
        <v>558</v>
      </c>
      <c r="B791">
        <v>64978432</v>
      </c>
      <c r="C791">
        <v>64978421</v>
      </c>
      <c r="D791">
        <v>29172362</v>
      </c>
      <c r="E791">
        <v>1</v>
      </c>
      <c r="F791">
        <v>1</v>
      </c>
      <c r="G791">
        <v>1</v>
      </c>
      <c r="H791">
        <v>2</v>
      </c>
      <c r="I791" t="s">
        <v>1060</v>
      </c>
      <c r="J791" t="s">
        <v>1061</v>
      </c>
      <c r="K791" t="s">
        <v>1062</v>
      </c>
      <c r="L791">
        <v>1368</v>
      </c>
      <c r="N791">
        <v>1011</v>
      </c>
      <c r="O791" t="s">
        <v>982</v>
      </c>
      <c r="P791" t="s">
        <v>982</v>
      </c>
      <c r="Q791">
        <v>1</v>
      </c>
      <c r="X791">
        <v>0.17</v>
      </c>
      <c r="Y791">
        <v>0</v>
      </c>
      <c r="Z791">
        <v>134.65</v>
      </c>
      <c r="AA791">
        <v>13.5</v>
      </c>
      <c r="AB791">
        <v>0</v>
      </c>
      <c r="AC791">
        <v>0</v>
      </c>
      <c r="AD791">
        <v>1</v>
      </c>
      <c r="AE791">
        <v>0</v>
      </c>
      <c r="AF791" t="s">
        <v>30</v>
      </c>
      <c r="AG791">
        <v>0.20400000000000001</v>
      </c>
      <c r="AH791">
        <v>2</v>
      </c>
      <c r="AI791">
        <v>64978424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ROW(Source!A558)</f>
        <v>558</v>
      </c>
      <c r="B792">
        <v>64978433</v>
      </c>
      <c r="C792">
        <v>64978421</v>
      </c>
      <c r="D792">
        <v>29174913</v>
      </c>
      <c r="E792">
        <v>1</v>
      </c>
      <c r="F792">
        <v>1</v>
      </c>
      <c r="G792">
        <v>1</v>
      </c>
      <c r="H792">
        <v>2</v>
      </c>
      <c r="I792" t="s">
        <v>1054</v>
      </c>
      <c r="J792" t="s">
        <v>1055</v>
      </c>
      <c r="K792" t="s">
        <v>1056</v>
      </c>
      <c r="L792">
        <v>1368</v>
      </c>
      <c r="N792">
        <v>1011</v>
      </c>
      <c r="O792" t="s">
        <v>982</v>
      </c>
      <c r="P792" t="s">
        <v>982</v>
      </c>
      <c r="Q792">
        <v>1</v>
      </c>
      <c r="X792">
        <v>0.17</v>
      </c>
      <c r="Y792">
        <v>0</v>
      </c>
      <c r="Z792">
        <v>87.17</v>
      </c>
      <c r="AA792">
        <v>11.6</v>
      </c>
      <c r="AB792">
        <v>0</v>
      </c>
      <c r="AC792">
        <v>0</v>
      </c>
      <c r="AD792">
        <v>1</v>
      </c>
      <c r="AE792">
        <v>0</v>
      </c>
      <c r="AF792" t="s">
        <v>30</v>
      </c>
      <c r="AG792">
        <v>0.20400000000000001</v>
      </c>
      <c r="AH792">
        <v>2</v>
      </c>
      <c r="AI792">
        <v>64978425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ROW(Source!A558)</f>
        <v>558</v>
      </c>
      <c r="B793">
        <v>64978434</v>
      </c>
      <c r="C793">
        <v>64978421</v>
      </c>
      <c r="D793">
        <v>29113980</v>
      </c>
      <c r="E793">
        <v>1</v>
      </c>
      <c r="F793">
        <v>1</v>
      </c>
      <c r="G793">
        <v>1</v>
      </c>
      <c r="H793">
        <v>3</v>
      </c>
      <c r="I793" t="s">
        <v>1063</v>
      </c>
      <c r="J793" t="s">
        <v>1064</v>
      </c>
      <c r="K793" t="s">
        <v>1065</v>
      </c>
      <c r="L793">
        <v>1346</v>
      </c>
      <c r="N793">
        <v>1009</v>
      </c>
      <c r="O793" t="s">
        <v>244</v>
      </c>
      <c r="P793" t="s">
        <v>244</v>
      </c>
      <c r="Q793">
        <v>1</v>
      </c>
      <c r="X793">
        <v>2.75</v>
      </c>
      <c r="Y793">
        <v>14.31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2.75</v>
      </c>
      <c r="AH793">
        <v>2</v>
      </c>
      <c r="AI793">
        <v>64978426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ROW(Source!A558)</f>
        <v>558</v>
      </c>
      <c r="B794">
        <v>64978435</v>
      </c>
      <c r="C794">
        <v>64978421</v>
      </c>
      <c r="D794">
        <v>29122929</v>
      </c>
      <c r="E794">
        <v>1</v>
      </c>
      <c r="F794">
        <v>1</v>
      </c>
      <c r="G794">
        <v>1</v>
      </c>
      <c r="H794">
        <v>3</v>
      </c>
      <c r="I794" t="s">
        <v>1066</v>
      </c>
      <c r="J794" t="s">
        <v>1067</v>
      </c>
      <c r="K794" t="s">
        <v>1068</v>
      </c>
      <c r="L794">
        <v>1348</v>
      </c>
      <c r="N794">
        <v>1009</v>
      </c>
      <c r="O794" t="s">
        <v>140</v>
      </c>
      <c r="P794" t="s">
        <v>140</v>
      </c>
      <c r="Q794">
        <v>1000</v>
      </c>
      <c r="X794">
        <v>2.3999999999999998E-3</v>
      </c>
      <c r="Y794">
        <v>36646.5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2.3999999999999998E-3</v>
      </c>
      <c r="AH794">
        <v>2</v>
      </c>
      <c r="AI794">
        <v>64978427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ROW(Source!A558)</f>
        <v>558</v>
      </c>
      <c r="B795">
        <v>64978436</v>
      </c>
      <c r="C795">
        <v>64978421</v>
      </c>
      <c r="D795">
        <v>29149620</v>
      </c>
      <c r="E795">
        <v>1</v>
      </c>
      <c r="F795">
        <v>1</v>
      </c>
      <c r="G795">
        <v>1</v>
      </c>
      <c r="H795">
        <v>3</v>
      </c>
      <c r="I795" t="s">
        <v>1069</v>
      </c>
      <c r="J795" t="s">
        <v>1070</v>
      </c>
      <c r="K795" t="s">
        <v>1071</v>
      </c>
      <c r="L795">
        <v>1339</v>
      </c>
      <c r="N795">
        <v>1007</v>
      </c>
      <c r="O795" t="s">
        <v>166</v>
      </c>
      <c r="P795" t="s">
        <v>166</v>
      </c>
      <c r="Q795">
        <v>1</v>
      </c>
      <c r="X795">
        <v>0.12</v>
      </c>
      <c r="Y795">
        <v>70.010000000000005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0.12</v>
      </c>
      <c r="AH795">
        <v>2</v>
      </c>
      <c r="AI795">
        <v>64978428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ROW(Source!A558)</f>
        <v>558</v>
      </c>
      <c r="B796">
        <v>64978437</v>
      </c>
      <c r="C796">
        <v>64978421</v>
      </c>
      <c r="D796">
        <v>29171808</v>
      </c>
      <c r="E796">
        <v>1</v>
      </c>
      <c r="F796">
        <v>1</v>
      </c>
      <c r="G796">
        <v>1</v>
      </c>
      <c r="H796">
        <v>3</v>
      </c>
      <c r="I796" t="s">
        <v>1013</v>
      </c>
      <c r="J796" t="s">
        <v>1014</v>
      </c>
      <c r="K796" t="s">
        <v>1015</v>
      </c>
      <c r="L796">
        <v>1374</v>
      </c>
      <c r="N796">
        <v>1013</v>
      </c>
      <c r="O796" t="s">
        <v>1016</v>
      </c>
      <c r="P796" t="s">
        <v>1016</v>
      </c>
      <c r="Q796">
        <v>1</v>
      </c>
      <c r="X796">
        <v>1.8</v>
      </c>
      <c r="Y796">
        <v>1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1.8</v>
      </c>
      <c r="AH796">
        <v>2</v>
      </c>
      <c r="AI796">
        <v>64978429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ROW(Source!A559)</f>
        <v>559</v>
      </c>
      <c r="B797">
        <v>64978442</v>
      </c>
      <c r="C797">
        <v>64978438</v>
      </c>
      <c r="D797">
        <v>29362666</v>
      </c>
      <c r="E797">
        <v>1</v>
      </c>
      <c r="F797">
        <v>1</v>
      </c>
      <c r="G797">
        <v>1</v>
      </c>
      <c r="H797">
        <v>1</v>
      </c>
      <c r="I797" t="s">
        <v>1072</v>
      </c>
      <c r="J797" t="s">
        <v>3</v>
      </c>
      <c r="K797" t="s">
        <v>1073</v>
      </c>
      <c r="L797">
        <v>1369</v>
      </c>
      <c r="N797">
        <v>1013</v>
      </c>
      <c r="O797" t="s">
        <v>976</v>
      </c>
      <c r="P797" t="s">
        <v>976</v>
      </c>
      <c r="Q797">
        <v>1</v>
      </c>
      <c r="X797">
        <v>0.55000000000000004</v>
      </c>
      <c r="Y797">
        <v>0</v>
      </c>
      <c r="Z797">
        <v>0</v>
      </c>
      <c r="AA797">
        <v>0</v>
      </c>
      <c r="AB797">
        <v>9.2899999999999991</v>
      </c>
      <c r="AC797">
        <v>0</v>
      </c>
      <c r="AD797">
        <v>1</v>
      </c>
      <c r="AE797">
        <v>1</v>
      </c>
      <c r="AF797" t="s">
        <v>21</v>
      </c>
      <c r="AG797">
        <v>0.66</v>
      </c>
      <c r="AH797">
        <v>2</v>
      </c>
      <c r="AI797">
        <v>64978439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ROW(Source!A559)</f>
        <v>559</v>
      </c>
      <c r="B798">
        <v>64978443</v>
      </c>
      <c r="C798">
        <v>64978438</v>
      </c>
      <c r="D798">
        <v>29122534</v>
      </c>
      <c r="E798">
        <v>1</v>
      </c>
      <c r="F798">
        <v>1</v>
      </c>
      <c r="G798">
        <v>1</v>
      </c>
      <c r="H798">
        <v>3</v>
      </c>
      <c r="I798" t="s">
        <v>110</v>
      </c>
      <c r="J798" t="s">
        <v>112</v>
      </c>
      <c r="K798" t="s">
        <v>111</v>
      </c>
      <c r="L798">
        <v>1354</v>
      </c>
      <c r="N798">
        <v>1010</v>
      </c>
      <c r="O798" t="s">
        <v>49</v>
      </c>
      <c r="P798" t="s">
        <v>49</v>
      </c>
      <c r="Q798">
        <v>1</v>
      </c>
      <c r="X798">
        <v>2</v>
      </c>
      <c r="Y798">
        <v>66.680000000000007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2</v>
      </c>
      <c r="AH798">
        <v>2</v>
      </c>
      <c r="AI798">
        <v>64978440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ROW(Source!A559)</f>
        <v>559</v>
      </c>
      <c r="B799">
        <v>64978444</v>
      </c>
      <c r="C799">
        <v>64978438</v>
      </c>
      <c r="D799">
        <v>29171808</v>
      </c>
      <c r="E799">
        <v>1</v>
      </c>
      <c r="F799">
        <v>1</v>
      </c>
      <c r="G799">
        <v>1</v>
      </c>
      <c r="H799">
        <v>3</v>
      </c>
      <c r="I799" t="s">
        <v>1013</v>
      </c>
      <c r="J799" t="s">
        <v>1014</v>
      </c>
      <c r="K799" t="s">
        <v>1015</v>
      </c>
      <c r="L799">
        <v>1374</v>
      </c>
      <c r="N799">
        <v>1013</v>
      </c>
      <c r="O799" t="s">
        <v>1016</v>
      </c>
      <c r="P799" t="s">
        <v>1016</v>
      </c>
      <c r="Q799">
        <v>1</v>
      </c>
      <c r="X799">
        <v>0.1</v>
      </c>
      <c r="Y799">
        <v>1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0.1</v>
      </c>
      <c r="AH799">
        <v>2</v>
      </c>
      <c r="AI799">
        <v>64978441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ROW(Source!A560)</f>
        <v>560</v>
      </c>
      <c r="B800">
        <v>64978442</v>
      </c>
      <c r="C800">
        <v>64978438</v>
      </c>
      <c r="D800">
        <v>29362666</v>
      </c>
      <c r="E800">
        <v>1</v>
      </c>
      <c r="F800">
        <v>1</v>
      </c>
      <c r="G800">
        <v>1</v>
      </c>
      <c r="H800">
        <v>1</v>
      </c>
      <c r="I800" t="s">
        <v>1072</v>
      </c>
      <c r="J800" t="s">
        <v>3</v>
      </c>
      <c r="K800" t="s">
        <v>1073</v>
      </c>
      <c r="L800">
        <v>1369</v>
      </c>
      <c r="N800">
        <v>1013</v>
      </c>
      <c r="O800" t="s">
        <v>976</v>
      </c>
      <c r="P800" t="s">
        <v>976</v>
      </c>
      <c r="Q800">
        <v>1</v>
      </c>
      <c r="X800">
        <v>0.55000000000000004</v>
      </c>
      <c r="Y800">
        <v>0</v>
      </c>
      <c r="Z800">
        <v>0</v>
      </c>
      <c r="AA800">
        <v>0</v>
      </c>
      <c r="AB800">
        <v>9.2899999999999991</v>
      </c>
      <c r="AC800">
        <v>0</v>
      </c>
      <c r="AD800">
        <v>1</v>
      </c>
      <c r="AE800">
        <v>1</v>
      </c>
      <c r="AF800" t="s">
        <v>21</v>
      </c>
      <c r="AG800">
        <v>0.66</v>
      </c>
      <c r="AH800">
        <v>2</v>
      </c>
      <c r="AI800">
        <v>64978439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ROW(Source!A560)</f>
        <v>560</v>
      </c>
      <c r="B801">
        <v>64978443</v>
      </c>
      <c r="C801">
        <v>64978438</v>
      </c>
      <c r="D801">
        <v>29122534</v>
      </c>
      <c r="E801">
        <v>1</v>
      </c>
      <c r="F801">
        <v>1</v>
      </c>
      <c r="G801">
        <v>1</v>
      </c>
      <c r="H801">
        <v>3</v>
      </c>
      <c r="I801" t="s">
        <v>110</v>
      </c>
      <c r="J801" t="s">
        <v>112</v>
      </c>
      <c r="K801" t="s">
        <v>111</v>
      </c>
      <c r="L801">
        <v>1354</v>
      </c>
      <c r="N801">
        <v>1010</v>
      </c>
      <c r="O801" t="s">
        <v>49</v>
      </c>
      <c r="P801" t="s">
        <v>49</v>
      </c>
      <c r="Q801">
        <v>1</v>
      </c>
      <c r="X801">
        <v>2</v>
      </c>
      <c r="Y801">
        <v>66.680000000000007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2</v>
      </c>
      <c r="AH801">
        <v>2</v>
      </c>
      <c r="AI801">
        <v>64978440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ROW(Source!A560)</f>
        <v>560</v>
      </c>
      <c r="B802">
        <v>64978444</v>
      </c>
      <c r="C802">
        <v>64978438</v>
      </c>
      <c r="D802">
        <v>29171808</v>
      </c>
      <c r="E802">
        <v>1</v>
      </c>
      <c r="F802">
        <v>1</v>
      </c>
      <c r="G802">
        <v>1</v>
      </c>
      <c r="H802">
        <v>3</v>
      </c>
      <c r="I802" t="s">
        <v>1013</v>
      </c>
      <c r="J802" t="s">
        <v>1014</v>
      </c>
      <c r="K802" t="s">
        <v>1015</v>
      </c>
      <c r="L802">
        <v>1374</v>
      </c>
      <c r="N802">
        <v>1013</v>
      </c>
      <c r="O802" t="s">
        <v>1016</v>
      </c>
      <c r="P802" t="s">
        <v>1016</v>
      </c>
      <c r="Q802">
        <v>1</v>
      </c>
      <c r="X802">
        <v>0.1</v>
      </c>
      <c r="Y802">
        <v>1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0.1</v>
      </c>
      <c r="AH802">
        <v>2</v>
      </c>
      <c r="AI802">
        <v>64978441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ROW(Source!A563)</f>
        <v>563</v>
      </c>
      <c r="B803">
        <v>64978456</v>
      </c>
      <c r="C803">
        <v>64978446</v>
      </c>
      <c r="D803">
        <v>29361034</v>
      </c>
      <c r="E803">
        <v>1</v>
      </c>
      <c r="F803">
        <v>1</v>
      </c>
      <c r="G803">
        <v>1</v>
      </c>
      <c r="H803">
        <v>1</v>
      </c>
      <c r="I803" t="s">
        <v>1119</v>
      </c>
      <c r="J803" t="s">
        <v>3</v>
      </c>
      <c r="K803" t="s">
        <v>1120</v>
      </c>
      <c r="L803">
        <v>1369</v>
      </c>
      <c r="N803">
        <v>1013</v>
      </c>
      <c r="O803" t="s">
        <v>976</v>
      </c>
      <c r="P803" t="s">
        <v>976</v>
      </c>
      <c r="Q803">
        <v>1</v>
      </c>
      <c r="X803">
        <v>21.3</v>
      </c>
      <c r="Y803">
        <v>0</v>
      </c>
      <c r="Z803">
        <v>0</v>
      </c>
      <c r="AA803">
        <v>0</v>
      </c>
      <c r="AB803">
        <v>9.4</v>
      </c>
      <c r="AC803">
        <v>0</v>
      </c>
      <c r="AD803">
        <v>1</v>
      </c>
      <c r="AE803">
        <v>1</v>
      </c>
      <c r="AF803" t="s">
        <v>30</v>
      </c>
      <c r="AG803">
        <v>25.56</v>
      </c>
      <c r="AH803">
        <v>2</v>
      </c>
      <c r="AI803">
        <v>64978447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ROW(Source!A563)</f>
        <v>563</v>
      </c>
      <c r="B804">
        <v>64978457</v>
      </c>
      <c r="C804">
        <v>64978446</v>
      </c>
      <c r="D804">
        <v>121548</v>
      </c>
      <c r="E804">
        <v>1</v>
      </c>
      <c r="F804">
        <v>1</v>
      </c>
      <c r="G804">
        <v>1</v>
      </c>
      <c r="H804">
        <v>1</v>
      </c>
      <c r="I804" t="s">
        <v>37</v>
      </c>
      <c r="J804" t="s">
        <v>3</v>
      </c>
      <c r="K804" t="s">
        <v>977</v>
      </c>
      <c r="L804">
        <v>608254</v>
      </c>
      <c r="N804">
        <v>1013</v>
      </c>
      <c r="O804" t="s">
        <v>978</v>
      </c>
      <c r="P804" t="s">
        <v>978</v>
      </c>
      <c r="Q804">
        <v>1</v>
      </c>
      <c r="X804">
        <v>0.25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30</v>
      </c>
      <c r="AG804">
        <v>0.3</v>
      </c>
      <c r="AH804">
        <v>2</v>
      </c>
      <c r="AI804">
        <v>64978448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ROW(Source!A563)</f>
        <v>563</v>
      </c>
      <c r="B805">
        <v>64978458</v>
      </c>
      <c r="C805">
        <v>64978446</v>
      </c>
      <c r="D805">
        <v>29172362</v>
      </c>
      <c r="E805">
        <v>1</v>
      </c>
      <c r="F805">
        <v>1</v>
      </c>
      <c r="G805">
        <v>1</v>
      </c>
      <c r="H805">
        <v>2</v>
      </c>
      <c r="I805" t="s">
        <v>1060</v>
      </c>
      <c r="J805" t="s">
        <v>1061</v>
      </c>
      <c r="K805" t="s">
        <v>1062</v>
      </c>
      <c r="L805">
        <v>1368</v>
      </c>
      <c r="N805">
        <v>1011</v>
      </c>
      <c r="O805" t="s">
        <v>982</v>
      </c>
      <c r="P805" t="s">
        <v>982</v>
      </c>
      <c r="Q805">
        <v>1</v>
      </c>
      <c r="X805">
        <v>0.25</v>
      </c>
      <c r="Y805">
        <v>0</v>
      </c>
      <c r="Z805">
        <v>134.65</v>
      </c>
      <c r="AA805">
        <v>13.5</v>
      </c>
      <c r="AB805">
        <v>0</v>
      </c>
      <c r="AC805">
        <v>0</v>
      </c>
      <c r="AD805">
        <v>1</v>
      </c>
      <c r="AE805">
        <v>0</v>
      </c>
      <c r="AF805" t="s">
        <v>30</v>
      </c>
      <c r="AG805">
        <v>0.3</v>
      </c>
      <c r="AH805">
        <v>2</v>
      </c>
      <c r="AI805">
        <v>64978449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ROW(Source!A563)</f>
        <v>563</v>
      </c>
      <c r="B806">
        <v>64978459</v>
      </c>
      <c r="C806">
        <v>64978446</v>
      </c>
      <c r="D806">
        <v>29172657</v>
      </c>
      <c r="E806">
        <v>1</v>
      </c>
      <c r="F806">
        <v>1</v>
      </c>
      <c r="G806">
        <v>1</v>
      </c>
      <c r="H806">
        <v>2</v>
      </c>
      <c r="I806" t="s">
        <v>1121</v>
      </c>
      <c r="J806" t="s">
        <v>1122</v>
      </c>
      <c r="K806" t="s">
        <v>1123</v>
      </c>
      <c r="L806">
        <v>1368</v>
      </c>
      <c r="N806">
        <v>1011</v>
      </c>
      <c r="O806" t="s">
        <v>982</v>
      </c>
      <c r="P806" t="s">
        <v>982</v>
      </c>
      <c r="Q806">
        <v>1</v>
      </c>
      <c r="X806">
        <v>3.36</v>
      </c>
      <c r="Y806">
        <v>0</v>
      </c>
      <c r="Z806">
        <v>8.1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30</v>
      </c>
      <c r="AG806">
        <v>4.032</v>
      </c>
      <c r="AH806">
        <v>2</v>
      </c>
      <c r="AI806">
        <v>64978450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ROW(Source!A563)</f>
        <v>563</v>
      </c>
      <c r="B807">
        <v>64978460</v>
      </c>
      <c r="C807">
        <v>64978446</v>
      </c>
      <c r="D807">
        <v>29174913</v>
      </c>
      <c r="E807">
        <v>1</v>
      </c>
      <c r="F807">
        <v>1</v>
      </c>
      <c r="G807">
        <v>1</v>
      </c>
      <c r="H807">
        <v>2</v>
      </c>
      <c r="I807" t="s">
        <v>1054</v>
      </c>
      <c r="J807" t="s">
        <v>1055</v>
      </c>
      <c r="K807" t="s">
        <v>1056</v>
      </c>
      <c r="L807">
        <v>1368</v>
      </c>
      <c r="N807">
        <v>1011</v>
      </c>
      <c r="O807" t="s">
        <v>982</v>
      </c>
      <c r="P807" t="s">
        <v>982</v>
      </c>
      <c r="Q807">
        <v>1</v>
      </c>
      <c r="X807">
        <v>0.25</v>
      </c>
      <c r="Y807">
        <v>0</v>
      </c>
      <c r="Z807">
        <v>87.17</v>
      </c>
      <c r="AA807">
        <v>11.6</v>
      </c>
      <c r="AB807">
        <v>0</v>
      </c>
      <c r="AC807">
        <v>0</v>
      </c>
      <c r="AD807">
        <v>1</v>
      </c>
      <c r="AE807">
        <v>0</v>
      </c>
      <c r="AF807" t="s">
        <v>30</v>
      </c>
      <c r="AG807">
        <v>0.3</v>
      </c>
      <c r="AH807">
        <v>2</v>
      </c>
      <c r="AI807">
        <v>64978451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ROW(Source!A563)</f>
        <v>563</v>
      </c>
      <c r="B808">
        <v>64978461</v>
      </c>
      <c r="C808">
        <v>64978446</v>
      </c>
      <c r="D808">
        <v>29113082</v>
      </c>
      <c r="E808">
        <v>1</v>
      </c>
      <c r="F808">
        <v>1</v>
      </c>
      <c r="G808">
        <v>1</v>
      </c>
      <c r="H808">
        <v>3</v>
      </c>
      <c r="I808" t="s">
        <v>415</v>
      </c>
      <c r="J808" t="s">
        <v>417</v>
      </c>
      <c r="K808" t="s">
        <v>416</v>
      </c>
      <c r="L808">
        <v>1348</v>
      </c>
      <c r="N808">
        <v>1009</v>
      </c>
      <c r="O808" t="s">
        <v>140</v>
      </c>
      <c r="P808" t="s">
        <v>140</v>
      </c>
      <c r="Q808">
        <v>1000</v>
      </c>
      <c r="X808">
        <v>4.0000000000000001E-3</v>
      </c>
      <c r="Y808">
        <v>5763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4.0000000000000001E-3</v>
      </c>
      <c r="AH808">
        <v>2</v>
      </c>
      <c r="AI808">
        <v>64978452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ROW(Source!A563)</f>
        <v>563</v>
      </c>
      <c r="B809">
        <v>64978462</v>
      </c>
      <c r="C809">
        <v>64978446</v>
      </c>
      <c r="D809">
        <v>29113980</v>
      </c>
      <c r="E809">
        <v>1</v>
      </c>
      <c r="F809">
        <v>1</v>
      </c>
      <c r="G809">
        <v>1</v>
      </c>
      <c r="H809">
        <v>3</v>
      </c>
      <c r="I809" t="s">
        <v>1063</v>
      </c>
      <c r="J809" t="s">
        <v>1064</v>
      </c>
      <c r="K809" t="s">
        <v>1065</v>
      </c>
      <c r="L809">
        <v>1346</v>
      </c>
      <c r="N809">
        <v>1009</v>
      </c>
      <c r="O809" t="s">
        <v>244</v>
      </c>
      <c r="P809" t="s">
        <v>244</v>
      </c>
      <c r="Q809">
        <v>1</v>
      </c>
      <c r="X809">
        <v>1.3</v>
      </c>
      <c r="Y809">
        <v>14.31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1.3</v>
      </c>
      <c r="AH809">
        <v>2</v>
      </c>
      <c r="AI809">
        <v>64978453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ROW(Source!A563)</f>
        <v>563</v>
      </c>
      <c r="B810">
        <v>64978463</v>
      </c>
      <c r="C810">
        <v>64978446</v>
      </c>
      <c r="D810">
        <v>29110426</v>
      </c>
      <c r="E810">
        <v>1</v>
      </c>
      <c r="F810">
        <v>1</v>
      </c>
      <c r="G810">
        <v>1</v>
      </c>
      <c r="H810">
        <v>3</v>
      </c>
      <c r="I810" t="s">
        <v>1130</v>
      </c>
      <c r="J810" t="s">
        <v>1131</v>
      </c>
      <c r="K810" t="s">
        <v>1132</v>
      </c>
      <c r="L810">
        <v>1346</v>
      </c>
      <c r="N810">
        <v>1009</v>
      </c>
      <c r="O810" t="s">
        <v>244</v>
      </c>
      <c r="P810" t="s">
        <v>244</v>
      </c>
      <c r="Q810">
        <v>1</v>
      </c>
      <c r="X810">
        <v>2.2999999999999998</v>
      </c>
      <c r="Y810">
        <v>28.67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2.2999999999999998</v>
      </c>
      <c r="AH810">
        <v>2</v>
      </c>
      <c r="AI810">
        <v>64978454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ROW(Source!A563)</f>
        <v>563</v>
      </c>
      <c r="B811">
        <v>64978464</v>
      </c>
      <c r="C811">
        <v>64978446</v>
      </c>
      <c r="D811">
        <v>29171808</v>
      </c>
      <c r="E811">
        <v>1</v>
      </c>
      <c r="F811">
        <v>1</v>
      </c>
      <c r="G811">
        <v>1</v>
      </c>
      <c r="H811">
        <v>3</v>
      </c>
      <c r="I811" t="s">
        <v>1013</v>
      </c>
      <c r="J811" t="s">
        <v>1014</v>
      </c>
      <c r="K811" t="s">
        <v>1015</v>
      </c>
      <c r="L811">
        <v>1374</v>
      </c>
      <c r="N811">
        <v>1013</v>
      </c>
      <c r="O811" t="s">
        <v>1016</v>
      </c>
      <c r="P811" t="s">
        <v>1016</v>
      </c>
      <c r="Q811">
        <v>1</v>
      </c>
      <c r="X811">
        <v>4</v>
      </c>
      <c r="Y811">
        <v>1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4</v>
      </c>
      <c r="AH811">
        <v>2</v>
      </c>
      <c r="AI811">
        <v>64978455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ROW(Source!A564)</f>
        <v>564</v>
      </c>
      <c r="B812">
        <v>64978456</v>
      </c>
      <c r="C812">
        <v>64978446</v>
      </c>
      <c r="D812">
        <v>29361034</v>
      </c>
      <c r="E812">
        <v>1</v>
      </c>
      <c r="F812">
        <v>1</v>
      </c>
      <c r="G812">
        <v>1</v>
      </c>
      <c r="H812">
        <v>1</v>
      </c>
      <c r="I812" t="s">
        <v>1119</v>
      </c>
      <c r="J812" t="s">
        <v>3</v>
      </c>
      <c r="K812" t="s">
        <v>1120</v>
      </c>
      <c r="L812">
        <v>1369</v>
      </c>
      <c r="N812">
        <v>1013</v>
      </c>
      <c r="O812" t="s">
        <v>976</v>
      </c>
      <c r="P812" t="s">
        <v>976</v>
      </c>
      <c r="Q812">
        <v>1</v>
      </c>
      <c r="X812">
        <v>21.3</v>
      </c>
      <c r="Y812">
        <v>0</v>
      </c>
      <c r="Z812">
        <v>0</v>
      </c>
      <c r="AA812">
        <v>0</v>
      </c>
      <c r="AB812">
        <v>9.4</v>
      </c>
      <c r="AC812">
        <v>0</v>
      </c>
      <c r="AD812">
        <v>1</v>
      </c>
      <c r="AE812">
        <v>1</v>
      </c>
      <c r="AF812" t="s">
        <v>30</v>
      </c>
      <c r="AG812">
        <v>25.56</v>
      </c>
      <c r="AH812">
        <v>2</v>
      </c>
      <c r="AI812">
        <v>64978447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ROW(Source!A564)</f>
        <v>564</v>
      </c>
      <c r="B813">
        <v>64978457</v>
      </c>
      <c r="C813">
        <v>64978446</v>
      </c>
      <c r="D813">
        <v>121548</v>
      </c>
      <c r="E813">
        <v>1</v>
      </c>
      <c r="F813">
        <v>1</v>
      </c>
      <c r="G813">
        <v>1</v>
      </c>
      <c r="H813">
        <v>1</v>
      </c>
      <c r="I813" t="s">
        <v>37</v>
      </c>
      <c r="J813" t="s">
        <v>3</v>
      </c>
      <c r="K813" t="s">
        <v>977</v>
      </c>
      <c r="L813">
        <v>608254</v>
      </c>
      <c r="N813">
        <v>1013</v>
      </c>
      <c r="O813" t="s">
        <v>978</v>
      </c>
      <c r="P813" t="s">
        <v>978</v>
      </c>
      <c r="Q813">
        <v>1</v>
      </c>
      <c r="X813">
        <v>0.25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30</v>
      </c>
      <c r="AG813">
        <v>0.3</v>
      </c>
      <c r="AH813">
        <v>2</v>
      </c>
      <c r="AI813">
        <v>64978448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ROW(Source!A564)</f>
        <v>564</v>
      </c>
      <c r="B814">
        <v>64978458</v>
      </c>
      <c r="C814">
        <v>64978446</v>
      </c>
      <c r="D814">
        <v>29172362</v>
      </c>
      <c r="E814">
        <v>1</v>
      </c>
      <c r="F814">
        <v>1</v>
      </c>
      <c r="G814">
        <v>1</v>
      </c>
      <c r="H814">
        <v>2</v>
      </c>
      <c r="I814" t="s">
        <v>1060</v>
      </c>
      <c r="J814" t="s">
        <v>1061</v>
      </c>
      <c r="K814" t="s">
        <v>1062</v>
      </c>
      <c r="L814">
        <v>1368</v>
      </c>
      <c r="N814">
        <v>1011</v>
      </c>
      <c r="O814" t="s">
        <v>982</v>
      </c>
      <c r="P814" t="s">
        <v>982</v>
      </c>
      <c r="Q814">
        <v>1</v>
      </c>
      <c r="X814">
        <v>0.25</v>
      </c>
      <c r="Y814">
        <v>0</v>
      </c>
      <c r="Z814">
        <v>134.65</v>
      </c>
      <c r="AA814">
        <v>13.5</v>
      </c>
      <c r="AB814">
        <v>0</v>
      </c>
      <c r="AC814">
        <v>0</v>
      </c>
      <c r="AD814">
        <v>1</v>
      </c>
      <c r="AE814">
        <v>0</v>
      </c>
      <c r="AF814" t="s">
        <v>30</v>
      </c>
      <c r="AG814">
        <v>0.3</v>
      </c>
      <c r="AH814">
        <v>2</v>
      </c>
      <c r="AI814">
        <v>64978449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ROW(Source!A564)</f>
        <v>564</v>
      </c>
      <c r="B815">
        <v>64978459</v>
      </c>
      <c r="C815">
        <v>64978446</v>
      </c>
      <c r="D815">
        <v>29172657</v>
      </c>
      <c r="E815">
        <v>1</v>
      </c>
      <c r="F815">
        <v>1</v>
      </c>
      <c r="G815">
        <v>1</v>
      </c>
      <c r="H815">
        <v>2</v>
      </c>
      <c r="I815" t="s">
        <v>1121</v>
      </c>
      <c r="J815" t="s">
        <v>1122</v>
      </c>
      <c r="K815" t="s">
        <v>1123</v>
      </c>
      <c r="L815">
        <v>1368</v>
      </c>
      <c r="N815">
        <v>1011</v>
      </c>
      <c r="O815" t="s">
        <v>982</v>
      </c>
      <c r="P815" t="s">
        <v>982</v>
      </c>
      <c r="Q815">
        <v>1</v>
      </c>
      <c r="X815">
        <v>3.36</v>
      </c>
      <c r="Y815">
        <v>0</v>
      </c>
      <c r="Z815">
        <v>8.1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30</v>
      </c>
      <c r="AG815">
        <v>4.032</v>
      </c>
      <c r="AH815">
        <v>2</v>
      </c>
      <c r="AI815">
        <v>64978450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ROW(Source!A564)</f>
        <v>564</v>
      </c>
      <c r="B816">
        <v>64978460</v>
      </c>
      <c r="C816">
        <v>64978446</v>
      </c>
      <c r="D816">
        <v>29174913</v>
      </c>
      <c r="E816">
        <v>1</v>
      </c>
      <c r="F816">
        <v>1</v>
      </c>
      <c r="G816">
        <v>1</v>
      </c>
      <c r="H816">
        <v>2</v>
      </c>
      <c r="I816" t="s">
        <v>1054</v>
      </c>
      <c r="J816" t="s">
        <v>1055</v>
      </c>
      <c r="K816" t="s">
        <v>1056</v>
      </c>
      <c r="L816">
        <v>1368</v>
      </c>
      <c r="N816">
        <v>1011</v>
      </c>
      <c r="O816" t="s">
        <v>982</v>
      </c>
      <c r="P816" t="s">
        <v>982</v>
      </c>
      <c r="Q816">
        <v>1</v>
      </c>
      <c r="X816">
        <v>0.25</v>
      </c>
      <c r="Y816">
        <v>0</v>
      </c>
      <c r="Z816">
        <v>87.17</v>
      </c>
      <c r="AA816">
        <v>11.6</v>
      </c>
      <c r="AB816">
        <v>0</v>
      </c>
      <c r="AC816">
        <v>0</v>
      </c>
      <c r="AD816">
        <v>1</v>
      </c>
      <c r="AE816">
        <v>0</v>
      </c>
      <c r="AF816" t="s">
        <v>30</v>
      </c>
      <c r="AG816">
        <v>0.3</v>
      </c>
      <c r="AH816">
        <v>2</v>
      </c>
      <c r="AI816">
        <v>64978451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ROW(Source!A564)</f>
        <v>564</v>
      </c>
      <c r="B817">
        <v>64978461</v>
      </c>
      <c r="C817">
        <v>64978446</v>
      </c>
      <c r="D817">
        <v>29113082</v>
      </c>
      <c r="E817">
        <v>1</v>
      </c>
      <c r="F817">
        <v>1</v>
      </c>
      <c r="G817">
        <v>1</v>
      </c>
      <c r="H817">
        <v>3</v>
      </c>
      <c r="I817" t="s">
        <v>415</v>
      </c>
      <c r="J817" t="s">
        <v>417</v>
      </c>
      <c r="K817" t="s">
        <v>416</v>
      </c>
      <c r="L817">
        <v>1348</v>
      </c>
      <c r="N817">
        <v>1009</v>
      </c>
      <c r="O817" t="s">
        <v>140</v>
      </c>
      <c r="P817" t="s">
        <v>140</v>
      </c>
      <c r="Q817">
        <v>1000</v>
      </c>
      <c r="X817">
        <v>4.0000000000000001E-3</v>
      </c>
      <c r="Y817">
        <v>5763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4.0000000000000001E-3</v>
      </c>
      <c r="AH817">
        <v>2</v>
      </c>
      <c r="AI817">
        <v>64978452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ROW(Source!A564)</f>
        <v>564</v>
      </c>
      <c r="B818">
        <v>64978462</v>
      </c>
      <c r="C818">
        <v>64978446</v>
      </c>
      <c r="D818">
        <v>29113980</v>
      </c>
      <c r="E818">
        <v>1</v>
      </c>
      <c r="F818">
        <v>1</v>
      </c>
      <c r="G818">
        <v>1</v>
      </c>
      <c r="H818">
        <v>3</v>
      </c>
      <c r="I818" t="s">
        <v>1063</v>
      </c>
      <c r="J818" t="s">
        <v>1064</v>
      </c>
      <c r="K818" t="s">
        <v>1065</v>
      </c>
      <c r="L818">
        <v>1346</v>
      </c>
      <c r="N818">
        <v>1009</v>
      </c>
      <c r="O818" t="s">
        <v>244</v>
      </c>
      <c r="P818" t="s">
        <v>244</v>
      </c>
      <c r="Q818">
        <v>1</v>
      </c>
      <c r="X818">
        <v>1.3</v>
      </c>
      <c r="Y818">
        <v>14.31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1.3</v>
      </c>
      <c r="AH818">
        <v>2</v>
      </c>
      <c r="AI818">
        <v>64978453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ROW(Source!A564)</f>
        <v>564</v>
      </c>
      <c r="B819">
        <v>64978463</v>
      </c>
      <c r="C819">
        <v>64978446</v>
      </c>
      <c r="D819">
        <v>29110426</v>
      </c>
      <c r="E819">
        <v>1</v>
      </c>
      <c r="F819">
        <v>1</v>
      </c>
      <c r="G819">
        <v>1</v>
      </c>
      <c r="H819">
        <v>3</v>
      </c>
      <c r="I819" t="s">
        <v>1130</v>
      </c>
      <c r="J819" t="s">
        <v>1131</v>
      </c>
      <c r="K819" t="s">
        <v>1132</v>
      </c>
      <c r="L819">
        <v>1346</v>
      </c>
      <c r="N819">
        <v>1009</v>
      </c>
      <c r="O819" t="s">
        <v>244</v>
      </c>
      <c r="P819" t="s">
        <v>244</v>
      </c>
      <c r="Q819">
        <v>1</v>
      </c>
      <c r="X819">
        <v>2.2999999999999998</v>
      </c>
      <c r="Y819">
        <v>28.67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2.2999999999999998</v>
      </c>
      <c r="AH819">
        <v>2</v>
      </c>
      <c r="AI819">
        <v>64978454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ROW(Source!A564)</f>
        <v>564</v>
      </c>
      <c r="B820">
        <v>64978464</v>
      </c>
      <c r="C820">
        <v>64978446</v>
      </c>
      <c r="D820">
        <v>29171808</v>
      </c>
      <c r="E820">
        <v>1</v>
      </c>
      <c r="F820">
        <v>1</v>
      </c>
      <c r="G820">
        <v>1</v>
      </c>
      <c r="H820">
        <v>3</v>
      </c>
      <c r="I820" t="s">
        <v>1013</v>
      </c>
      <c r="J820" t="s">
        <v>1014</v>
      </c>
      <c r="K820" t="s">
        <v>1015</v>
      </c>
      <c r="L820">
        <v>1374</v>
      </c>
      <c r="N820">
        <v>1013</v>
      </c>
      <c r="O820" t="s">
        <v>1016</v>
      </c>
      <c r="P820" t="s">
        <v>1016</v>
      </c>
      <c r="Q820">
        <v>1</v>
      </c>
      <c r="X820">
        <v>4</v>
      </c>
      <c r="Y820">
        <v>1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4</v>
      </c>
      <c r="AH820">
        <v>2</v>
      </c>
      <c r="AI820">
        <v>64978455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ROW(Source!A567)</f>
        <v>567</v>
      </c>
      <c r="B821">
        <v>64978473</v>
      </c>
      <c r="C821">
        <v>64978466</v>
      </c>
      <c r="D821">
        <v>29362762</v>
      </c>
      <c r="E821">
        <v>1</v>
      </c>
      <c r="F821">
        <v>1</v>
      </c>
      <c r="G821">
        <v>1</v>
      </c>
      <c r="H821">
        <v>1</v>
      </c>
      <c r="I821" t="s">
        <v>974</v>
      </c>
      <c r="J821" t="s">
        <v>3</v>
      </c>
      <c r="K821" t="s">
        <v>975</v>
      </c>
      <c r="L821">
        <v>1369</v>
      </c>
      <c r="N821">
        <v>1013</v>
      </c>
      <c r="O821" t="s">
        <v>976</v>
      </c>
      <c r="P821" t="s">
        <v>976</v>
      </c>
      <c r="Q821">
        <v>1</v>
      </c>
      <c r="X821">
        <v>1.8</v>
      </c>
      <c r="Y821">
        <v>0</v>
      </c>
      <c r="Z821">
        <v>0</v>
      </c>
      <c r="AA821">
        <v>0</v>
      </c>
      <c r="AB821">
        <v>9.6199999999999992</v>
      </c>
      <c r="AC821">
        <v>0</v>
      </c>
      <c r="AD821">
        <v>1</v>
      </c>
      <c r="AE821">
        <v>1</v>
      </c>
      <c r="AF821" t="s">
        <v>30</v>
      </c>
      <c r="AG821">
        <v>2.16</v>
      </c>
      <c r="AH821">
        <v>2</v>
      </c>
      <c r="AI821">
        <v>64978467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ROW(Source!A567)</f>
        <v>567</v>
      </c>
      <c r="B822">
        <v>64978474</v>
      </c>
      <c r="C822">
        <v>64978466</v>
      </c>
      <c r="D822">
        <v>121548</v>
      </c>
      <c r="E822">
        <v>1</v>
      </c>
      <c r="F822">
        <v>1</v>
      </c>
      <c r="G822">
        <v>1</v>
      </c>
      <c r="H822">
        <v>1</v>
      </c>
      <c r="I822" t="s">
        <v>37</v>
      </c>
      <c r="J822" t="s">
        <v>3</v>
      </c>
      <c r="K822" t="s">
        <v>977</v>
      </c>
      <c r="L822">
        <v>608254</v>
      </c>
      <c r="N822">
        <v>1013</v>
      </c>
      <c r="O822" t="s">
        <v>978</v>
      </c>
      <c r="P822" t="s">
        <v>978</v>
      </c>
      <c r="Q822">
        <v>1</v>
      </c>
      <c r="X822">
        <v>0.01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2</v>
      </c>
      <c r="AF822" t="s">
        <v>30</v>
      </c>
      <c r="AG822">
        <v>1.2E-2</v>
      </c>
      <c r="AH822">
        <v>2</v>
      </c>
      <c r="AI822">
        <v>64978468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ROW(Source!A567)</f>
        <v>567</v>
      </c>
      <c r="B823">
        <v>64978475</v>
      </c>
      <c r="C823">
        <v>64978466</v>
      </c>
      <c r="D823">
        <v>29172362</v>
      </c>
      <c r="E823">
        <v>1</v>
      </c>
      <c r="F823">
        <v>1</v>
      </c>
      <c r="G823">
        <v>1</v>
      </c>
      <c r="H823">
        <v>2</v>
      </c>
      <c r="I823" t="s">
        <v>1060</v>
      </c>
      <c r="J823" t="s">
        <v>1061</v>
      </c>
      <c r="K823" t="s">
        <v>1062</v>
      </c>
      <c r="L823">
        <v>1368</v>
      </c>
      <c r="N823">
        <v>1011</v>
      </c>
      <c r="O823" t="s">
        <v>982</v>
      </c>
      <c r="P823" t="s">
        <v>982</v>
      </c>
      <c r="Q823">
        <v>1</v>
      </c>
      <c r="X823">
        <v>0.01</v>
      </c>
      <c r="Y823">
        <v>0</v>
      </c>
      <c r="Z823">
        <v>134.65</v>
      </c>
      <c r="AA823">
        <v>13.5</v>
      </c>
      <c r="AB823">
        <v>0</v>
      </c>
      <c r="AC823">
        <v>0</v>
      </c>
      <c r="AD823">
        <v>1</v>
      </c>
      <c r="AE823">
        <v>0</v>
      </c>
      <c r="AF823" t="s">
        <v>30</v>
      </c>
      <c r="AG823">
        <v>1.2E-2</v>
      </c>
      <c r="AH823">
        <v>2</v>
      </c>
      <c r="AI823">
        <v>64978469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ROW(Source!A567)</f>
        <v>567</v>
      </c>
      <c r="B824">
        <v>64978476</v>
      </c>
      <c r="C824">
        <v>64978466</v>
      </c>
      <c r="D824">
        <v>29174913</v>
      </c>
      <c r="E824">
        <v>1</v>
      </c>
      <c r="F824">
        <v>1</v>
      </c>
      <c r="G824">
        <v>1</v>
      </c>
      <c r="H824">
        <v>2</v>
      </c>
      <c r="I824" t="s">
        <v>1054</v>
      </c>
      <c r="J824" t="s">
        <v>1055</v>
      </c>
      <c r="K824" t="s">
        <v>1056</v>
      </c>
      <c r="L824">
        <v>1368</v>
      </c>
      <c r="N824">
        <v>1011</v>
      </c>
      <c r="O824" t="s">
        <v>982</v>
      </c>
      <c r="P824" t="s">
        <v>982</v>
      </c>
      <c r="Q824">
        <v>1</v>
      </c>
      <c r="X824">
        <v>0.01</v>
      </c>
      <c r="Y824">
        <v>0</v>
      </c>
      <c r="Z824">
        <v>87.17</v>
      </c>
      <c r="AA824">
        <v>11.6</v>
      </c>
      <c r="AB824">
        <v>0</v>
      </c>
      <c r="AC824">
        <v>0</v>
      </c>
      <c r="AD824">
        <v>1</v>
      </c>
      <c r="AE824">
        <v>0</v>
      </c>
      <c r="AF824" t="s">
        <v>30</v>
      </c>
      <c r="AG824">
        <v>1.2E-2</v>
      </c>
      <c r="AH824">
        <v>2</v>
      </c>
      <c r="AI824">
        <v>64978470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ROW(Source!A567)</f>
        <v>567</v>
      </c>
      <c r="B825">
        <v>64978477</v>
      </c>
      <c r="C825">
        <v>64978466</v>
      </c>
      <c r="D825">
        <v>29122430</v>
      </c>
      <c r="E825">
        <v>1</v>
      </c>
      <c r="F825">
        <v>1</v>
      </c>
      <c r="G825">
        <v>1</v>
      </c>
      <c r="H825">
        <v>3</v>
      </c>
      <c r="I825" t="s">
        <v>1165</v>
      </c>
      <c r="J825" t="s">
        <v>1166</v>
      </c>
      <c r="K825" t="s">
        <v>1167</v>
      </c>
      <c r="L825">
        <v>1348</v>
      </c>
      <c r="N825">
        <v>1009</v>
      </c>
      <c r="O825" t="s">
        <v>140</v>
      </c>
      <c r="P825" t="s">
        <v>140</v>
      </c>
      <c r="Q825">
        <v>1000</v>
      </c>
      <c r="X825">
        <v>3.1E-4</v>
      </c>
      <c r="Y825">
        <v>9073.89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3.1E-4</v>
      </c>
      <c r="AH825">
        <v>2</v>
      </c>
      <c r="AI825">
        <v>64978471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ROW(Source!A567)</f>
        <v>567</v>
      </c>
      <c r="B826">
        <v>64978478</v>
      </c>
      <c r="C826">
        <v>64978466</v>
      </c>
      <c r="D826">
        <v>29171808</v>
      </c>
      <c r="E826">
        <v>1</v>
      </c>
      <c r="F826">
        <v>1</v>
      </c>
      <c r="G826">
        <v>1</v>
      </c>
      <c r="H826">
        <v>3</v>
      </c>
      <c r="I826" t="s">
        <v>1013</v>
      </c>
      <c r="J826" t="s">
        <v>1014</v>
      </c>
      <c r="K826" t="s">
        <v>1015</v>
      </c>
      <c r="L826">
        <v>1374</v>
      </c>
      <c r="N826">
        <v>1013</v>
      </c>
      <c r="O826" t="s">
        <v>1016</v>
      </c>
      <c r="P826" t="s">
        <v>1016</v>
      </c>
      <c r="Q826">
        <v>1</v>
      </c>
      <c r="X826">
        <v>0.35</v>
      </c>
      <c r="Y826">
        <v>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0.35</v>
      </c>
      <c r="AH826">
        <v>2</v>
      </c>
      <c r="AI826">
        <v>64978472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ROW(Source!A568)</f>
        <v>568</v>
      </c>
      <c r="B827">
        <v>64978473</v>
      </c>
      <c r="C827">
        <v>64978466</v>
      </c>
      <c r="D827">
        <v>29362762</v>
      </c>
      <c r="E827">
        <v>1</v>
      </c>
      <c r="F827">
        <v>1</v>
      </c>
      <c r="G827">
        <v>1</v>
      </c>
      <c r="H827">
        <v>1</v>
      </c>
      <c r="I827" t="s">
        <v>974</v>
      </c>
      <c r="J827" t="s">
        <v>3</v>
      </c>
      <c r="K827" t="s">
        <v>975</v>
      </c>
      <c r="L827">
        <v>1369</v>
      </c>
      <c r="N827">
        <v>1013</v>
      </c>
      <c r="O827" t="s">
        <v>976</v>
      </c>
      <c r="P827" t="s">
        <v>976</v>
      </c>
      <c r="Q827">
        <v>1</v>
      </c>
      <c r="X827">
        <v>1.8</v>
      </c>
      <c r="Y827">
        <v>0</v>
      </c>
      <c r="Z827">
        <v>0</v>
      </c>
      <c r="AA827">
        <v>0</v>
      </c>
      <c r="AB827">
        <v>9.6199999999999992</v>
      </c>
      <c r="AC827">
        <v>0</v>
      </c>
      <c r="AD827">
        <v>1</v>
      </c>
      <c r="AE827">
        <v>1</v>
      </c>
      <c r="AF827" t="s">
        <v>30</v>
      </c>
      <c r="AG827">
        <v>2.16</v>
      </c>
      <c r="AH827">
        <v>2</v>
      </c>
      <c r="AI827">
        <v>64978467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ROW(Source!A568)</f>
        <v>568</v>
      </c>
      <c r="B828">
        <v>64978474</v>
      </c>
      <c r="C828">
        <v>64978466</v>
      </c>
      <c r="D828">
        <v>121548</v>
      </c>
      <c r="E828">
        <v>1</v>
      </c>
      <c r="F828">
        <v>1</v>
      </c>
      <c r="G828">
        <v>1</v>
      </c>
      <c r="H828">
        <v>1</v>
      </c>
      <c r="I828" t="s">
        <v>37</v>
      </c>
      <c r="J828" t="s">
        <v>3</v>
      </c>
      <c r="K828" t="s">
        <v>977</v>
      </c>
      <c r="L828">
        <v>608254</v>
      </c>
      <c r="N828">
        <v>1013</v>
      </c>
      <c r="O828" t="s">
        <v>978</v>
      </c>
      <c r="P828" t="s">
        <v>978</v>
      </c>
      <c r="Q828">
        <v>1</v>
      </c>
      <c r="X828">
        <v>0.01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2</v>
      </c>
      <c r="AF828" t="s">
        <v>30</v>
      </c>
      <c r="AG828">
        <v>1.2E-2</v>
      </c>
      <c r="AH828">
        <v>2</v>
      </c>
      <c r="AI828">
        <v>64978468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ROW(Source!A568)</f>
        <v>568</v>
      </c>
      <c r="B829">
        <v>64978475</v>
      </c>
      <c r="C829">
        <v>64978466</v>
      </c>
      <c r="D829">
        <v>29172362</v>
      </c>
      <c r="E829">
        <v>1</v>
      </c>
      <c r="F829">
        <v>1</v>
      </c>
      <c r="G829">
        <v>1</v>
      </c>
      <c r="H829">
        <v>2</v>
      </c>
      <c r="I829" t="s">
        <v>1060</v>
      </c>
      <c r="J829" t="s">
        <v>1061</v>
      </c>
      <c r="K829" t="s">
        <v>1062</v>
      </c>
      <c r="L829">
        <v>1368</v>
      </c>
      <c r="N829">
        <v>1011</v>
      </c>
      <c r="O829" t="s">
        <v>982</v>
      </c>
      <c r="P829" t="s">
        <v>982</v>
      </c>
      <c r="Q829">
        <v>1</v>
      </c>
      <c r="X829">
        <v>0.01</v>
      </c>
      <c r="Y829">
        <v>0</v>
      </c>
      <c r="Z829">
        <v>134.65</v>
      </c>
      <c r="AA829">
        <v>13.5</v>
      </c>
      <c r="AB829">
        <v>0</v>
      </c>
      <c r="AC829">
        <v>0</v>
      </c>
      <c r="AD829">
        <v>1</v>
      </c>
      <c r="AE829">
        <v>0</v>
      </c>
      <c r="AF829" t="s">
        <v>30</v>
      </c>
      <c r="AG829">
        <v>1.2E-2</v>
      </c>
      <c r="AH829">
        <v>2</v>
      </c>
      <c r="AI829">
        <v>64978469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ROW(Source!A568)</f>
        <v>568</v>
      </c>
      <c r="B830">
        <v>64978476</v>
      </c>
      <c r="C830">
        <v>64978466</v>
      </c>
      <c r="D830">
        <v>29174913</v>
      </c>
      <c r="E830">
        <v>1</v>
      </c>
      <c r="F830">
        <v>1</v>
      </c>
      <c r="G830">
        <v>1</v>
      </c>
      <c r="H830">
        <v>2</v>
      </c>
      <c r="I830" t="s">
        <v>1054</v>
      </c>
      <c r="J830" t="s">
        <v>1055</v>
      </c>
      <c r="K830" t="s">
        <v>1056</v>
      </c>
      <c r="L830">
        <v>1368</v>
      </c>
      <c r="N830">
        <v>1011</v>
      </c>
      <c r="O830" t="s">
        <v>982</v>
      </c>
      <c r="P830" t="s">
        <v>982</v>
      </c>
      <c r="Q830">
        <v>1</v>
      </c>
      <c r="X830">
        <v>0.01</v>
      </c>
      <c r="Y830">
        <v>0</v>
      </c>
      <c r="Z830">
        <v>87.17</v>
      </c>
      <c r="AA830">
        <v>11.6</v>
      </c>
      <c r="AB830">
        <v>0</v>
      </c>
      <c r="AC830">
        <v>0</v>
      </c>
      <c r="AD830">
        <v>1</v>
      </c>
      <c r="AE830">
        <v>0</v>
      </c>
      <c r="AF830" t="s">
        <v>30</v>
      </c>
      <c r="AG830">
        <v>1.2E-2</v>
      </c>
      <c r="AH830">
        <v>2</v>
      </c>
      <c r="AI830">
        <v>64978470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ROW(Source!A568)</f>
        <v>568</v>
      </c>
      <c r="B831">
        <v>64978477</v>
      </c>
      <c r="C831">
        <v>64978466</v>
      </c>
      <c r="D831">
        <v>29122430</v>
      </c>
      <c r="E831">
        <v>1</v>
      </c>
      <c r="F831">
        <v>1</v>
      </c>
      <c r="G831">
        <v>1</v>
      </c>
      <c r="H831">
        <v>3</v>
      </c>
      <c r="I831" t="s">
        <v>1165</v>
      </c>
      <c r="J831" t="s">
        <v>1166</v>
      </c>
      <c r="K831" t="s">
        <v>1167</v>
      </c>
      <c r="L831">
        <v>1348</v>
      </c>
      <c r="N831">
        <v>1009</v>
      </c>
      <c r="O831" t="s">
        <v>140</v>
      </c>
      <c r="P831" t="s">
        <v>140</v>
      </c>
      <c r="Q831">
        <v>1000</v>
      </c>
      <c r="X831">
        <v>3.1E-4</v>
      </c>
      <c r="Y831">
        <v>9073.89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3.1E-4</v>
      </c>
      <c r="AH831">
        <v>2</v>
      </c>
      <c r="AI831">
        <v>64978471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ROW(Source!A568)</f>
        <v>568</v>
      </c>
      <c r="B832">
        <v>64978478</v>
      </c>
      <c r="C832">
        <v>64978466</v>
      </c>
      <c r="D832">
        <v>29171808</v>
      </c>
      <c r="E832">
        <v>1</v>
      </c>
      <c r="F832">
        <v>1</v>
      </c>
      <c r="G832">
        <v>1</v>
      </c>
      <c r="H832">
        <v>3</v>
      </c>
      <c r="I832" t="s">
        <v>1013</v>
      </c>
      <c r="J832" t="s">
        <v>1014</v>
      </c>
      <c r="K832" t="s">
        <v>1015</v>
      </c>
      <c r="L832">
        <v>1374</v>
      </c>
      <c r="N832">
        <v>1013</v>
      </c>
      <c r="O832" t="s">
        <v>1016</v>
      </c>
      <c r="P832" t="s">
        <v>1016</v>
      </c>
      <c r="Q832">
        <v>1</v>
      </c>
      <c r="X832">
        <v>0.35</v>
      </c>
      <c r="Y832">
        <v>1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0.35</v>
      </c>
      <c r="AH832">
        <v>2</v>
      </c>
      <c r="AI832">
        <v>64978472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ROW(Source!A579)</f>
        <v>579</v>
      </c>
      <c r="B833">
        <v>64978488</v>
      </c>
      <c r="C833">
        <v>64978484</v>
      </c>
      <c r="D833">
        <v>29364679</v>
      </c>
      <c r="E833">
        <v>1</v>
      </c>
      <c r="F833">
        <v>1</v>
      </c>
      <c r="G833">
        <v>1</v>
      </c>
      <c r="H833">
        <v>1</v>
      </c>
      <c r="I833" t="s">
        <v>1218</v>
      </c>
      <c r="J833" t="s">
        <v>3</v>
      </c>
      <c r="K833" t="s">
        <v>1219</v>
      </c>
      <c r="L833">
        <v>1369</v>
      </c>
      <c r="N833">
        <v>1013</v>
      </c>
      <c r="O833" t="s">
        <v>976</v>
      </c>
      <c r="P833" t="s">
        <v>976</v>
      </c>
      <c r="Q833">
        <v>1</v>
      </c>
      <c r="X833">
        <v>0.52</v>
      </c>
      <c r="Y833">
        <v>0</v>
      </c>
      <c r="Z833">
        <v>0</v>
      </c>
      <c r="AA833">
        <v>0</v>
      </c>
      <c r="AB833">
        <v>9.92</v>
      </c>
      <c r="AC833">
        <v>0</v>
      </c>
      <c r="AD833">
        <v>1</v>
      </c>
      <c r="AE833">
        <v>1</v>
      </c>
      <c r="AF833" t="s">
        <v>30</v>
      </c>
      <c r="AG833">
        <v>0.624</v>
      </c>
      <c r="AH833">
        <v>2</v>
      </c>
      <c r="AI833">
        <v>64978485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ROW(Source!A579)</f>
        <v>579</v>
      </c>
      <c r="B834">
        <v>64978489</v>
      </c>
      <c r="C834">
        <v>64978484</v>
      </c>
      <c r="D834">
        <v>29114248</v>
      </c>
      <c r="E834">
        <v>1</v>
      </c>
      <c r="F834">
        <v>1</v>
      </c>
      <c r="G834">
        <v>1</v>
      </c>
      <c r="H834">
        <v>3</v>
      </c>
      <c r="I834" t="s">
        <v>1220</v>
      </c>
      <c r="J834" t="s">
        <v>1221</v>
      </c>
      <c r="K834" t="s">
        <v>1222</v>
      </c>
      <c r="L834">
        <v>1346</v>
      </c>
      <c r="N834">
        <v>1009</v>
      </c>
      <c r="O834" t="s">
        <v>244</v>
      </c>
      <c r="P834" t="s">
        <v>244</v>
      </c>
      <c r="Q834">
        <v>1</v>
      </c>
      <c r="X834">
        <v>3.5000000000000003E-2</v>
      </c>
      <c r="Y834">
        <v>22.55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3.5000000000000003E-2</v>
      </c>
      <c r="AH834">
        <v>2</v>
      </c>
      <c r="AI834">
        <v>64978486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ROW(Source!A579)</f>
        <v>579</v>
      </c>
      <c r="B835">
        <v>64978490</v>
      </c>
      <c r="C835">
        <v>64978484</v>
      </c>
      <c r="D835">
        <v>29171808</v>
      </c>
      <c r="E835">
        <v>1</v>
      </c>
      <c r="F835">
        <v>1</v>
      </c>
      <c r="G835">
        <v>1</v>
      </c>
      <c r="H835">
        <v>3</v>
      </c>
      <c r="I835" t="s">
        <v>1013</v>
      </c>
      <c r="J835" t="s">
        <v>1014</v>
      </c>
      <c r="K835" t="s">
        <v>1015</v>
      </c>
      <c r="L835">
        <v>1374</v>
      </c>
      <c r="N835">
        <v>1013</v>
      </c>
      <c r="O835" t="s">
        <v>1016</v>
      </c>
      <c r="P835" t="s">
        <v>1016</v>
      </c>
      <c r="Q835">
        <v>1</v>
      </c>
      <c r="X835">
        <v>0.1</v>
      </c>
      <c r="Y835">
        <v>1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0.1</v>
      </c>
      <c r="AH835">
        <v>2</v>
      </c>
      <c r="AI835">
        <v>64978487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ROW(Source!A580)</f>
        <v>580</v>
      </c>
      <c r="B836">
        <v>64978488</v>
      </c>
      <c r="C836">
        <v>64978484</v>
      </c>
      <c r="D836">
        <v>29364679</v>
      </c>
      <c r="E836">
        <v>1</v>
      </c>
      <c r="F836">
        <v>1</v>
      </c>
      <c r="G836">
        <v>1</v>
      </c>
      <c r="H836">
        <v>1</v>
      </c>
      <c r="I836" t="s">
        <v>1218</v>
      </c>
      <c r="J836" t="s">
        <v>3</v>
      </c>
      <c r="K836" t="s">
        <v>1219</v>
      </c>
      <c r="L836">
        <v>1369</v>
      </c>
      <c r="N836">
        <v>1013</v>
      </c>
      <c r="O836" t="s">
        <v>976</v>
      </c>
      <c r="P836" t="s">
        <v>976</v>
      </c>
      <c r="Q836">
        <v>1</v>
      </c>
      <c r="X836">
        <v>0.52</v>
      </c>
      <c r="Y836">
        <v>0</v>
      </c>
      <c r="Z836">
        <v>0</v>
      </c>
      <c r="AA836">
        <v>0</v>
      </c>
      <c r="AB836">
        <v>9.92</v>
      </c>
      <c r="AC836">
        <v>0</v>
      </c>
      <c r="AD836">
        <v>1</v>
      </c>
      <c r="AE836">
        <v>1</v>
      </c>
      <c r="AF836" t="s">
        <v>30</v>
      </c>
      <c r="AG836">
        <v>0.624</v>
      </c>
      <c r="AH836">
        <v>2</v>
      </c>
      <c r="AI836">
        <v>64978485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ROW(Source!A580)</f>
        <v>580</v>
      </c>
      <c r="B837">
        <v>64978489</v>
      </c>
      <c r="C837">
        <v>64978484</v>
      </c>
      <c r="D837">
        <v>29114248</v>
      </c>
      <c r="E837">
        <v>1</v>
      </c>
      <c r="F837">
        <v>1</v>
      </c>
      <c r="G837">
        <v>1</v>
      </c>
      <c r="H837">
        <v>3</v>
      </c>
      <c r="I837" t="s">
        <v>1220</v>
      </c>
      <c r="J837" t="s">
        <v>1221</v>
      </c>
      <c r="K837" t="s">
        <v>1222</v>
      </c>
      <c r="L837">
        <v>1346</v>
      </c>
      <c r="N837">
        <v>1009</v>
      </c>
      <c r="O837" t="s">
        <v>244</v>
      </c>
      <c r="P837" t="s">
        <v>244</v>
      </c>
      <c r="Q837">
        <v>1</v>
      </c>
      <c r="X837">
        <v>3.5000000000000003E-2</v>
      </c>
      <c r="Y837">
        <v>22.55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3.5000000000000003E-2</v>
      </c>
      <c r="AH837">
        <v>2</v>
      </c>
      <c r="AI837">
        <v>64978486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ROW(Source!A580)</f>
        <v>580</v>
      </c>
      <c r="B838">
        <v>64978490</v>
      </c>
      <c r="C838">
        <v>64978484</v>
      </c>
      <c r="D838">
        <v>29171808</v>
      </c>
      <c r="E838">
        <v>1</v>
      </c>
      <c r="F838">
        <v>1</v>
      </c>
      <c r="G838">
        <v>1</v>
      </c>
      <c r="H838">
        <v>3</v>
      </c>
      <c r="I838" t="s">
        <v>1013</v>
      </c>
      <c r="J838" t="s">
        <v>1014</v>
      </c>
      <c r="K838" t="s">
        <v>1015</v>
      </c>
      <c r="L838">
        <v>1374</v>
      </c>
      <c r="N838">
        <v>1013</v>
      </c>
      <c r="O838" t="s">
        <v>1016</v>
      </c>
      <c r="P838" t="s">
        <v>1016</v>
      </c>
      <c r="Q838">
        <v>1</v>
      </c>
      <c r="X838">
        <v>0.1</v>
      </c>
      <c r="Y838">
        <v>1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0.1</v>
      </c>
      <c r="AH838">
        <v>2</v>
      </c>
      <c r="AI838">
        <v>64978487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ROW(Source!A667)</f>
        <v>667</v>
      </c>
      <c r="B839">
        <v>64978504</v>
      </c>
      <c r="C839">
        <v>64978499</v>
      </c>
      <c r="D839">
        <v>18432504</v>
      </c>
      <c r="E839">
        <v>1</v>
      </c>
      <c r="F839">
        <v>1</v>
      </c>
      <c r="G839">
        <v>1</v>
      </c>
      <c r="H839">
        <v>1</v>
      </c>
      <c r="I839" t="s">
        <v>1253</v>
      </c>
      <c r="J839" t="s">
        <v>3</v>
      </c>
      <c r="K839" t="s">
        <v>1254</v>
      </c>
      <c r="L839">
        <v>1369</v>
      </c>
      <c r="N839">
        <v>1013</v>
      </c>
      <c r="O839" t="s">
        <v>976</v>
      </c>
      <c r="P839" t="s">
        <v>976</v>
      </c>
      <c r="Q839">
        <v>1</v>
      </c>
      <c r="X839">
        <v>1.41</v>
      </c>
      <c r="Y839">
        <v>0</v>
      </c>
      <c r="Z839">
        <v>0</v>
      </c>
      <c r="AA839">
        <v>0</v>
      </c>
      <c r="AB839">
        <v>12.92</v>
      </c>
      <c r="AC839">
        <v>0</v>
      </c>
      <c r="AD839">
        <v>1</v>
      </c>
      <c r="AE839">
        <v>1</v>
      </c>
      <c r="AF839" t="s">
        <v>30</v>
      </c>
      <c r="AG839">
        <v>1.6919999999999999</v>
      </c>
      <c r="AH839">
        <v>2</v>
      </c>
      <c r="AI839">
        <v>64978500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ROW(Source!A667)</f>
        <v>667</v>
      </c>
      <c r="B840">
        <v>64978505</v>
      </c>
      <c r="C840">
        <v>64978499</v>
      </c>
      <c r="D840">
        <v>29412067</v>
      </c>
      <c r="E840">
        <v>1</v>
      </c>
      <c r="F840">
        <v>1</v>
      </c>
      <c r="G840">
        <v>1</v>
      </c>
      <c r="H840">
        <v>1</v>
      </c>
      <c r="I840" t="s">
        <v>1255</v>
      </c>
      <c r="J840" t="s">
        <v>3</v>
      </c>
      <c r="K840" t="s">
        <v>1256</v>
      </c>
      <c r="L840">
        <v>1369</v>
      </c>
      <c r="N840">
        <v>1013</v>
      </c>
      <c r="O840" t="s">
        <v>976</v>
      </c>
      <c r="P840" t="s">
        <v>976</v>
      </c>
      <c r="Q840">
        <v>1</v>
      </c>
      <c r="X840">
        <v>1.35</v>
      </c>
      <c r="Y840">
        <v>0</v>
      </c>
      <c r="Z840">
        <v>0</v>
      </c>
      <c r="AA840">
        <v>0</v>
      </c>
      <c r="AB840">
        <v>15.49</v>
      </c>
      <c r="AC840">
        <v>0</v>
      </c>
      <c r="AD840">
        <v>1</v>
      </c>
      <c r="AE840">
        <v>1</v>
      </c>
      <c r="AF840" t="s">
        <v>30</v>
      </c>
      <c r="AG840">
        <v>1.62</v>
      </c>
      <c r="AH840">
        <v>2</v>
      </c>
      <c r="AI840">
        <v>64978501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ROW(Source!A667)</f>
        <v>667</v>
      </c>
      <c r="B841">
        <v>64978506</v>
      </c>
      <c r="C841">
        <v>64978499</v>
      </c>
      <c r="D841">
        <v>29174908</v>
      </c>
      <c r="E841">
        <v>1</v>
      </c>
      <c r="F841">
        <v>1</v>
      </c>
      <c r="G841">
        <v>1</v>
      </c>
      <c r="H841">
        <v>2</v>
      </c>
      <c r="I841" t="s">
        <v>1257</v>
      </c>
      <c r="J841" t="s">
        <v>1258</v>
      </c>
      <c r="K841" t="s">
        <v>1259</v>
      </c>
      <c r="L841">
        <v>1368</v>
      </c>
      <c r="N841">
        <v>1011</v>
      </c>
      <c r="O841" t="s">
        <v>982</v>
      </c>
      <c r="P841" t="s">
        <v>982</v>
      </c>
      <c r="Q841">
        <v>1</v>
      </c>
      <c r="X841">
        <v>0.62</v>
      </c>
      <c r="Y841">
        <v>0</v>
      </c>
      <c r="Z841">
        <v>10.62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30</v>
      </c>
      <c r="AG841">
        <v>0.74399999999999999</v>
      </c>
      <c r="AH841">
        <v>2</v>
      </c>
      <c r="AI841">
        <v>64978502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ROW(Source!A667)</f>
        <v>667</v>
      </c>
      <c r="B842">
        <v>64978507</v>
      </c>
      <c r="C842">
        <v>64978499</v>
      </c>
      <c r="D842">
        <v>29171808</v>
      </c>
      <c r="E842">
        <v>1</v>
      </c>
      <c r="F842">
        <v>1</v>
      </c>
      <c r="G842">
        <v>1</v>
      </c>
      <c r="H842">
        <v>3</v>
      </c>
      <c r="I842" t="s">
        <v>1013</v>
      </c>
      <c r="J842" t="s">
        <v>1014</v>
      </c>
      <c r="K842" t="s">
        <v>1015</v>
      </c>
      <c r="L842">
        <v>1374</v>
      </c>
      <c r="N842">
        <v>1013</v>
      </c>
      <c r="O842" t="s">
        <v>1016</v>
      </c>
      <c r="P842" t="s">
        <v>1016</v>
      </c>
      <c r="Q842">
        <v>1</v>
      </c>
      <c r="X842">
        <v>0.78</v>
      </c>
      <c r="Y842">
        <v>1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64978503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ROW(Source!A668)</f>
        <v>668</v>
      </c>
      <c r="B843">
        <v>64978504</v>
      </c>
      <c r="C843">
        <v>64978499</v>
      </c>
      <c r="D843">
        <v>18432504</v>
      </c>
      <c r="E843">
        <v>1</v>
      </c>
      <c r="F843">
        <v>1</v>
      </c>
      <c r="G843">
        <v>1</v>
      </c>
      <c r="H843">
        <v>1</v>
      </c>
      <c r="I843" t="s">
        <v>1253</v>
      </c>
      <c r="J843" t="s">
        <v>3</v>
      </c>
      <c r="K843" t="s">
        <v>1254</v>
      </c>
      <c r="L843">
        <v>1369</v>
      </c>
      <c r="N843">
        <v>1013</v>
      </c>
      <c r="O843" t="s">
        <v>976</v>
      </c>
      <c r="P843" t="s">
        <v>976</v>
      </c>
      <c r="Q843">
        <v>1</v>
      </c>
      <c r="X843">
        <v>1.41</v>
      </c>
      <c r="Y843">
        <v>0</v>
      </c>
      <c r="Z843">
        <v>0</v>
      </c>
      <c r="AA843">
        <v>0</v>
      </c>
      <c r="AB843">
        <v>12.92</v>
      </c>
      <c r="AC843">
        <v>0</v>
      </c>
      <c r="AD843">
        <v>1</v>
      </c>
      <c r="AE843">
        <v>1</v>
      </c>
      <c r="AF843" t="s">
        <v>30</v>
      </c>
      <c r="AG843">
        <v>1.6919999999999999</v>
      </c>
      <c r="AH843">
        <v>2</v>
      </c>
      <c r="AI843">
        <v>64978500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ROW(Source!A668)</f>
        <v>668</v>
      </c>
      <c r="B844">
        <v>64978505</v>
      </c>
      <c r="C844">
        <v>64978499</v>
      </c>
      <c r="D844">
        <v>29412067</v>
      </c>
      <c r="E844">
        <v>1</v>
      </c>
      <c r="F844">
        <v>1</v>
      </c>
      <c r="G844">
        <v>1</v>
      </c>
      <c r="H844">
        <v>1</v>
      </c>
      <c r="I844" t="s">
        <v>1255</v>
      </c>
      <c r="J844" t="s">
        <v>3</v>
      </c>
      <c r="K844" t="s">
        <v>1256</v>
      </c>
      <c r="L844">
        <v>1369</v>
      </c>
      <c r="N844">
        <v>1013</v>
      </c>
      <c r="O844" t="s">
        <v>976</v>
      </c>
      <c r="P844" t="s">
        <v>976</v>
      </c>
      <c r="Q844">
        <v>1</v>
      </c>
      <c r="X844">
        <v>1.35</v>
      </c>
      <c r="Y844">
        <v>0</v>
      </c>
      <c r="Z844">
        <v>0</v>
      </c>
      <c r="AA844">
        <v>0</v>
      </c>
      <c r="AB844">
        <v>15.49</v>
      </c>
      <c r="AC844">
        <v>0</v>
      </c>
      <c r="AD844">
        <v>1</v>
      </c>
      <c r="AE844">
        <v>1</v>
      </c>
      <c r="AF844" t="s">
        <v>30</v>
      </c>
      <c r="AG844">
        <v>1.62</v>
      </c>
      <c r="AH844">
        <v>2</v>
      </c>
      <c r="AI844">
        <v>64978501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ROW(Source!A668)</f>
        <v>668</v>
      </c>
      <c r="B845">
        <v>64978506</v>
      </c>
      <c r="C845">
        <v>64978499</v>
      </c>
      <c r="D845">
        <v>29174908</v>
      </c>
      <c r="E845">
        <v>1</v>
      </c>
      <c r="F845">
        <v>1</v>
      </c>
      <c r="G845">
        <v>1</v>
      </c>
      <c r="H845">
        <v>2</v>
      </c>
      <c r="I845" t="s">
        <v>1257</v>
      </c>
      <c r="J845" t="s">
        <v>1258</v>
      </c>
      <c r="K845" t="s">
        <v>1259</v>
      </c>
      <c r="L845">
        <v>1368</v>
      </c>
      <c r="N845">
        <v>1011</v>
      </c>
      <c r="O845" t="s">
        <v>982</v>
      </c>
      <c r="P845" t="s">
        <v>982</v>
      </c>
      <c r="Q845">
        <v>1</v>
      </c>
      <c r="X845">
        <v>0.62</v>
      </c>
      <c r="Y845">
        <v>0</v>
      </c>
      <c r="Z845">
        <v>10.62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30</v>
      </c>
      <c r="AG845">
        <v>0.74399999999999999</v>
      </c>
      <c r="AH845">
        <v>2</v>
      </c>
      <c r="AI845">
        <v>64978502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ROW(Source!A668)</f>
        <v>668</v>
      </c>
      <c r="B846">
        <v>64978507</v>
      </c>
      <c r="C846">
        <v>64978499</v>
      </c>
      <c r="D846">
        <v>29171808</v>
      </c>
      <c r="E846">
        <v>1</v>
      </c>
      <c r="F846">
        <v>1</v>
      </c>
      <c r="G846">
        <v>1</v>
      </c>
      <c r="H846">
        <v>3</v>
      </c>
      <c r="I846" t="s">
        <v>1013</v>
      </c>
      <c r="J846" t="s">
        <v>1014</v>
      </c>
      <c r="K846" t="s">
        <v>1015</v>
      </c>
      <c r="L846">
        <v>1374</v>
      </c>
      <c r="N846">
        <v>1013</v>
      </c>
      <c r="O846" t="s">
        <v>1016</v>
      </c>
      <c r="P846" t="s">
        <v>1016</v>
      </c>
      <c r="Q846">
        <v>1</v>
      </c>
      <c r="X846">
        <v>0.78</v>
      </c>
      <c r="Y846">
        <v>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0.78</v>
      </c>
      <c r="AH846">
        <v>2</v>
      </c>
      <c r="AI846">
        <v>64978503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ROW(Source!A669)</f>
        <v>669</v>
      </c>
      <c r="B847">
        <v>64978513</v>
      </c>
      <c r="C847">
        <v>64978508</v>
      </c>
      <c r="D847">
        <v>29410471</v>
      </c>
      <c r="E847">
        <v>1</v>
      </c>
      <c r="F847">
        <v>1</v>
      </c>
      <c r="G847">
        <v>1</v>
      </c>
      <c r="H847">
        <v>1</v>
      </c>
      <c r="I847" t="s">
        <v>1260</v>
      </c>
      <c r="J847" t="s">
        <v>3</v>
      </c>
      <c r="K847" t="s">
        <v>1261</v>
      </c>
      <c r="L847">
        <v>1369</v>
      </c>
      <c r="N847">
        <v>1013</v>
      </c>
      <c r="O847" t="s">
        <v>976</v>
      </c>
      <c r="P847" t="s">
        <v>976</v>
      </c>
      <c r="Q847">
        <v>1</v>
      </c>
      <c r="X847">
        <v>1.05</v>
      </c>
      <c r="Y847">
        <v>0</v>
      </c>
      <c r="Z847">
        <v>0</v>
      </c>
      <c r="AA847">
        <v>0</v>
      </c>
      <c r="AB847">
        <v>12.92</v>
      </c>
      <c r="AC847">
        <v>0</v>
      </c>
      <c r="AD847">
        <v>1</v>
      </c>
      <c r="AE847">
        <v>1</v>
      </c>
      <c r="AF847" t="s">
        <v>30</v>
      </c>
      <c r="AG847">
        <v>1.26</v>
      </c>
      <c r="AH847">
        <v>2</v>
      </c>
      <c r="AI847">
        <v>64978509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ROW(Source!A669)</f>
        <v>669</v>
      </c>
      <c r="B848">
        <v>64978514</v>
      </c>
      <c r="C848">
        <v>64978508</v>
      </c>
      <c r="D848">
        <v>29174863</v>
      </c>
      <c r="E848">
        <v>1</v>
      </c>
      <c r="F848">
        <v>1</v>
      </c>
      <c r="G848">
        <v>1</v>
      </c>
      <c r="H848">
        <v>2</v>
      </c>
      <c r="I848" t="s">
        <v>1262</v>
      </c>
      <c r="J848" t="s">
        <v>1263</v>
      </c>
      <c r="K848" t="s">
        <v>1264</v>
      </c>
      <c r="L848">
        <v>1368</v>
      </c>
      <c r="N848">
        <v>1011</v>
      </c>
      <c r="O848" t="s">
        <v>982</v>
      </c>
      <c r="P848" t="s">
        <v>982</v>
      </c>
      <c r="Q848">
        <v>1</v>
      </c>
      <c r="X848">
        <v>0.35</v>
      </c>
      <c r="Y848">
        <v>0</v>
      </c>
      <c r="Z848">
        <v>12.14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30</v>
      </c>
      <c r="AG848">
        <v>0.42</v>
      </c>
      <c r="AH848">
        <v>2</v>
      </c>
      <c r="AI848">
        <v>64978510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ROW(Source!A669)</f>
        <v>669</v>
      </c>
      <c r="B849">
        <v>64978515</v>
      </c>
      <c r="C849">
        <v>64978508</v>
      </c>
      <c r="D849">
        <v>29174908</v>
      </c>
      <c r="E849">
        <v>1</v>
      </c>
      <c r="F849">
        <v>1</v>
      </c>
      <c r="G849">
        <v>1</v>
      </c>
      <c r="H849">
        <v>2</v>
      </c>
      <c r="I849" t="s">
        <v>1257</v>
      </c>
      <c r="J849" t="s">
        <v>1258</v>
      </c>
      <c r="K849" t="s">
        <v>1259</v>
      </c>
      <c r="L849">
        <v>1368</v>
      </c>
      <c r="N849">
        <v>1011</v>
      </c>
      <c r="O849" t="s">
        <v>982</v>
      </c>
      <c r="P849" t="s">
        <v>982</v>
      </c>
      <c r="Q849">
        <v>1</v>
      </c>
      <c r="X849">
        <v>0.77</v>
      </c>
      <c r="Y849">
        <v>0</v>
      </c>
      <c r="Z849">
        <v>10.62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30</v>
      </c>
      <c r="AG849">
        <v>0.92399999999999993</v>
      </c>
      <c r="AH849">
        <v>2</v>
      </c>
      <c r="AI849">
        <v>64978511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ROW(Source!A669)</f>
        <v>669</v>
      </c>
      <c r="B850">
        <v>64978516</v>
      </c>
      <c r="C850">
        <v>64978508</v>
      </c>
      <c r="D850">
        <v>29171808</v>
      </c>
      <c r="E850">
        <v>1</v>
      </c>
      <c r="F850">
        <v>1</v>
      </c>
      <c r="G850">
        <v>1</v>
      </c>
      <c r="H850">
        <v>3</v>
      </c>
      <c r="I850" t="s">
        <v>1013</v>
      </c>
      <c r="J850" t="s">
        <v>1014</v>
      </c>
      <c r="K850" t="s">
        <v>1015</v>
      </c>
      <c r="L850">
        <v>1374</v>
      </c>
      <c r="N850">
        <v>1013</v>
      </c>
      <c r="O850" t="s">
        <v>1016</v>
      </c>
      <c r="P850" t="s">
        <v>1016</v>
      </c>
      <c r="Q850">
        <v>1</v>
      </c>
      <c r="X850">
        <v>0.27</v>
      </c>
      <c r="Y850">
        <v>1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0.27</v>
      </c>
      <c r="AH850">
        <v>2</v>
      </c>
      <c r="AI850">
        <v>64978512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ROW(Source!A670)</f>
        <v>670</v>
      </c>
      <c r="B851">
        <v>64978513</v>
      </c>
      <c r="C851">
        <v>64978508</v>
      </c>
      <c r="D851">
        <v>29410471</v>
      </c>
      <c r="E851">
        <v>1</v>
      </c>
      <c r="F851">
        <v>1</v>
      </c>
      <c r="G851">
        <v>1</v>
      </c>
      <c r="H851">
        <v>1</v>
      </c>
      <c r="I851" t="s">
        <v>1260</v>
      </c>
      <c r="J851" t="s">
        <v>3</v>
      </c>
      <c r="K851" t="s">
        <v>1261</v>
      </c>
      <c r="L851">
        <v>1369</v>
      </c>
      <c r="N851">
        <v>1013</v>
      </c>
      <c r="O851" t="s">
        <v>976</v>
      </c>
      <c r="P851" t="s">
        <v>976</v>
      </c>
      <c r="Q851">
        <v>1</v>
      </c>
      <c r="X851">
        <v>1.05</v>
      </c>
      <c r="Y851">
        <v>0</v>
      </c>
      <c r="Z851">
        <v>0</v>
      </c>
      <c r="AA851">
        <v>0</v>
      </c>
      <c r="AB851">
        <v>12.92</v>
      </c>
      <c r="AC851">
        <v>0</v>
      </c>
      <c r="AD851">
        <v>1</v>
      </c>
      <c r="AE851">
        <v>1</v>
      </c>
      <c r="AF851" t="s">
        <v>30</v>
      </c>
      <c r="AG851">
        <v>1.26</v>
      </c>
      <c r="AH851">
        <v>2</v>
      </c>
      <c r="AI851">
        <v>64978509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ROW(Source!A670)</f>
        <v>670</v>
      </c>
      <c r="B852">
        <v>64978514</v>
      </c>
      <c r="C852">
        <v>64978508</v>
      </c>
      <c r="D852">
        <v>29174863</v>
      </c>
      <c r="E852">
        <v>1</v>
      </c>
      <c r="F852">
        <v>1</v>
      </c>
      <c r="G852">
        <v>1</v>
      </c>
      <c r="H852">
        <v>2</v>
      </c>
      <c r="I852" t="s">
        <v>1262</v>
      </c>
      <c r="J852" t="s">
        <v>1263</v>
      </c>
      <c r="K852" t="s">
        <v>1264</v>
      </c>
      <c r="L852">
        <v>1368</v>
      </c>
      <c r="N852">
        <v>1011</v>
      </c>
      <c r="O852" t="s">
        <v>982</v>
      </c>
      <c r="P852" t="s">
        <v>982</v>
      </c>
      <c r="Q852">
        <v>1</v>
      </c>
      <c r="X852">
        <v>0.35</v>
      </c>
      <c r="Y852">
        <v>0</v>
      </c>
      <c r="Z852">
        <v>12.14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30</v>
      </c>
      <c r="AG852">
        <v>0.42</v>
      </c>
      <c r="AH852">
        <v>2</v>
      </c>
      <c r="AI852">
        <v>64978510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ROW(Source!A670)</f>
        <v>670</v>
      </c>
      <c r="B853">
        <v>64978515</v>
      </c>
      <c r="C853">
        <v>64978508</v>
      </c>
      <c r="D853">
        <v>29174908</v>
      </c>
      <c r="E853">
        <v>1</v>
      </c>
      <c r="F853">
        <v>1</v>
      </c>
      <c r="G853">
        <v>1</v>
      </c>
      <c r="H853">
        <v>2</v>
      </c>
      <c r="I853" t="s">
        <v>1257</v>
      </c>
      <c r="J853" t="s">
        <v>1258</v>
      </c>
      <c r="K853" t="s">
        <v>1259</v>
      </c>
      <c r="L853">
        <v>1368</v>
      </c>
      <c r="N853">
        <v>1011</v>
      </c>
      <c r="O853" t="s">
        <v>982</v>
      </c>
      <c r="P853" t="s">
        <v>982</v>
      </c>
      <c r="Q853">
        <v>1</v>
      </c>
      <c r="X853">
        <v>0.77</v>
      </c>
      <c r="Y853">
        <v>0</v>
      </c>
      <c r="Z853">
        <v>10.62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30</v>
      </c>
      <c r="AG853">
        <v>0.92399999999999993</v>
      </c>
      <c r="AH853">
        <v>2</v>
      </c>
      <c r="AI853">
        <v>64978511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ROW(Source!A670)</f>
        <v>670</v>
      </c>
      <c r="B854">
        <v>64978516</v>
      </c>
      <c r="C854">
        <v>64978508</v>
      </c>
      <c r="D854">
        <v>29171808</v>
      </c>
      <c r="E854">
        <v>1</v>
      </c>
      <c r="F854">
        <v>1</v>
      </c>
      <c r="G854">
        <v>1</v>
      </c>
      <c r="H854">
        <v>3</v>
      </c>
      <c r="I854" t="s">
        <v>1013</v>
      </c>
      <c r="J854" t="s">
        <v>1014</v>
      </c>
      <c r="K854" t="s">
        <v>1015</v>
      </c>
      <c r="L854">
        <v>1374</v>
      </c>
      <c r="N854">
        <v>1013</v>
      </c>
      <c r="O854" t="s">
        <v>1016</v>
      </c>
      <c r="P854" t="s">
        <v>1016</v>
      </c>
      <c r="Q854">
        <v>1</v>
      </c>
      <c r="X854">
        <v>0.27</v>
      </c>
      <c r="Y854">
        <v>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0.27</v>
      </c>
      <c r="AH854">
        <v>2</v>
      </c>
      <c r="AI854">
        <v>64978512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ROW(Source!A671)</f>
        <v>671</v>
      </c>
      <c r="B855">
        <v>64978523</v>
      </c>
      <c r="C855">
        <v>64978517</v>
      </c>
      <c r="D855">
        <v>29410471</v>
      </c>
      <c r="E855">
        <v>1</v>
      </c>
      <c r="F855">
        <v>1</v>
      </c>
      <c r="G855">
        <v>1</v>
      </c>
      <c r="H855">
        <v>1</v>
      </c>
      <c r="I855" t="s">
        <v>1260</v>
      </c>
      <c r="J855" t="s">
        <v>3</v>
      </c>
      <c r="K855" t="s">
        <v>1261</v>
      </c>
      <c r="L855">
        <v>1369</v>
      </c>
      <c r="N855">
        <v>1013</v>
      </c>
      <c r="O855" t="s">
        <v>976</v>
      </c>
      <c r="P855" t="s">
        <v>976</v>
      </c>
      <c r="Q855">
        <v>1</v>
      </c>
      <c r="X855">
        <v>0.15</v>
      </c>
      <c r="Y855">
        <v>0</v>
      </c>
      <c r="Z855">
        <v>0</v>
      </c>
      <c r="AA855">
        <v>0</v>
      </c>
      <c r="AB855">
        <v>12.92</v>
      </c>
      <c r="AC855">
        <v>0</v>
      </c>
      <c r="AD855">
        <v>1</v>
      </c>
      <c r="AE855">
        <v>1</v>
      </c>
      <c r="AF855" t="s">
        <v>30</v>
      </c>
      <c r="AG855">
        <v>0.18</v>
      </c>
      <c r="AH855">
        <v>2</v>
      </c>
      <c r="AI855">
        <v>64978518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ROW(Source!A671)</f>
        <v>671</v>
      </c>
      <c r="B856">
        <v>64978524</v>
      </c>
      <c r="C856">
        <v>64978517</v>
      </c>
      <c r="D856">
        <v>29412067</v>
      </c>
      <c r="E856">
        <v>1</v>
      </c>
      <c r="F856">
        <v>1</v>
      </c>
      <c r="G856">
        <v>1</v>
      </c>
      <c r="H856">
        <v>1</v>
      </c>
      <c r="I856" t="s">
        <v>1255</v>
      </c>
      <c r="J856" t="s">
        <v>3</v>
      </c>
      <c r="K856" t="s">
        <v>1256</v>
      </c>
      <c r="L856">
        <v>1369</v>
      </c>
      <c r="N856">
        <v>1013</v>
      </c>
      <c r="O856" t="s">
        <v>976</v>
      </c>
      <c r="P856" t="s">
        <v>976</v>
      </c>
      <c r="Q856">
        <v>1</v>
      </c>
      <c r="X856">
        <v>0.31</v>
      </c>
      <c r="Y856">
        <v>0</v>
      </c>
      <c r="Z856">
        <v>0</v>
      </c>
      <c r="AA856">
        <v>0</v>
      </c>
      <c r="AB856">
        <v>15.49</v>
      </c>
      <c r="AC856">
        <v>0</v>
      </c>
      <c r="AD856">
        <v>1</v>
      </c>
      <c r="AE856">
        <v>1</v>
      </c>
      <c r="AF856" t="s">
        <v>30</v>
      </c>
      <c r="AG856">
        <v>0.372</v>
      </c>
      <c r="AH856">
        <v>2</v>
      </c>
      <c r="AI856">
        <v>64978519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ROW(Source!A671)</f>
        <v>671</v>
      </c>
      <c r="B857">
        <v>64978525</v>
      </c>
      <c r="C857">
        <v>64978517</v>
      </c>
      <c r="D857">
        <v>29420467</v>
      </c>
      <c r="E857">
        <v>1</v>
      </c>
      <c r="F857">
        <v>1</v>
      </c>
      <c r="G857">
        <v>1</v>
      </c>
      <c r="H857">
        <v>1</v>
      </c>
      <c r="I857" t="s">
        <v>1265</v>
      </c>
      <c r="J857" t="s">
        <v>3</v>
      </c>
      <c r="K857" t="s">
        <v>1266</v>
      </c>
      <c r="L857">
        <v>1369</v>
      </c>
      <c r="N857">
        <v>1013</v>
      </c>
      <c r="O857" t="s">
        <v>976</v>
      </c>
      <c r="P857" t="s">
        <v>976</v>
      </c>
      <c r="Q857">
        <v>1</v>
      </c>
      <c r="X857">
        <v>1.49</v>
      </c>
      <c r="Y857">
        <v>0</v>
      </c>
      <c r="Z857">
        <v>0</v>
      </c>
      <c r="AA857">
        <v>0</v>
      </c>
      <c r="AB857">
        <v>16.93</v>
      </c>
      <c r="AC857">
        <v>0</v>
      </c>
      <c r="AD857">
        <v>1</v>
      </c>
      <c r="AE857">
        <v>1</v>
      </c>
      <c r="AF857" t="s">
        <v>30</v>
      </c>
      <c r="AG857">
        <v>1.788</v>
      </c>
      <c r="AH857">
        <v>2</v>
      </c>
      <c r="AI857">
        <v>64978520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ROW(Source!A671)</f>
        <v>671</v>
      </c>
      <c r="B858">
        <v>64978526</v>
      </c>
      <c r="C858">
        <v>64978517</v>
      </c>
      <c r="D858">
        <v>29174908</v>
      </c>
      <c r="E858">
        <v>1</v>
      </c>
      <c r="F858">
        <v>1</v>
      </c>
      <c r="G858">
        <v>1</v>
      </c>
      <c r="H858">
        <v>2</v>
      </c>
      <c r="I858" t="s">
        <v>1257</v>
      </c>
      <c r="J858" t="s">
        <v>1258</v>
      </c>
      <c r="K858" t="s">
        <v>1259</v>
      </c>
      <c r="L858">
        <v>1368</v>
      </c>
      <c r="N858">
        <v>1011</v>
      </c>
      <c r="O858" t="s">
        <v>982</v>
      </c>
      <c r="P858" t="s">
        <v>982</v>
      </c>
      <c r="Q858">
        <v>1</v>
      </c>
      <c r="X858">
        <v>0.47</v>
      </c>
      <c r="Y858">
        <v>0</v>
      </c>
      <c r="Z858">
        <v>10.62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30</v>
      </c>
      <c r="AG858">
        <v>0.56399999999999995</v>
      </c>
      <c r="AH858">
        <v>2</v>
      </c>
      <c r="AI858">
        <v>64978521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ROW(Source!A671)</f>
        <v>671</v>
      </c>
      <c r="B859">
        <v>64978527</v>
      </c>
      <c r="C859">
        <v>64978517</v>
      </c>
      <c r="D859">
        <v>29171808</v>
      </c>
      <c r="E859">
        <v>1</v>
      </c>
      <c r="F859">
        <v>1</v>
      </c>
      <c r="G859">
        <v>1</v>
      </c>
      <c r="H859">
        <v>3</v>
      </c>
      <c r="I859" t="s">
        <v>1013</v>
      </c>
      <c r="J859" t="s">
        <v>1014</v>
      </c>
      <c r="K859" t="s">
        <v>1015</v>
      </c>
      <c r="L859">
        <v>1374</v>
      </c>
      <c r="N859">
        <v>1013</v>
      </c>
      <c r="O859" t="s">
        <v>1016</v>
      </c>
      <c r="P859" t="s">
        <v>1016</v>
      </c>
      <c r="Q859">
        <v>1</v>
      </c>
      <c r="X859">
        <v>0.64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0.64</v>
      </c>
      <c r="AH859">
        <v>2</v>
      </c>
      <c r="AI859">
        <v>64978522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ROW(Source!A672)</f>
        <v>672</v>
      </c>
      <c r="B860">
        <v>64978523</v>
      </c>
      <c r="C860">
        <v>64978517</v>
      </c>
      <c r="D860">
        <v>29410471</v>
      </c>
      <c r="E860">
        <v>1</v>
      </c>
      <c r="F860">
        <v>1</v>
      </c>
      <c r="G860">
        <v>1</v>
      </c>
      <c r="H860">
        <v>1</v>
      </c>
      <c r="I860" t="s">
        <v>1260</v>
      </c>
      <c r="J860" t="s">
        <v>3</v>
      </c>
      <c r="K860" t="s">
        <v>1261</v>
      </c>
      <c r="L860">
        <v>1369</v>
      </c>
      <c r="N860">
        <v>1013</v>
      </c>
      <c r="O860" t="s">
        <v>976</v>
      </c>
      <c r="P860" t="s">
        <v>976</v>
      </c>
      <c r="Q860">
        <v>1</v>
      </c>
      <c r="X860">
        <v>0.15</v>
      </c>
      <c r="Y860">
        <v>0</v>
      </c>
      <c r="Z860">
        <v>0</v>
      </c>
      <c r="AA860">
        <v>0</v>
      </c>
      <c r="AB860">
        <v>12.92</v>
      </c>
      <c r="AC860">
        <v>0</v>
      </c>
      <c r="AD860">
        <v>1</v>
      </c>
      <c r="AE860">
        <v>1</v>
      </c>
      <c r="AF860" t="s">
        <v>30</v>
      </c>
      <c r="AG860">
        <v>0.18</v>
      </c>
      <c r="AH860">
        <v>2</v>
      </c>
      <c r="AI860">
        <v>64978518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ROW(Source!A672)</f>
        <v>672</v>
      </c>
      <c r="B861">
        <v>64978524</v>
      </c>
      <c r="C861">
        <v>64978517</v>
      </c>
      <c r="D861">
        <v>29412067</v>
      </c>
      <c r="E861">
        <v>1</v>
      </c>
      <c r="F861">
        <v>1</v>
      </c>
      <c r="G861">
        <v>1</v>
      </c>
      <c r="H861">
        <v>1</v>
      </c>
      <c r="I861" t="s">
        <v>1255</v>
      </c>
      <c r="J861" t="s">
        <v>3</v>
      </c>
      <c r="K861" t="s">
        <v>1256</v>
      </c>
      <c r="L861">
        <v>1369</v>
      </c>
      <c r="N861">
        <v>1013</v>
      </c>
      <c r="O861" t="s">
        <v>976</v>
      </c>
      <c r="P861" t="s">
        <v>976</v>
      </c>
      <c r="Q861">
        <v>1</v>
      </c>
      <c r="X861">
        <v>0.31</v>
      </c>
      <c r="Y861">
        <v>0</v>
      </c>
      <c r="Z861">
        <v>0</v>
      </c>
      <c r="AA861">
        <v>0</v>
      </c>
      <c r="AB861">
        <v>15.49</v>
      </c>
      <c r="AC861">
        <v>0</v>
      </c>
      <c r="AD861">
        <v>1</v>
      </c>
      <c r="AE861">
        <v>1</v>
      </c>
      <c r="AF861" t="s">
        <v>30</v>
      </c>
      <c r="AG861">
        <v>0.372</v>
      </c>
      <c r="AH861">
        <v>2</v>
      </c>
      <c r="AI861">
        <v>64978519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ROW(Source!A672)</f>
        <v>672</v>
      </c>
      <c r="B862">
        <v>64978525</v>
      </c>
      <c r="C862">
        <v>64978517</v>
      </c>
      <c r="D862">
        <v>29420467</v>
      </c>
      <c r="E862">
        <v>1</v>
      </c>
      <c r="F862">
        <v>1</v>
      </c>
      <c r="G862">
        <v>1</v>
      </c>
      <c r="H862">
        <v>1</v>
      </c>
      <c r="I862" t="s">
        <v>1265</v>
      </c>
      <c r="J862" t="s">
        <v>3</v>
      </c>
      <c r="K862" t="s">
        <v>1266</v>
      </c>
      <c r="L862">
        <v>1369</v>
      </c>
      <c r="N862">
        <v>1013</v>
      </c>
      <c r="O862" t="s">
        <v>976</v>
      </c>
      <c r="P862" t="s">
        <v>976</v>
      </c>
      <c r="Q862">
        <v>1</v>
      </c>
      <c r="X862">
        <v>1.49</v>
      </c>
      <c r="Y862">
        <v>0</v>
      </c>
      <c r="Z862">
        <v>0</v>
      </c>
      <c r="AA862">
        <v>0</v>
      </c>
      <c r="AB862">
        <v>16.93</v>
      </c>
      <c r="AC862">
        <v>0</v>
      </c>
      <c r="AD862">
        <v>1</v>
      </c>
      <c r="AE862">
        <v>1</v>
      </c>
      <c r="AF862" t="s">
        <v>30</v>
      </c>
      <c r="AG862">
        <v>1.788</v>
      </c>
      <c r="AH862">
        <v>2</v>
      </c>
      <c r="AI862">
        <v>64978520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ROW(Source!A672)</f>
        <v>672</v>
      </c>
      <c r="B863">
        <v>64978526</v>
      </c>
      <c r="C863">
        <v>64978517</v>
      </c>
      <c r="D863">
        <v>29174908</v>
      </c>
      <c r="E863">
        <v>1</v>
      </c>
      <c r="F863">
        <v>1</v>
      </c>
      <c r="G863">
        <v>1</v>
      </c>
      <c r="H863">
        <v>2</v>
      </c>
      <c r="I863" t="s">
        <v>1257</v>
      </c>
      <c r="J863" t="s">
        <v>1258</v>
      </c>
      <c r="K863" t="s">
        <v>1259</v>
      </c>
      <c r="L863">
        <v>1368</v>
      </c>
      <c r="N863">
        <v>1011</v>
      </c>
      <c r="O863" t="s">
        <v>982</v>
      </c>
      <c r="P863" t="s">
        <v>982</v>
      </c>
      <c r="Q863">
        <v>1</v>
      </c>
      <c r="X863">
        <v>0.47</v>
      </c>
      <c r="Y863">
        <v>0</v>
      </c>
      <c r="Z863">
        <v>10.62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30</v>
      </c>
      <c r="AG863">
        <v>0.56399999999999995</v>
      </c>
      <c r="AH863">
        <v>2</v>
      </c>
      <c r="AI863">
        <v>64978521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ROW(Source!A672)</f>
        <v>672</v>
      </c>
      <c r="B864">
        <v>64978527</v>
      </c>
      <c r="C864">
        <v>64978517</v>
      </c>
      <c r="D864">
        <v>29171808</v>
      </c>
      <c r="E864">
        <v>1</v>
      </c>
      <c r="F864">
        <v>1</v>
      </c>
      <c r="G864">
        <v>1</v>
      </c>
      <c r="H864">
        <v>3</v>
      </c>
      <c r="I864" t="s">
        <v>1013</v>
      </c>
      <c r="J864" t="s">
        <v>1014</v>
      </c>
      <c r="K864" t="s">
        <v>1015</v>
      </c>
      <c r="L864">
        <v>1374</v>
      </c>
      <c r="N864">
        <v>1013</v>
      </c>
      <c r="O864" t="s">
        <v>1016</v>
      </c>
      <c r="P864" t="s">
        <v>1016</v>
      </c>
      <c r="Q864">
        <v>1</v>
      </c>
      <c r="X864">
        <v>0.64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0.64</v>
      </c>
      <c r="AH864">
        <v>2</v>
      </c>
      <c r="AI864">
        <v>64978522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ROW(Source!A708)</f>
        <v>708</v>
      </c>
      <c r="B865">
        <v>64978537</v>
      </c>
      <c r="C865">
        <v>64978528</v>
      </c>
      <c r="D865">
        <v>18413593</v>
      </c>
      <c r="E865">
        <v>1</v>
      </c>
      <c r="F865">
        <v>1</v>
      </c>
      <c r="G865">
        <v>1</v>
      </c>
      <c r="H865">
        <v>1</v>
      </c>
      <c r="I865" t="s">
        <v>1267</v>
      </c>
      <c r="J865" t="s">
        <v>3</v>
      </c>
      <c r="K865" t="s">
        <v>1268</v>
      </c>
      <c r="L865">
        <v>1369</v>
      </c>
      <c r="N865">
        <v>1013</v>
      </c>
      <c r="O865" t="s">
        <v>976</v>
      </c>
      <c r="P865" t="s">
        <v>976</v>
      </c>
      <c r="Q865">
        <v>1</v>
      </c>
      <c r="X865">
        <v>20.21</v>
      </c>
      <c r="Y865">
        <v>0</v>
      </c>
      <c r="Z865">
        <v>0</v>
      </c>
      <c r="AA865">
        <v>0</v>
      </c>
      <c r="AB865">
        <v>10.06</v>
      </c>
      <c r="AC865">
        <v>0</v>
      </c>
      <c r="AD865">
        <v>1</v>
      </c>
      <c r="AE865">
        <v>1</v>
      </c>
      <c r="AF865" t="s">
        <v>30</v>
      </c>
      <c r="AG865">
        <v>24.251999999999999</v>
      </c>
      <c r="AH865">
        <v>2</v>
      </c>
      <c r="AI865">
        <v>64978529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ROW(Source!A708)</f>
        <v>708</v>
      </c>
      <c r="B866">
        <v>64978538</v>
      </c>
      <c r="C866">
        <v>64978528</v>
      </c>
      <c r="D866">
        <v>121548</v>
      </c>
      <c r="E866">
        <v>1</v>
      </c>
      <c r="F866">
        <v>1</v>
      </c>
      <c r="G866">
        <v>1</v>
      </c>
      <c r="H866">
        <v>1</v>
      </c>
      <c r="I866" t="s">
        <v>37</v>
      </c>
      <c r="J866" t="s">
        <v>3</v>
      </c>
      <c r="K866" t="s">
        <v>977</v>
      </c>
      <c r="L866">
        <v>608254</v>
      </c>
      <c r="N866">
        <v>1013</v>
      </c>
      <c r="O866" t="s">
        <v>978</v>
      </c>
      <c r="P866" t="s">
        <v>978</v>
      </c>
      <c r="Q866">
        <v>1</v>
      </c>
      <c r="X866">
        <v>3.68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2</v>
      </c>
      <c r="AF866" t="s">
        <v>30</v>
      </c>
      <c r="AG866">
        <v>4.4160000000000004</v>
      </c>
      <c r="AH866">
        <v>2</v>
      </c>
      <c r="AI866">
        <v>64978530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ROW(Source!A708)</f>
        <v>708</v>
      </c>
      <c r="B867">
        <v>64978539</v>
      </c>
      <c r="C867">
        <v>64978528</v>
      </c>
      <c r="D867">
        <v>29172379</v>
      </c>
      <c r="E867">
        <v>1</v>
      </c>
      <c r="F867">
        <v>1</v>
      </c>
      <c r="G867">
        <v>1</v>
      </c>
      <c r="H867">
        <v>2</v>
      </c>
      <c r="I867" t="s">
        <v>1102</v>
      </c>
      <c r="J867" t="s">
        <v>1103</v>
      </c>
      <c r="K867" t="s">
        <v>1104</v>
      </c>
      <c r="L867">
        <v>1368</v>
      </c>
      <c r="N867">
        <v>1011</v>
      </c>
      <c r="O867" t="s">
        <v>982</v>
      </c>
      <c r="P867" t="s">
        <v>982</v>
      </c>
      <c r="Q867">
        <v>1</v>
      </c>
      <c r="X867">
        <v>3.68</v>
      </c>
      <c r="Y867">
        <v>0</v>
      </c>
      <c r="Z867">
        <v>112</v>
      </c>
      <c r="AA867">
        <v>13.5</v>
      </c>
      <c r="AB867">
        <v>0</v>
      </c>
      <c r="AC867">
        <v>0</v>
      </c>
      <c r="AD867">
        <v>1</v>
      </c>
      <c r="AE867">
        <v>0</v>
      </c>
      <c r="AF867" t="s">
        <v>30</v>
      </c>
      <c r="AG867">
        <v>4.4160000000000004</v>
      </c>
      <c r="AH867">
        <v>2</v>
      </c>
      <c r="AI867">
        <v>64978531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ROW(Source!A708)</f>
        <v>708</v>
      </c>
      <c r="B868">
        <v>64978540</v>
      </c>
      <c r="C868">
        <v>64978528</v>
      </c>
      <c r="D868">
        <v>29172646</v>
      </c>
      <c r="E868">
        <v>1</v>
      </c>
      <c r="F868">
        <v>1</v>
      </c>
      <c r="G868">
        <v>1</v>
      </c>
      <c r="H868">
        <v>2</v>
      </c>
      <c r="I868" t="s">
        <v>1269</v>
      </c>
      <c r="J868" t="s">
        <v>1270</v>
      </c>
      <c r="K868" t="s">
        <v>1271</v>
      </c>
      <c r="L868">
        <v>1368</v>
      </c>
      <c r="N868">
        <v>1011</v>
      </c>
      <c r="O868" t="s">
        <v>982</v>
      </c>
      <c r="P868" t="s">
        <v>982</v>
      </c>
      <c r="Q868">
        <v>1</v>
      </c>
      <c r="X868">
        <v>3.27</v>
      </c>
      <c r="Y868">
        <v>0</v>
      </c>
      <c r="Z868">
        <v>14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30</v>
      </c>
      <c r="AG868">
        <v>3.9239999999999999</v>
      </c>
      <c r="AH868">
        <v>2</v>
      </c>
      <c r="AI868">
        <v>64978532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ROW(Source!A708)</f>
        <v>708</v>
      </c>
      <c r="B869">
        <v>64978541</v>
      </c>
      <c r="C869">
        <v>64978528</v>
      </c>
      <c r="D869">
        <v>29174914</v>
      </c>
      <c r="E869">
        <v>1</v>
      </c>
      <c r="F869">
        <v>1</v>
      </c>
      <c r="G869">
        <v>1</v>
      </c>
      <c r="H869">
        <v>2</v>
      </c>
      <c r="I869" t="s">
        <v>1272</v>
      </c>
      <c r="J869" t="s">
        <v>1273</v>
      </c>
      <c r="K869" t="s">
        <v>1274</v>
      </c>
      <c r="L869">
        <v>1368</v>
      </c>
      <c r="N869">
        <v>1011</v>
      </c>
      <c r="O869" t="s">
        <v>982</v>
      </c>
      <c r="P869" t="s">
        <v>982</v>
      </c>
      <c r="Q869">
        <v>1</v>
      </c>
      <c r="X869">
        <v>0.02</v>
      </c>
      <c r="Y869">
        <v>0</v>
      </c>
      <c r="Z869">
        <v>105.42</v>
      </c>
      <c r="AA869">
        <v>11.6</v>
      </c>
      <c r="AB869">
        <v>0</v>
      </c>
      <c r="AC869">
        <v>0</v>
      </c>
      <c r="AD869">
        <v>1</v>
      </c>
      <c r="AE869">
        <v>0</v>
      </c>
      <c r="AF869" t="s">
        <v>30</v>
      </c>
      <c r="AG869">
        <v>2.4E-2</v>
      </c>
      <c r="AH869">
        <v>2</v>
      </c>
      <c r="AI869">
        <v>64978533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ROW(Source!A708)</f>
        <v>708</v>
      </c>
      <c r="B870">
        <v>64978542</v>
      </c>
      <c r="C870">
        <v>64978528</v>
      </c>
      <c r="D870">
        <v>29113979</v>
      </c>
      <c r="E870">
        <v>1</v>
      </c>
      <c r="F870">
        <v>1</v>
      </c>
      <c r="G870">
        <v>1</v>
      </c>
      <c r="H870">
        <v>3</v>
      </c>
      <c r="I870" t="s">
        <v>1275</v>
      </c>
      <c r="J870" t="s">
        <v>1276</v>
      </c>
      <c r="K870" t="s">
        <v>1277</v>
      </c>
      <c r="L870">
        <v>1348</v>
      </c>
      <c r="N870">
        <v>1009</v>
      </c>
      <c r="O870" t="s">
        <v>140</v>
      </c>
      <c r="P870" t="s">
        <v>140</v>
      </c>
      <c r="Q870">
        <v>1000</v>
      </c>
      <c r="X870">
        <v>0.01</v>
      </c>
      <c r="Y870">
        <v>9749.99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0.01</v>
      </c>
      <c r="AH870">
        <v>2</v>
      </c>
      <c r="AI870">
        <v>64978534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ROW(Source!A708)</f>
        <v>708</v>
      </c>
      <c r="B871">
        <v>64978543</v>
      </c>
      <c r="C871">
        <v>64978528</v>
      </c>
      <c r="D871">
        <v>29114247</v>
      </c>
      <c r="E871">
        <v>1</v>
      </c>
      <c r="F871">
        <v>1</v>
      </c>
      <c r="G871">
        <v>1</v>
      </c>
      <c r="H871">
        <v>3</v>
      </c>
      <c r="I871" t="s">
        <v>719</v>
      </c>
      <c r="J871" t="s">
        <v>721</v>
      </c>
      <c r="K871" t="s">
        <v>720</v>
      </c>
      <c r="L871">
        <v>1348</v>
      </c>
      <c r="N871">
        <v>1009</v>
      </c>
      <c r="O871" t="s">
        <v>140</v>
      </c>
      <c r="P871" t="s">
        <v>140</v>
      </c>
      <c r="Q871">
        <v>1000</v>
      </c>
      <c r="X871">
        <v>0</v>
      </c>
      <c r="Y871">
        <v>9040.01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3</v>
      </c>
      <c r="AG871">
        <v>0</v>
      </c>
      <c r="AH871">
        <v>2</v>
      </c>
      <c r="AI871">
        <v>64978535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ROW(Source!A708)</f>
        <v>708</v>
      </c>
      <c r="B872">
        <v>64978544</v>
      </c>
      <c r="C872">
        <v>64978528</v>
      </c>
      <c r="D872">
        <v>29121331</v>
      </c>
      <c r="E872">
        <v>1</v>
      </c>
      <c r="F872">
        <v>1</v>
      </c>
      <c r="G872">
        <v>1</v>
      </c>
      <c r="H872">
        <v>3</v>
      </c>
      <c r="I872" t="s">
        <v>723</v>
      </c>
      <c r="J872" t="s">
        <v>725</v>
      </c>
      <c r="K872" t="s">
        <v>724</v>
      </c>
      <c r="L872">
        <v>1348</v>
      </c>
      <c r="N872">
        <v>1009</v>
      </c>
      <c r="O872" t="s">
        <v>140</v>
      </c>
      <c r="P872" t="s">
        <v>140</v>
      </c>
      <c r="Q872">
        <v>1000</v>
      </c>
      <c r="X872">
        <v>1.03</v>
      </c>
      <c r="Y872">
        <v>12537.48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1.03</v>
      </c>
      <c r="AH872">
        <v>2</v>
      </c>
      <c r="AI872">
        <v>64978536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ROW(Source!A709)</f>
        <v>709</v>
      </c>
      <c r="B873">
        <v>64978537</v>
      </c>
      <c r="C873">
        <v>64978528</v>
      </c>
      <c r="D873">
        <v>18413593</v>
      </c>
      <c r="E873">
        <v>1</v>
      </c>
      <c r="F873">
        <v>1</v>
      </c>
      <c r="G873">
        <v>1</v>
      </c>
      <c r="H873">
        <v>1</v>
      </c>
      <c r="I873" t="s">
        <v>1267</v>
      </c>
      <c r="J873" t="s">
        <v>3</v>
      </c>
      <c r="K873" t="s">
        <v>1268</v>
      </c>
      <c r="L873">
        <v>1369</v>
      </c>
      <c r="N873">
        <v>1013</v>
      </c>
      <c r="O873" t="s">
        <v>976</v>
      </c>
      <c r="P873" t="s">
        <v>976</v>
      </c>
      <c r="Q873">
        <v>1</v>
      </c>
      <c r="X873">
        <v>20.21</v>
      </c>
      <c r="Y873">
        <v>0</v>
      </c>
      <c r="Z873">
        <v>0</v>
      </c>
      <c r="AA873">
        <v>0</v>
      </c>
      <c r="AB873">
        <v>10.06</v>
      </c>
      <c r="AC873">
        <v>0</v>
      </c>
      <c r="AD873">
        <v>1</v>
      </c>
      <c r="AE873">
        <v>1</v>
      </c>
      <c r="AF873" t="s">
        <v>30</v>
      </c>
      <c r="AG873">
        <v>24.251999999999999</v>
      </c>
      <c r="AH873">
        <v>2</v>
      </c>
      <c r="AI873">
        <v>64978529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ROW(Source!A709)</f>
        <v>709</v>
      </c>
      <c r="B874">
        <v>64978538</v>
      </c>
      <c r="C874">
        <v>64978528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37</v>
      </c>
      <c r="J874" t="s">
        <v>3</v>
      </c>
      <c r="K874" t="s">
        <v>977</v>
      </c>
      <c r="L874">
        <v>608254</v>
      </c>
      <c r="N874">
        <v>1013</v>
      </c>
      <c r="O874" t="s">
        <v>978</v>
      </c>
      <c r="P874" t="s">
        <v>978</v>
      </c>
      <c r="Q874">
        <v>1</v>
      </c>
      <c r="X874">
        <v>3.68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30</v>
      </c>
      <c r="AG874">
        <v>4.4160000000000004</v>
      </c>
      <c r="AH874">
        <v>2</v>
      </c>
      <c r="AI874">
        <v>64978530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ROW(Source!A709)</f>
        <v>709</v>
      </c>
      <c r="B875">
        <v>64978539</v>
      </c>
      <c r="C875">
        <v>64978528</v>
      </c>
      <c r="D875">
        <v>29172379</v>
      </c>
      <c r="E875">
        <v>1</v>
      </c>
      <c r="F875">
        <v>1</v>
      </c>
      <c r="G875">
        <v>1</v>
      </c>
      <c r="H875">
        <v>2</v>
      </c>
      <c r="I875" t="s">
        <v>1102</v>
      </c>
      <c r="J875" t="s">
        <v>1103</v>
      </c>
      <c r="K875" t="s">
        <v>1104</v>
      </c>
      <c r="L875">
        <v>1368</v>
      </c>
      <c r="N875">
        <v>1011</v>
      </c>
      <c r="O875" t="s">
        <v>982</v>
      </c>
      <c r="P875" t="s">
        <v>982</v>
      </c>
      <c r="Q875">
        <v>1</v>
      </c>
      <c r="X875">
        <v>3.68</v>
      </c>
      <c r="Y875">
        <v>0</v>
      </c>
      <c r="Z875">
        <v>112</v>
      </c>
      <c r="AA875">
        <v>13.5</v>
      </c>
      <c r="AB875">
        <v>0</v>
      </c>
      <c r="AC875">
        <v>0</v>
      </c>
      <c r="AD875">
        <v>1</v>
      </c>
      <c r="AE875">
        <v>0</v>
      </c>
      <c r="AF875" t="s">
        <v>30</v>
      </c>
      <c r="AG875">
        <v>4.4160000000000004</v>
      </c>
      <c r="AH875">
        <v>2</v>
      </c>
      <c r="AI875">
        <v>64978531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ROW(Source!A709)</f>
        <v>709</v>
      </c>
      <c r="B876">
        <v>64978540</v>
      </c>
      <c r="C876">
        <v>64978528</v>
      </c>
      <c r="D876">
        <v>29172646</v>
      </c>
      <c r="E876">
        <v>1</v>
      </c>
      <c r="F876">
        <v>1</v>
      </c>
      <c r="G876">
        <v>1</v>
      </c>
      <c r="H876">
        <v>2</v>
      </c>
      <c r="I876" t="s">
        <v>1269</v>
      </c>
      <c r="J876" t="s">
        <v>1270</v>
      </c>
      <c r="K876" t="s">
        <v>1271</v>
      </c>
      <c r="L876">
        <v>1368</v>
      </c>
      <c r="N876">
        <v>1011</v>
      </c>
      <c r="O876" t="s">
        <v>982</v>
      </c>
      <c r="P876" t="s">
        <v>982</v>
      </c>
      <c r="Q876">
        <v>1</v>
      </c>
      <c r="X876">
        <v>3.27</v>
      </c>
      <c r="Y876">
        <v>0</v>
      </c>
      <c r="Z876">
        <v>14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30</v>
      </c>
      <c r="AG876">
        <v>3.9239999999999999</v>
      </c>
      <c r="AH876">
        <v>2</v>
      </c>
      <c r="AI876">
        <v>64978532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ROW(Source!A709)</f>
        <v>709</v>
      </c>
      <c r="B877">
        <v>64978541</v>
      </c>
      <c r="C877">
        <v>64978528</v>
      </c>
      <c r="D877">
        <v>29174914</v>
      </c>
      <c r="E877">
        <v>1</v>
      </c>
      <c r="F877">
        <v>1</v>
      </c>
      <c r="G877">
        <v>1</v>
      </c>
      <c r="H877">
        <v>2</v>
      </c>
      <c r="I877" t="s">
        <v>1272</v>
      </c>
      <c r="J877" t="s">
        <v>1273</v>
      </c>
      <c r="K877" t="s">
        <v>1274</v>
      </c>
      <c r="L877">
        <v>1368</v>
      </c>
      <c r="N877">
        <v>1011</v>
      </c>
      <c r="O877" t="s">
        <v>982</v>
      </c>
      <c r="P877" t="s">
        <v>982</v>
      </c>
      <c r="Q877">
        <v>1</v>
      </c>
      <c r="X877">
        <v>0.02</v>
      </c>
      <c r="Y877">
        <v>0</v>
      </c>
      <c r="Z877">
        <v>105.42</v>
      </c>
      <c r="AA877">
        <v>11.6</v>
      </c>
      <c r="AB877">
        <v>0</v>
      </c>
      <c r="AC877">
        <v>0</v>
      </c>
      <c r="AD877">
        <v>1</v>
      </c>
      <c r="AE877">
        <v>0</v>
      </c>
      <c r="AF877" t="s">
        <v>30</v>
      </c>
      <c r="AG877">
        <v>2.4E-2</v>
      </c>
      <c r="AH877">
        <v>2</v>
      </c>
      <c r="AI877">
        <v>64978533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ROW(Source!A709)</f>
        <v>709</v>
      </c>
      <c r="B878">
        <v>64978542</v>
      </c>
      <c r="C878">
        <v>64978528</v>
      </c>
      <c r="D878">
        <v>29113979</v>
      </c>
      <c r="E878">
        <v>1</v>
      </c>
      <c r="F878">
        <v>1</v>
      </c>
      <c r="G878">
        <v>1</v>
      </c>
      <c r="H878">
        <v>3</v>
      </c>
      <c r="I878" t="s">
        <v>1275</v>
      </c>
      <c r="J878" t="s">
        <v>1276</v>
      </c>
      <c r="K878" t="s">
        <v>1277</v>
      </c>
      <c r="L878">
        <v>1348</v>
      </c>
      <c r="N878">
        <v>1009</v>
      </c>
      <c r="O878" t="s">
        <v>140</v>
      </c>
      <c r="P878" t="s">
        <v>140</v>
      </c>
      <c r="Q878">
        <v>1000</v>
      </c>
      <c r="X878">
        <v>0.01</v>
      </c>
      <c r="Y878">
        <v>9749.99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0.01</v>
      </c>
      <c r="AH878">
        <v>2</v>
      </c>
      <c r="AI878">
        <v>64978534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ROW(Source!A709)</f>
        <v>709</v>
      </c>
      <c r="B879">
        <v>64978543</v>
      </c>
      <c r="C879">
        <v>64978528</v>
      </c>
      <c r="D879">
        <v>29114247</v>
      </c>
      <c r="E879">
        <v>1</v>
      </c>
      <c r="F879">
        <v>1</v>
      </c>
      <c r="G879">
        <v>1</v>
      </c>
      <c r="H879">
        <v>3</v>
      </c>
      <c r="I879" t="s">
        <v>719</v>
      </c>
      <c r="J879" t="s">
        <v>721</v>
      </c>
      <c r="K879" t="s">
        <v>720</v>
      </c>
      <c r="L879">
        <v>1348</v>
      </c>
      <c r="N879">
        <v>1009</v>
      </c>
      <c r="O879" t="s">
        <v>140</v>
      </c>
      <c r="P879" t="s">
        <v>140</v>
      </c>
      <c r="Q879">
        <v>1000</v>
      </c>
      <c r="X879">
        <v>0</v>
      </c>
      <c r="Y879">
        <v>9040.01</v>
      </c>
      <c r="Z879">
        <v>0</v>
      </c>
      <c r="AA879">
        <v>0</v>
      </c>
      <c r="AB879">
        <v>0</v>
      </c>
      <c r="AC879">
        <v>1</v>
      </c>
      <c r="AD879">
        <v>0</v>
      </c>
      <c r="AE879">
        <v>0</v>
      </c>
      <c r="AF879" t="s">
        <v>3</v>
      </c>
      <c r="AG879">
        <v>0</v>
      </c>
      <c r="AH879">
        <v>2</v>
      </c>
      <c r="AI879">
        <v>64978535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ROW(Source!A709)</f>
        <v>709</v>
      </c>
      <c r="B880">
        <v>64978544</v>
      </c>
      <c r="C880">
        <v>64978528</v>
      </c>
      <c r="D880">
        <v>29121331</v>
      </c>
      <c r="E880">
        <v>1</v>
      </c>
      <c r="F880">
        <v>1</v>
      </c>
      <c r="G880">
        <v>1</v>
      </c>
      <c r="H880">
        <v>3</v>
      </c>
      <c r="I880" t="s">
        <v>723</v>
      </c>
      <c r="J880" t="s">
        <v>725</v>
      </c>
      <c r="K880" t="s">
        <v>724</v>
      </c>
      <c r="L880">
        <v>1348</v>
      </c>
      <c r="N880">
        <v>1009</v>
      </c>
      <c r="O880" t="s">
        <v>140</v>
      </c>
      <c r="P880" t="s">
        <v>140</v>
      </c>
      <c r="Q880">
        <v>1000</v>
      </c>
      <c r="X880">
        <v>1.03</v>
      </c>
      <c r="Y880">
        <v>12537.48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1.03</v>
      </c>
      <c r="AH880">
        <v>2</v>
      </c>
      <c r="AI880">
        <v>64978536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ROW(Source!A714)</f>
        <v>714</v>
      </c>
      <c r="B881">
        <v>64978554</v>
      </c>
      <c r="C881">
        <v>64978547</v>
      </c>
      <c r="D881">
        <v>18413593</v>
      </c>
      <c r="E881">
        <v>1</v>
      </c>
      <c r="F881">
        <v>1</v>
      </c>
      <c r="G881">
        <v>1</v>
      </c>
      <c r="H881">
        <v>1</v>
      </c>
      <c r="I881" t="s">
        <v>1267</v>
      </c>
      <c r="J881" t="s">
        <v>3</v>
      </c>
      <c r="K881" t="s">
        <v>1268</v>
      </c>
      <c r="L881">
        <v>1369</v>
      </c>
      <c r="N881">
        <v>1013</v>
      </c>
      <c r="O881" t="s">
        <v>976</v>
      </c>
      <c r="P881" t="s">
        <v>976</v>
      </c>
      <c r="Q881">
        <v>1</v>
      </c>
      <c r="X881">
        <v>25</v>
      </c>
      <c r="Y881">
        <v>0</v>
      </c>
      <c r="Z881">
        <v>0</v>
      </c>
      <c r="AA881">
        <v>0</v>
      </c>
      <c r="AB881">
        <v>10.06</v>
      </c>
      <c r="AC881">
        <v>0</v>
      </c>
      <c r="AD881">
        <v>1</v>
      </c>
      <c r="AE881">
        <v>1</v>
      </c>
      <c r="AF881" t="s">
        <v>30</v>
      </c>
      <c r="AG881">
        <v>30</v>
      </c>
      <c r="AH881">
        <v>2</v>
      </c>
      <c r="AI881">
        <v>64978548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ROW(Source!A714)</f>
        <v>714</v>
      </c>
      <c r="B882">
        <v>64978555</v>
      </c>
      <c r="C882">
        <v>64978547</v>
      </c>
      <c r="D882">
        <v>121548</v>
      </c>
      <c r="E882">
        <v>1</v>
      </c>
      <c r="F882">
        <v>1</v>
      </c>
      <c r="G882">
        <v>1</v>
      </c>
      <c r="H882">
        <v>1</v>
      </c>
      <c r="I882" t="s">
        <v>37</v>
      </c>
      <c r="J882" t="s">
        <v>3</v>
      </c>
      <c r="K882" t="s">
        <v>977</v>
      </c>
      <c r="L882">
        <v>608254</v>
      </c>
      <c r="N882">
        <v>1013</v>
      </c>
      <c r="O882" t="s">
        <v>978</v>
      </c>
      <c r="P882" t="s">
        <v>978</v>
      </c>
      <c r="Q882">
        <v>1</v>
      </c>
      <c r="X882">
        <v>3.15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2</v>
      </c>
      <c r="AF882" t="s">
        <v>30</v>
      </c>
      <c r="AG882">
        <v>3.78</v>
      </c>
      <c r="AH882">
        <v>2</v>
      </c>
      <c r="AI882">
        <v>64978549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ROW(Source!A714)</f>
        <v>714</v>
      </c>
      <c r="B883">
        <v>64978556</v>
      </c>
      <c r="C883">
        <v>64978547</v>
      </c>
      <c r="D883">
        <v>29172379</v>
      </c>
      <c r="E883">
        <v>1</v>
      </c>
      <c r="F883">
        <v>1</v>
      </c>
      <c r="G883">
        <v>1</v>
      </c>
      <c r="H883">
        <v>2</v>
      </c>
      <c r="I883" t="s">
        <v>1102</v>
      </c>
      <c r="J883" t="s">
        <v>1103</v>
      </c>
      <c r="K883" t="s">
        <v>1104</v>
      </c>
      <c r="L883">
        <v>1368</v>
      </c>
      <c r="N883">
        <v>1011</v>
      </c>
      <c r="O883" t="s">
        <v>982</v>
      </c>
      <c r="P883" t="s">
        <v>982</v>
      </c>
      <c r="Q883">
        <v>1</v>
      </c>
      <c r="X883">
        <v>3.15</v>
      </c>
      <c r="Y883">
        <v>0</v>
      </c>
      <c r="Z883">
        <v>112</v>
      </c>
      <c r="AA883">
        <v>13.5</v>
      </c>
      <c r="AB883">
        <v>0</v>
      </c>
      <c r="AC883">
        <v>0</v>
      </c>
      <c r="AD883">
        <v>1</v>
      </c>
      <c r="AE883">
        <v>0</v>
      </c>
      <c r="AF883" t="s">
        <v>30</v>
      </c>
      <c r="AG883">
        <v>3.78</v>
      </c>
      <c r="AH883">
        <v>2</v>
      </c>
      <c r="AI883">
        <v>64978550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ROW(Source!A714)</f>
        <v>714</v>
      </c>
      <c r="B884">
        <v>64978557</v>
      </c>
      <c r="C884">
        <v>64978547</v>
      </c>
      <c r="D884">
        <v>29174914</v>
      </c>
      <c r="E884">
        <v>1</v>
      </c>
      <c r="F884">
        <v>1</v>
      </c>
      <c r="G884">
        <v>1</v>
      </c>
      <c r="H884">
        <v>2</v>
      </c>
      <c r="I884" t="s">
        <v>1272</v>
      </c>
      <c r="J884" t="s">
        <v>1273</v>
      </c>
      <c r="K884" t="s">
        <v>1274</v>
      </c>
      <c r="L884">
        <v>1368</v>
      </c>
      <c r="N884">
        <v>1011</v>
      </c>
      <c r="O884" t="s">
        <v>982</v>
      </c>
      <c r="P884" t="s">
        <v>982</v>
      </c>
      <c r="Q884">
        <v>1</v>
      </c>
      <c r="X884">
        <v>0.02</v>
      </c>
      <c r="Y884">
        <v>0</v>
      </c>
      <c r="Z884">
        <v>105.42</v>
      </c>
      <c r="AA884">
        <v>11.6</v>
      </c>
      <c r="AB884">
        <v>0</v>
      </c>
      <c r="AC884">
        <v>0</v>
      </c>
      <c r="AD884">
        <v>1</v>
      </c>
      <c r="AE884">
        <v>0</v>
      </c>
      <c r="AF884" t="s">
        <v>30</v>
      </c>
      <c r="AG884">
        <v>2.4E-2</v>
      </c>
      <c r="AH884">
        <v>2</v>
      </c>
      <c r="AI884">
        <v>64978551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ROW(Source!A714)</f>
        <v>714</v>
      </c>
      <c r="B885">
        <v>64978558</v>
      </c>
      <c r="C885">
        <v>64978547</v>
      </c>
      <c r="D885">
        <v>29114247</v>
      </c>
      <c r="E885">
        <v>1</v>
      </c>
      <c r="F885">
        <v>1</v>
      </c>
      <c r="G885">
        <v>1</v>
      </c>
      <c r="H885">
        <v>3</v>
      </c>
      <c r="I885" t="s">
        <v>719</v>
      </c>
      <c r="J885" t="s">
        <v>721</v>
      </c>
      <c r="K885" t="s">
        <v>720</v>
      </c>
      <c r="L885">
        <v>1348</v>
      </c>
      <c r="N885">
        <v>1009</v>
      </c>
      <c r="O885" t="s">
        <v>140</v>
      </c>
      <c r="P885" t="s">
        <v>140</v>
      </c>
      <c r="Q885">
        <v>1000</v>
      </c>
      <c r="X885">
        <v>0</v>
      </c>
      <c r="Y885">
        <v>9040.01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3</v>
      </c>
      <c r="AG885">
        <v>0</v>
      </c>
      <c r="AH885">
        <v>2</v>
      </c>
      <c r="AI885">
        <v>64978552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ROW(Source!A714)</f>
        <v>714</v>
      </c>
      <c r="B886">
        <v>64978559</v>
      </c>
      <c r="C886">
        <v>64978547</v>
      </c>
      <c r="D886">
        <v>29121331</v>
      </c>
      <c r="E886">
        <v>1</v>
      </c>
      <c r="F886">
        <v>1</v>
      </c>
      <c r="G886">
        <v>1</v>
      </c>
      <c r="H886">
        <v>3</v>
      </c>
      <c r="I886" t="s">
        <v>723</v>
      </c>
      <c r="J886" t="s">
        <v>725</v>
      </c>
      <c r="K886" t="s">
        <v>724</v>
      </c>
      <c r="L886">
        <v>1348</v>
      </c>
      <c r="N886">
        <v>1009</v>
      </c>
      <c r="O886" t="s">
        <v>140</v>
      </c>
      <c r="P886" t="s">
        <v>140</v>
      </c>
      <c r="Q886">
        <v>1000</v>
      </c>
      <c r="X886">
        <v>1.03</v>
      </c>
      <c r="Y886">
        <v>12537.48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1.03</v>
      </c>
      <c r="AH886">
        <v>2</v>
      </c>
      <c r="AI886">
        <v>64978553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ROW(Source!A715)</f>
        <v>715</v>
      </c>
      <c r="B887">
        <v>64978554</v>
      </c>
      <c r="C887">
        <v>64978547</v>
      </c>
      <c r="D887">
        <v>18413593</v>
      </c>
      <c r="E887">
        <v>1</v>
      </c>
      <c r="F887">
        <v>1</v>
      </c>
      <c r="G887">
        <v>1</v>
      </c>
      <c r="H887">
        <v>1</v>
      </c>
      <c r="I887" t="s">
        <v>1267</v>
      </c>
      <c r="J887" t="s">
        <v>3</v>
      </c>
      <c r="K887" t="s">
        <v>1268</v>
      </c>
      <c r="L887">
        <v>1369</v>
      </c>
      <c r="N887">
        <v>1013</v>
      </c>
      <c r="O887" t="s">
        <v>976</v>
      </c>
      <c r="P887" t="s">
        <v>976</v>
      </c>
      <c r="Q887">
        <v>1</v>
      </c>
      <c r="X887">
        <v>25</v>
      </c>
      <c r="Y887">
        <v>0</v>
      </c>
      <c r="Z887">
        <v>0</v>
      </c>
      <c r="AA887">
        <v>0</v>
      </c>
      <c r="AB887">
        <v>10.06</v>
      </c>
      <c r="AC887">
        <v>0</v>
      </c>
      <c r="AD887">
        <v>1</v>
      </c>
      <c r="AE887">
        <v>1</v>
      </c>
      <c r="AF887" t="s">
        <v>30</v>
      </c>
      <c r="AG887">
        <v>30</v>
      </c>
      <c r="AH887">
        <v>2</v>
      </c>
      <c r="AI887">
        <v>64978548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ROW(Source!A715)</f>
        <v>715</v>
      </c>
      <c r="B888">
        <v>64978555</v>
      </c>
      <c r="C888">
        <v>64978547</v>
      </c>
      <c r="D888">
        <v>121548</v>
      </c>
      <c r="E888">
        <v>1</v>
      </c>
      <c r="F888">
        <v>1</v>
      </c>
      <c r="G888">
        <v>1</v>
      </c>
      <c r="H888">
        <v>1</v>
      </c>
      <c r="I888" t="s">
        <v>37</v>
      </c>
      <c r="J888" t="s">
        <v>3</v>
      </c>
      <c r="K888" t="s">
        <v>977</v>
      </c>
      <c r="L888">
        <v>608254</v>
      </c>
      <c r="N888">
        <v>1013</v>
      </c>
      <c r="O888" t="s">
        <v>978</v>
      </c>
      <c r="P888" t="s">
        <v>978</v>
      </c>
      <c r="Q888">
        <v>1</v>
      </c>
      <c r="X888">
        <v>3.15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30</v>
      </c>
      <c r="AG888">
        <v>3.78</v>
      </c>
      <c r="AH888">
        <v>2</v>
      </c>
      <c r="AI888">
        <v>64978549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ROW(Source!A715)</f>
        <v>715</v>
      </c>
      <c r="B889">
        <v>64978556</v>
      </c>
      <c r="C889">
        <v>64978547</v>
      </c>
      <c r="D889">
        <v>29172379</v>
      </c>
      <c r="E889">
        <v>1</v>
      </c>
      <c r="F889">
        <v>1</v>
      </c>
      <c r="G889">
        <v>1</v>
      </c>
      <c r="H889">
        <v>2</v>
      </c>
      <c r="I889" t="s">
        <v>1102</v>
      </c>
      <c r="J889" t="s">
        <v>1103</v>
      </c>
      <c r="K889" t="s">
        <v>1104</v>
      </c>
      <c r="L889">
        <v>1368</v>
      </c>
      <c r="N889">
        <v>1011</v>
      </c>
      <c r="O889" t="s">
        <v>982</v>
      </c>
      <c r="P889" t="s">
        <v>982</v>
      </c>
      <c r="Q889">
        <v>1</v>
      </c>
      <c r="X889">
        <v>3.15</v>
      </c>
      <c r="Y889">
        <v>0</v>
      </c>
      <c r="Z889">
        <v>112</v>
      </c>
      <c r="AA889">
        <v>13.5</v>
      </c>
      <c r="AB889">
        <v>0</v>
      </c>
      <c r="AC889">
        <v>0</v>
      </c>
      <c r="AD889">
        <v>1</v>
      </c>
      <c r="AE889">
        <v>0</v>
      </c>
      <c r="AF889" t="s">
        <v>30</v>
      </c>
      <c r="AG889">
        <v>3.78</v>
      </c>
      <c r="AH889">
        <v>2</v>
      </c>
      <c r="AI889">
        <v>64978550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ROW(Source!A715)</f>
        <v>715</v>
      </c>
      <c r="B890">
        <v>64978557</v>
      </c>
      <c r="C890">
        <v>64978547</v>
      </c>
      <c r="D890">
        <v>29174914</v>
      </c>
      <c r="E890">
        <v>1</v>
      </c>
      <c r="F890">
        <v>1</v>
      </c>
      <c r="G890">
        <v>1</v>
      </c>
      <c r="H890">
        <v>2</v>
      </c>
      <c r="I890" t="s">
        <v>1272</v>
      </c>
      <c r="J890" t="s">
        <v>1273</v>
      </c>
      <c r="K890" t="s">
        <v>1274</v>
      </c>
      <c r="L890">
        <v>1368</v>
      </c>
      <c r="N890">
        <v>1011</v>
      </c>
      <c r="O890" t="s">
        <v>982</v>
      </c>
      <c r="P890" t="s">
        <v>982</v>
      </c>
      <c r="Q890">
        <v>1</v>
      </c>
      <c r="X890">
        <v>0.02</v>
      </c>
      <c r="Y890">
        <v>0</v>
      </c>
      <c r="Z890">
        <v>105.42</v>
      </c>
      <c r="AA890">
        <v>11.6</v>
      </c>
      <c r="AB890">
        <v>0</v>
      </c>
      <c r="AC890">
        <v>0</v>
      </c>
      <c r="AD890">
        <v>1</v>
      </c>
      <c r="AE890">
        <v>0</v>
      </c>
      <c r="AF890" t="s">
        <v>30</v>
      </c>
      <c r="AG890">
        <v>2.4E-2</v>
      </c>
      <c r="AH890">
        <v>2</v>
      </c>
      <c r="AI890">
        <v>64978551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ROW(Source!A715)</f>
        <v>715</v>
      </c>
      <c r="B891">
        <v>64978558</v>
      </c>
      <c r="C891">
        <v>64978547</v>
      </c>
      <c r="D891">
        <v>29114247</v>
      </c>
      <c r="E891">
        <v>1</v>
      </c>
      <c r="F891">
        <v>1</v>
      </c>
      <c r="G891">
        <v>1</v>
      </c>
      <c r="H891">
        <v>3</v>
      </c>
      <c r="I891" t="s">
        <v>719</v>
      </c>
      <c r="J891" t="s">
        <v>721</v>
      </c>
      <c r="K891" t="s">
        <v>720</v>
      </c>
      <c r="L891">
        <v>1348</v>
      </c>
      <c r="N891">
        <v>1009</v>
      </c>
      <c r="O891" t="s">
        <v>140</v>
      </c>
      <c r="P891" t="s">
        <v>140</v>
      </c>
      <c r="Q891">
        <v>1000</v>
      </c>
      <c r="X891">
        <v>0</v>
      </c>
      <c r="Y891">
        <v>9040.01</v>
      </c>
      <c r="Z891">
        <v>0</v>
      </c>
      <c r="AA891">
        <v>0</v>
      </c>
      <c r="AB891">
        <v>0</v>
      </c>
      <c r="AC891">
        <v>1</v>
      </c>
      <c r="AD891">
        <v>0</v>
      </c>
      <c r="AE891">
        <v>0</v>
      </c>
      <c r="AF891" t="s">
        <v>3</v>
      </c>
      <c r="AG891">
        <v>0</v>
      </c>
      <c r="AH891">
        <v>2</v>
      </c>
      <c r="AI891">
        <v>64978552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ROW(Source!A715)</f>
        <v>715</v>
      </c>
      <c r="B892">
        <v>64978559</v>
      </c>
      <c r="C892">
        <v>64978547</v>
      </c>
      <c r="D892">
        <v>29121331</v>
      </c>
      <c r="E892">
        <v>1</v>
      </c>
      <c r="F892">
        <v>1</v>
      </c>
      <c r="G892">
        <v>1</v>
      </c>
      <c r="H892">
        <v>3</v>
      </c>
      <c r="I892" t="s">
        <v>723</v>
      </c>
      <c r="J892" t="s">
        <v>725</v>
      </c>
      <c r="K892" t="s">
        <v>724</v>
      </c>
      <c r="L892">
        <v>1348</v>
      </c>
      <c r="N892">
        <v>1009</v>
      </c>
      <c r="O892" t="s">
        <v>140</v>
      </c>
      <c r="P892" t="s">
        <v>140</v>
      </c>
      <c r="Q892">
        <v>1000</v>
      </c>
      <c r="X892">
        <v>1.03</v>
      </c>
      <c r="Y892">
        <v>12537.48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1.03</v>
      </c>
      <c r="AH892">
        <v>2</v>
      </c>
      <c r="AI892">
        <v>64978553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ROW(Source!A720)</f>
        <v>720</v>
      </c>
      <c r="B893">
        <v>64978572</v>
      </c>
      <c r="C893">
        <v>64978562</v>
      </c>
      <c r="D893">
        <v>18413627</v>
      </c>
      <c r="E893">
        <v>1</v>
      </c>
      <c r="F893">
        <v>1</v>
      </c>
      <c r="G893">
        <v>1</v>
      </c>
      <c r="H893">
        <v>1</v>
      </c>
      <c r="I893" t="s">
        <v>1278</v>
      </c>
      <c r="J893" t="s">
        <v>3</v>
      </c>
      <c r="K893" t="s">
        <v>1279</v>
      </c>
      <c r="L893">
        <v>1369</v>
      </c>
      <c r="N893">
        <v>1013</v>
      </c>
      <c r="O893" t="s">
        <v>976</v>
      </c>
      <c r="P893" t="s">
        <v>976</v>
      </c>
      <c r="Q893">
        <v>1</v>
      </c>
      <c r="X893">
        <v>14.98</v>
      </c>
      <c r="Y893">
        <v>0</v>
      </c>
      <c r="Z893">
        <v>0</v>
      </c>
      <c r="AA893">
        <v>0</v>
      </c>
      <c r="AB893">
        <v>9.92</v>
      </c>
      <c r="AC893">
        <v>0</v>
      </c>
      <c r="AD893">
        <v>1</v>
      </c>
      <c r="AE893">
        <v>1</v>
      </c>
      <c r="AF893" t="s">
        <v>30</v>
      </c>
      <c r="AG893">
        <v>17.975999999999999</v>
      </c>
      <c r="AH893">
        <v>2</v>
      </c>
      <c r="AI893">
        <v>64978563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ROW(Source!A720)</f>
        <v>720</v>
      </c>
      <c r="B894">
        <v>64978573</v>
      </c>
      <c r="C894">
        <v>64978562</v>
      </c>
      <c r="D894">
        <v>121548</v>
      </c>
      <c r="E894">
        <v>1</v>
      </c>
      <c r="F894">
        <v>1</v>
      </c>
      <c r="G894">
        <v>1</v>
      </c>
      <c r="H894">
        <v>1</v>
      </c>
      <c r="I894" t="s">
        <v>37</v>
      </c>
      <c r="J894" t="s">
        <v>3</v>
      </c>
      <c r="K894" t="s">
        <v>977</v>
      </c>
      <c r="L894">
        <v>608254</v>
      </c>
      <c r="N894">
        <v>1013</v>
      </c>
      <c r="O894" t="s">
        <v>978</v>
      </c>
      <c r="P894" t="s">
        <v>978</v>
      </c>
      <c r="Q894">
        <v>1</v>
      </c>
      <c r="X894">
        <v>4.96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2</v>
      </c>
      <c r="AF894" t="s">
        <v>30</v>
      </c>
      <c r="AG894">
        <v>5.952</v>
      </c>
      <c r="AH894">
        <v>2</v>
      </c>
      <c r="AI894">
        <v>64978564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ROW(Source!A720)</f>
        <v>720</v>
      </c>
      <c r="B895">
        <v>64978574</v>
      </c>
      <c r="C895">
        <v>64978562</v>
      </c>
      <c r="D895">
        <v>29172379</v>
      </c>
      <c r="E895">
        <v>1</v>
      </c>
      <c r="F895">
        <v>1</v>
      </c>
      <c r="G895">
        <v>1</v>
      </c>
      <c r="H895">
        <v>2</v>
      </c>
      <c r="I895" t="s">
        <v>1102</v>
      </c>
      <c r="J895" t="s">
        <v>1103</v>
      </c>
      <c r="K895" t="s">
        <v>1104</v>
      </c>
      <c r="L895">
        <v>1368</v>
      </c>
      <c r="N895">
        <v>1011</v>
      </c>
      <c r="O895" t="s">
        <v>982</v>
      </c>
      <c r="P895" t="s">
        <v>982</v>
      </c>
      <c r="Q895">
        <v>1</v>
      </c>
      <c r="X895">
        <v>2.48</v>
      </c>
      <c r="Y895">
        <v>0</v>
      </c>
      <c r="Z895">
        <v>112</v>
      </c>
      <c r="AA895">
        <v>13.5</v>
      </c>
      <c r="AB895">
        <v>0</v>
      </c>
      <c r="AC895">
        <v>0</v>
      </c>
      <c r="AD895">
        <v>1</v>
      </c>
      <c r="AE895">
        <v>0</v>
      </c>
      <c r="AF895" t="s">
        <v>30</v>
      </c>
      <c r="AG895">
        <v>2.976</v>
      </c>
      <c r="AH895">
        <v>2</v>
      </c>
      <c r="AI895">
        <v>64978565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ROW(Source!A720)</f>
        <v>720</v>
      </c>
      <c r="B896">
        <v>64978575</v>
      </c>
      <c r="C896">
        <v>64978562</v>
      </c>
      <c r="D896">
        <v>29172562</v>
      </c>
      <c r="E896">
        <v>1</v>
      </c>
      <c r="F896">
        <v>1</v>
      </c>
      <c r="G896">
        <v>1</v>
      </c>
      <c r="H896">
        <v>2</v>
      </c>
      <c r="I896" t="s">
        <v>1280</v>
      </c>
      <c r="J896" t="s">
        <v>1281</v>
      </c>
      <c r="K896" t="s">
        <v>1282</v>
      </c>
      <c r="L896">
        <v>1368</v>
      </c>
      <c r="N896">
        <v>1011</v>
      </c>
      <c r="O896" t="s">
        <v>982</v>
      </c>
      <c r="P896" t="s">
        <v>982</v>
      </c>
      <c r="Q896">
        <v>1</v>
      </c>
      <c r="X896">
        <v>2.48</v>
      </c>
      <c r="Y896">
        <v>0</v>
      </c>
      <c r="Z896">
        <v>245.27</v>
      </c>
      <c r="AA896">
        <v>13.5</v>
      </c>
      <c r="AB896">
        <v>0</v>
      </c>
      <c r="AC896">
        <v>0</v>
      </c>
      <c r="AD896">
        <v>1</v>
      </c>
      <c r="AE896">
        <v>0</v>
      </c>
      <c r="AF896" t="s">
        <v>30</v>
      </c>
      <c r="AG896">
        <v>2.976</v>
      </c>
      <c r="AH896">
        <v>2</v>
      </c>
      <c r="AI896">
        <v>64978566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ROW(Source!A720)</f>
        <v>720</v>
      </c>
      <c r="B897">
        <v>64978576</v>
      </c>
      <c r="C897">
        <v>64978562</v>
      </c>
      <c r="D897">
        <v>29172646</v>
      </c>
      <c r="E897">
        <v>1</v>
      </c>
      <c r="F897">
        <v>1</v>
      </c>
      <c r="G897">
        <v>1</v>
      </c>
      <c r="H897">
        <v>2</v>
      </c>
      <c r="I897" t="s">
        <v>1269</v>
      </c>
      <c r="J897" t="s">
        <v>1270</v>
      </c>
      <c r="K897" t="s">
        <v>1271</v>
      </c>
      <c r="L897">
        <v>1368</v>
      </c>
      <c r="N897">
        <v>1011</v>
      </c>
      <c r="O897" t="s">
        <v>982</v>
      </c>
      <c r="P897" t="s">
        <v>982</v>
      </c>
      <c r="Q897">
        <v>1</v>
      </c>
      <c r="X897">
        <v>2.0699999999999998</v>
      </c>
      <c r="Y897">
        <v>0</v>
      </c>
      <c r="Z897">
        <v>14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30</v>
      </c>
      <c r="AG897">
        <v>2.4839999999999995</v>
      </c>
      <c r="AH897">
        <v>2</v>
      </c>
      <c r="AI897">
        <v>64978567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ROW(Source!A720)</f>
        <v>720</v>
      </c>
      <c r="B898">
        <v>64978577</v>
      </c>
      <c r="C898">
        <v>64978562</v>
      </c>
      <c r="D898">
        <v>29174914</v>
      </c>
      <c r="E898">
        <v>1</v>
      </c>
      <c r="F898">
        <v>1</v>
      </c>
      <c r="G898">
        <v>1</v>
      </c>
      <c r="H898">
        <v>2</v>
      </c>
      <c r="I898" t="s">
        <v>1272</v>
      </c>
      <c r="J898" t="s">
        <v>1273</v>
      </c>
      <c r="K898" t="s">
        <v>1274</v>
      </c>
      <c r="L898">
        <v>1368</v>
      </c>
      <c r="N898">
        <v>1011</v>
      </c>
      <c r="O898" t="s">
        <v>982</v>
      </c>
      <c r="P898" t="s">
        <v>982</v>
      </c>
      <c r="Q898">
        <v>1</v>
      </c>
      <c r="X898">
        <v>0.02</v>
      </c>
      <c r="Y898">
        <v>0</v>
      </c>
      <c r="Z898">
        <v>105.42</v>
      </c>
      <c r="AA898">
        <v>11.6</v>
      </c>
      <c r="AB898">
        <v>0</v>
      </c>
      <c r="AC898">
        <v>0</v>
      </c>
      <c r="AD898">
        <v>1</v>
      </c>
      <c r="AE898">
        <v>0</v>
      </c>
      <c r="AF898" t="s">
        <v>30</v>
      </c>
      <c r="AG898">
        <v>2.4E-2</v>
      </c>
      <c r="AH898">
        <v>2</v>
      </c>
      <c r="AI898">
        <v>64978568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ROW(Source!A720)</f>
        <v>720</v>
      </c>
      <c r="B899">
        <v>64978578</v>
      </c>
      <c r="C899">
        <v>64978562</v>
      </c>
      <c r="D899">
        <v>29113979</v>
      </c>
      <c r="E899">
        <v>1</v>
      </c>
      <c r="F899">
        <v>1</v>
      </c>
      <c r="G899">
        <v>1</v>
      </c>
      <c r="H899">
        <v>3</v>
      </c>
      <c r="I899" t="s">
        <v>1275</v>
      </c>
      <c r="J899" t="s">
        <v>1276</v>
      </c>
      <c r="K899" t="s">
        <v>1277</v>
      </c>
      <c r="L899">
        <v>1348</v>
      </c>
      <c r="N899">
        <v>1009</v>
      </c>
      <c r="O899" t="s">
        <v>140</v>
      </c>
      <c r="P899" t="s">
        <v>140</v>
      </c>
      <c r="Q899">
        <v>1000</v>
      </c>
      <c r="X899">
        <v>6.0000000000000001E-3</v>
      </c>
      <c r="Y899">
        <v>9749.99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6.0000000000000001E-3</v>
      </c>
      <c r="AH899">
        <v>2</v>
      </c>
      <c r="AI899">
        <v>64978569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ROW(Source!A720)</f>
        <v>720</v>
      </c>
      <c r="B900">
        <v>64978579</v>
      </c>
      <c r="C900">
        <v>64978562</v>
      </c>
      <c r="D900">
        <v>29114247</v>
      </c>
      <c r="E900">
        <v>1</v>
      </c>
      <c r="F900">
        <v>1</v>
      </c>
      <c r="G900">
        <v>1</v>
      </c>
      <c r="H900">
        <v>3</v>
      </c>
      <c r="I900" t="s">
        <v>719</v>
      </c>
      <c r="J900" t="s">
        <v>721</v>
      </c>
      <c r="K900" t="s">
        <v>720</v>
      </c>
      <c r="L900">
        <v>1348</v>
      </c>
      <c r="N900">
        <v>1009</v>
      </c>
      <c r="O900" t="s">
        <v>140</v>
      </c>
      <c r="P900" t="s">
        <v>140</v>
      </c>
      <c r="Q900">
        <v>1000</v>
      </c>
      <c r="X900">
        <v>0</v>
      </c>
      <c r="Y900">
        <v>9040.01</v>
      </c>
      <c r="Z900">
        <v>0</v>
      </c>
      <c r="AA900">
        <v>0</v>
      </c>
      <c r="AB900">
        <v>0</v>
      </c>
      <c r="AC900">
        <v>1</v>
      </c>
      <c r="AD900">
        <v>0</v>
      </c>
      <c r="AE900">
        <v>0</v>
      </c>
      <c r="AF900" t="s">
        <v>3</v>
      </c>
      <c r="AG900">
        <v>0</v>
      </c>
      <c r="AH900">
        <v>2</v>
      </c>
      <c r="AI900">
        <v>64978570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ROW(Source!A720)</f>
        <v>720</v>
      </c>
      <c r="B901">
        <v>64978580</v>
      </c>
      <c r="C901">
        <v>64978562</v>
      </c>
      <c r="D901">
        <v>29121331</v>
      </c>
      <c r="E901">
        <v>1</v>
      </c>
      <c r="F901">
        <v>1</v>
      </c>
      <c r="G901">
        <v>1</v>
      </c>
      <c r="H901">
        <v>3</v>
      </c>
      <c r="I901" t="s">
        <v>723</v>
      </c>
      <c r="J901" t="s">
        <v>725</v>
      </c>
      <c r="K901" t="s">
        <v>724</v>
      </c>
      <c r="L901">
        <v>1348</v>
      </c>
      <c r="N901">
        <v>1009</v>
      </c>
      <c r="O901" t="s">
        <v>140</v>
      </c>
      <c r="P901" t="s">
        <v>140</v>
      </c>
      <c r="Q901">
        <v>1000</v>
      </c>
      <c r="X901">
        <v>1.03</v>
      </c>
      <c r="Y901">
        <v>12537.48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1.03</v>
      </c>
      <c r="AH901">
        <v>2</v>
      </c>
      <c r="AI901">
        <v>64978571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ROW(Source!A721)</f>
        <v>721</v>
      </c>
      <c r="B902">
        <v>64978572</v>
      </c>
      <c r="C902">
        <v>64978562</v>
      </c>
      <c r="D902">
        <v>18413627</v>
      </c>
      <c r="E902">
        <v>1</v>
      </c>
      <c r="F902">
        <v>1</v>
      </c>
      <c r="G902">
        <v>1</v>
      </c>
      <c r="H902">
        <v>1</v>
      </c>
      <c r="I902" t="s">
        <v>1278</v>
      </c>
      <c r="J902" t="s">
        <v>3</v>
      </c>
      <c r="K902" t="s">
        <v>1279</v>
      </c>
      <c r="L902">
        <v>1369</v>
      </c>
      <c r="N902">
        <v>1013</v>
      </c>
      <c r="O902" t="s">
        <v>976</v>
      </c>
      <c r="P902" t="s">
        <v>976</v>
      </c>
      <c r="Q902">
        <v>1</v>
      </c>
      <c r="X902">
        <v>14.98</v>
      </c>
      <c r="Y902">
        <v>0</v>
      </c>
      <c r="Z902">
        <v>0</v>
      </c>
      <c r="AA902">
        <v>0</v>
      </c>
      <c r="AB902">
        <v>9.92</v>
      </c>
      <c r="AC902">
        <v>0</v>
      </c>
      <c r="AD902">
        <v>1</v>
      </c>
      <c r="AE902">
        <v>1</v>
      </c>
      <c r="AF902" t="s">
        <v>30</v>
      </c>
      <c r="AG902">
        <v>17.975999999999999</v>
      </c>
      <c r="AH902">
        <v>2</v>
      </c>
      <c r="AI902">
        <v>64978563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ROW(Source!A721)</f>
        <v>721</v>
      </c>
      <c r="B903">
        <v>64978573</v>
      </c>
      <c r="C903">
        <v>64978562</v>
      </c>
      <c r="D903">
        <v>121548</v>
      </c>
      <c r="E903">
        <v>1</v>
      </c>
      <c r="F903">
        <v>1</v>
      </c>
      <c r="G903">
        <v>1</v>
      </c>
      <c r="H903">
        <v>1</v>
      </c>
      <c r="I903" t="s">
        <v>37</v>
      </c>
      <c r="J903" t="s">
        <v>3</v>
      </c>
      <c r="K903" t="s">
        <v>977</v>
      </c>
      <c r="L903">
        <v>608254</v>
      </c>
      <c r="N903">
        <v>1013</v>
      </c>
      <c r="O903" t="s">
        <v>978</v>
      </c>
      <c r="P903" t="s">
        <v>978</v>
      </c>
      <c r="Q903">
        <v>1</v>
      </c>
      <c r="X903">
        <v>4.96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2</v>
      </c>
      <c r="AF903" t="s">
        <v>30</v>
      </c>
      <c r="AG903">
        <v>5.952</v>
      </c>
      <c r="AH903">
        <v>2</v>
      </c>
      <c r="AI903">
        <v>64978564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ROW(Source!A721)</f>
        <v>721</v>
      </c>
      <c r="B904">
        <v>64978574</v>
      </c>
      <c r="C904">
        <v>64978562</v>
      </c>
      <c r="D904">
        <v>29172379</v>
      </c>
      <c r="E904">
        <v>1</v>
      </c>
      <c r="F904">
        <v>1</v>
      </c>
      <c r="G904">
        <v>1</v>
      </c>
      <c r="H904">
        <v>2</v>
      </c>
      <c r="I904" t="s">
        <v>1102</v>
      </c>
      <c r="J904" t="s">
        <v>1103</v>
      </c>
      <c r="K904" t="s">
        <v>1104</v>
      </c>
      <c r="L904">
        <v>1368</v>
      </c>
      <c r="N904">
        <v>1011</v>
      </c>
      <c r="O904" t="s">
        <v>982</v>
      </c>
      <c r="P904" t="s">
        <v>982</v>
      </c>
      <c r="Q904">
        <v>1</v>
      </c>
      <c r="X904">
        <v>2.48</v>
      </c>
      <c r="Y904">
        <v>0</v>
      </c>
      <c r="Z904">
        <v>112</v>
      </c>
      <c r="AA904">
        <v>13.5</v>
      </c>
      <c r="AB904">
        <v>0</v>
      </c>
      <c r="AC904">
        <v>0</v>
      </c>
      <c r="AD904">
        <v>1</v>
      </c>
      <c r="AE904">
        <v>0</v>
      </c>
      <c r="AF904" t="s">
        <v>30</v>
      </c>
      <c r="AG904">
        <v>2.976</v>
      </c>
      <c r="AH904">
        <v>2</v>
      </c>
      <c r="AI904">
        <v>64978565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ROW(Source!A721)</f>
        <v>721</v>
      </c>
      <c r="B905">
        <v>64978575</v>
      </c>
      <c r="C905">
        <v>64978562</v>
      </c>
      <c r="D905">
        <v>29172562</v>
      </c>
      <c r="E905">
        <v>1</v>
      </c>
      <c r="F905">
        <v>1</v>
      </c>
      <c r="G905">
        <v>1</v>
      </c>
      <c r="H905">
        <v>2</v>
      </c>
      <c r="I905" t="s">
        <v>1280</v>
      </c>
      <c r="J905" t="s">
        <v>1281</v>
      </c>
      <c r="K905" t="s">
        <v>1282</v>
      </c>
      <c r="L905">
        <v>1368</v>
      </c>
      <c r="N905">
        <v>1011</v>
      </c>
      <c r="O905" t="s">
        <v>982</v>
      </c>
      <c r="P905" t="s">
        <v>982</v>
      </c>
      <c r="Q905">
        <v>1</v>
      </c>
      <c r="X905">
        <v>2.48</v>
      </c>
      <c r="Y905">
        <v>0</v>
      </c>
      <c r="Z905">
        <v>245.27</v>
      </c>
      <c r="AA905">
        <v>13.5</v>
      </c>
      <c r="AB905">
        <v>0</v>
      </c>
      <c r="AC905">
        <v>0</v>
      </c>
      <c r="AD905">
        <v>1</v>
      </c>
      <c r="AE905">
        <v>0</v>
      </c>
      <c r="AF905" t="s">
        <v>30</v>
      </c>
      <c r="AG905">
        <v>2.976</v>
      </c>
      <c r="AH905">
        <v>2</v>
      </c>
      <c r="AI905">
        <v>64978566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ROW(Source!A721)</f>
        <v>721</v>
      </c>
      <c r="B906">
        <v>64978576</v>
      </c>
      <c r="C906">
        <v>64978562</v>
      </c>
      <c r="D906">
        <v>29172646</v>
      </c>
      <c r="E906">
        <v>1</v>
      </c>
      <c r="F906">
        <v>1</v>
      </c>
      <c r="G906">
        <v>1</v>
      </c>
      <c r="H906">
        <v>2</v>
      </c>
      <c r="I906" t="s">
        <v>1269</v>
      </c>
      <c r="J906" t="s">
        <v>1270</v>
      </c>
      <c r="K906" t="s">
        <v>1271</v>
      </c>
      <c r="L906">
        <v>1368</v>
      </c>
      <c r="N906">
        <v>1011</v>
      </c>
      <c r="O906" t="s">
        <v>982</v>
      </c>
      <c r="P906" t="s">
        <v>982</v>
      </c>
      <c r="Q906">
        <v>1</v>
      </c>
      <c r="X906">
        <v>2.0699999999999998</v>
      </c>
      <c r="Y906">
        <v>0</v>
      </c>
      <c r="Z906">
        <v>14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30</v>
      </c>
      <c r="AG906">
        <v>2.4839999999999995</v>
      </c>
      <c r="AH906">
        <v>2</v>
      </c>
      <c r="AI906">
        <v>64978567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ROW(Source!A721)</f>
        <v>721</v>
      </c>
      <c r="B907">
        <v>64978577</v>
      </c>
      <c r="C907">
        <v>64978562</v>
      </c>
      <c r="D907">
        <v>29174914</v>
      </c>
      <c r="E907">
        <v>1</v>
      </c>
      <c r="F907">
        <v>1</v>
      </c>
      <c r="G907">
        <v>1</v>
      </c>
      <c r="H907">
        <v>2</v>
      </c>
      <c r="I907" t="s">
        <v>1272</v>
      </c>
      <c r="J907" t="s">
        <v>1273</v>
      </c>
      <c r="K907" t="s">
        <v>1274</v>
      </c>
      <c r="L907">
        <v>1368</v>
      </c>
      <c r="N907">
        <v>1011</v>
      </c>
      <c r="O907" t="s">
        <v>982</v>
      </c>
      <c r="P907" t="s">
        <v>982</v>
      </c>
      <c r="Q907">
        <v>1</v>
      </c>
      <c r="X907">
        <v>0.02</v>
      </c>
      <c r="Y907">
        <v>0</v>
      </c>
      <c r="Z907">
        <v>105.42</v>
      </c>
      <c r="AA907">
        <v>11.6</v>
      </c>
      <c r="AB907">
        <v>0</v>
      </c>
      <c r="AC907">
        <v>0</v>
      </c>
      <c r="AD907">
        <v>1</v>
      </c>
      <c r="AE907">
        <v>0</v>
      </c>
      <c r="AF907" t="s">
        <v>30</v>
      </c>
      <c r="AG907">
        <v>2.4E-2</v>
      </c>
      <c r="AH907">
        <v>2</v>
      </c>
      <c r="AI907">
        <v>64978568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ROW(Source!A721)</f>
        <v>721</v>
      </c>
      <c r="B908">
        <v>64978578</v>
      </c>
      <c r="C908">
        <v>64978562</v>
      </c>
      <c r="D908">
        <v>29113979</v>
      </c>
      <c r="E908">
        <v>1</v>
      </c>
      <c r="F908">
        <v>1</v>
      </c>
      <c r="G908">
        <v>1</v>
      </c>
      <c r="H908">
        <v>3</v>
      </c>
      <c r="I908" t="s">
        <v>1275</v>
      </c>
      <c r="J908" t="s">
        <v>1276</v>
      </c>
      <c r="K908" t="s">
        <v>1277</v>
      </c>
      <c r="L908">
        <v>1348</v>
      </c>
      <c r="N908">
        <v>1009</v>
      </c>
      <c r="O908" t="s">
        <v>140</v>
      </c>
      <c r="P908" t="s">
        <v>140</v>
      </c>
      <c r="Q908">
        <v>1000</v>
      </c>
      <c r="X908">
        <v>6.0000000000000001E-3</v>
      </c>
      <c r="Y908">
        <v>9749.99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6.0000000000000001E-3</v>
      </c>
      <c r="AH908">
        <v>2</v>
      </c>
      <c r="AI908">
        <v>64978569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ROW(Source!A721)</f>
        <v>721</v>
      </c>
      <c r="B909">
        <v>64978579</v>
      </c>
      <c r="C909">
        <v>64978562</v>
      </c>
      <c r="D909">
        <v>29114247</v>
      </c>
      <c r="E909">
        <v>1</v>
      </c>
      <c r="F909">
        <v>1</v>
      </c>
      <c r="G909">
        <v>1</v>
      </c>
      <c r="H909">
        <v>3</v>
      </c>
      <c r="I909" t="s">
        <v>719</v>
      </c>
      <c r="J909" t="s">
        <v>721</v>
      </c>
      <c r="K909" t="s">
        <v>720</v>
      </c>
      <c r="L909">
        <v>1348</v>
      </c>
      <c r="N909">
        <v>1009</v>
      </c>
      <c r="O909" t="s">
        <v>140</v>
      </c>
      <c r="P909" t="s">
        <v>140</v>
      </c>
      <c r="Q909">
        <v>1000</v>
      </c>
      <c r="X909">
        <v>0</v>
      </c>
      <c r="Y909">
        <v>9040.01</v>
      </c>
      <c r="Z909">
        <v>0</v>
      </c>
      <c r="AA909">
        <v>0</v>
      </c>
      <c r="AB909">
        <v>0</v>
      </c>
      <c r="AC909">
        <v>1</v>
      </c>
      <c r="AD909">
        <v>0</v>
      </c>
      <c r="AE909">
        <v>0</v>
      </c>
      <c r="AF909" t="s">
        <v>3</v>
      </c>
      <c r="AG909">
        <v>0</v>
      </c>
      <c r="AH909">
        <v>2</v>
      </c>
      <c r="AI909">
        <v>64978570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ROW(Source!A721)</f>
        <v>721</v>
      </c>
      <c r="B910">
        <v>64978580</v>
      </c>
      <c r="C910">
        <v>64978562</v>
      </c>
      <c r="D910">
        <v>29121331</v>
      </c>
      <c r="E910">
        <v>1</v>
      </c>
      <c r="F910">
        <v>1</v>
      </c>
      <c r="G910">
        <v>1</v>
      </c>
      <c r="H910">
        <v>3</v>
      </c>
      <c r="I910" t="s">
        <v>723</v>
      </c>
      <c r="J910" t="s">
        <v>725</v>
      </c>
      <c r="K910" t="s">
        <v>724</v>
      </c>
      <c r="L910">
        <v>1348</v>
      </c>
      <c r="N910">
        <v>1009</v>
      </c>
      <c r="O910" t="s">
        <v>140</v>
      </c>
      <c r="P910" t="s">
        <v>140</v>
      </c>
      <c r="Q910">
        <v>1000</v>
      </c>
      <c r="X910">
        <v>1.03</v>
      </c>
      <c r="Y910">
        <v>12537.48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1.03</v>
      </c>
      <c r="AH910">
        <v>2</v>
      </c>
      <c r="AI910">
        <v>64978571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ROW(Source!A726)</f>
        <v>726</v>
      </c>
      <c r="B911">
        <v>64978593</v>
      </c>
      <c r="C911">
        <v>64978583</v>
      </c>
      <c r="D911">
        <v>18413593</v>
      </c>
      <c r="E911">
        <v>1</v>
      </c>
      <c r="F911">
        <v>1</v>
      </c>
      <c r="G911">
        <v>1</v>
      </c>
      <c r="H911">
        <v>1</v>
      </c>
      <c r="I911" t="s">
        <v>1267</v>
      </c>
      <c r="J911" t="s">
        <v>3</v>
      </c>
      <c r="K911" t="s">
        <v>1268</v>
      </c>
      <c r="L911">
        <v>1369</v>
      </c>
      <c r="N911">
        <v>1013</v>
      </c>
      <c r="O911" t="s">
        <v>976</v>
      </c>
      <c r="P911" t="s">
        <v>976</v>
      </c>
      <c r="Q911">
        <v>1</v>
      </c>
      <c r="X911">
        <v>39.56</v>
      </c>
      <c r="Y911">
        <v>0</v>
      </c>
      <c r="Z911">
        <v>0</v>
      </c>
      <c r="AA911">
        <v>0</v>
      </c>
      <c r="AB911">
        <v>10.06</v>
      </c>
      <c r="AC911">
        <v>0</v>
      </c>
      <c r="AD911">
        <v>1</v>
      </c>
      <c r="AE911">
        <v>1</v>
      </c>
      <c r="AF911" t="s">
        <v>30</v>
      </c>
      <c r="AG911">
        <v>47.472000000000001</v>
      </c>
      <c r="AH911">
        <v>2</v>
      </c>
      <c r="AI911">
        <v>64978584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ROW(Source!A726)</f>
        <v>726</v>
      </c>
      <c r="B912">
        <v>64978594</v>
      </c>
      <c r="C912">
        <v>64978583</v>
      </c>
      <c r="D912">
        <v>121548</v>
      </c>
      <c r="E912">
        <v>1</v>
      </c>
      <c r="F912">
        <v>1</v>
      </c>
      <c r="G912">
        <v>1</v>
      </c>
      <c r="H912">
        <v>1</v>
      </c>
      <c r="I912" t="s">
        <v>37</v>
      </c>
      <c r="J912" t="s">
        <v>3</v>
      </c>
      <c r="K912" t="s">
        <v>977</v>
      </c>
      <c r="L912">
        <v>608254</v>
      </c>
      <c r="N912">
        <v>1013</v>
      </c>
      <c r="O912" t="s">
        <v>978</v>
      </c>
      <c r="P912" t="s">
        <v>978</v>
      </c>
      <c r="Q912">
        <v>1</v>
      </c>
      <c r="X912">
        <v>12.6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30</v>
      </c>
      <c r="AG912">
        <v>15.12</v>
      </c>
      <c r="AH912">
        <v>2</v>
      </c>
      <c r="AI912">
        <v>64978585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ROW(Source!A726)</f>
        <v>726</v>
      </c>
      <c r="B913">
        <v>64978595</v>
      </c>
      <c r="C913">
        <v>64978583</v>
      </c>
      <c r="D913">
        <v>29172379</v>
      </c>
      <c r="E913">
        <v>1</v>
      </c>
      <c r="F913">
        <v>1</v>
      </c>
      <c r="G913">
        <v>1</v>
      </c>
      <c r="H913">
        <v>2</v>
      </c>
      <c r="I913" t="s">
        <v>1102</v>
      </c>
      <c r="J913" t="s">
        <v>1103</v>
      </c>
      <c r="K913" t="s">
        <v>1104</v>
      </c>
      <c r="L913">
        <v>1368</v>
      </c>
      <c r="N913">
        <v>1011</v>
      </c>
      <c r="O913" t="s">
        <v>982</v>
      </c>
      <c r="P913" t="s">
        <v>982</v>
      </c>
      <c r="Q913">
        <v>1</v>
      </c>
      <c r="X913">
        <v>6.3</v>
      </c>
      <c r="Y913">
        <v>0</v>
      </c>
      <c r="Z913">
        <v>112</v>
      </c>
      <c r="AA913">
        <v>13.5</v>
      </c>
      <c r="AB913">
        <v>0</v>
      </c>
      <c r="AC913">
        <v>0</v>
      </c>
      <c r="AD913">
        <v>1</v>
      </c>
      <c r="AE913">
        <v>0</v>
      </c>
      <c r="AF913" t="s">
        <v>30</v>
      </c>
      <c r="AG913">
        <v>7.56</v>
      </c>
      <c r="AH913">
        <v>2</v>
      </c>
      <c r="AI913">
        <v>64978586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ROW(Source!A726)</f>
        <v>726</v>
      </c>
      <c r="B914">
        <v>64978596</v>
      </c>
      <c r="C914">
        <v>64978583</v>
      </c>
      <c r="D914">
        <v>29172562</v>
      </c>
      <c r="E914">
        <v>1</v>
      </c>
      <c r="F914">
        <v>1</v>
      </c>
      <c r="G914">
        <v>1</v>
      </c>
      <c r="H914">
        <v>2</v>
      </c>
      <c r="I914" t="s">
        <v>1280</v>
      </c>
      <c r="J914" t="s">
        <v>1281</v>
      </c>
      <c r="K914" t="s">
        <v>1282</v>
      </c>
      <c r="L914">
        <v>1368</v>
      </c>
      <c r="N914">
        <v>1011</v>
      </c>
      <c r="O914" t="s">
        <v>982</v>
      </c>
      <c r="P914" t="s">
        <v>982</v>
      </c>
      <c r="Q914">
        <v>1</v>
      </c>
      <c r="X914">
        <v>6.3</v>
      </c>
      <c r="Y914">
        <v>0</v>
      </c>
      <c r="Z914">
        <v>245.27</v>
      </c>
      <c r="AA914">
        <v>13.5</v>
      </c>
      <c r="AB914">
        <v>0</v>
      </c>
      <c r="AC914">
        <v>0</v>
      </c>
      <c r="AD914">
        <v>1</v>
      </c>
      <c r="AE914">
        <v>0</v>
      </c>
      <c r="AF914" t="s">
        <v>30</v>
      </c>
      <c r="AG914">
        <v>7.56</v>
      </c>
      <c r="AH914">
        <v>2</v>
      </c>
      <c r="AI914">
        <v>64978587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ROW(Source!A726)</f>
        <v>726</v>
      </c>
      <c r="B915">
        <v>64978597</v>
      </c>
      <c r="C915">
        <v>64978583</v>
      </c>
      <c r="D915">
        <v>29172646</v>
      </c>
      <c r="E915">
        <v>1</v>
      </c>
      <c r="F915">
        <v>1</v>
      </c>
      <c r="G915">
        <v>1</v>
      </c>
      <c r="H915">
        <v>2</v>
      </c>
      <c r="I915" t="s">
        <v>1269</v>
      </c>
      <c r="J915" t="s">
        <v>1270</v>
      </c>
      <c r="K915" t="s">
        <v>1271</v>
      </c>
      <c r="L915">
        <v>1368</v>
      </c>
      <c r="N915">
        <v>1011</v>
      </c>
      <c r="O915" t="s">
        <v>982</v>
      </c>
      <c r="P915" t="s">
        <v>982</v>
      </c>
      <c r="Q915">
        <v>1</v>
      </c>
      <c r="X915">
        <v>5.88</v>
      </c>
      <c r="Y915">
        <v>0</v>
      </c>
      <c r="Z915">
        <v>14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30</v>
      </c>
      <c r="AG915">
        <v>7.056</v>
      </c>
      <c r="AH915">
        <v>2</v>
      </c>
      <c r="AI915">
        <v>64978588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ROW(Source!A726)</f>
        <v>726</v>
      </c>
      <c r="B916">
        <v>64978598</v>
      </c>
      <c r="C916">
        <v>64978583</v>
      </c>
      <c r="D916">
        <v>29174914</v>
      </c>
      <c r="E916">
        <v>1</v>
      </c>
      <c r="F916">
        <v>1</v>
      </c>
      <c r="G916">
        <v>1</v>
      </c>
      <c r="H916">
        <v>2</v>
      </c>
      <c r="I916" t="s">
        <v>1272</v>
      </c>
      <c r="J916" t="s">
        <v>1273</v>
      </c>
      <c r="K916" t="s">
        <v>1274</v>
      </c>
      <c r="L916">
        <v>1368</v>
      </c>
      <c r="N916">
        <v>1011</v>
      </c>
      <c r="O916" t="s">
        <v>982</v>
      </c>
      <c r="P916" t="s">
        <v>982</v>
      </c>
      <c r="Q916">
        <v>1</v>
      </c>
      <c r="X916">
        <v>0.02</v>
      </c>
      <c r="Y916">
        <v>0</v>
      </c>
      <c r="Z916">
        <v>105.42</v>
      </c>
      <c r="AA916">
        <v>11.6</v>
      </c>
      <c r="AB916">
        <v>0</v>
      </c>
      <c r="AC916">
        <v>0</v>
      </c>
      <c r="AD916">
        <v>1</v>
      </c>
      <c r="AE916">
        <v>0</v>
      </c>
      <c r="AF916" t="s">
        <v>30</v>
      </c>
      <c r="AG916">
        <v>2.4E-2</v>
      </c>
      <c r="AH916">
        <v>2</v>
      </c>
      <c r="AI916">
        <v>64978589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ROW(Source!A726)</f>
        <v>726</v>
      </c>
      <c r="B917">
        <v>64978599</v>
      </c>
      <c r="C917">
        <v>64978583</v>
      </c>
      <c r="D917">
        <v>29113979</v>
      </c>
      <c r="E917">
        <v>1</v>
      </c>
      <c r="F917">
        <v>1</v>
      </c>
      <c r="G917">
        <v>1</v>
      </c>
      <c r="H917">
        <v>3</v>
      </c>
      <c r="I917" t="s">
        <v>1275</v>
      </c>
      <c r="J917" t="s">
        <v>1276</v>
      </c>
      <c r="K917" t="s">
        <v>1277</v>
      </c>
      <c r="L917">
        <v>1348</v>
      </c>
      <c r="N917">
        <v>1009</v>
      </c>
      <c r="O917" t="s">
        <v>140</v>
      </c>
      <c r="P917" t="s">
        <v>140</v>
      </c>
      <c r="Q917">
        <v>1000</v>
      </c>
      <c r="X917">
        <v>1.7000000000000001E-2</v>
      </c>
      <c r="Y917">
        <v>9749.99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1.7000000000000001E-2</v>
      </c>
      <c r="AH917">
        <v>2</v>
      </c>
      <c r="AI917">
        <v>64978590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ROW(Source!A726)</f>
        <v>726</v>
      </c>
      <c r="B918">
        <v>64978600</v>
      </c>
      <c r="C918">
        <v>64978583</v>
      </c>
      <c r="D918">
        <v>29114247</v>
      </c>
      <c r="E918">
        <v>1</v>
      </c>
      <c r="F918">
        <v>1</v>
      </c>
      <c r="G918">
        <v>1</v>
      </c>
      <c r="H918">
        <v>3</v>
      </c>
      <c r="I918" t="s">
        <v>719</v>
      </c>
      <c r="J918" t="s">
        <v>721</v>
      </c>
      <c r="K918" t="s">
        <v>720</v>
      </c>
      <c r="L918">
        <v>1348</v>
      </c>
      <c r="N918">
        <v>1009</v>
      </c>
      <c r="O918" t="s">
        <v>140</v>
      </c>
      <c r="P918" t="s">
        <v>140</v>
      </c>
      <c r="Q918">
        <v>1000</v>
      </c>
      <c r="X918">
        <v>0</v>
      </c>
      <c r="Y918">
        <v>9040.01</v>
      </c>
      <c r="Z918">
        <v>0</v>
      </c>
      <c r="AA918">
        <v>0</v>
      </c>
      <c r="AB918">
        <v>0</v>
      </c>
      <c r="AC918">
        <v>1</v>
      </c>
      <c r="AD918">
        <v>0</v>
      </c>
      <c r="AE918">
        <v>0</v>
      </c>
      <c r="AF918" t="s">
        <v>3</v>
      </c>
      <c r="AG918">
        <v>0</v>
      </c>
      <c r="AH918">
        <v>2</v>
      </c>
      <c r="AI918">
        <v>64978591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ROW(Source!A726)</f>
        <v>726</v>
      </c>
      <c r="B919">
        <v>64978601</v>
      </c>
      <c r="C919">
        <v>64978583</v>
      </c>
      <c r="D919">
        <v>29121331</v>
      </c>
      <c r="E919">
        <v>1</v>
      </c>
      <c r="F919">
        <v>1</v>
      </c>
      <c r="G919">
        <v>1</v>
      </c>
      <c r="H919">
        <v>3</v>
      </c>
      <c r="I919" t="s">
        <v>723</v>
      </c>
      <c r="J919" t="s">
        <v>725</v>
      </c>
      <c r="K919" t="s">
        <v>724</v>
      </c>
      <c r="L919">
        <v>1348</v>
      </c>
      <c r="N919">
        <v>1009</v>
      </c>
      <c r="O919" t="s">
        <v>140</v>
      </c>
      <c r="P919" t="s">
        <v>140</v>
      </c>
      <c r="Q919">
        <v>1000</v>
      </c>
      <c r="X919">
        <v>1.03</v>
      </c>
      <c r="Y919">
        <v>12537.48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1.03</v>
      </c>
      <c r="AH919">
        <v>2</v>
      </c>
      <c r="AI919">
        <v>64978592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ROW(Source!A727)</f>
        <v>727</v>
      </c>
      <c r="B920">
        <v>64978593</v>
      </c>
      <c r="C920">
        <v>64978583</v>
      </c>
      <c r="D920">
        <v>18413593</v>
      </c>
      <c r="E920">
        <v>1</v>
      </c>
      <c r="F920">
        <v>1</v>
      </c>
      <c r="G920">
        <v>1</v>
      </c>
      <c r="H920">
        <v>1</v>
      </c>
      <c r="I920" t="s">
        <v>1267</v>
      </c>
      <c r="J920" t="s">
        <v>3</v>
      </c>
      <c r="K920" t="s">
        <v>1268</v>
      </c>
      <c r="L920">
        <v>1369</v>
      </c>
      <c r="N920">
        <v>1013</v>
      </c>
      <c r="O920" t="s">
        <v>976</v>
      </c>
      <c r="P920" t="s">
        <v>976</v>
      </c>
      <c r="Q920">
        <v>1</v>
      </c>
      <c r="X920">
        <v>39.56</v>
      </c>
      <c r="Y920">
        <v>0</v>
      </c>
      <c r="Z920">
        <v>0</v>
      </c>
      <c r="AA920">
        <v>0</v>
      </c>
      <c r="AB920">
        <v>10.06</v>
      </c>
      <c r="AC920">
        <v>0</v>
      </c>
      <c r="AD920">
        <v>1</v>
      </c>
      <c r="AE920">
        <v>1</v>
      </c>
      <c r="AF920" t="s">
        <v>30</v>
      </c>
      <c r="AG920">
        <v>47.472000000000001</v>
      </c>
      <c r="AH920">
        <v>2</v>
      </c>
      <c r="AI920">
        <v>64978584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ROW(Source!A727)</f>
        <v>727</v>
      </c>
      <c r="B921">
        <v>64978594</v>
      </c>
      <c r="C921">
        <v>64978583</v>
      </c>
      <c r="D921">
        <v>121548</v>
      </c>
      <c r="E921">
        <v>1</v>
      </c>
      <c r="F921">
        <v>1</v>
      </c>
      <c r="G921">
        <v>1</v>
      </c>
      <c r="H921">
        <v>1</v>
      </c>
      <c r="I921" t="s">
        <v>37</v>
      </c>
      <c r="J921" t="s">
        <v>3</v>
      </c>
      <c r="K921" t="s">
        <v>977</v>
      </c>
      <c r="L921">
        <v>608254</v>
      </c>
      <c r="N921">
        <v>1013</v>
      </c>
      <c r="O921" t="s">
        <v>978</v>
      </c>
      <c r="P921" t="s">
        <v>978</v>
      </c>
      <c r="Q921">
        <v>1</v>
      </c>
      <c r="X921">
        <v>12.6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2</v>
      </c>
      <c r="AF921" t="s">
        <v>30</v>
      </c>
      <c r="AG921">
        <v>15.12</v>
      </c>
      <c r="AH921">
        <v>2</v>
      </c>
      <c r="AI921">
        <v>64978585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ROW(Source!A727)</f>
        <v>727</v>
      </c>
      <c r="B922">
        <v>64978595</v>
      </c>
      <c r="C922">
        <v>64978583</v>
      </c>
      <c r="D922">
        <v>29172379</v>
      </c>
      <c r="E922">
        <v>1</v>
      </c>
      <c r="F922">
        <v>1</v>
      </c>
      <c r="G922">
        <v>1</v>
      </c>
      <c r="H922">
        <v>2</v>
      </c>
      <c r="I922" t="s">
        <v>1102</v>
      </c>
      <c r="J922" t="s">
        <v>1103</v>
      </c>
      <c r="K922" t="s">
        <v>1104</v>
      </c>
      <c r="L922">
        <v>1368</v>
      </c>
      <c r="N922">
        <v>1011</v>
      </c>
      <c r="O922" t="s">
        <v>982</v>
      </c>
      <c r="P922" t="s">
        <v>982</v>
      </c>
      <c r="Q922">
        <v>1</v>
      </c>
      <c r="X922">
        <v>6.3</v>
      </c>
      <c r="Y922">
        <v>0</v>
      </c>
      <c r="Z922">
        <v>112</v>
      </c>
      <c r="AA922">
        <v>13.5</v>
      </c>
      <c r="AB922">
        <v>0</v>
      </c>
      <c r="AC922">
        <v>0</v>
      </c>
      <c r="AD922">
        <v>1</v>
      </c>
      <c r="AE922">
        <v>0</v>
      </c>
      <c r="AF922" t="s">
        <v>30</v>
      </c>
      <c r="AG922">
        <v>7.56</v>
      </c>
      <c r="AH922">
        <v>2</v>
      </c>
      <c r="AI922">
        <v>64978586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ROW(Source!A727)</f>
        <v>727</v>
      </c>
      <c r="B923">
        <v>64978596</v>
      </c>
      <c r="C923">
        <v>64978583</v>
      </c>
      <c r="D923">
        <v>29172562</v>
      </c>
      <c r="E923">
        <v>1</v>
      </c>
      <c r="F923">
        <v>1</v>
      </c>
      <c r="G923">
        <v>1</v>
      </c>
      <c r="H923">
        <v>2</v>
      </c>
      <c r="I923" t="s">
        <v>1280</v>
      </c>
      <c r="J923" t="s">
        <v>1281</v>
      </c>
      <c r="K923" t="s">
        <v>1282</v>
      </c>
      <c r="L923">
        <v>1368</v>
      </c>
      <c r="N923">
        <v>1011</v>
      </c>
      <c r="O923" t="s">
        <v>982</v>
      </c>
      <c r="P923" t="s">
        <v>982</v>
      </c>
      <c r="Q923">
        <v>1</v>
      </c>
      <c r="X923">
        <v>6.3</v>
      </c>
      <c r="Y923">
        <v>0</v>
      </c>
      <c r="Z923">
        <v>245.27</v>
      </c>
      <c r="AA923">
        <v>13.5</v>
      </c>
      <c r="AB923">
        <v>0</v>
      </c>
      <c r="AC923">
        <v>0</v>
      </c>
      <c r="AD923">
        <v>1</v>
      </c>
      <c r="AE923">
        <v>0</v>
      </c>
      <c r="AF923" t="s">
        <v>30</v>
      </c>
      <c r="AG923">
        <v>7.56</v>
      </c>
      <c r="AH923">
        <v>2</v>
      </c>
      <c r="AI923">
        <v>64978587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ROW(Source!A727)</f>
        <v>727</v>
      </c>
      <c r="B924">
        <v>64978597</v>
      </c>
      <c r="C924">
        <v>64978583</v>
      </c>
      <c r="D924">
        <v>29172646</v>
      </c>
      <c r="E924">
        <v>1</v>
      </c>
      <c r="F924">
        <v>1</v>
      </c>
      <c r="G924">
        <v>1</v>
      </c>
      <c r="H924">
        <v>2</v>
      </c>
      <c r="I924" t="s">
        <v>1269</v>
      </c>
      <c r="J924" t="s">
        <v>1270</v>
      </c>
      <c r="K924" t="s">
        <v>1271</v>
      </c>
      <c r="L924">
        <v>1368</v>
      </c>
      <c r="N924">
        <v>1011</v>
      </c>
      <c r="O924" t="s">
        <v>982</v>
      </c>
      <c r="P924" t="s">
        <v>982</v>
      </c>
      <c r="Q924">
        <v>1</v>
      </c>
      <c r="X924">
        <v>5.88</v>
      </c>
      <c r="Y924">
        <v>0</v>
      </c>
      <c r="Z924">
        <v>14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30</v>
      </c>
      <c r="AG924">
        <v>7.056</v>
      </c>
      <c r="AH924">
        <v>2</v>
      </c>
      <c r="AI924">
        <v>64978588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ROW(Source!A727)</f>
        <v>727</v>
      </c>
      <c r="B925">
        <v>64978598</v>
      </c>
      <c r="C925">
        <v>64978583</v>
      </c>
      <c r="D925">
        <v>29174914</v>
      </c>
      <c r="E925">
        <v>1</v>
      </c>
      <c r="F925">
        <v>1</v>
      </c>
      <c r="G925">
        <v>1</v>
      </c>
      <c r="H925">
        <v>2</v>
      </c>
      <c r="I925" t="s">
        <v>1272</v>
      </c>
      <c r="J925" t="s">
        <v>1273</v>
      </c>
      <c r="K925" t="s">
        <v>1274</v>
      </c>
      <c r="L925">
        <v>1368</v>
      </c>
      <c r="N925">
        <v>1011</v>
      </c>
      <c r="O925" t="s">
        <v>982</v>
      </c>
      <c r="P925" t="s">
        <v>982</v>
      </c>
      <c r="Q925">
        <v>1</v>
      </c>
      <c r="X925">
        <v>0.02</v>
      </c>
      <c r="Y925">
        <v>0</v>
      </c>
      <c r="Z925">
        <v>105.42</v>
      </c>
      <c r="AA925">
        <v>11.6</v>
      </c>
      <c r="AB925">
        <v>0</v>
      </c>
      <c r="AC925">
        <v>0</v>
      </c>
      <c r="AD925">
        <v>1</v>
      </c>
      <c r="AE925">
        <v>0</v>
      </c>
      <c r="AF925" t="s">
        <v>30</v>
      </c>
      <c r="AG925">
        <v>2.4E-2</v>
      </c>
      <c r="AH925">
        <v>2</v>
      </c>
      <c r="AI925">
        <v>64978589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ROW(Source!A727)</f>
        <v>727</v>
      </c>
      <c r="B926">
        <v>64978599</v>
      </c>
      <c r="C926">
        <v>64978583</v>
      </c>
      <c r="D926">
        <v>29113979</v>
      </c>
      <c r="E926">
        <v>1</v>
      </c>
      <c r="F926">
        <v>1</v>
      </c>
      <c r="G926">
        <v>1</v>
      </c>
      <c r="H926">
        <v>3</v>
      </c>
      <c r="I926" t="s">
        <v>1275</v>
      </c>
      <c r="J926" t="s">
        <v>1276</v>
      </c>
      <c r="K926" t="s">
        <v>1277</v>
      </c>
      <c r="L926">
        <v>1348</v>
      </c>
      <c r="N926">
        <v>1009</v>
      </c>
      <c r="O926" t="s">
        <v>140</v>
      </c>
      <c r="P926" t="s">
        <v>140</v>
      </c>
      <c r="Q926">
        <v>1000</v>
      </c>
      <c r="X926">
        <v>1.7000000000000001E-2</v>
      </c>
      <c r="Y926">
        <v>9749.99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1.7000000000000001E-2</v>
      </c>
      <c r="AH926">
        <v>2</v>
      </c>
      <c r="AI926">
        <v>64978590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ROW(Source!A727)</f>
        <v>727</v>
      </c>
      <c r="B927">
        <v>64978600</v>
      </c>
      <c r="C927">
        <v>64978583</v>
      </c>
      <c r="D927">
        <v>29114247</v>
      </c>
      <c r="E927">
        <v>1</v>
      </c>
      <c r="F927">
        <v>1</v>
      </c>
      <c r="G927">
        <v>1</v>
      </c>
      <c r="H927">
        <v>3</v>
      </c>
      <c r="I927" t="s">
        <v>719</v>
      </c>
      <c r="J927" t="s">
        <v>721</v>
      </c>
      <c r="K927" t="s">
        <v>720</v>
      </c>
      <c r="L927">
        <v>1348</v>
      </c>
      <c r="N927">
        <v>1009</v>
      </c>
      <c r="O927" t="s">
        <v>140</v>
      </c>
      <c r="P927" t="s">
        <v>140</v>
      </c>
      <c r="Q927">
        <v>1000</v>
      </c>
      <c r="X927">
        <v>0</v>
      </c>
      <c r="Y927">
        <v>9040.01</v>
      </c>
      <c r="Z927">
        <v>0</v>
      </c>
      <c r="AA927">
        <v>0</v>
      </c>
      <c r="AB927">
        <v>0</v>
      </c>
      <c r="AC927">
        <v>1</v>
      </c>
      <c r="AD927">
        <v>0</v>
      </c>
      <c r="AE927">
        <v>0</v>
      </c>
      <c r="AF927" t="s">
        <v>3</v>
      </c>
      <c r="AG927">
        <v>0</v>
      </c>
      <c r="AH927">
        <v>2</v>
      </c>
      <c r="AI927">
        <v>64978591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ROW(Source!A727)</f>
        <v>727</v>
      </c>
      <c r="B928">
        <v>64978601</v>
      </c>
      <c r="C928">
        <v>64978583</v>
      </c>
      <c r="D928">
        <v>29121331</v>
      </c>
      <c r="E928">
        <v>1</v>
      </c>
      <c r="F928">
        <v>1</v>
      </c>
      <c r="G928">
        <v>1</v>
      </c>
      <c r="H928">
        <v>3</v>
      </c>
      <c r="I928" t="s">
        <v>723</v>
      </c>
      <c r="J928" t="s">
        <v>725</v>
      </c>
      <c r="K928" t="s">
        <v>724</v>
      </c>
      <c r="L928">
        <v>1348</v>
      </c>
      <c r="N928">
        <v>1009</v>
      </c>
      <c r="O928" t="s">
        <v>140</v>
      </c>
      <c r="P928" t="s">
        <v>140</v>
      </c>
      <c r="Q928">
        <v>1000</v>
      </c>
      <c r="X928">
        <v>1.03</v>
      </c>
      <c r="Y928">
        <v>12537.48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1.03</v>
      </c>
      <c r="AH928">
        <v>2</v>
      </c>
      <c r="AI928">
        <v>64978592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ROW(Source!A771)</f>
        <v>771</v>
      </c>
      <c r="B929">
        <v>64978615</v>
      </c>
      <c r="C929">
        <v>64978606</v>
      </c>
      <c r="D929">
        <v>18408291</v>
      </c>
      <c r="E929">
        <v>1</v>
      </c>
      <c r="F929">
        <v>1</v>
      </c>
      <c r="G929">
        <v>1</v>
      </c>
      <c r="H929">
        <v>1</v>
      </c>
      <c r="I929" t="s">
        <v>1076</v>
      </c>
      <c r="J929" t="s">
        <v>3</v>
      </c>
      <c r="K929" t="s">
        <v>1077</v>
      </c>
      <c r="L929">
        <v>1369</v>
      </c>
      <c r="N929">
        <v>1013</v>
      </c>
      <c r="O929" t="s">
        <v>976</v>
      </c>
      <c r="P929" t="s">
        <v>976</v>
      </c>
      <c r="Q929">
        <v>1</v>
      </c>
      <c r="X929">
        <v>2.4</v>
      </c>
      <c r="Y929">
        <v>0</v>
      </c>
      <c r="Z929">
        <v>0</v>
      </c>
      <c r="AA929">
        <v>0</v>
      </c>
      <c r="AB929">
        <v>8.17</v>
      </c>
      <c r="AC929">
        <v>0</v>
      </c>
      <c r="AD929">
        <v>1</v>
      </c>
      <c r="AE929">
        <v>1</v>
      </c>
      <c r="AF929" t="s">
        <v>30</v>
      </c>
      <c r="AG929">
        <v>2.88</v>
      </c>
      <c r="AH929">
        <v>2</v>
      </c>
      <c r="AI929">
        <v>64978607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ROW(Source!A771)</f>
        <v>771</v>
      </c>
      <c r="B930">
        <v>64978616</v>
      </c>
      <c r="C930">
        <v>64978606</v>
      </c>
      <c r="D930">
        <v>121548</v>
      </c>
      <c r="E930">
        <v>1</v>
      </c>
      <c r="F930">
        <v>1</v>
      </c>
      <c r="G930">
        <v>1</v>
      </c>
      <c r="H930">
        <v>1</v>
      </c>
      <c r="I930" t="s">
        <v>37</v>
      </c>
      <c r="J930" t="s">
        <v>3</v>
      </c>
      <c r="K930" t="s">
        <v>977</v>
      </c>
      <c r="L930">
        <v>608254</v>
      </c>
      <c r="N930">
        <v>1013</v>
      </c>
      <c r="O930" t="s">
        <v>978</v>
      </c>
      <c r="P930" t="s">
        <v>978</v>
      </c>
      <c r="Q930">
        <v>1</v>
      </c>
      <c r="X930">
        <v>0.54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2</v>
      </c>
      <c r="AF930" t="s">
        <v>30</v>
      </c>
      <c r="AG930">
        <v>0.64800000000000002</v>
      </c>
      <c r="AH930">
        <v>2</v>
      </c>
      <c r="AI930">
        <v>64978608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ROW(Source!A771)</f>
        <v>771</v>
      </c>
      <c r="B931">
        <v>64978617</v>
      </c>
      <c r="C931">
        <v>64978606</v>
      </c>
      <c r="D931">
        <v>29172599</v>
      </c>
      <c r="E931">
        <v>1</v>
      </c>
      <c r="F931">
        <v>1</v>
      </c>
      <c r="G931">
        <v>1</v>
      </c>
      <c r="H931">
        <v>2</v>
      </c>
      <c r="I931" t="s">
        <v>1078</v>
      </c>
      <c r="J931" t="s">
        <v>1079</v>
      </c>
      <c r="K931" t="s">
        <v>1080</v>
      </c>
      <c r="L931">
        <v>1368</v>
      </c>
      <c r="N931">
        <v>1011</v>
      </c>
      <c r="O931" t="s">
        <v>982</v>
      </c>
      <c r="P931" t="s">
        <v>982</v>
      </c>
      <c r="Q931">
        <v>1</v>
      </c>
      <c r="X931">
        <v>0.08</v>
      </c>
      <c r="Y931">
        <v>0</v>
      </c>
      <c r="Z931">
        <v>133.13</v>
      </c>
      <c r="AA931">
        <v>11.6</v>
      </c>
      <c r="AB931">
        <v>0</v>
      </c>
      <c r="AC931">
        <v>0</v>
      </c>
      <c r="AD931">
        <v>1</v>
      </c>
      <c r="AE931">
        <v>0</v>
      </c>
      <c r="AF931" t="s">
        <v>30</v>
      </c>
      <c r="AG931">
        <v>9.6000000000000002E-2</v>
      </c>
      <c r="AH931">
        <v>2</v>
      </c>
      <c r="AI931">
        <v>64978609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ROW(Source!A771)</f>
        <v>771</v>
      </c>
      <c r="B932">
        <v>64978618</v>
      </c>
      <c r="C932">
        <v>64978606</v>
      </c>
      <c r="D932">
        <v>29172710</v>
      </c>
      <c r="E932">
        <v>1</v>
      </c>
      <c r="F932">
        <v>1</v>
      </c>
      <c r="G932">
        <v>1</v>
      </c>
      <c r="H932">
        <v>2</v>
      </c>
      <c r="I932" t="s">
        <v>1081</v>
      </c>
      <c r="J932" t="s">
        <v>1082</v>
      </c>
      <c r="K932" t="s">
        <v>1083</v>
      </c>
      <c r="L932">
        <v>1368</v>
      </c>
      <c r="N932">
        <v>1011</v>
      </c>
      <c r="O932" t="s">
        <v>982</v>
      </c>
      <c r="P932" t="s">
        <v>982</v>
      </c>
      <c r="Q932">
        <v>1</v>
      </c>
      <c r="X932">
        <v>0.46</v>
      </c>
      <c r="Y932">
        <v>0</v>
      </c>
      <c r="Z932">
        <v>46.56</v>
      </c>
      <c r="AA932">
        <v>10.06</v>
      </c>
      <c r="AB932">
        <v>0</v>
      </c>
      <c r="AC932">
        <v>0</v>
      </c>
      <c r="AD932">
        <v>1</v>
      </c>
      <c r="AE932">
        <v>0</v>
      </c>
      <c r="AF932" t="s">
        <v>30</v>
      </c>
      <c r="AG932">
        <v>0.55200000000000005</v>
      </c>
      <c r="AH932">
        <v>2</v>
      </c>
      <c r="AI932">
        <v>64978610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ROW(Source!A771)</f>
        <v>771</v>
      </c>
      <c r="B933">
        <v>64978619</v>
      </c>
      <c r="C933">
        <v>64978606</v>
      </c>
      <c r="D933">
        <v>29174559</v>
      </c>
      <c r="E933">
        <v>1</v>
      </c>
      <c r="F933">
        <v>1</v>
      </c>
      <c r="G933">
        <v>1</v>
      </c>
      <c r="H933">
        <v>2</v>
      </c>
      <c r="I933" t="s">
        <v>1084</v>
      </c>
      <c r="J933" t="s">
        <v>1085</v>
      </c>
      <c r="K933" t="s">
        <v>1086</v>
      </c>
      <c r="L933">
        <v>1368</v>
      </c>
      <c r="N933">
        <v>1011</v>
      </c>
      <c r="O933" t="s">
        <v>982</v>
      </c>
      <c r="P933" t="s">
        <v>982</v>
      </c>
      <c r="Q933">
        <v>1</v>
      </c>
      <c r="X933">
        <v>0.92</v>
      </c>
      <c r="Y933">
        <v>0</v>
      </c>
      <c r="Z933">
        <v>0.55000000000000004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30</v>
      </c>
      <c r="AG933">
        <v>1.1040000000000001</v>
      </c>
      <c r="AH933">
        <v>2</v>
      </c>
      <c r="AI933">
        <v>64978611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ROW(Source!A771)</f>
        <v>771</v>
      </c>
      <c r="B934">
        <v>64978620</v>
      </c>
      <c r="C934">
        <v>64978606</v>
      </c>
      <c r="D934">
        <v>29149513</v>
      </c>
      <c r="E934">
        <v>1</v>
      </c>
      <c r="F934">
        <v>1</v>
      </c>
      <c r="G934">
        <v>1</v>
      </c>
      <c r="H934">
        <v>3</v>
      </c>
      <c r="I934" t="s">
        <v>758</v>
      </c>
      <c r="J934" t="s">
        <v>760</v>
      </c>
      <c r="K934" t="s">
        <v>759</v>
      </c>
      <c r="L934">
        <v>1339</v>
      </c>
      <c r="N934">
        <v>1007</v>
      </c>
      <c r="O934" t="s">
        <v>166</v>
      </c>
      <c r="P934" t="s">
        <v>166</v>
      </c>
      <c r="Q934">
        <v>1</v>
      </c>
      <c r="X934">
        <v>1.3</v>
      </c>
      <c r="Y934">
        <v>131.08000000000001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3</v>
      </c>
      <c r="AG934">
        <v>1.3</v>
      </c>
      <c r="AH934">
        <v>2</v>
      </c>
      <c r="AI934">
        <v>64978612</v>
      </c>
      <c r="AJ934">
        <v>935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ROW(Source!A771)</f>
        <v>771</v>
      </c>
      <c r="B935">
        <v>64978621</v>
      </c>
      <c r="C935">
        <v>64978606</v>
      </c>
      <c r="D935">
        <v>29150040</v>
      </c>
      <c r="E935">
        <v>1</v>
      </c>
      <c r="F935">
        <v>1</v>
      </c>
      <c r="G935">
        <v>1</v>
      </c>
      <c r="H935">
        <v>3</v>
      </c>
      <c r="I935" t="s">
        <v>1057</v>
      </c>
      <c r="J935" t="s">
        <v>1058</v>
      </c>
      <c r="K935" t="s">
        <v>1059</v>
      </c>
      <c r="L935">
        <v>1339</v>
      </c>
      <c r="N935">
        <v>1007</v>
      </c>
      <c r="O935" t="s">
        <v>166</v>
      </c>
      <c r="P935" t="s">
        <v>166</v>
      </c>
      <c r="Q935">
        <v>1</v>
      </c>
      <c r="X935">
        <v>0.15</v>
      </c>
      <c r="Y935">
        <v>2.44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0.15</v>
      </c>
      <c r="AH935">
        <v>2</v>
      </c>
      <c r="AI935">
        <v>64978613</v>
      </c>
      <c r="AJ935">
        <v>936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ROW(Source!A772)</f>
        <v>772</v>
      </c>
      <c r="B936">
        <v>64978615</v>
      </c>
      <c r="C936">
        <v>64978606</v>
      </c>
      <c r="D936">
        <v>18408291</v>
      </c>
      <c r="E936">
        <v>1</v>
      </c>
      <c r="F936">
        <v>1</v>
      </c>
      <c r="G936">
        <v>1</v>
      </c>
      <c r="H936">
        <v>1</v>
      </c>
      <c r="I936" t="s">
        <v>1076</v>
      </c>
      <c r="J936" t="s">
        <v>3</v>
      </c>
      <c r="K936" t="s">
        <v>1077</v>
      </c>
      <c r="L936">
        <v>1369</v>
      </c>
      <c r="N936">
        <v>1013</v>
      </c>
      <c r="O936" t="s">
        <v>976</v>
      </c>
      <c r="P936" t="s">
        <v>976</v>
      </c>
      <c r="Q936">
        <v>1</v>
      </c>
      <c r="X936">
        <v>2.4</v>
      </c>
      <c r="Y936">
        <v>0</v>
      </c>
      <c r="Z936">
        <v>0</v>
      </c>
      <c r="AA936">
        <v>0</v>
      </c>
      <c r="AB936">
        <v>8.17</v>
      </c>
      <c r="AC936">
        <v>0</v>
      </c>
      <c r="AD936">
        <v>1</v>
      </c>
      <c r="AE936">
        <v>1</v>
      </c>
      <c r="AF936" t="s">
        <v>30</v>
      </c>
      <c r="AG936">
        <v>2.88</v>
      </c>
      <c r="AH936">
        <v>2</v>
      </c>
      <c r="AI936">
        <v>64978607</v>
      </c>
      <c r="AJ936">
        <v>937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ROW(Source!A772)</f>
        <v>772</v>
      </c>
      <c r="B937">
        <v>64978616</v>
      </c>
      <c r="C937">
        <v>64978606</v>
      </c>
      <c r="D937">
        <v>121548</v>
      </c>
      <c r="E937">
        <v>1</v>
      </c>
      <c r="F937">
        <v>1</v>
      </c>
      <c r="G937">
        <v>1</v>
      </c>
      <c r="H937">
        <v>1</v>
      </c>
      <c r="I937" t="s">
        <v>37</v>
      </c>
      <c r="J937" t="s">
        <v>3</v>
      </c>
      <c r="K937" t="s">
        <v>977</v>
      </c>
      <c r="L937">
        <v>608254</v>
      </c>
      <c r="N937">
        <v>1013</v>
      </c>
      <c r="O937" t="s">
        <v>978</v>
      </c>
      <c r="P937" t="s">
        <v>978</v>
      </c>
      <c r="Q937">
        <v>1</v>
      </c>
      <c r="X937">
        <v>0.54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2</v>
      </c>
      <c r="AF937" t="s">
        <v>30</v>
      </c>
      <c r="AG937">
        <v>0.64800000000000002</v>
      </c>
      <c r="AH937">
        <v>2</v>
      </c>
      <c r="AI937">
        <v>64978608</v>
      </c>
      <c r="AJ937">
        <v>938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ROW(Source!A772)</f>
        <v>772</v>
      </c>
      <c r="B938">
        <v>64978617</v>
      </c>
      <c r="C938">
        <v>64978606</v>
      </c>
      <c r="D938">
        <v>29172599</v>
      </c>
      <c r="E938">
        <v>1</v>
      </c>
      <c r="F938">
        <v>1</v>
      </c>
      <c r="G938">
        <v>1</v>
      </c>
      <c r="H938">
        <v>2</v>
      </c>
      <c r="I938" t="s">
        <v>1078</v>
      </c>
      <c r="J938" t="s">
        <v>1079</v>
      </c>
      <c r="K938" t="s">
        <v>1080</v>
      </c>
      <c r="L938">
        <v>1368</v>
      </c>
      <c r="N938">
        <v>1011</v>
      </c>
      <c r="O938" t="s">
        <v>982</v>
      </c>
      <c r="P938" t="s">
        <v>982</v>
      </c>
      <c r="Q938">
        <v>1</v>
      </c>
      <c r="X938">
        <v>0.08</v>
      </c>
      <c r="Y938">
        <v>0</v>
      </c>
      <c r="Z938">
        <v>133.13</v>
      </c>
      <c r="AA938">
        <v>11.6</v>
      </c>
      <c r="AB938">
        <v>0</v>
      </c>
      <c r="AC938">
        <v>0</v>
      </c>
      <c r="AD938">
        <v>1</v>
      </c>
      <c r="AE938">
        <v>0</v>
      </c>
      <c r="AF938" t="s">
        <v>30</v>
      </c>
      <c r="AG938">
        <v>9.6000000000000002E-2</v>
      </c>
      <c r="AH938">
        <v>2</v>
      </c>
      <c r="AI938">
        <v>64978609</v>
      </c>
      <c r="AJ938">
        <v>939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ROW(Source!A772)</f>
        <v>772</v>
      </c>
      <c r="B939">
        <v>64978618</v>
      </c>
      <c r="C939">
        <v>64978606</v>
      </c>
      <c r="D939">
        <v>29172710</v>
      </c>
      <c r="E939">
        <v>1</v>
      </c>
      <c r="F939">
        <v>1</v>
      </c>
      <c r="G939">
        <v>1</v>
      </c>
      <c r="H939">
        <v>2</v>
      </c>
      <c r="I939" t="s">
        <v>1081</v>
      </c>
      <c r="J939" t="s">
        <v>1082</v>
      </c>
      <c r="K939" t="s">
        <v>1083</v>
      </c>
      <c r="L939">
        <v>1368</v>
      </c>
      <c r="N939">
        <v>1011</v>
      </c>
      <c r="O939" t="s">
        <v>982</v>
      </c>
      <c r="P939" t="s">
        <v>982</v>
      </c>
      <c r="Q939">
        <v>1</v>
      </c>
      <c r="X939">
        <v>0.46</v>
      </c>
      <c r="Y939">
        <v>0</v>
      </c>
      <c r="Z939">
        <v>46.56</v>
      </c>
      <c r="AA939">
        <v>10.06</v>
      </c>
      <c r="AB939">
        <v>0</v>
      </c>
      <c r="AC939">
        <v>0</v>
      </c>
      <c r="AD939">
        <v>1</v>
      </c>
      <c r="AE939">
        <v>0</v>
      </c>
      <c r="AF939" t="s">
        <v>30</v>
      </c>
      <c r="AG939">
        <v>0.55200000000000005</v>
      </c>
      <c r="AH939">
        <v>2</v>
      </c>
      <c r="AI939">
        <v>64978610</v>
      </c>
      <c r="AJ939">
        <v>940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ROW(Source!A772)</f>
        <v>772</v>
      </c>
      <c r="B940">
        <v>64978619</v>
      </c>
      <c r="C940">
        <v>64978606</v>
      </c>
      <c r="D940">
        <v>29174559</v>
      </c>
      <c r="E940">
        <v>1</v>
      </c>
      <c r="F940">
        <v>1</v>
      </c>
      <c r="G940">
        <v>1</v>
      </c>
      <c r="H940">
        <v>2</v>
      </c>
      <c r="I940" t="s">
        <v>1084</v>
      </c>
      <c r="J940" t="s">
        <v>1085</v>
      </c>
      <c r="K940" t="s">
        <v>1086</v>
      </c>
      <c r="L940">
        <v>1368</v>
      </c>
      <c r="N940">
        <v>1011</v>
      </c>
      <c r="O940" t="s">
        <v>982</v>
      </c>
      <c r="P940" t="s">
        <v>982</v>
      </c>
      <c r="Q940">
        <v>1</v>
      </c>
      <c r="X940">
        <v>0.92</v>
      </c>
      <c r="Y940">
        <v>0</v>
      </c>
      <c r="Z940">
        <v>0.55000000000000004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30</v>
      </c>
      <c r="AG940">
        <v>1.1040000000000001</v>
      </c>
      <c r="AH940">
        <v>2</v>
      </c>
      <c r="AI940">
        <v>64978611</v>
      </c>
      <c r="AJ940">
        <v>941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ROW(Source!A772)</f>
        <v>772</v>
      </c>
      <c r="B941">
        <v>64978620</v>
      </c>
      <c r="C941">
        <v>64978606</v>
      </c>
      <c r="D941">
        <v>29149513</v>
      </c>
      <c r="E941">
        <v>1</v>
      </c>
      <c r="F941">
        <v>1</v>
      </c>
      <c r="G941">
        <v>1</v>
      </c>
      <c r="H941">
        <v>3</v>
      </c>
      <c r="I941" t="s">
        <v>758</v>
      </c>
      <c r="J941" t="s">
        <v>760</v>
      </c>
      <c r="K941" t="s">
        <v>759</v>
      </c>
      <c r="L941">
        <v>1339</v>
      </c>
      <c r="N941">
        <v>1007</v>
      </c>
      <c r="O941" t="s">
        <v>166</v>
      </c>
      <c r="P941" t="s">
        <v>166</v>
      </c>
      <c r="Q941">
        <v>1</v>
      </c>
      <c r="X941">
        <v>1.3</v>
      </c>
      <c r="Y941">
        <v>131.08000000000001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1.3</v>
      </c>
      <c r="AH941">
        <v>2</v>
      </c>
      <c r="AI941">
        <v>64978612</v>
      </c>
      <c r="AJ941">
        <v>943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ROW(Source!A772)</f>
        <v>772</v>
      </c>
      <c r="B942">
        <v>64978621</v>
      </c>
      <c r="C942">
        <v>64978606</v>
      </c>
      <c r="D942">
        <v>29150040</v>
      </c>
      <c r="E942">
        <v>1</v>
      </c>
      <c r="F942">
        <v>1</v>
      </c>
      <c r="G942">
        <v>1</v>
      </c>
      <c r="H942">
        <v>3</v>
      </c>
      <c r="I942" t="s">
        <v>1057</v>
      </c>
      <c r="J942" t="s">
        <v>1058</v>
      </c>
      <c r="K942" t="s">
        <v>1059</v>
      </c>
      <c r="L942">
        <v>1339</v>
      </c>
      <c r="N942">
        <v>1007</v>
      </c>
      <c r="O942" t="s">
        <v>166</v>
      </c>
      <c r="P942" t="s">
        <v>166</v>
      </c>
      <c r="Q942">
        <v>1</v>
      </c>
      <c r="X942">
        <v>0.15</v>
      </c>
      <c r="Y942">
        <v>2.44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0.15</v>
      </c>
      <c r="AH942">
        <v>2</v>
      </c>
      <c r="AI942">
        <v>64978613</v>
      </c>
      <c r="AJ942">
        <v>944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ROW(Source!A777)</f>
        <v>777</v>
      </c>
      <c r="B943">
        <v>64978632</v>
      </c>
      <c r="C943">
        <v>64978624</v>
      </c>
      <c r="D943">
        <v>18413627</v>
      </c>
      <c r="E943">
        <v>1</v>
      </c>
      <c r="F943">
        <v>1</v>
      </c>
      <c r="G943">
        <v>1</v>
      </c>
      <c r="H943">
        <v>1</v>
      </c>
      <c r="I943" t="s">
        <v>1278</v>
      </c>
      <c r="J943" t="s">
        <v>3</v>
      </c>
      <c r="K943" t="s">
        <v>1279</v>
      </c>
      <c r="L943">
        <v>1369</v>
      </c>
      <c r="N943">
        <v>1013</v>
      </c>
      <c r="O943" t="s">
        <v>976</v>
      </c>
      <c r="P943" t="s">
        <v>976</v>
      </c>
      <c r="Q943">
        <v>1</v>
      </c>
      <c r="X943">
        <v>361.48</v>
      </c>
      <c r="Y943">
        <v>0</v>
      </c>
      <c r="Z943">
        <v>0</v>
      </c>
      <c r="AA943">
        <v>0</v>
      </c>
      <c r="AB943">
        <v>9.92</v>
      </c>
      <c r="AC943">
        <v>0</v>
      </c>
      <c r="AD943">
        <v>1</v>
      </c>
      <c r="AE943">
        <v>1</v>
      </c>
      <c r="AF943" t="s">
        <v>30</v>
      </c>
      <c r="AG943">
        <v>433.77600000000001</v>
      </c>
      <c r="AH943">
        <v>2</v>
      </c>
      <c r="AI943">
        <v>64978625</v>
      </c>
      <c r="AJ943">
        <v>945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ROW(Source!A777)</f>
        <v>777</v>
      </c>
      <c r="B944">
        <v>64978633</v>
      </c>
      <c r="C944">
        <v>64978624</v>
      </c>
      <c r="D944">
        <v>121548</v>
      </c>
      <c r="E944">
        <v>1</v>
      </c>
      <c r="F944">
        <v>1</v>
      </c>
      <c r="G944">
        <v>1</v>
      </c>
      <c r="H944">
        <v>1</v>
      </c>
      <c r="I944" t="s">
        <v>37</v>
      </c>
      <c r="J944" t="s">
        <v>3</v>
      </c>
      <c r="K944" t="s">
        <v>977</v>
      </c>
      <c r="L944">
        <v>608254</v>
      </c>
      <c r="N944">
        <v>1013</v>
      </c>
      <c r="O944" t="s">
        <v>978</v>
      </c>
      <c r="P944" t="s">
        <v>978</v>
      </c>
      <c r="Q944">
        <v>1</v>
      </c>
      <c r="X944">
        <v>77.38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2</v>
      </c>
      <c r="AF944" t="s">
        <v>30</v>
      </c>
      <c r="AG944">
        <v>92.855999999999995</v>
      </c>
      <c r="AH944">
        <v>2</v>
      </c>
      <c r="AI944">
        <v>64978626</v>
      </c>
      <c r="AJ944">
        <v>946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ROW(Source!A777)</f>
        <v>777</v>
      </c>
      <c r="B945">
        <v>64978634</v>
      </c>
      <c r="C945">
        <v>64978624</v>
      </c>
      <c r="D945">
        <v>29172379</v>
      </c>
      <c r="E945">
        <v>1</v>
      </c>
      <c r="F945">
        <v>1</v>
      </c>
      <c r="G945">
        <v>1</v>
      </c>
      <c r="H945">
        <v>2</v>
      </c>
      <c r="I945" t="s">
        <v>1102</v>
      </c>
      <c r="J945" t="s">
        <v>1103</v>
      </c>
      <c r="K945" t="s">
        <v>1104</v>
      </c>
      <c r="L945">
        <v>1368</v>
      </c>
      <c r="N945">
        <v>1011</v>
      </c>
      <c r="O945" t="s">
        <v>982</v>
      </c>
      <c r="P945" t="s">
        <v>982</v>
      </c>
      <c r="Q945">
        <v>1</v>
      </c>
      <c r="X945">
        <v>77.38</v>
      </c>
      <c r="Y945">
        <v>0</v>
      </c>
      <c r="Z945">
        <v>112</v>
      </c>
      <c r="AA945">
        <v>13.5</v>
      </c>
      <c r="AB945">
        <v>0</v>
      </c>
      <c r="AC945">
        <v>0</v>
      </c>
      <c r="AD945">
        <v>1</v>
      </c>
      <c r="AE945">
        <v>0</v>
      </c>
      <c r="AF945" t="s">
        <v>30</v>
      </c>
      <c r="AG945">
        <v>92.855999999999995</v>
      </c>
      <c r="AH945">
        <v>2</v>
      </c>
      <c r="AI945">
        <v>64978627</v>
      </c>
      <c r="AJ945">
        <v>947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ROW(Source!A777)</f>
        <v>777</v>
      </c>
      <c r="B946">
        <v>64978635</v>
      </c>
      <c r="C946">
        <v>64978624</v>
      </c>
      <c r="D946">
        <v>29172646</v>
      </c>
      <c r="E946">
        <v>1</v>
      </c>
      <c r="F946">
        <v>1</v>
      </c>
      <c r="G946">
        <v>1</v>
      </c>
      <c r="H946">
        <v>2</v>
      </c>
      <c r="I946" t="s">
        <v>1269</v>
      </c>
      <c r="J946" t="s">
        <v>1270</v>
      </c>
      <c r="K946" t="s">
        <v>1271</v>
      </c>
      <c r="L946">
        <v>1368</v>
      </c>
      <c r="N946">
        <v>1011</v>
      </c>
      <c r="O946" t="s">
        <v>982</v>
      </c>
      <c r="P946" t="s">
        <v>982</v>
      </c>
      <c r="Q946">
        <v>1</v>
      </c>
      <c r="X946">
        <v>31.5</v>
      </c>
      <c r="Y946">
        <v>0</v>
      </c>
      <c r="Z946">
        <v>14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30</v>
      </c>
      <c r="AG946">
        <v>37.799999999999997</v>
      </c>
      <c r="AH946">
        <v>2</v>
      </c>
      <c r="AI946">
        <v>64978628</v>
      </c>
      <c r="AJ946">
        <v>948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ROW(Source!A777)</f>
        <v>777</v>
      </c>
      <c r="B947">
        <v>64978636</v>
      </c>
      <c r="C947">
        <v>64978624</v>
      </c>
      <c r="D947">
        <v>29174914</v>
      </c>
      <c r="E947">
        <v>1</v>
      </c>
      <c r="F947">
        <v>1</v>
      </c>
      <c r="G947">
        <v>1</v>
      </c>
      <c r="H947">
        <v>2</v>
      </c>
      <c r="I947" t="s">
        <v>1272</v>
      </c>
      <c r="J947" t="s">
        <v>1273</v>
      </c>
      <c r="K947" t="s">
        <v>1274</v>
      </c>
      <c r="L947">
        <v>1368</v>
      </c>
      <c r="N947">
        <v>1011</v>
      </c>
      <c r="O947" t="s">
        <v>982</v>
      </c>
      <c r="P947" t="s">
        <v>982</v>
      </c>
      <c r="Q947">
        <v>1</v>
      </c>
      <c r="X947">
        <v>4.88</v>
      </c>
      <c r="Y947">
        <v>0</v>
      </c>
      <c r="Z947">
        <v>105.42</v>
      </c>
      <c r="AA947">
        <v>11.6</v>
      </c>
      <c r="AB947">
        <v>0</v>
      </c>
      <c r="AC947">
        <v>0</v>
      </c>
      <c r="AD947">
        <v>1</v>
      </c>
      <c r="AE947">
        <v>0</v>
      </c>
      <c r="AF947" t="s">
        <v>30</v>
      </c>
      <c r="AG947">
        <v>5.8559999999999999</v>
      </c>
      <c r="AH947">
        <v>2</v>
      </c>
      <c r="AI947">
        <v>64978629</v>
      </c>
      <c r="AJ947">
        <v>949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ROW(Source!A777)</f>
        <v>777</v>
      </c>
      <c r="B948">
        <v>64978637</v>
      </c>
      <c r="C948">
        <v>64978624</v>
      </c>
      <c r="D948">
        <v>29113979</v>
      </c>
      <c r="E948">
        <v>1</v>
      </c>
      <c r="F948">
        <v>1</v>
      </c>
      <c r="G948">
        <v>1</v>
      </c>
      <c r="H948">
        <v>3</v>
      </c>
      <c r="I948" t="s">
        <v>1275</v>
      </c>
      <c r="J948" t="s">
        <v>1276</v>
      </c>
      <c r="K948" t="s">
        <v>1277</v>
      </c>
      <c r="L948">
        <v>1348</v>
      </c>
      <c r="N948">
        <v>1009</v>
      </c>
      <c r="O948" t="s">
        <v>140</v>
      </c>
      <c r="P948" t="s">
        <v>140</v>
      </c>
      <c r="Q948">
        <v>1000</v>
      </c>
      <c r="X948">
        <v>0.03</v>
      </c>
      <c r="Y948">
        <v>9749.99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0.03</v>
      </c>
      <c r="AH948">
        <v>2</v>
      </c>
      <c r="AI948">
        <v>64978630</v>
      </c>
      <c r="AJ948">
        <v>950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ROW(Source!A777)</f>
        <v>777</v>
      </c>
      <c r="B949">
        <v>64978638</v>
      </c>
      <c r="C949">
        <v>64978624</v>
      </c>
      <c r="D949">
        <v>29112530</v>
      </c>
      <c r="E949">
        <v>1</v>
      </c>
      <c r="F949">
        <v>1</v>
      </c>
      <c r="G949">
        <v>1</v>
      </c>
      <c r="H949">
        <v>3</v>
      </c>
      <c r="I949" t="s">
        <v>1368</v>
      </c>
      <c r="J949" t="s">
        <v>1369</v>
      </c>
      <c r="K949" t="s">
        <v>1370</v>
      </c>
      <c r="L949">
        <v>1348</v>
      </c>
      <c r="N949">
        <v>1009</v>
      </c>
      <c r="O949" t="s">
        <v>140</v>
      </c>
      <c r="P949" t="s">
        <v>140</v>
      </c>
      <c r="Q949">
        <v>1000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1</v>
      </c>
      <c r="AD949">
        <v>0</v>
      </c>
      <c r="AE949">
        <v>0</v>
      </c>
      <c r="AF949" t="s">
        <v>3</v>
      </c>
      <c r="AG949">
        <v>0</v>
      </c>
      <c r="AH949">
        <v>3</v>
      </c>
      <c r="AI949">
        <v>-1</v>
      </c>
      <c r="AJ949" t="s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ROW(Source!A777)</f>
        <v>777</v>
      </c>
      <c r="B950">
        <v>64978639</v>
      </c>
      <c r="C950">
        <v>64978624</v>
      </c>
      <c r="D950">
        <v>29110369</v>
      </c>
      <c r="E950">
        <v>1</v>
      </c>
      <c r="F950">
        <v>1</v>
      </c>
      <c r="G950">
        <v>1</v>
      </c>
      <c r="H950">
        <v>3</v>
      </c>
      <c r="I950" t="s">
        <v>1371</v>
      </c>
      <c r="J950" t="s">
        <v>1372</v>
      </c>
      <c r="K950" t="s">
        <v>1373</v>
      </c>
      <c r="L950">
        <v>1348</v>
      </c>
      <c r="N950">
        <v>1009</v>
      </c>
      <c r="O950" t="s">
        <v>140</v>
      </c>
      <c r="P950" t="s">
        <v>140</v>
      </c>
      <c r="Q950">
        <v>1000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1</v>
      </c>
      <c r="AD950">
        <v>0</v>
      </c>
      <c r="AE950">
        <v>0</v>
      </c>
      <c r="AF950" t="s">
        <v>3</v>
      </c>
      <c r="AG950">
        <v>0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ROW(Source!A777)</f>
        <v>777</v>
      </c>
      <c r="B951">
        <v>64978640</v>
      </c>
      <c r="C951">
        <v>64978624</v>
      </c>
      <c r="D951">
        <v>38117824</v>
      </c>
      <c r="E951">
        <v>1</v>
      </c>
      <c r="F951">
        <v>1</v>
      </c>
      <c r="G951">
        <v>1</v>
      </c>
      <c r="H951">
        <v>3</v>
      </c>
      <c r="I951" t="s">
        <v>1374</v>
      </c>
      <c r="J951" t="s">
        <v>1375</v>
      </c>
      <c r="K951" t="s">
        <v>1376</v>
      </c>
      <c r="L951">
        <v>1339</v>
      </c>
      <c r="N951">
        <v>1007</v>
      </c>
      <c r="O951" t="s">
        <v>166</v>
      </c>
      <c r="P951" t="s">
        <v>166</v>
      </c>
      <c r="Q951">
        <v>1</v>
      </c>
      <c r="X951">
        <v>101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 t="s">
        <v>3</v>
      </c>
      <c r="AG951">
        <v>101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ROW(Source!A778)</f>
        <v>778</v>
      </c>
      <c r="B952">
        <v>64978632</v>
      </c>
      <c r="C952">
        <v>64978624</v>
      </c>
      <c r="D952">
        <v>18413627</v>
      </c>
      <c r="E952">
        <v>1</v>
      </c>
      <c r="F952">
        <v>1</v>
      </c>
      <c r="G952">
        <v>1</v>
      </c>
      <c r="H952">
        <v>1</v>
      </c>
      <c r="I952" t="s">
        <v>1278</v>
      </c>
      <c r="J952" t="s">
        <v>3</v>
      </c>
      <c r="K952" t="s">
        <v>1279</v>
      </c>
      <c r="L952">
        <v>1369</v>
      </c>
      <c r="N952">
        <v>1013</v>
      </c>
      <c r="O952" t="s">
        <v>976</v>
      </c>
      <c r="P952" t="s">
        <v>976</v>
      </c>
      <c r="Q952">
        <v>1</v>
      </c>
      <c r="X952">
        <v>361.48</v>
      </c>
      <c r="Y952">
        <v>0</v>
      </c>
      <c r="Z952">
        <v>0</v>
      </c>
      <c r="AA952">
        <v>0</v>
      </c>
      <c r="AB952">
        <v>9.92</v>
      </c>
      <c r="AC952">
        <v>0</v>
      </c>
      <c r="AD952">
        <v>1</v>
      </c>
      <c r="AE952">
        <v>1</v>
      </c>
      <c r="AF952" t="s">
        <v>30</v>
      </c>
      <c r="AG952">
        <v>433.77600000000001</v>
      </c>
      <c r="AH952">
        <v>2</v>
      </c>
      <c r="AI952">
        <v>64978625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ROW(Source!A778)</f>
        <v>778</v>
      </c>
      <c r="B953">
        <v>64978633</v>
      </c>
      <c r="C953">
        <v>64978624</v>
      </c>
      <c r="D953">
        <v>121548</v>
      </c>
      <c r="E953">
        <v>1</v>
      </c>
      <c r="F953">
        <v>1</v>
      </c>
      <c r="G953">
        <v>1</v>
      </c>
      <c r="H953">
        <v>1</v>
      </c>
      <c r="I953" t="s">
        <v>37</v>
      </c>
      <c r="J953" t="s">
        <v>3</v>
      </c>
      <c r="K953" t="s">
        <v>977</v>
      </c>
      <c r="L953">
        <v>608254</v>
      </c>
      <c r="N953">
        <v>1013</v>
      </c>
      <c r="O953" t="s">
        <v>978</v>
      </c>
      <c r="P953" t="s">
        <v>978</v>
      </c>
      <c r="Q953">
        <v>1</v>
      </c>
      <c r="X953">
        <v>77.38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2</v>
      </c>
      <c r="AF953" t="s">
        <v>30</v>
      </c>
      <c r="AG953">
        <v>92.855999999999995</v>
      </c>
      <c r="AH953">
        <v>2</v>
      </c>
      <c r="AI953">
        <v>64978626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ROW(Source!A778)</f>
        <v>778</v>
      </c>
      <c r="B954">
        <v>64978634</v>
      </c>
      <c r="C954">
        <v>64978624</v>
      </c>
      <c r="D954">
        <v>29172379</v>
      </c>
      <c r="E954">
        <v>1</v>
      </c>
      <c r="F954">
        <v>1</v>
      </c>
      <c r="G954">
        <v>1</v>
      </c>
      <c r="H954">
        <v>2</v>
      </c>
      <c r="I954" t="s">
        <v>1102</v>
      </c>
      <c r="J954" t="s">
        <v>1103</v>
      </c>
      <c r="K954" t="s">
        <v>1104</v>
      </c>
      <c r="L954">
        <v>1368</v>
      </c>
      <c r="N954">
        <v>1011</v>
      </c>
      <c r="O954" t="s">
        <v>982</v>
      </c>
      <c r="P954" t="s">
        <v>982</v>
      </c>
      <c r="Q954">
        <v>1</v>
      </c>
      <c r="X954">
        <v>77.38</v>
      </c>
      <c r="Y954">
        <v>0</v>
      </c>
      <c r="Z954">
        <v>112</v>
      </c>
      <c r="AA954">
        <v>13.5</v>
      </c>
      <c r="AB954">
        <v>0</v>
      </c>
      <c r="AC954">
        <v>0</v>
      </c>
      <c r="AD954">
        <v>1</v>
      </c>
      <c r="AE954">
        <v>0</v>
      </c>
      <c r="AF954" t="s">
        <v>30</v>
      </c>
      <c r="AG954">
        <v>92.855999999999995</v>
      </c>
      <c r="AH954">
        <v>2</v>
      </c>
      <c r="AI954">
        <v>64978627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ROW(Source!A778)</f>
        <v>778</v>
      </c>
      <c r="B955">
        <v>64978635</v>
      </c>
      <c r="C955">
        <v>64978624</v>
      </c>
      <c r="D955">
        <v>29172646</v>
      </c>
      <c r="E955">
        <v>1</v>
      </c>
      <c r="F955">
        <v>1</v>
      </c>
      <c r="G955">
        <v>1</v>
      </c>
      <c r="H955">
        <v>2</v>
      </c>
      <c r="I955" t="s">
        <v>1269</v>
      </c>
      <c r="J955" t="s">
        <v>1270</v>
      </c>
      <c r="K955" t="s">
        <v>1271</v>
      </c>
      <c r="L955">
        <v>1368</v>
      </c>
      <c r="N955">
        <v>1011</v>
      </c>
      <c r="O955" t="s">
        <v>982</v>
      </c>
      <c r="P955" t="s">
        <v>982</v>
      </c>
      <c r="Q955">
        <v>1</v>
      </c>
      <c r="X955">
        <v>31.5</v>
      </c>
      <c r="Y955">
        <v>0</v>
      </c>
      <c r="Z955">
        <v>14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30</v>
      </c>
      <c r="AG955">
        <v>37.799999999999997</v>
      </c>
      <c r="AH955">
        <v>2</v>
      </c>
      <c r="AI955">
        <v>64978628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ROW(Source!A778)</f>
        <v>778</v>
      </c>
      <c r="B956">
        <v>64978636</v>
      </c>
      <c r="C956">
        <v>64978624</v>
      </c>
      <c r="D956">
        <v>29174914</v>
      </c>
      <c r="E956">
        <v>1</v>
      </c>
      <c r="F956">
        <v>1</v>
      </c>
      <c r="G956">
        <v>1</v>
      </c>
      <c r="H956">
        <v>2</v>
      </c>
      <c r="I956" t="s">
        <v>1272</v>
      </c>
      <c r="J956" t="s">
        <v>1273</v>
      </c>
      <c r="K956" t="s">
        <v>1274</v>
      </c>
      <c r="L956">
        <v>1368</v>
      </c>
      <c r="N956">
        <v>1011</v>
      </c>
      <c r="O956" t="s">
        <v>982</v>
      </c>
      <c r="P956" t="s">
        <v>982</v>
      </c>
      <c r="Q956">
        <v>1</v>
      </c>
      <c r="X956">
        <v>4.88</v>
      </c>
      <c r="Y956">
        <v>0</v>
      </c>
      <c r="Z956">
        <v>105.42</v>
      </c>
      <c r="AA956">
        <v>11.6</v>
      </c>
      <c r="AB956">
        <v>0</v>
      </c>
      <c r="AC956">
        <v>0</v>
      </c>
      <c r="AD956">
        <v>1</v>
      </c>
      <c r="AE956">
        <v>0</v>
      </c>
      <c r="AF956" t="s">
        <v>30</v>
      </c>
      <c r="AG956">
        <v>5.8559999999999999</v>
      </c>
      <c r="AH956">
        <v>2</v>
      </c>
      <c r="AI956">
        <v>64978629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ROW(Source!A778)</f>
        <v>778</v>
      </c>
      <c r="B957">
        <v>64978637</v>
      </c>
      <c r="C957">
        <v>64978624</v>
      </c>
      <c r="D957">
        <v>29113979</v>
      </c>
      <c r="E957">
        <v>1</v>
      </c>
      <c r="F957">
        <v>1</v>
      </c>
      <c r="G957">
        <v>1</v>
      </c>
      <c r="H957">
        <v>3</v>
      </c>
      <c r="I957" t="s">
        <v>1275</v>
      </c>
      <c r="J957" t="s">
        <v>1276</v>
      </c>
      <c r="K957" t="s">
        <v>1277</v>
      </c>
      <c r="L957">
        <v>1348</v>
      </c>
      <c r="N957">
        <v>1009</v>
      </c>
      <c r="O957" t="s">
        <v>140</v>
      </c>
      <c r="P957" t="s">
        <v>140</v>
      </c>
      <c r="Q957">
        <v>1000</v>
      </c>
      <c r="X957">
        <v>0.03</v>
      </c>
      <c r="Y957">
        <v>9749.99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0.03</v>
      </c>
      <c r="AH957">
        <v>2</v>
      </c>
      <c r="AI957">
        <v>64978630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ROW(Source!A778)</f>
        <v>778</v>
      </c>
      <c r="B958">
        <v>64978638</v>
      </c>
      <c r="C958">
        <v>64978624</v>
      </c>
      <c r="D958">
        <v>29112530</v>
      </c>
      <c r="E958">
        <v>1</v>
      </c>
      <c r="F958">
        <v>1</v>
      </c>
      <c r="G958">
        <v>1</v>
      </c>
      <c r="H958">
        <v>3</v>
      </c>
      <c r="I958" t="s">
        <v>1368</v>
      </c>
      <c r="J958" t="s">
        <v>1369</v>
      </c>
      <c r="K958" t="s">
        <v>1370</v>
      </c>
      <c r="L958">
        <v>1348</v>
      </c>
      <c r="N958">
        <v>1009</v>
      </c>
      <c r="O958" t="s">
        <v>140</v>
      </c>
      <c r="P958" t="s">
        <v>140</v>
      </c>
      <c r="Q958">
        <v>1000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1</v>
      </c>
      <c r="AD958">
        <v>0</v>
      </c>
      <c r="AE958">
        <v>0</v>
      </c>
      <c r="AF958" t="s">
        <v>3</v>
      </c>
      <c r="AG958">
        <v>0</v>
      </c>
      <c r="AH958">
        <v>3</v>
      </c>
      <c r="AI958">
        <v>-1</v>
      </c>
      <c r="AJ958" t="s">
        <v>3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ROW(Source!A778)</f>
        <v>778</v>
      </c>
      <c r="B959">
        <v>64978639</v>
      </c>
      <c r="C959">
        <v>64978624</v>
      </c>
      <c r="D959">
        <v>29110369</v>
      </c>
      <c r="E959">
        <v>1</v>
      </c>
      <c r="F959">
        <v>1</v>
      </c>
      <c r="G959">
        <v>1</v>
      </c>
      <c r="H959">
        <v>3</v>
      </c>
      <c r="I959" t="s">
        <v>1371</v>
      </c>
      <c r="J959" t="s">
        <v>1372</v>
      </c>
      <c r="K959" t="s">
        <v>1373</v>
      </c>
      <c r="L959">
        <v>1348</v>
      </c>
      <c r="N959">
        <v>1009</v>
      </c>
      <c r="O959" t="s">
        <v>140</v>
      </c>
      <c r="P959" t="s">
        <v>140</v>
      </c>
      <c r="Q959">
        <v>1000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1</v>
      </c>
      <c r="AD959">
        <v>0</v>
      </c>
      <c r="AE959">
        <v>0</v>
      </c>
      <c r="AF959" t="s">
        <v>3</v>
      </c>
      <c r="AG959">
        <v>0</v>
      </c>
      <c r="AH959">
        <v>3</v>
      </c>
      <c r="AI959">
        <v>-1</v>
      </c>
      <c r="AJ959" t="s">
        <v>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ROW(Source!A778)</f>
        <v>778</v>
      </c>
      <c r="B960">
        <v>64978640</v>
      </c>
      <c r="C960">
        <v>64978624</v>
      </c>
      <c r="D960">
        <v>38117824</v>
      </c>
      <c r="E960">
        <v>1</v>
      </c>
      <c r="F960">
        <v>1</v>
      </c>
      <c r="G960">
        <v>1</v>
      </c>
      <c r="H960">
        <v>3</v>
      </c>
      <c r="I960" t="s">
        <v>1374</v>
      </c>
      <c r="J960" t="s">
        <v>1375</v>
      </c>
      <c r="K960" t="s">
        <v>1376</v>
      </c>
      <c r="L960">
        <v>1339</v>
      </c>
      <c r="N960">
        <v>1007</v>
      </c>
      <c r="O960" t="s">
        <v>166</v>
      </c>
      <c r="P960" t="s">
        <v>166</v>
      </c>
      <c r="Q960">
        <v>1</v>
      </c>
      <c r="X960">
        <v>101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101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ROW(Source!A781)</f>
        <v>781</v>
      </c>
      <c r="B961">
        <v>64978650</v>
      </c>
      <c r="C961">
        <v>64978642</v>
      </c>
      <c r="D961">
        <v>18410280</v>
      </c>
      <c r="E961">
        <v>1</v>
      </c>
      <c r="F961">
        <v>1</v>
      </c>
      <c r="G961">
        <v>1</v>
      </c>
      <c r="H961">
        <v>1</v>
      </c>
      <c r="I961" t="s">
        <v>1283</v>
      </c>
      <c r="J961" t="s">
        <v>3</v>
      </c>
      <c r="K961" t="s">
        <v>1284</v>
      </c>
      <c r="L961">
        <v>1369</v>
      </c>
      <c r="N961">
        <v>1013</v>
      </c>
      <c r="O961" t="s">
        <v>976</v>
      </c>
      <c r="P961" t="s">
        <v>976</v>
      </c>
      <c r="Q961">
        <v>1</v>
      </c>
      <c r="X961">
        <v>21.2</v>
      </c>
      <c r="Y961">
        <v>0</v>
      </c>
      <c r="Z961">
        <v>0</v>
      </c>
      <c r="AA961">
        <v>0</v>
      </c>
      <c r="AB961">
        <v>9.51</v>
      </c>
      <c r="AC961">
        <v>0</v>
      </c>
      <c r="AD961">
        <v>1</v>
      </c>
      <c r="AE961">
        <v>1</v>
      </c>
      <c r="AF961" t="s">
        <v>30</v>
      </c>
      <c r="AG961">
        <v>25.439999999999998</v>
      </c>
      <c r="AH961">
        <v>2</v>
      </c>
      <c r="AI961">
        <v>64978647</v>
      </c>
      <c r="AJ961">
        <v>959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ROW(Source!A781)</f>
        <v>781</v>
      </c>
      <c r="B962">
        <v>64978651</v>
      </c>
      <c r="C962">
        <v>64978642</v>
      </c>
      <c r="D962">
        <v>29173252</v>
      </c>
      <c r="E962">
        <v>1</v>
      </c>
      <c r="F962">
        <v>1</v>
      </c>
      <c r="G962">
        <v>1</v>
      </c>
      <c r="H962">
        <v>2</v>
      </c>
      <c r="I962" t="s">
        <v>1285</v>
      </c>
      <c r="J962" t="s">
        <v>1286</v>
      </c>
      <c r="K962" t="s">
        <v>1287</v>
      </c>
      <c r="L962">
        <v>1368</v>
      </c>
      <c r="N962">
        <v>1011</v>
      </c>
      <c r="O962" t="s">
        <v>982</v>
      </c>
      <c r="P962" t="s">
        <v>982</v>
      </c>
      <c r="Q962">
        <v>1</v>
      </c>
      <c r="X962">
        <v>1.95</v>
      </c>
      <c r="Y962">
        <v>0</v>
      </c>
      <c r="Z962">
        <v>30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30</v>
      </c>
      <c r="AG962">
        <v>2.34</v>
      </c>
      <c r="AH962">
        <v>2</v>
      </c>
      <c r="AI962">
        <v>64978648</v>
      </c>
      <c r="AJ962">
        <v>960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ROW(Source!A781)</f>
        <v>781</v>
      </c>
      <c r="B963">
        <v>64978652</v>
      </c>
      <c r="C963">
        <v>64978642</v>
      </c>
      <c r="D963">
        <v>29174913</v>
      </c>
      <c r="E963">
        <v>1</v>
      </c>
      <c r="F963">
        <v>1</v>
      </c>
      <c r="G963">
        <v>1</v>
      </c>
      <c r="H963">
        <v>2</v>
      </c>
      <c r="I963" t="s">
        <v>1054</v>
      </c>
      <c r="J963" t="s">
        <v>1055</v>
      </c>
      <c r="K963" t="s">
        <v>1056</v>
      </c>
      <c r="L963">
        <v>1368</v>
      </c>
      <c r="N963">
        <v>1011</v>
      </c>
      <c r="O963" t="s">
        <v>982</v>
      </c>
      <c r="P963" t="s">
        <v>982</v>
      </c>
      <c r="Q963">
        <v>1</v>
      </c>
      <c r="X963">
        <v>0.2</v>
      </c>
      <c r="Y963">
        <v>0</v>
      </c>
      <c r="Z963">
        <v>87.17</v>
      </c>
      <c r="AA963">
        <v>11.6</v>
      </c>
      <c r="AB963">
        <v>0</v>
      </c>
      <c r="AC963">
        <v>0</v>
      </c>
      <c r="AD963">
        <v>1</v>
      </c>
      <c r="AE963">
        <v>0</v>
      </c>
      <c r="AF963" t="s">
        <v>30</v>
      </c>
      <c r="AG963">
        <v>0.24</v>
      </c>
      <c r="AH963">
        <v>2</v>
      </c>
      <c r="AI963">
        <v>64978649</v>
      </c>
      <c r="AJ963">
        <v>961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ROW(Source!A781)</f>
        <v>781</v>
      </c>
      <c r="B964">
        <v>64978653</v>
      </c>
      <c r="C964">
        <v>64978642</v>
      </c>
      <c r="D964">
        <v>29108414</v>
      </c>
      <c r="E964">
        <v>1</v>
      </c>
      <c r="F964">
        <v>1</v>
      </c>
      <c r="G964">
        <v>1</v>
      </c>
      <c r="H964">
        <v>3</v>
      </c>
      <c r="I964" t="s">
        <v>1288</v>
      </c>
      <c r="J964" t="s">
        <v>1289</v>
      </c>
      <c r="K964" t="s">
        <v>1290</v>
      </c>
      <c r="L964">
        <v>1348</v>
      </c>
      <c r="N964">
        <v>1009</v>
      </c>
      <c r="O964" t="s">
        <v>140</v>
      </c>
      <c r="P964" t="s">
        <v>140</v>
      </c>
      <c r="Q964">
        <v>1000</v>
      </c>
      <c r="X964">
        <v>1.6E-2</v>
      </c>
      <c r="Y964">
        <v>1383.11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1.6E-2</v>
      </c>
      <c r="AH964">
        <v>2</v>
      </c>
      <c r="AI964">
        <v>64978643</v>
      </c>
      <c r="AJ964">
        <v>962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ROW(Source!A781)</f>
        <v>781</v>
      </c>
      <c r="B965">
        <v>64978654</v>
      </c>
      <c r="C965">
        <v>64978642</v>
      </c>
      <c r="D965">
        <v>29107416</v>
      </c>
      <c r="E965">
        <v>1</v>
      </c>
      <c r="F965">
        <v>1</v>
      </c>
      <c r="G965">
        <v>1</v>
      </c>
      <c r="H965">
        <v>3</v>
      </c>
      <c r="I965" t="s">
        <v>1291</v>
      </c>
      <c r="J965" t="s">
        <v>1292</v>
      </c>
      <c r="K965" t="s">
        <v>1293</v>
      </c>
      <c r="L965">
        <v>1348</v>
      </c>
      <c r="N965">
        <v>1009</v>
      </c>
      <c r="O965" t="s">
        <v>140</v>
      </c>
      <c r="P965" t="s">
        <v>140</v>
      </c>
      <c r="Q965">
        <v>1000</v>
      </c>
      <c r="X965">
        <v>2.4E-2</v>
      </c>
      <c r="Y965">
        <v>2606.89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2.4E-2</v>
      </c>
      <c r="AH965">
        <v>2</v>
      </c>
      <c r="AI965">
        <v>64978644</v>
      </c>
      <c r="AJ965">
        <v>963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ROW(Source!A781)</f>
        <v>781</v>
      </c>
      <c r="B966">
        <v>64978655</v>
      </c>
      <c r="C966">
        <v>64978642</v>
      </c>
      <c r="D966">
        <v>29108442</v>
      </c>
      <c r="E966">
        <v>1</v>
      </c>
      <c r="F966">
        <v>1</v>
      </c>
      <c r="G966">
        <v>1</v>
      </c>
      <c r="H966">
        <v>3</v>
      </c>
      <c r="I966" t="s">
        <v>1294</v>
      </c>
      <c r="J966" t="s">
        <v>1295</v>
      </c>
      <c r="K966" t="s">
        <v>1296</v>
      </c>
      <c r="L966">
        <v>1348</v>
      </c>
      <c r="N966">
        <v>1009</v>
      </c>
      <c r="O966" t="s">
        <v>140</v>
      </c>
      <c r="P966" t="s">
        <v>140</v>
      </c>
      <c r="Q966">
        <v>1000</v>
      </c>
      <c r="X966">
        <v>0.24</v>
      </c>
      <c r="Y966">
        <v>3390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0.24</v>
      </c>
      <c r="AH966">
        <v>2</v>
      </c>
      <c r="AI966">
        <v>64978645</v>
      </c>
      <c r="AJ966">
        <v>964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ROW(Source!A781)</f>
        <v>781</v>
      </c>
      <c r="B967">
        <v>64978656</v>
      </c>
      <c r="C967">
        <v>64978642</v>
      </c>
      <c r="D967">
        <v>29107800</v>
      </c>
      <c r="E967">
        <v>1</v>
      </c>
      <c r="F967">
        <v>1</v>
      </c>
      <c r="G967">
        <v>1</v>
      </c>
      <c r="H967">
        <v>3</v>
      </c>
      <c r="I967" t="s">
        <v>1031</v>
      </c>
      <c r="J967" t="s">
        <v>1032</v>
      </c>
      <c r="K967" t="s">
        <v>1033</v>
      </c>
      <c r="L967">
        <v>1346</v>
      </c>
      <c r="N967">
        <v>1009</v>
      </c>
      <c r="O967" t="s">
        <v>244</v>
      </c>
      <c r="P967" t="s">
        <v>244</v>
      </c>
      <c r="Q967">
        <v>1</v>
      </c>
      <c r="X967">
        <v>0.1</v>
      </c>
      <c r="Y967">
        <v>1.81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0.1</v>
      </c>
      <c r="AH967">
        <v>2</v>
      </c>
      <c r="AI967">
        <v>64978646</v>
      </c>
      <c r="AJ967">
        <v>965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ROW(Source!A782)</f>
        <v>782</v>
      </c>
      <c r="B968">
        <v>64978650</v>
      </c>
      <c r="C968">
        <v>64978642</v>
      </c>
      <c r="D968">
        <v>18410280</v>
      </c>
      <c r="E968">
        <v>1</v>
      </c>
      <c r="F968">
        <v>1</v>
      </c>
      <c r="G968">
        <v>1</v>
      </c>
      <c r="H968">
        <v>1</v>
      </c>
      <c r="I968" t="s">
        <v>1283</v>
      </c>
      <c r="J968" t="s">
        <v>3</v>
      </c>
      <c r="K968" t="s">
        <v>1284</v>
      </c>
      <c r="L968">
        <v>1369</v>
      </c>
      <c r="N968">
        <v>1013</v>
      </c>
      <c r="O968" t="s">
        <v>976</v>
      </c>
      <c r="P968" t="s">
        <v>976</v>
      </c>
      <c r="Q968">
        <v>1</v>
      </c>
      <c r="X968">
        <v>21.2</v>
      </c>
      <c r="Y968">
        <v>0</v>
      </c>
      <c r="Z968">
        <v>0</v>
      </c>
      <c r="AA968">
        <v>0</v>
      </c>
      <c r="AB968">
        <v>9.51</v>
      </c>
      <c r="AC968">
        <v>0</v>
      </c>
      <c r="AD968">
        <v>1</v>
      </c>
      <c r="AE968">
        <v>1</v>
      </c>
      <c r="AF968" t="s">
        <v>30</v>
      </c>
      <c r="AG968">
        <v>25.439999999999998</v>
      </c>
      <c r="AH968">
        <v>2</v>
      </c>
      <c r="AI968">
        <v>64978647</v>
      </c>
      <c r="AJ968">
        <v>966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ROW(Source!A782)</f>
        <v>782</v>
      </c>
      <c r="B969">
        <v>64978651</v>
      </c>
      <c r="C969">
        <v>64978642</v>
      </c>
      <c r="D969">
        <v>29173252</v>
      </c>
      <c r="E969">
        <v>1</v>
      </c>
      <c r="F969">
        <v>1</v>
      </c>
      <c r="G969">
        <v>1</v>
      </c>
      <c r="H969">
        <v>2</v>
      </c>
      <c r="I969" t="s">
        <v>1285</v>
      </c>
      <c r="J969" t="s">
        <v>1286</v>
      </c>
      <c r="K969" t="s">
        <v>1287</v>
      </c>
      <c r="L969">
        <v>1368</v>
      </c>
      <c r="N969">
        <v>1011</v>
      </c>
      <c r="O969" t="s">
        <v>982</v>
      </c>
      <c r="P969" t="s">
        <v>982</v>
      </c>
      <c r="Q969">
        <v>1</v>
      </c>
      <c r="X969">
        <v>1.95</v>
      </c>
      <c r="Y969">
        <v>0</v>
      </c>
      <c r="Z969">
        <v>30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30</v>
      </c>
      <c r="AG969">
        <v>2.34</v>
      </c>
      <c r="AH969">
        <v>2</v>
      </c>
      <c r="AI969">
        <v>64978648</v>
      </c>
      <c r="AJ969">
        <v>967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ROW(Source!A782)</f>
        <v>782</v>
      </c>
      <c r="B970">
        <v>64978652</v>
      </c>
      <c r="C970">
        <v>64978642</v>
      </c>
      <c r="D970">
        <v>29174913</v>
      </c>
      <c r="E970">
        <v>1</v>
      </c>
      <c r="F970">
        <v>1</v>
      </c>
      <c r="G970">
        <v>1</v>
      </c>
      <c r="H970">
        <v>2</v>
      </c>
      <c r="I970" t="s">
        <v>1054</v>
      </c>
      <c r="J970" t="s">
        <v>1055</v>
      </c>
      <c r="K970" t="s">
        <v>1056</v>
      </c>
      <c r="L970">
        <v>1368</v>
      </c>
      <c r="N970">
        <v>1011</v>
      </c>
      <c r="O970" t="s">
        <v>982</v>
      </c>
      <c r="P970" t="s">
        <v>982</v>
      </c>
      <c r="Q970">
        <v>1</v>
      </c>
      <c r="X970">
        <v>0.2</v>
      </c>
      <c r="Y970">
        <v>0</v>
      </c>
      <c r="Z970">
        <v>87.17</v>
      </c>
      <c r="AA970">
        <v>11.6</v>
      </c>
      <c r="AB970">
        <v>0</v>
      </c>
      <c r="AC970">
        <v>0</v>
      </c>
      <c r="AD970">
        <v>1</v>
      </c>
      <c r="AE970">
        <v>0</v>
      </c>
      <c r="AF970" t="s">
        <v>30</v>
      </c>
      <c r="AG970">
        <v>0.24</v>
      </c>
      <c r="AH970">
        <v>2</v>
      </c>
      <c r="AI970">
        <v>64978649</v>
      </c>
      <c r="AJ970">
        <v>968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ROW(Source!A782)</f>
        <v>782</v>
      </c>
      <c r="B971">
        <v>64978653</v>
      </c>
      <c r="C971">
        <v>64978642</v>
      </c>
      <c r="D971">
        <v>29108414</v>
      </c>
      <c r="E971">
        <v>1</v>
      </c>
      <c r="F971">
        <v>1</v>
      </c>
      <c r="G971">
        <v>1</v>
      </c>
      <c r="H971">
        <v>3</v>
      </c>
      <c r="I971" t="s">
        <v>1288</v>
      </c>
      <c r="J971" t="s">
        <v>1289</v>
      </c>
      <c r="K971" t="s">
        <v>1290</v>
      </c>
      <c r="L971">
        <v>1348</v>
      </c>
      <c r="N971">
        <v>1009</v>
      </c>
      <c r="O971" t="s">
        <v>140</v>
      </c>
      <c r="P971" t="s">
        <v>140</v>
      </c>
      <c r="Q971">
        <v>1000</v>
      </c>
      <c r="X971">
        <v>1.6E-2</v>
      </c>
      <c r="Y971">
        <v>1383.11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1.6E-2</v>
      </c>
      <c r="AH971">
        <v>2</v>
      </c>
      <c r="AI971">
        <v>64978643</v>
      </c>
      <c r="AJ971">
        <v>969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ROW(Source!A782)</f>
        <v>782</v>
      </c>
      <c r="B972">
        <v>64978654</v>
      </c>
      <c r="C972">
        <v>64978642</v>
      </c>
      <c r="D972">
        <v>29107416</v>
      </c>
      <c r="E972">
        <v>1</v>
      </c>
      <c r="F972">
        <v>1</v>
      </c>
      <c r="G972">
        <v>1</v>
      </c>
      <c r="H972">
        <v>3</v>
      </c>
      <c r="I972" t="s">
        <v>1291</v>
      </c>
      <c r="J972" t="s">
        <v>1292</v>
      </c>
      <c r="K972" t="s">
        <v>1293</v>
      </c>
      <c r="L972">
        <v>1348</v>
      </c>
      <c r="N972">
        <v>1009</v>
      </c>
      <c r="O972" t="s">
        <v>140</v>
      </c>
      <c r="P972" t="s">
        <v>140</v>
      </c>
      <c r="Q972">
        <v>1000</v>
      </c>
      <c r="X972">
        <v>2.4E-2</v>
      </c>
      <c r="Y972">
        <v>2606.89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2.4E-2</v>
      </c>
      <c r="AH972">
        <v>2</v>
      </c>
      <c r="AI972">
        <v>64978644</v>
      </c>
      <c r="AJ972">
        <v>970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ROW(Source!A782)</f>
        <v>782</v>
      </c>
      <c r="B973">
        <v>64978655</v>
      </c>
      <c r="C973">
        <v>64978642</v>
      </c>
      <c r="D973">
        <v>29108442</v>
      </c>
      <c r="E973">
        <v>1</v>
      </c>
      <c r="F973">
        <v>1</v>
      </c>
      <c r="G973">
        <v>1</v>
      </c>
      <c r="H973">
        <v>3</v>
      </c>
      <c r="I973" t="s">
        <v>1294</v>
      </c>
      <c r="J973" t="s">
        <v>1295</v>
      </c>
      <c r="K973" t="s">
        <v>1296</v>
      </c>
      <c r="L973">
        <v>1348</v>
      </c>
      <c r="N973">
        <v>1009</v>
      </c>
      <c r="O973" t="s">
        <v>140</v>
      </c>
      <c r="P973" t="s">
        <v>140</v>
      </c>
      <c r="Q973">
        <v>1000</v>
      </c>
      <c r="X973">
        <v>0.24</v>
      </c>
      <c r="Y973">
        <v>3390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0.24</v>
      </c>
      <c r="AH973">
        <v>2</v>
      </c>
      <c r="AI973">
        <v>64978645</v>
      </c>
      <c r="AJ973">
        <v>971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ROW(Source!A782)</f>
        <v>782</v>
      </c>
      <c r="B974">
        <v>64978656</v>
      </c>
      <c r="C974">
        <v>64978642</v>
      </c>
      <c r="D974">
        <v>29107800</v>
      </c>
      <c r="E974">
        <v>1</v>
      </c>
      <c r="F974">
        <v>1</v>
      </c>
      <c r="G974">
        <v>1</v>
      </c>
      <c r="H974">
        <v>3</v>
      </c>
      <c r="I974" t="s">
        <v>1031</v>
      </c>
      <c r="J974" t="s">
        <v>1032</v>
      </c>
      <c r="K974" t="s">
        <v>1033</v>
      </c>
      <c r="L974">
        <v>1346</v>
      </c>
      <c r="N974">
        <v>1009</v>
      </c>
      <c r="O974" t="s">
        <v>244</v>
      </c>
      <c r="P974" t="s">
        <v>244</v>
      </c>
      <c r="Q974">
        <v>1</v>
      </c>
      <c r="X974">
        <v>0.1</v>
      </c>
      <c r="Y974">
        <v>1.81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0.1</v>
      </c>
      <c r="AH974">
        <v>2</v>
      </c>
      <c r="AI974">
        <v>64978646</v>
      </c>
      <c r="AJ974">
        <v>972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ROW(Source!A783)</f>
        <v>783</v>
      </c>
      <c r="B975">
        <v>64978665</v>
      </c>
      <c r="C975">
        <v>64978657</v>
      </c>
      <c r="D975">
        <v>18410280</v>
      </c>
      <c r="E975">
        <v>1</v>
      </c>
      <c r="F975">
        <v>1</v>
      </c>
      <c r="G975">
        <v>1</v>
      </c>
      <c r="H975">
        <v>1</v>
      </c>
      <c r="I975" t="s">
        <v>1283</v>
      </c>
      <c r="J975" t="s">
        <v>3</v>
      </c>
      <c r="K975" t="s">
        <v>1284</v>
      </c>
      <c r="L975">
        <v>1369</v>
      </c>
      <c r="N975">
        <v>1013</v>
      </c>
      <c r="O975" t="s">
        <v>976</v>
      </c>
      <c r="P975" t="s">
        <v>976</v>
      </c>
      <c r="Q975">
        <v>1</v>
      </c>
      <c r="X975">
        <v>21.2</v>
      </c>
      <c r="Y975">
        <v>0</v>
      </c>
      <c r="Z975">
        <v>0</v>
      </c>
      <c r="AA975">
        <v>0</v>
      </c>
      <c r="AB975">
        <v>9.51</v>
      </c>
      <c r="AC975">
        <v>0</v>
      </c>
      <c r="AD975">
        <v>1</v>
      </c>
      <c r="AE975">
        <v>1</v>
      </c>
      <c r="AF975" t="s">
        <v>30</v>
      </c>
      <c r="AG975">
        <v>25.439999999999998</v>
      </c>
      <c r="AH975">
        <v>2</v>
      </c>
      <c r="AI975">
        <v>64978658</v>
      </c>
      <c r="AJ975">
        <v>973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ROW(Source!A783)</f>
        <v>783</v>
      </c>
      <c r="B976">
        <v>64978666</v>
      </c>
      <c r="C976">
        <v>64978657</v>
      </c>
      <c r="D976">
        <v>29173252</v>
      </c>
      <c r="E976">
        <v>1</v>
      </c>
      <c r="F976">
        <v>1</v>
      </c>
      <c r="G976">
        <v>1</v>
      </c>
      <c r="H976">
        <v>2</v>
      </c>
      <c r="I976" t="s">
        <v>1285</v>
      </c>
      <c r="J976" t="s">
        <v>1286</v>
      </c>
      <c r="K976" t="s">
        <v>1287</v>
      </c>
      <c r="L976">
        <v>1368</v>
      </c>
      <c r="N976">
        <v>1011</v>
      </c>
      <c r="O976" t="s">
        <v>982</v>
      </c>
      <c r="P976" t="s">
        <v>982</v>
      </c>
      <c r="Q976">
        <v>1</v>
      </c>
      <c r="X976">
        <v>1.95</v>
      </c>
      <c r="Y976">
        <v>0</v>
      </c>
      <c r="Z976">
        <v>30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30</v>
      </c>
      <c r="AG976">
        <v>2.34</v>
      </c>
      <c r="AH976">
        <v>2</v>
      </c>
      <c r="AI976">
        <v>64978659</v>
      </c>
      <c r="AJ976">
        <v>974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ROW(Source!A783)</f>
        <v>783</v>
      </c>
      <c r="B977">
        <v>64978667</v>
      </c>
      <c r="C977">
        <v>64978657</v>
      </c>
      <c r="D977">
        <v>29174913</v>
      </c>
      <c r="E977">
        <v>1</v>
      </c>
      <c r="F977">
        <v>1</v>
      </c>
      <c r="G977">
        <v>1</v>
      </c>
      <c r="H977">
        <v>2</v>
      </c>
      <c r="I977" t="s">
        <v>1054</v>
      </c>
      <c r="J977" t="s">
        <v>1055</v>
      </c>
      <c r="K977" t="s">
        <v>1056</v>
      </c>
      <c r="L977">
        <v>1368</v>
      </c>
      <c r="N977">
        <v>1011</v>
      </c>
      <c r="O977" t="s">
        <v>982</v>
      </c>
      <c r="P977" t="s">
        <v>982</v>
      </c>
      <c r="Q977">
        <v>1</v>
      </c>
      <c r="X977">
        <v>0.2</v>
      </c>
      <c r="Y977">
        <v>0</v>
      </c>
      <c r="Z977">
        <v>87.17</v>
      </c>
      <c r="AA977">
        <v>11.6</v>
      </c>
      <c r="AB977">
        <v>0</v>
      </c>
      <c r="AC977">
        <v>0</v>
      </c>
      <c r="AD977">
        <v>1</v>
      </c>
      <c r="AE977">
        <v>0</v>
      </c>
      <c r="AF977" t="s">
        <v>30</v>
      </c>
      <c r="AG977">
        <v>0.24</v>
      </c>
      <c r="AH977">
        <v>2</v>
      </c>
      <c r="AI977">
        <v>64978660</v>
      </c>
      <c r="AJ977">
        <v>975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ROW(Source!A783)</f>
        <v>783</v>
      </c>
      <c r="B978">
        <v>64978668</v>
      </c>
      <c r="C978">
        <v>64978657</v>
      </c>
      <c r="D978">
        <v>29108414</v>
      </c>
      <c r="E978">
        <v>1</v>
      </c>
      <c r="F978">
        <v>1</v>
      </c>
      <c r="G978">
        <v>1</v>
      </c>
      <c r="H978">
        <v>3</v>
      </c>
      <c r="I978" t="s">
        <v>1288</v>
      </c>
      <c r="J978" t="s">
        <v>1289</v>
      </c>
      <c r="K978" t="s">
        <v>1290</v>
      </c>
      <c r="L978">
        <v>1348</v>
      </c>
      <c r="N978">
        <v>1009</v>
      </c>
      <c r="O978" t="s">
        <v>140</v>
      </c>
      <c r="P978" t="s">
        <v>140</v>
      </c>
      <c r="Q978">
        <v>1000</v>
      </c>
      <c r="X978">
        <v>1.6E-2</v>
      </c>
      <c r="Y978">
        <v>1383.11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1.6E-2</v>
      </c>
      <c r="AH978">
        <v>2</v>
      </c>
      <c r="AI978">
        <v>64978661</v>
      </c>
      <c r="AJ978">
        <v>976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ROW(Source!A783)</f>
        <v>783</v>
      </c>
      <c r="B979">
        <v>64978669</v>
      </c>
      <c r="C979">
        <v>64978657</v>
      </c>
      <c r="D979">
        <v>29107416</v>
      </c>
      <c r="E979">
        <v>1</v>
      </c>
      <c r="F979">
        <v>1</v>
      </c>
      <c r="G979">
        <v>1</v>
      </c>
      <c r="H979">
        <v>3</v>
      </c>
      <c r="I979" t="s">
        <v>1291</v>
      </c>
      <c r="J979" t="s">
        <v>1292</v>
      </c>
      <c r="K979" t="s">
        <v>1293</v>
      </c>
      <c r="L979">
        <v>1348</v>
      </c>
      <c r="N979">
        <v>1009</v>
      </c>
      <c r="O979" t="s">
        <v>140</v>
      </c>
      <c r="P979" t="s">
        <v>140</v>
      </c>
      <c r="Q979">
        <v>1000</v>
      </c>
      <c r="X979">
        <v>2.4E-2</v>
      </c>
      <c r="Y979">
        <v>2606.89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2.4E-2</v>
      </c>
      <c r="AH979">
        <v>2</v>
      </c>
      <c r="AI979">
        <v>64978662</v>
      </c>
      <c r="AJ979">
        <v>977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ROW(Source!A783)</f>
        <v>783</v>
      </c>
      <c r="B980">
        <v>64978670</v>
      </c>
      <c r="C980">
        <v>64978657</v>
      </c>
      <c r="D980">
        <v>29108442</v>
      </c>
      <c r="E980">
        <v>1</v>
      </c>
      <c r="F980">
        <v>1</v>
      </c>
      <c r="G980">
        <v>1</v>
      </c>
      <c r="H980">
        <v>3</v>
      </c>
      <c r="I980" t="s">
        <v>1294</v>
      </c>
      <c r="J980" t="s">
        <v>1295</v>
      </c>
      <c r="K980" t="s">
        <v>1296</v>
      </c>
      <c r="L980">
        <v>1348</v>
      </c>
      <c r="N980">
        <v>1009</v>
      </c>
      <c r="O980" t="s">
        <v>140</v>
      </c>
      <c r="P980" t="s">
        <v>140</v>
      </c>
      <c r="Q980">
        <v>1000</v>
      </c>
      <c r="X980">
        <v>0.24</v>
      </c>
      <c r="Y980">
        <v>3390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0.24</v>
      </c>
      <c r="AH980">
        <v>2</v>
      </c>
      <c r="AI980">
        <v>64978663</v>
      </c>
      <c r="AJ980">
        <v>978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ROW(Source!A783)</f>
        <v>783</v>
      </c>
      <c r="B981">
        <v>64978671</v>
      </c>
      <c r="C981">
        <v>64978657</v>
      </c>
      <c r="D981">
        <v>29107800</v>
      </c>
      <c r="E981">
        <v>1</v>
      </c>
      <c r="F981">
        <v>1</v>
      </c>
      <c r="G981">
        <v>1</v>
      </c>
      <c r="H981">
        <v>3</v>
      </c>
      <c r="I981" t="s">
        <v>1031</v>
      </c>
      <c r="J981" t="s">
        <v>1032</v>
      </c>
      <c r="K981" t="s">
        <v>1033</v>
      </c>
      <c r="L981">
        <v>1346</v>
      </c>
      <c r="N981">
        <v>1009</v>
      </c>
      <c r="O981" t="s">
        <v>244</v>
      </c>
      <c r="P981" t="s">
        <v>244</v>
      </c>
      <c r="Q981">
        <v>1</v>
      </c>
      <c r="X981">
        <v>0.1</v>
      </c>
      <c r="Y981">
        <v>1.81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0.1</v>
      </c>
      <c r="AH981">
        <v>2</v>
      </c>
      <c r="AI981">
        <v>64978664</v>
      </c>
      <c r="AJ981">
        <v>979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ROW(Source!A784)</f>
        <v>784</v>
      </c>
      <c r="B982">
        <v>64978665</v>
      </c>
      <c r="C982">
        <v>64978657</v>
      </c>
      <c r="D982">
        <v>18410280</v>
      </c>
      <c r="E982">
        <v>1</v>
      </c>
      <c r="F982">
        <v>1</v>
      </c>
      <c r="G982">
        <v>1</v>
      </c>
      <c r="H982">
        <v>1</v>
      </c>
      <c r="I982" t="s">
        <v>1283</v>
      </c>
      <c r="J982" t="s">
        <v>3</v>
      </c>
      <c r="K982" t="s">
        <v>1284</v>
      </c>
      <c r="L982">
        <v>1369</v>
      </c>
      <c r="N982">
        <v>1013</v>
      </c>
      <c r="O982" t="s">
        <v>976</v>
      </c>
      <c r="P982" t="s">
        <v>976</v>
      </c>
      <c r="Q982">
        <v>1</v>
      </c>
      <c r="X982">
        <v>21.2</v>
      </c>
      <c r="Y982">
        <v>0</v>
      </c>
      <c r="Z982">
        <v>0</v>
      </c>
      <c r="AA982">
        <v>0</v>
      </c>
      <c r="AB982">
        <v>9.51</v>
      </c>
      <c r="AC982">
        <v>0</v>
      </c>
      <c r="AD982">
        <v>1</v>
      </c>
      <c r="AE982">
        <v>1</v>
      </c>
      <c r="AF982" t="s">
        <v>30</v>
      </c>
      <c r="AG982">
        <v>25.439999999999998</v>
      </c>
      <c r="AH982">
        <v>2</v>
      </c>
      <c r="AI982">
        <v>64978658</v>
      </c>
      <c r="AJ982">
        <v>980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ROW(Source!A784)</f>
        <v>784</v>
      </c>
      <c r="B983">
        <v>64978666</v>
      </c>
      <c r="C983">
        <v>64978657</v>
      </c>
      <c r="D983">
        <v>29173252</v>
      </c>
      <c r="E983">
        <v>1</v>
      </c>
      <c r="F983">
        <v>1</v>
      </c>
      <c r="G983">
        <v>1</v>
      </c>
      <c r="H983">
        <v>2</v>
      </c>
      <c r="I983" t="s">
        <v>1285</v>
      </c>
      <c r="J983" t="s">
        <v>1286</v>
      </c>
      <c r="K983" t="s">
        <v>1287</v>
      </c>
      <c r="L983">
        <v>1368</v>
      </c>
      <c r="N983">
        <v>1011</v>
      </c>
      <c r="O983" t="s">
        <v>982</v>
      </c>
      <c r="P983" t="s">
        <v>982</v>
      </c>
      <c r="Q983">
        <v>1</v>
      </c>
      <c r="X983">
        <v>1.95</v>
      </c>
      <c r="Y983">
        <v>0</v>
      </c>
      <c r="Z983">
        <v>30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30</v>
      </c>
      <c r="AG983">
        <v>2.34</v>
      </c>
      <c r="AH983">
        <v>2</v>
      </c>
      <c r="AI983">
        <v>64978659</v>
      </c>
      <c r="AJ983">
        <v>981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ROW(Source!A784)</f>
        <v>784</v>
      </c>
      <c r="B984">
        <v>64978667</v>
      </c>
      <c r="C984">
        <v>64978657</v>
      </c>
      <c r="D984">
        <v>29174913</v>
      </c>
      <c r="E984">
        <v>1</v>
      </c>
      <c r="F984">
        <v>1</v>
      </c>
      <c r="G984">
        <v>1</v>
      </c>
      <c r="H984">
        <v>2</v>
      </c>
      <c r="I984" t="s">
        <v>1054</v>
      </c>
      <c r="J984" t="s">
        <v>1055</v>
      </c>
      <c r="K984" t="s">
        <v>1056</v>
      </c>
      <c r="L984">
        <v>1368</v>
      </c>
      <c r="N984">
        <v>1011</v>
      </c>
      <c r="O984" t="s">
        <v>982</v>
      </c>
      <c r="P984" t="s">
        <v>982</v>
      </c>
      <c r="Q984">
        <v>1</v>
      </c>
      <c r="X984">
        <v>0.2</v>
      </c>
      <c r="Y984">
        <v>0</v>
      </c>
      <c r="Z984">
        <v>87.17</v>
      </c>
      <c r="AA984">
        <v>11.6</v>
      </c>
      <c r="AB984">
        <v>0</v>
      </c>
      <c r="AC984">
        <v>0</v>
      </c>
      <c r="AD984">
        <v>1</v>
      </c>
      <c r="AE984">
        <v>0</v>
      </c>
      <c r="AF984" t="s">
        <v>30</v>
      </c>
      <c r="AG984">
        <v>0.24</v>
      </c>
      <c r="AH984">
        <v>2</v>
      </c>
      <c r="AI984">
        <v>64978660</v>
      </c>
      <c r="AJ984">
        <v>982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ROW(Source!A784)</f>
        <v>784</v>
      </c>
      <c r="B985">
        <v>64978668</v>
      </c>
      <c r="C985">
        <v>64978657</v>
      </c>
      <c r="D985">
        <v>29108414</v>
      </c>
      <c r="E985">
        <v>1</v>
      </c>
      <c r="F985">
        <v>1</v>
      </c>
      <c r="G985">
        <v>1</v>
      </c>
      <c r="H985">
        <v>3</v>
      </c>
      <c r="I985" t="s">
        <v>1288</v>
      </c>
      <c r="J985" t="s">
        <v>1289</v>
      </c>
      <c r="K985" t="s">
        <v>1290</v>
      </c>
      <c r="L985">
        <v>1348</v>
      </c>
      <c r="N985">
        <v>1009</v>
      </c>
      <c r="O985" t="s">
        <v>140</v>
      </c>
      <c r="P985" t="s">
        <v>140</v>
      </c>
      <c r="Q985">
        <v>1000</v>
      </c>
      <c r="X985">
        <v>1.6E-2</v>
      </c>
      <c r="Y985">
        <v>1383.11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1.6E-2</v>
      </c>
      <c r="AH985">
        <v>2</v>
      </c>
      <c r="AI985">
        <v>64978661</v>
      </c>
      <c r="AJ985">
        <v>983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ROW(Source!A784)</f>
        <v>784</v>
      </c>
      <c r="B986">
        <v>64978669</v>
      </c>
      <c r="C986">
        <v>64978657</v>
      </c>
      <c r="D986">
        <v>29107416</v>
      </c>
      <c r="E986">
        <v>1</v>
      </c>
      <c r="F986">
        <v>1</v>
      </c>
      <c r="G986">
        <v>1</v>
      </c>
      <c r="H986">
        <v>3</v>
      </c>
      <c r="I986" t="s">
        <v>1291</v>
      </c>
      <c r="J986" t="s">
        <v>1292</v>
      </c>
      <c r="K986" t="s">
        <v>1293</v>
      </c>
      <c r="L986">
        <v>1348</v>
      </c>
      <c r="N986">
        <v>1009</v>
      </c>
      <c r="O986" t="s">
        <v>140</v>
      </c>
      <c r="P986" t="s">
        <v>140</v>
      </c>
      <c r="Q986">
        <v>1000</v>
      </c>
      <c r="X986">
        <v>2.4E-2</v>
      </c>
      <c r="Y986">
        <v>2606.89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2.4E-2</v>
      </c>
      <c r="AH986">
        <v>2</v>
      </c>
      <c r="AI986">
        <v>64978662</v>
      </c>
      <c r="AJ986">
        <v>984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ROW(Source!A784)</f>
        <v>784</v>
      </c>
      <c r="B987">
        <v>64978670</v>
      </c>
      <c r="C987">
        <v>64978657</v>
      </c>
      <c r="D987">
        <v>29108442</v>
      </c>
      <c r="E987">
        <v>1</v>
      </c>
      <c r="F987">
        <v>1</v>
      </c>
      <c r="G987">
        <v>1</v>
      </c>
      <c r="H987">
        <v>3</v>
      </c>
      <c r="I987" t="s">
        <v>1294</v>
      </c>
      <c r="J987" t="s">
        <v>1295</v>
      </c>
      <c r="K987" t="s">
        <v>1296</v>
      </c>
      <c r="L987">
        <v>1348</v>
      </c>
      <c r="N987">
        <v>1009</v>
      </c>
      <c r="O987" t="s">
        <v>140</v>
      </c>
      <c r="P987" t="s">
        <v>140</v>
      </c>
      <c r="Q987">
        <v>1000</v>
      </c>
      <c r="X987">
        <v>0.24</v>
      </c>
      <c r="Y987">
        <v>3390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0.24</v>
      </c>
      <c r="AH987">
        <v>2</v>
      </c>
      <c r="AI987">
        <v>64978663</v>
      </c>
      <c r="AJ987">
        <v>985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ROW(Source!A784)</f>
        <v>784</v>
      </c>
      <c r="B988">
        <v>64978671</v>
      </c>
      <c r="C988">
        <v>64978657</v>
      </c>
      <c r="D988">
        <v>29107800</v>
      </c>
      <c r="E988">
        <v>1</v>
      </c>
      <c r="F988">
        <v>1</v>
      </c>
      <c r="G988">
        <v>1</v>
      </c>
      <c r="H988">
        <v>3</v>
      </c>
      <c r="I988" t="s">
        <v>1031</v>
      </c>
      <c r="J988" t="s">
        <v>1032</v>
      </c>
      <c r="K988" t="s">
        <v>1033</v>
      </c>
      <c r="L988">
        <v>1346</v>
      </c>
      <c r="N988">
        <v>1009</v>
      </c>
      <c r="O988" t="s">
        <v>244</v>
      </c>
      <c r="P988" t="s">
        <v>244</v>
      </c>
      <c r="Q988">
        <v>1</v>
      </c>
      <c r="X988">
        <v>0.1</v>
      </c>
      <c r="Y988">
        <v>1.81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0.1</v>
      </c>
      <c r="AH988">
        <v>2</v>
      </c>
      <c r="AI988">
        <v>64978664</v>
      </c>
      <c r="AJ988">
        <v>986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ROW(Source!A820)</f>
        <v>820</v>
      </c>
      <c r="B989">
        <v>64978681</v>
      </c>
      <c r="C989">
        <v>64978672</v>
      </c>
      <c r="D989">
        <v>18416200</v>
      </c>
      <c r="E989">
        <v>1</v>
      </c>
      <c r="F989">
        <v>1</v>
      </c>
      <c r="G989">
        <v>1</v>
      </c>
      <c r="H989">
        <v>1</v>
      </c>
      <c r="I989" t="s">
        <v>1297</v>
      </c>
      <c r="J989" t="s">
        <v>3</v>
      </c>
      <c r="K989" t="s">
        <v>1298</v>
      </c>
      <c r="L989">
        <v>1369</v>
      </c>
      <c r="N989">
        <v>1013</v>
      </c>
      <c r="O989" t="s">
        <v>976</v>
      </c>
      <c r="P989" t="s">
        <v>976</v>
      </c>
      <c r="Q989">
        <v>1</v>
      </c>
      <c r="X989">
        <v>8.42</v>
      </c>
      <c r="Y989">
        <v>0</v>
      </c>
      <c r="Z989">
        <v>0</v>
      </c>
      <c r="AA989">
        <v>0</v>
      </c>
      <c r="AB989">
        <v>9.76</v>
      </c>
      <c r="AC989">
        <v>0</v>
      </c>
      <c r="AD989">
        <v>1</v>
      </c>
      <c r="AE989">
        <v>1</v>
      </c>
      <c r="AF989" t="s">
        <v>30</v>
      </c>
      <c r="AG989">
        <v>10.103999999999999</v>
      </c>
      <c r="AH989">
        <v>2</v>
      </c>
      <c r="AI989">
        <v>64978673</v>
      </c>
      <c r="AJ989">
        <v>987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ROW(Source!A820)</f>
        <v>820</v>
      </c>
      <c r="B990">
        <v>64978682</v>
      </c>
      <c r="C990">
        <v>64978672</v>
      </c>
      <c r="D990">
        <v>121548</v>
      </c>
      <c r="E990">
        <v>1</v>
      </c>
      <c r="F990">
        <v>1</v>
      </c>
      <c r="G990">
        <v>1</v>
      </c>
      <c r="H990">
        <v>1</v>
      </c>
      <c r="I990" t="s">
        <v>37</v>
      </c>
      <c r="J990" t="s">
        <v>3</v>
      </c>
      <c r="K990" t="s">
        <v>977</v>
      </c>
      <c r="L990">
        <v>608254</v>
      </c>
      <c r="N990">
        <v>1013</v>
      </c>
      <c r="O990" t="s">
        <v>978</v>
      </c>
      <c r="P990" t="s">
        <v>978</v>
      </c>
      <c r="Q990">
        <v>1</v>
      </c>
      <c r="X990">
        <v>1.1299999999999999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30</v>
      </c>
      <c r="AG990">
        <v>1.3559999999999999</v>
      </c>
      <c r="AH990">
        <v>2</v>
      </c>
      <c r="AI990">
        <v>64978674</v>
      </c>
      <c r="AJ990">
        <v>988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ROW(Source!A820)</f>
        <v>820</v>
      </c>
      <c r="B991">
        <v>64978683</v>
      </c>
      <c r="C991">
        <v>64978672</v>
      </c>
      <c r="D991">
        <v>29172379</v>
      </c>
      <c r="E991">
        <v>1</v>
      </c>
      <c r="F991">
        <v>1</v>
      </c>
      <c r="G991">
        <v>1</v>
      </c>
      <c r="H991">
        <v>2</v>
      </c>
      <c r="I991" t="s">
        <v>1102</v>
      </c>
      <c r="J991" t="s">
        <v>1103</v>
      </c>
      <c r="K991" t="s">
        <v>1104</v>
      </c>
      <c r="L991">
        <v>1368</v>
      </c>
      <c r="N991">
        <v>1011</v>
      </c>
      <c r="O991" t="s">
        <v>982</v>
      </c>
      <c r="P991" t="s">
        <v>982</v>
      </c>
      <c r="Q991">
        <v>1</v>
      </c>
      <c r="X991">
        <v>1.1299999999999999</v>
      </c>
      <c r="Y991">
        <v>0</v>
      </c>
      <c r="Z991">
        <v>112</v>
      </c>
      <c r="AA991">
        <v>13.5</v>
      </c>
      <c r="AB991">
        <v>0</v>
      </c>
      <c r="AC991">
        <v>0</v>
      </c>
      <c r="AD991">
        <v>1</v>
      </c>
      <c r="AE991">
        <v>0</v>
      </c>
      <c r="AF991" t="s">
        <v>30</v>
      </c>
      <c r="AG991">
        <v>1.3559999999999999</v>
      </c>
      <c r="AH991">
        <v>2</v>
      </c>
      <c r="AI991">
        <v>64978675</v>
      </c>
      <c r="AJ991">
        <v>989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ROW(Source!A820)</f>
        <v>820</v>
      </c>
      <c r="B992">
        <v>64978684</v>
      </c>
      <c r="C992">
        <v>64978672</v>
      </c>
      <c r="D992">
        <v>29172646</v>
      </c>
      <c r="E992">
        <v>1</v>
      </c>
      <c r="F992">
        <v>1</v>
      </c>
      <c r="G992">
        <v>1</v>
      </c>
      <c r="H992">
        <v>2</v>
      </c>
      <c r="I992" t="s">
        <v>1269</v>
      </c>
      <c r="J992" t="s">
        <v>1270</v>
      </c>
      <c r="K992" t="s">
        <v>1271</v>
      </c>
      <c r="L992">
        <v>1368</v>
      </c>
      <c r="N992">
        <v>1011</v>
      </c>
      <c r="O992" t="s">
        <v>982</v>
      </c>
      <c r="P992" t="s">
        <v>982</v>
      </c>
      <c r="Q992">
        <v>1</v>
      </c>
      <c r="X992">
        <v>2.1800000000000002</v>
      </c>
      <c r="Y992">
        <v>0</v>
      </c>
      <c r="Z992">
        <v>14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30</v>
      </c>
      <c r="AG992">
        <v>2.6160000000000001</v>
      </c>
      <c r="AH992">
        <v>2</v>
      </c>
      <c r="AI992">
        <v>64978676</v>
      </c>
      <c r="AJ992">
        <v>990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ROW(Source!A820)</f>
        <v>820</v>
      </c>
      <c r="B993">
        <v>64978685</v>
      </c>
      <c r="C993">
        <v>64978672</v>
      </c>
      <c r="D993">
        <v>29174914</v>
      </c>
      <c r="E993">
        <v>1</v>
      </c>
      <c r="F993">
        <v>1</v>
      </c>
      <c r="G993">
        <v>1</v>
      </c>
      <c r="H993">
        <v>2</v>
      </c>
      <c r="I993" t="s">
        <v>1272</v>
      </c>
      <c r="J993" t="s">
        <v>1273</v>
      </c>
      <c r="K993" t="s">
        <v>1274</v>
      </c>
      <c r="L993">
        <v>1368</v>
      </c>
      <c r="N993">
        <v>1011</v>
      </c>
      <c r="O993" t="s">
        <v>982</v>
      </c>
      <c r="P993" t="s">
        <v>982</v>
      </c>
      <c r="Q993">
        <v>1</v>
      </c>
      <c r="X993">
        <v>0.02</v>
      </c>
      <c r="Y993">
        <v>0</v>
      </c>
      <c r="Z993">
        <v>105.42</v>
      </c>
      <c r="AA993">
        <v>11.6</v>
      </c>
      <c r="AB993">
        <v>0</v>
      </c>
      <c r="AC993">
        <v>0</v>
      </c>
      <c r="AD993">
        <v>1</v>
      </c>
      <c r="AE993">
        <v>0</v>
      </c>
      <c r="AF993" t="s">
        <v>30</v>
      </c>
      <c r="AG993">
        <v>2.4E-2</v>
      </c>
      <c r="AH993">
        <v>2</v>
      </c>
      <c r="AI993">
        <v>64978677</v>
      </c>
      <c r="AJ993">
        <v>991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ROW(Source!A820)</f>
        <v>820</v>
      </c>
      <c r="B994">
        <v>64978686</v>
      </c>
      <c r="C994">
        <v>64978672</v>
      </c>
      <c r="D994">
        <v>29113979</v>
      </c>
      <c r="E994">
        <v>1</v>
      </c>
      <c r="F994">
        <v>1</v>
      </c>
      <c r="G994">
        <v>1</v>
      </c>
      <c r="H994">
        <v>3</v>
      </c>
      <c r="I994" t="s">
        <v>1275</v>
      </c>
      <c r="J994" t="s">
        <v>1276</v>
      </c>
      <c r="K994" t="s">
        <v>1277</v>
      </c>
      <c r="L994">
        <v>1348</v>
      </c>
      <c r="N994">
        <v>1009</v>
      </c>
      <c r="O994" t="s">
        <v>140</v>
      </c>
      <c r="P994" t="s">
        <v>140</v>
      </c>
      <c r="Q994">
        <v>1000</v>
      </c>
      <c r="X994">
        <v>5.0000000000000001E-3</v>
      </c>
      <c r="Y994">
        <v>9749.99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5.0000000000000001E-3</v>
      </c>
      <c r="AH994">
        <v>2</v>
      </c>
      <c r="AI994">
        <v>64978678</v>
      </c>
      <c r="AJ994">
        <v>992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ROW(Source!A820)</f>
        <v>820</v>
      </c>
      <c r="B995">
        <v>64978687</v>
      </c>
      <c r="C995">
        <v>64978672</v>
      </c>
      <c r="D995">
        <v>29114247</v>
      </c>
      <c r="E995">
        <v>1</v>
      </c>
      <c r="F995">
        <v>1</v>
      </c>
      <c r="G995">
        <v>1</v>
      </c>
      <c r="H995">
        <v>3</v>
      </c>
      <c r="I995" t="s">
        <v>719</v>
      </c>
      <c r="J995" t="s">
        <v>721</v>
      </c>
      <c r="K995" t="s">
        <v>720</v>
      </c>
      <c r="L995">
        <v>1348</v>
      </c>
      <c r="N995">
        <v>1009</v>
      </c>
      <c r="O995" t="s">
        <v>140</v>
      </c>
      <c r="P995" t="s">
        <v>140</v>
      </c>
      <c r="Q995">
        <v>1000</v>
      </c>
      <c r="X995">
        <v>0</v>
      </c>
      <c r="Y995">
        <v>9040.01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3</v>
      </c>
      <c r="AG995">
        <v>0</v>
      </c>
      <c r="AH995">
        <v>2</v>
      </c>
      <c r="AI995">
        <v>64978679</v>
      </c>
      <c r="AJ995">
        <v>993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ROW(Source!A820)</f>
        <v>820</v>
      </c>
      <c r="B996">
        <v>64978688</v>
      </c>
      <c r="C996">
        <v>64978672</v>
      </c>
      <c r="D996">
        <v>29121323</v>
      </c>
      <c r="E996">
        <v>1</v>
      </c>
      <c r="F996">
        <v>1</v>
      </c>
      <c r="G996">
        <v>1</v>
      </c>
      <c r="H996">
        <v>3</v>
      </c>
      <c r="I996" t="s">
        <v>786</v>
      </c>
      <c r="J996" t="s">
        <v>788</v>
      </c>
      <c r="K996" t="s">
        <v>787</v>
      </c>
      <c r="L996">
        <v>1348</v>
      </c>
      <c r="N996">
        <v>1009</v>
      </c>
      <c r="O996" t="s">
        <v>140</v>
      </c>
      <c r="P996" t="s">
        <v>140</v>
      </c>
      <c r="Q996">
        <v>1000</v>
      </c>
      <c r="X996">
        <v>1.03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3</v>
      </c>
      <c r="AG996">
        <v>1.03</v>
      </c>
      <c r="AH996">
        <v>2</v>
      </c>
      <c r="AI996">
        <v>64978680</v>
      </c>
      <c r="AJ996">
        <v>994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ROW(Source!A821)</f>
        <v>821</v>
      </c>
      <c r="B997">
        <v>64978681</v>
      </c>
      <c r="C997">
        <v>64978672</v>
      </c>
      <c r="D997">
        <v>18416200</v>
      </c>
      <c r="E997">
        <v>1</v>
      </c>
      <c r="F997">
        <v>1</v>
      </c>
      <c r="G997">
        <v>1</v>
      </c>
      <c r="H997">
        <v>1</v>
      </c>
      <c r="I997" t="s">
        <v>1297</v>
      </c>
      <c r="J997" t="s">
        <v>3</v>
      </c>
      <c r="K997" t="s">
        <v>1298</v>
      </c>
      <c r="L997">
        <v>1369</v>
      </c>
      <c r="N997">
        <v>1013</v>
      </c>
      <c r="O997" t="s">
        <v>976</v>
      </c>
      <c r="P997" t="s">
        <v>976</v>
      </c>
      <c r="Q997">
        <v>1</v>
      </c>
      <c r="X997">
        <v>8.42</v>
      </c>
      <c r="Y997">
        <v>0</v>
      </c>
      <c r="Z997">
        <v>0</v>
      </c>
      <c r="AA997">
        <v>0</v>
      </c>
      <c r="AB997">
        <v>9.76</v>
      </c>
      <c r="AC997">
        <v>0</v>
      </c>
      <c r="AD997">
        <v>1</v>
      </c>
      <c r="AE997">
        <v>1</v>
      </c>
      <c r="AF997" t="s">
        <v>30</v>
      </c>
      <c r="AG997">
        <v>10.103999999999999</v>
      </c>
      <c r="AH997">
        <v>2</v>
      </c>
      <c r="AI997">
        <v>64978673</v>
      </c>
      <c r="AJ997">
        <v>995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ROW(Source!A821)</f>
        <v>821</v>
      </c>
      <c r="B998">
        <v>64978682</v>
      </c>
      <c r="C998">
        <v>64978672</v>
      </c>
      <c r="D998">
        <v>121548</v>
      </c>
      <c r="E998">
        <v>1</v>
      </c>
      <c r="F998">
        <v>1</v>
      </c>
      <c r="G998">
        <v>1</v>
      </c>
      <c r="H998">
        <v>1</v>
      </c>
      <c r="I998" t="s">
        <v>37</v>
      </c>
      <c r="J998" t="s">
        <v>3</v>
      </c>
      <c r="K998" t="s">
        <v>977</v>
      </c>
      <c r="L998">
        <v>608254</v>
      </c>
      <c r="N998">
        <v>1013</v>
      </c>
      <c r="O998" t="s">
        <v>978</v>
      </c>
      <c r="P998" t="s">
        <v>978</v>
      </c>
      <c r="Q998">
        <v>1</v>
      </c>
      <c r="X998">
        <v>1.1299999999999999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30</v>
      </c>
      <c r="AG998">
        <v>1.3559999999999999</v>
      </c>
      <c r="AH998">
        <v>2</v>
      </c>
      <c r="AI998">
        <v>64978674</v>
      </c>
      <c r="AJ998">
        <v>996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ROW(Source!A821)</f>
        <v>821</v>
      </c>
      <c r="B999">
        <v>64978683</v>
      </c>
      <c r="C999">
        <v>64978672</v>
      </c>
      <c r="D999">
        <v>29172379</v>
      </c>
      <c r="E999">
        <v>1</v>
      </c>
      <c r="F999">
        <v>1</v>
      </c>
      <c r="G999">
        <v>1</v>
      </c>
      <c r="H999">
        <v>2</v>
      </c>
      <c r="I999" t="s">
        <v>1102</v>
      </c>
      <c r="J999" t="s">
        <v>1103</v>
      </c>
      <c r="K999" t="s">
        <v>1104</v>
      </c>
      <c r="L999">
        <v>1368</v>
      </c>
      <c r="N999">
        <v>1011</v>
      </c>
      <c r="O999" t="s">
        <v>982</v>
      </c>
      <c r="P999" t="s">
        <v>982</v>
      </c>
      <c r="Q999">
        <v>1</v>
      </c>
      <c r="X999">
        <v>1.1299999999999999</v>
      </c>
      <c r="Y999">
        <v>0</v>
      </c>
      <c r="Z999">
        <v>112</v>
      </c>
      <c r="AA999">
        <v>13.5</v>
      </c>
      <c r="AB999">
        <v>0</v>
      </c>
      <c r="AC999">
        <v>0</v>
      </c>
      <c r="AD999">
        <v>1</v>
      </c>
      <c r="AE999">
        <v>0</v>
      </c>
      <c r="AF999" t="s">
        <v>30</v>
      </c>
      <c r="AG999">
        <v>1.3559999999999999</v>
      </c>
      <c r="AH999">
        <v>2</v>
      </c>
      <c r="AI999">
        <v>64978675</v>
      </c>
      <c r="AJ999">
        <v>997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ROW(Source!A821)</f>
        <v>821</v>
      </c>
      <c r="B1000">
        <v>64978684</v>
      </c>
      <c r="C1000">
        <v>64978672</v>
      </c>
      <c r="D1000">
        <v>29172646</v>
      </c>
      <c r="E1000">
        <v>1</v>
      </c>
      <c r="F1000">
        <v>1</v>
      </c>
      <c r="G1000">
        <v>1</v>
      </c>
      <c r="H1000">
        <v>2</v>
      </c>
      <c r="I1000" t="s">
        <v>1269</v>
      </c>
      <c r="J1000" t="s">
        <v>1270</v>
      </c>
      <c r="K1000" t="s">
        <v>1271</v>
      </c>
      <c r="L1000">
        <v>1368</v>
      </c>
      <c r="N1000">
        <v>1011</v>
      </c>
      <c r="O1000" t="s">
        <v>982</v>
      </c>
      <c r="P1000" t="s">
        <v>982</v>
      </c>
      <c r="Q1000">
        <v>1</v>
      </c>
      <c r="X1000">
        <v>2.1800000000000002</v>
      </c>
      <c r="Y1000">
        <v>0</v>
      </c>
      <c r="Z1000">
        <v>14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30</v>
      </c>
      <c r="AG1000">
        <v>2.6160000000000001</v>
      </c>
      <c r="AH1000">
        <v>2</v>
      </c>
      <c r="AI1000">
        <v>64978676</v>
      </c>
      <c r="AJ1000">
        <v>998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ROW(Source!A821)</f>
        <v>821</v>
      </c>
      <c r="B1001">
        <v>64978685</v>
      </c>
      <c r="C1001">
        <v>64978672</v>
      </c>
      <c r="D1001">
        <v>29174914</v>
      </c>
      <c r="E1001">
        <v>1</v>
      </c>
      <c r="F1001">
        <v>1</v>
      </c>
      <c r="G1001">
        <v>1</v>
      </c>
      <c r="H1001">
        <v>2</v>
      </c>
      <c r="I1001" t="s">
        <v>1272</v>
      </c>
      <c r="J1001" t="s">
        <v>1273</v>
      </c>
      <c r="K1001" t="s">
        <v>1274</v>
      </c>
      <c r="L1001">
        <v>1368</v>
      </c>
      <c r="N1001">
        <v>1011</v>
      </c>
      <c r="O1001" t="s">
        <v>982</v>
      </c>
      <c r="P1001" t="s">
        <v>982</v>
      </c>
      <c r="Q1001">
        <v>1</v>
      </c>
      <c r="X1001">
        <v>0.02</v>
      </c>
      <c r="Y1001">
        <v>0</v>
      </c>
      <c r="Z1001">
        <v>105.42</v>
      </c>
      <c r="AA1001">
        <v>11.6</v>
      </c>
      <c r="AB1001">
        <v>0</v>
      </c>
      <c r="AC1001">
        <v>0</v>
      </c>
      <c r="AD1001">
        <v>1</v>
      </c>
      <c r="AE1001">
        <v>0</v>
      </c>
      <c r="AF1001" t="s">
        <v>30</v>
      </c>
      <c r="AG1001">
        <v>2.4E-2</v>
      </c>
      <c r="AH1001">
        <v>2</v>
      </c>
      <c r="AI1001">
        <v>64978677</v>
      </c>
      <c r="AJ1001">
        <v>999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ROW(Source!A821)</f>
        <v>821</v>
      </c>
      <c r="B1002">
        <v>64978686</v>
      </c>
      <c r="C1002">
        <v>64978672</v>
      </c>
      <c r="D1002">
        <v>29113979</v>
      </c>
      <c r="E1002">
        <v>1</v>
      </c>
      <c r="F1002">
        <v>1</v>
      </c>
      <c r="G1002">
        <v>1</v>
      </c>
      <c r="H1002">
        <v>3</v>
      </c>
      <c r="I1002" t="s">
        <v>1275</v>
      </c>
      <c r="J1002" t="s">
        <v>1276</v>
      </c>
      <c r="K1002" t="s">
        <v>1277</v>
      </c>
      <c r="L1002">
        <v>1348</v>
      </c>
      <c r="N1002">
        <v>1009</v>
      </c>
      <c r="O1002" t="s">
        <v>140</v>
      </c>
      <c r="P1002" t="s">
        <v>140</v>
      </c>
      <c r="Q1002">
        <v>1000</v>
      </c>
      <c r="X1002">
        <v>5.0000000000000001E-3</v>
      </c>
      <c r="Y1002">
        <v>9749.99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5.0000000000000001E-3</v>
      </c>
      <c r="AH1002">
        <v>2</v>
      </c>
      <c r="AI1002">
        <v>64978678</v>
      </c>
      <c r="AJ1002">
        <v>1000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ROW(Source!A821)</f>
        <v>821</v>
      </c>
      <c r="B1003">
        <v>64978687</v>
      </c>
      <c r="C1003">
        <v>64978672</v>
      </c>
      <c r="D1003">
        <v>29114247</v>
      </c>
      <c r="E1003">
        <v>1</v>
      </c>
      <c r="F1003">
        <v>1</v>
      </c>
      <c r="G1003">
        <v>1</v>
      </c>
      <c r="H1003">
        <v>3</v>
      </c>
      <c r="I1003" t="s">
        <v>719</v>
      </c>
      <c r="J1003" t="s">
        <v>721</v>
      </c>
      <c r="K1003" t="s">
        <v>720</v>
      </c>
      <c r="L1003">
        <v>1348</v>
      </c>
      <c r="N1003">
        <v>1009</v>
      </c>
      <c r="O1003" t="s">
        <v>140</v>
      </c>
      <c r="P1003" t="s">
        <v>140</v>
      </c>
      <c r="Q1003">
        <v>1000</v>
      </c>
      <c r="X1003">
        <v>0</v>
      </c>
      <c r="Y1003">
        <v>9040.01</v>
      </c>
      <c r="Z1003">
        <v>0</v>
      </c>
      <c r="AA1003">
        <v>0</v>
      </c>
      <c r="AB1003">
        <v>0</v>
      </c>
      <c r="AC1003">
        <v>1</v>
      </c>
      <c r="AD1003">
        <v>0</v>
      </c>
      <c r="AE1003">
        <v>0</v>
      </c>
      <c r="AF1003" t="s">
        <v>3</v>
      </c>
      <c r="AG1003">
        <v>0</v>
      </c>
      <c r="AH1003">
        <v>2</v>
      </c>
      <c r="AI1003">
        <v>64978679</v>
      </c>
      <c r="AJ1003">
        <v>1001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ROW(Source!A821)</f>
        <v>821</v>
      </c>
      <c r="B1004">
        <v>64978688</v>
      </c>
      <c r="C1004">
        <v>64978672</v>
      </c>
      <c r="D1004">
        <v>29121323</v>
      </c>
      <c r="E1004">
        <v>1</v>
      </c>
      <c r="F1004">
        <v>1</v>
      </c>
      <c r="G1004">
        <v>1</v>
      </c>
      <c r="H1004">
        <v>3</v>
      </c>
      <c r="I1004" t="s">
        <v>786</v>
      </c>
      <c r="J1004" t="s">
        <v>788</v>
      </c>
      <c r="K1004" t="s">
        <v>787</v>
      </c>
      <c r="L1004">
        <v>1348</v>
      </c>
      <c r="N1004">
        <v>1009</v>
      </c>
      <c r="O1004" t="s">
        <v>140</v>
      </c>
      <c r="P1004" t="s">
        <v>140</v>
      </c>
      <c r="Q1004">
        <v>1000</v>
      </c>
      <c r="X1004">
        <v>1.03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 t="s">
        <v>3</v>
      </c>
      <c r="AG1004">
        <v>1.03</v>
      </c>
      <c r="AH1004">
        <v>2</v>
      </c>
      <c r="AI1004">
        <v>64978680</v>
      </c>
      <c r="AJ1004">
        <v>1002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ROW(Source!A863)</f>
        <v>863</v>
      </c>
      <c r="B1005">
        <v>64978705</v>
      </c>
      <c r="C1005">
        <v>64978692</v>
      </c>
      <c r="D1005">
        <v>18426075</v>
      </c>
      <c r="E1005">
        <v>1</v>
      </c>
      <c r="F1005">
        <v>1</v>
      </c>
      <c r="G1005">
        <v>1</v>
      </c>
      <c r="H1005">
        <v>1</v>
      </c>
      <c r="I1005" t="s">
        <v>1299</v>
      </c>
      <c r="J1005" t="s">
        <v>3</v>
      </c>
      <c r="K1005" t="s">
        <v>1300</v>
      </c>
      <c r="L1005">
        <v>1369</v>
      </c>
      <c r="N1005">
        <v>1013</v>
      </c>
      <c r="O1005" t="s">
        <v>976</v>
      </c>
      <c r="P1005" t="s">
        <v>976</v>
      </c>
      <c r="Q1005">
        <v>1</v>
      </c>
      <c r="X1005">
        <v>1.93</v>
      </c>
      <c r="Y1005">
        <v>0</v>
      </c>
      <c r="Z1005">
        <v>0</v>
      </c>
      <c r="AA1005">
        <v>0</v>
      </c>
      <c r="AB1005">
        <v>10.79</v>
      </c>
      <c r="AC1005">
        <v>0</v>
      </c>
      <c r="AD1005">
        <v>1</v>
      </c>
      <c r="AE1005">
        <v>1</v>
      </c>
      <c r="AF1005" t="s">
        <v>30</v>
      </c>
      <c r="AG1005">
        <v>2.3159999999999998</v>
      </c>
      <c r="AH1005">
        <v>2</v>
      </c>
      <c r="AI1005">
        <v>64978693</v>
      </c>
      <c r="AJ1005">
        <v>1003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ROW(Source!A863)</f>
        <v>863</v>
      </c>
      <c r="B1006">
        <v>64978706</v>
      </c>
      <c r="C1006">
        <v>64978692</v>
      </c>
      <c r="D1006">
        <v>121548</v>
      </c>
      <c r="E1006">
        <v>1</v>
      </c>
      <c r="F1006">
        <v>1</v>
      </c>
      <c r="G1006">
        <v>1</v>
      </c>
      <c r="H1006">
        <v>1</v>
      </c>
      <c r="I1006" t="s">
        <v>37</v>
      </c>
      <c r="J1006" t="s">
        <v>3</v>
      </c>
      <c r="K1006" t="s">
        <v>977</v>
      </c>
      <c r="L1006">
        <v>608254</v>
      </c>
      <c r="N1006">
        <v>1013</v>
      </c>
      <c r="O1006" t="s">
        <v>978</v>
      </c>
      <c r="P1006" t="s">
        <v>978</v>
      </c>
      <c r="Q1006">
        <v>1</v>
      </c>
      <c r="X1006">
        <v>1.65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2</v>
      </c>
      <c r="AF1006" t="s">
        <v>30</v>
      </c>
      <c r="AG1006">
        <v>1.9799999999999998</v>
      </c>
      <c r="AH1006">
        <v>2</v>
      </c>
      <c r="AI1006">
        <v>64978694</v>
      </c>
      <c r="AJ1006">
        <v>1004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ROW(Source!A863)</f>
        <v>863</v>
      </c>
      <c r="B1007">
        <v>64978707</v>
      </c>
      <c r="C1007">
        <v>64978692</v>
      </c>
      <c r="D1007">
        <v>29173016</v>
      </c>
      <c r="E1007">
        <v>1</v>
      </c>
      <c r="F1007">
        <v>1</v>
      </c>
      <c r="G1007">
        <v>1</v>
      </c>
      <c r="H1007">
        <v>2</v>
      </c>
      <c r="I1007" t="s">
        <v>1301</v>
      </c>
      <c r="J1007" t="s">
        <v>1302</v>
      </c>
      <c r="K1007" t="s">
        <v>1303</v>
      </c>
      <c r="L1007">
        <v>1368</v>
      </c>
      <c r="N1007">
        <v>1011</v>
      </c>
      <c r="O1007" t="s">
        <v>982</v>
      </c>
      <c r="P1007" t="s">
        <v>982</v>
      </c>
      <c r="Q1007">
        <v>1</v>
      </c>
      <c r="X1007">
        <v>0.64</v>
      </c>
      <c r="Y1007">
        <v>0</v>
      </c>
      <c r="Z1007">
        <v>219.82</v>
      </c>
      <c r="AA1007">
        <v>13.5</v>
      </c>
      <c r="AB1007">
        <v>0</v>
      </c>
      <c r="AC1007">
        <v>0</v>
      </c>
      <c r="AD1007">
        <v>1</v>
      </c>
      <c r="AE1007">
        <v>0</v>
      </c>
      <c r="AF1007" t="s">
        <v>30</v>
      </c>
      <c r="AG1007">
        <v>0.76800000000000002</v>
      </c>
      <c r="AH1007">
        <v>2</v>
      </c>
      <c r="AI1007">
        <v>64978695</v>
      </c>
      <c r="AJ1007">
        <v>1005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ROW(Source!A863)</f>
        <v>863</v>
      </c>
      <c r="B1008">
        <v>64978708</v>
      </c>
      <c r="C1008">
        <v>64978692</v>
      </c>
      <c r="D1008">
        <v>29173078</v>
      </c>
      <c r="E1008">
        <v>1</v>
      </c>
      <c r="F1008">
        <v>1</v>
      </c>
      <c r="G1008">
        <v>1</v>
      </c>
      <c r="H1008">
        <v>2</v>
      </c>
      <c r="I1008" t="s">
        <v>1304</v>
      </c>
      <c r="J1008" t="s">
        <v>1305</v>
      </c>
      <c r="K1008" t="s">
        <v>1306</v>
      </c>
      <c r="L1008">
        <v>1368</v>
      </c>
      <c r="N1008">
        <v>1011</v>
      </c>
      <c r="O1008" t="s">
        <v>982</v>
      </c>
      <c r="P1008" t="s">
        <v>982</v>
      </c>
      <c r="Q1008">
        <v>1</v>
      </c>
      <c r="X1008">
        <v>0.64</v>
      </c>
      <c r="Y1008">
        <v>0</v>
      </c>
      <c r="Z1008">
        <v>9.73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30</v>
      </c>
      <c r="AG1008">
        <v>0.76800000000000002</v>
      </c>
      <c r="AH1008">
        <v>2</v>
      </c>
      <c r="AI1008">
        <v>64978696</v>
      </c>
      <c r="AJ1008">
        <v>1006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ROW(Source!A863)</f>
        <v>863</v>
      </c>
      <c r="B1009">
        <v>64978709</v>
      </c>
      <c r="C1009">
        <v>64978692</v>
      </c>
      <c r="D1009">
        <v>29173110</v>
      </c>
      <c r="E1009">
        <v>1</v>
      </c>
      <c r="F1009">
        <v>1</v>
      </c>
      <c r="G1009">
        <v>1</v>
      </c>
      <c r="H1009">
        <v>2</v>
      </c>
      <c r="I1009" t="s">
        <v>1307</v>
      </c>
      <c r="J1009" t="s">
        <v>1308</v>
      </c>
      <c r="K1009" t="s">
        <v>1309</v>
      </c>
      <c r="L1009">
        <v>1368</v>
      </c>
      <c r="N1009">
        <v>1011</v>
      </c>
      <c r="O1009" t="s">
        <v>982</v>
      </c>
      <c r="P1009" t="s">
        <v>982</v>
      </c>
      <c r="Q1009">
        <v>1</v>
      </c>
      <c r="X1009">
        <v>1.01</v>
      </c>
      <c r="Y1009">
        <v>0</v>
      </c>
      <c r="Z1009">
        <v>26.5</v>
      </c>
      <c r="AA1009">
        <v>10.06</v>
      </c>
      <c r="AB1009">
        <v>0</v>
      </c>
      <c r="AC1009">
        <v>0</v>
      </c>
      <c r="AD1009">
        <v>1</v>
      </c>
      <c r="AE1009">
        <v>0</v>
      </c>
      <c r="AF1009" t="s">
        <v>30</v>
      </c>
      <c r="AG1009">
        <v>1.212</v>
      </c>
      <c r="AH1009">
        <v>2</v>
      </c>
      <c r="AI1009">
        <v>64978697</v>
      </c>
      <c r="AJ1009">
        <v>1007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ROW(Source!A863)</f>
        <v>863</v>
      </c>
      <c r="B1010">
        <v>64978710</v>
      </c>
      <c r="C1010">
        <v>64978692</v>
      </c>
      <c r="D1010">
        <v>29174354</v>
      </c>
      <c r="E1010">
        <v>1</v>
      </c>
      <c r="F1010">
        <v>1</v>
      </c>
      <c r="G1010">
        <v>1</v>
      </c>
      <c r="H1010">
        <v>2</v>
      </c>
      <c r="I1010" t="s">
        <v>1310</v>
      </c>
      <c r="J1010" t="s">
        <v>1311</v>
      </c>
      <c r="K1010" t="s">
        <v>1312</v>
      </c>
      <c r="L1010">
        <v>1368</v>
      </c>
      <c r="N1010">
        <v>1011</v>
      </c>
      <c r="O1010" t="s">
        <v>982</v>
      </c>
      <c r="P1010" t="s">
        <v>982</v>
      </c>
      <c r="Q1010">
        <v>1</v>
      </c>
      <c r="X1010">
        <v>0.62</v>
      </c>
      <c r="Y1010">
        <v>0</v>
      </c>
      <c r="Z1010">
        <v>32.71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30</v>
      </c>
      <c r="AG1010">
        <v>0.74399999999999999</v>
      </c>
      <c r="AH1010">
        <v>2</v>
      </c>
      <c r="AI1010">
        <v>64978698</v>
      </c>
      <c r="AJ1010">
        <v>1008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ROW(Source!A863)</f>
        <v>863</v>
      </c>
      <c r="B1011">
        <v>64978711</v>
      </c>
      <c r="C1011">
        <v>64978692</v>
      </c>
      <c r="D1011">
        <v>29174913</v>
      </c>
      <c r="E1011">
        <v>1</v>
      </c>
      <c r="F1011">
        <v>1</v>
      </c>
      <c r="G1011">
        <v>1</v>
      </c>
      <c r="H1011">
        <v>2</v>
      </c>
      <c r="I1011" t="s">
        <v>1054</v>
      </c>
      <c r="J1011" t="s">
        <v>1055</v>
      </c>
      <c r="K1011" t="s">
        <v>1056</v>
      </c>
      <c r="L1011">
        <v>1368</v>
      </c>
      <c r="N1011">
        <v>1011</v>
      </c>
      <c r="O1011" t="s">
        <v>982</v>
      </c>
      <c r="P1011" t="s">
        <v>982</v>
      </c>
      <c r="Q1011">
        <v>1</v>
      </c>
      <c r="X1011">
        <v>0.16</v>
      </c>
      <c r="Y1011">
        <v>0</v>
      </c>
      <c r="Z1011">
        <v>87.17</v>
      </c>
      <c r="AA1011">
        <v>11.6</v>
      </c>
      <c r="AB1011">
        <v>0</v>
      </c>
      <c r="AC1011">
        <v>0</v>
      </c>
      <c r="AD1011">
        <v>1</v>
      </c>
      <c r="AE1011">
        <v>0</v>
      </c>
      <c r="AF1011" t="s">
        <v>30</v>
      </c>
      <c r="AG1011">
        <v>0.192</v>
      </c>
      <c r="AH1011">
        <v>2</v>
      </c>
      <c r="AI1011">
        <v>64978699</v>
      </c>
      <c r="AJ1011">
        <v>1009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ROW(Source!A863)</f>
        <v>863</v>
      </c>
      <c r="B1012">
        <v>64978712</v>
      </c>
      <c r="C1012">
        <v>64978692</v>
      </c>
      <c r="D1012">
        <v>29107733</v>
      </c>
      <c r="E1012">
        <v>1</v>
      </c>
      <c r="F1012">
        <v>1</v>
      </c>
      <c r="G1012">
        <v>1</v>
      </c>
      <c r="H1012">
        <v>3</v>
      </c>
      <c r="I1012" t="s">
        <v>804</v>
      </c>
      <c r="J1012" t="s">
        <v>806</v>
      </c>
      <c r="K1012" t="s">
        <v>805</v>
      </c>
      <c r="L1012">
        <v>1348</v>
      </c>
      <c r="N1012">
        <v>1009</v>
      </c>
      <c r="O1012" t="s">
        <v>140</v>
      </c>
      <c r="P1012" t="s">
        <v>140</v>
      </c>
      <c r="Q1012">
        <v>1000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 t="s">
        <v>3</v>
      </c>
      <c r="AG1012">
        <v>0</v>
      </c>
      <c r="AH1012">
        <v>2</v>
      </c>
      <c r="AI1012">
        <v>64978700</v>
      </c>
      <c r="AJ1012">
        <v>1010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ROW(Source!A863)</f>
        <v>863</v>
      </c>
      <c r="B1013">
        <v>64978713</v>
      </c>
      <c r="C1013">
        <v>64978692</v>
      </c>
      <c r="D1013">
        <v>29116065</v>
      </c>
      <c r="E1013">
        <v>1</v>
      </c>
      <c r="F1013">
        <v>1</v>
      </c>
      <c r="G1013">
        <v>1</v>
      </c>
      <c r="H1013">
        <v>3</v>
      </c>
      <c r="I1013" t="s">
        <v>1313</v>
      </c>
      <c r="J1013" t="s">
        <v>1314</v>
      </c>
      <c r="K1013" t="s">
        <v>1315</v>
      </c>
      <c r="L1013">
        <v>1301</v>
      </c>
      <c r="N1013">
        <v>1003</v>
      </c>
      <c r="O1013" t="s">
        <v>41</v>
      </c>
      <c r="P1013" t="s">
        <v>41</v>
      </c>
      <c r="Q1013">
        <v>1</v>
      </c>
      <c r="X1013">
        <v>0.01</v>
      </c>
      <c r="Y1013">
        <v>1278.5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0.01</v>
      </c>
      <c r="AH1013">
        <v>2</v>
      </c>
      <c r="AI1013">
        <v>64978701</v>
      </c>
      <c r="AJ1013">
        <v>1011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ROW(Source!A863)</f>
        <v>863</v>
      </c>
      <c r="B1014">
        <v>64978714</v>
      </c>
      <c r="C1014">
        <v>64978692</v>
      </c>
      <c r="D1014">
        <v>29121118</v>
      </c>
      <c r="E1014">
        <v>1</v>
      </c>
      <c r="F1014">
        <v>1</v>
      </c>
      <c r="G1014">
        <v>1</v>
      </c>
      <c r="H1014">
        <v>3</v>
      </c>
      <c r="I1014" t="s">
        <v>807</v>
      </c>
      <c r="J1014" t="s">
        <v>809</v>
      </c>
      <c r="K1014" t="s">
        <v>808</v>
      </c>
      <c r="L1014">
        <v>1035</v>
      </c>
      <c r="N1014">
        <v>1013</v>
      </c>
      <c r="O1014" t="s">
        <v>318</v>
      </c>
      <c r="P1014" t="s">
        <v>318</v>
      </c>
      <c r="Q1014">
        <v>1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 t="s">
        <v>3</v>
      </c>
      <c r="AG1014">
        <v>0</v>
      </c>
      <c r="AH1014">
        <v>2</v>
      </c>
      <c r="AI1014">
        <v>64978702</v>
      </c>
      <c r="AJ1014">
        <v>1012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ROW(Source!A863)</f>
        <v>863</v>
      </c>
      <c r="B1015">
        <v>64978715</v>
      </c>
      <c r="C1015">
        <v>64978692</v>
      </c>
      <c r="D1015">
        <v>29149391</v>
      </c>
      <c r="E1015">
        <v>1</v>
      </c>
      <c r="F1015">
        <v>1</v>
      </c>
      <c r="G1015">
        <v>1</v>
      </c>
      <c r="H1015">
        <v>3</v>
      </c>
      <c r="I1015" t="s">
        <v>810</v>
      </c>
      <c r="J1015" t="s">
        <v>812</v>
      </c>
      <c r="K1015" t="s">
        <v>811</v>
      </c>
      <c r="L1015">
        <v>1348</v>
      </c>
      <c r="N1015">
        <v>1009</v>
      </c>
      <c r="O1015" t="s">
        <v>140</v>
      </c>
      <c r="P1015" t="s">
        <v>140</v>
      </c>
      <c r="Q1015">
        <v>1000</v>
      </c>
      <c r="X1015">
        <v>0</v>
      </c>
      <c r="Y1015">
        <v>58.53</v>
      </c>
      <c r="Z1015">
        <v>0</v>
      </c>
      <c r="AA1015">
        <v>0</v>
      </c>
      <c r="AB1015">
        <v>0</v>
      </c>
      <c r="AC1015">
        <v>1</v>
      </c>
      <c r="AD1015">
        <v>0</v>
      </c>
      <c r="AE1015">
        <v>0</v>
      </c>
      <c r="AF1015" t="s">
        <v>3</v>
      </c>
      <c r="AG1015">
        <v>0</v>
      </c>
      <c r="AH1015">
        <v>2</v>
      </c>
      <c r="AI1015">
        <v>64978703</v>
      </c>
      <c r="AJ1015">
        <v>1013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ROW(Source!A863)</f>
        <v>863</v>
      </c>
      <c r="B1016">
        <v>64978716</v>
      </c>
      <c r="C1016">
        <v>64978692</v>
      </c>
      <c r="D1016">
        <v>29150040</v>
      </c>
      <c r="E1016">
        <v>1</v>
      </c>
      <c r="F1016">
        <v>1</v>
      </c>
      <c r="G1016">
        <v>1</v>
      </c>
      <c r="H1016">
        <v>3</v>
      </c>
      <c r="I1016" t="s">
        <v>1057</v>
      </c>
      <c r="J1016" t="s">
        <v>1058</v>
      </c>
      <c r="K1016" t="s">
        <v>1059</v>
      </c>
      <c r="L1016">
        <v>1339</v>
      </c>
      <c r="N1016">
        <v>1007</v>
      </c>
      <c r="O1016" t="s">
        <v>166</v>
      </c>
      <c r="P1016" t="s">
        <v>166</v>
      </c>
      <c r="Q1016">
        <v>1</v>
      </c>
      <c r="X1016">
        <v>0.56000000000000005</v>
      </c>
      <c r="Y1016">
        <v>2.44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0.56000000000000005</v>
      </c>
      <c r="AH1016">
        <v>2</v>
      </c>
      <c r="AI1016">
        <v>64978704</v>
      </c>
      <c r="AJ1016">
        <v>1014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ROW(Source!A864)</f>
        <v>864</v>
      </c>
      <c r="B1017">
        <v>64978705</v>
      </c>
      <c r="C1017">
        <v>64978692</v>
      </c>
      <c r="D1017">
        <v>18426075</v>
      </c>
      <c r="E1017">
        <v>1</v>
      </c>
      <c r="F1017">
        <v>1</v>
      </c>
      <c r="G1017">
        <v>1</v>
      </c>
      <c r="H1017">
        <v>1</v>
      </c>
      <c r="I1017" t="s">
        <v>1299</v>
      </c>
      <c r="J1017" t="s">
        <v>3</v>
      </c>
      <c r="K1017" t="s">
        <v>1300</v>
      </c>
      <c r="L1017">
        <v>1369</v>
      </c>
      <c r="N1017">
        <v>1013</v>
      </c>
      <c r="O1017" t="s">
        <v>976</v>
      </c>
      <c r="P1017" t="s">
        <v>976</v>
      </c>
      <c r="Q1017">
        <v>1</v>
      </c>
      <c r="X1017">
        <v>1.93</v>
      </c>
      <c r="Y1017">
        <v>0</v>
      </c>
      <c r="Z1017">
        <v>0</v>
      </c>
      <c r="AA1017">
        <v>0</v>
      </c>
      <c r="AB1017">
        <v>10.79</v>
      </c>
      <c r="AC1017">
        <v>0</v>
      </c>
      <c r="AD1017">
        <v>1</v>
      </c>
      <c r="AE1017">
        <v>1</v>
      </c>
      <c r="AF1017" t="s">
        <v>30</v>
      </c>
      <c r="AG1017">
        <v>2.3159999999999998</v>
      </c>
      <c r="AH1017">
        <v>2</v>
      </c>
      <c r="AI1017">
        <v>64978693</v>
      </c>
      <c r="AJ1017">
        <v>1015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ROW(Source!A864)</f>
        <v>864</v>
      </c>
      <c r="B1018">
        <v>64978706</v>
      </c>
      <c r="C1018">
        <v>64978692</v>
      </c>
      <c r="D1018">
        <v>121548</v>
      </c>
      <c r="E1018">
        <v>1</v>
      </c>
      <c r="F1018">
        <v>1</v>
      </c>
      <c r="G1018">
        <v>1</v>
      </c>
      <c r="H1018">
        <v>1</v>
      </c>
      <c r="I1018" t="s">
        <v>37</v>
      </c>
      <c r="J1018" t="s">
        <v>3</v>
      </c>
      <c r="K1018" t="s">
        <v>977</v>
      </c>
      <c r="L1018">
        <v>608254</v>
      </c>
      <c r="N1018">
        <v>1013</v>
      </c>
      <c r="O1018" t="s">
        <v>978</v>
      </c>
      <c r="P1018" t="s">
        <v>978</v>
      </c>
      <c r="Q1018">
        <v>1</v>
      </c>
      <c r="X1018">
        <v>1.65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30</v>
      </c>
      <c r="AG1018">
        <v>1.9799999999999998</v>
      </c>
      <c r="AH1018">
        <v>2</v>
      </c>
      <c r="AI1018">
        <v>64978694</v>
      </c>
      <c r="AJ1018">
        <v>1016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ROW(Source!A864)</f>
        <v>864</v>
      </c>
      <c r="B1019">
        <v>64978707</v>
      </c>
      <c r="C1019">
        <v>64978692</v>
      </c>
      <c r="D1019">
        <v>29173016</v>
      </c>
      <c r="E1019">
        <v>1</v>
      </c>
      <c r="F1019">
        <v>1</v>
      </c>
      <c r="G1019">
        <v>1</v>
      </c>
      <c r="H1019">
        <v>2</v>
      </c>
      <c r="I1019" t="s">
        <v>1301</v>
      </c>
      <c r="J1019" t="s">
        <v>1302</v>
      </c>
      <c r="K1019" t="s">
        <v>1303</v>
      </c>
      <c r="L1019">
        <v>1368</v>
      </c>
      <c r="N1019">
        <v>1011</v>
      </c>
      <c r="O1019" t="s">
        <v>982</v>
      </c>
      <c r="P1019" t="s">
        <v>982</v>
      </c>
      <c r="Q1019">
        <v>1</v>
      </c>
      <c r="X1019">
        <v>0.64</v>
      </c>
      <c r="Y1019">
        <v>0</v>
      </c>
      <c r="Z1019">
        <v>219.82</v>
      </c>
      <c r="AA1019">
        <v>13.5</v>
      </c>
      <c r="AB1019">
        <v>0</v>
      </c>
      <c r="AC1019">
        <v>0</v>
      </c>
      <c r="AD1019">
        <v>1</v>
      </c>
      <c r="AE1019">
        <v>0</v>
      </c>
      <c r="AF1019" t="s">
        <v>30</v>
      </c>
      <c r="AG1019">
        <v>0.76800000000000002</v>
      </c>
      <c r="AH1019">
        <v>2</v>
      </c>
      <c r="AI1019">
        <v>64978695</v>
      </c>
      <c r="AJ1019">
        <v>1017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ROW(Source!A864)</f>
        <v>864</v>
      </c>
      <c r="B1020">
        <v>64978708</v>
      </c>
      <c r="C1020">
        <v>64978692</v>
      </c>
      <c r="D1020">
        <v>29173078</v>
      </c>
      <c r="E1020">
        <v>1</v>
      </c>
      <c r="F1020">
        <v>1</v>
      </c>
      <c r="G1020">
        <v>1</v>
      </c>
      <c r="H1020">
        <v>2</v>
      </c>
      <c r="I1020" t="s">
        <v>1304</v>
      </c>
      <c r="J1020" t="s">
        <v>1305</v>
      </c>
      <c r="K1020" t="s">
        <v>1306</v>
      </c>
      <c r="L1020">
        <v>1368</v>
      </c>
      <c r="N1020">
        <v>1011</v>
      </c>
      <c r="O1020" t="s">
        <v>982</v>
      </c>
      <c r="P1020" t="s">
        <v>982</v>
      </c>
      <c r="Q1020">
        <v>1</v>
      </c>
      <c r="X1020">
        <v>0.64</v>
      </c>
      <c r="Y1020">
        <v>0</v>
      </c>
      <c r="Z1020">
        <v>9.73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30</v>
      </c>
      <c r="AG1020">
        <v>0.76800000000000002</v>
      </c>
      <c r="AH1020">
        <v>2</v>
      </c>
      <c r="AI1020">
        <v>64978696</v>
      </c>
      <c r="AJ1020">
        <v>1018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ROW(Source!A864)</f>
        <v>864</v>
      </c>
      <c r="B1021">
        <v>64978709</v>
      </c>
      <c r="C1021">
        <v>64978692</v>
      </c>
      <c r="D1021">
        <v>29173110</v>
      </c>
      <c r="E1021">
        <v>1</v>
      </c>
      <c r="F1021">
        <v>1</v>
      </c>
      <c r="G1021">
        <v>1</v>
      </c>
      <c r="H1021">
        <v>2</v>
      </c>
      <c r="I1021" t="s">
        <v>1307</v>
      </c>
      <c r="J1021" t="s">
        <v>1308</v>
      </c>
      <c r="K1021" t="s">
        <v>1309</v>
      </c>
      <c r="L1021">
        <v>1368</v>
      </c>
      <c r="N1021">
        <v>1011</v>
      </c>
      <c r="O1021" t="s">
        <v>982</v>
      </c>
      <c r="P1021" t="s">
        <v>982</v>
      </c>
      <c r="Q1021">
        <v>1</v>
      </c>
      <c r="X1021">
        <v>1.01</v>
      </c>
      <c r="Y1021">
        <v>0</v>
      </c>
      <c r="Z1021">
        <v>26.5</v>
      </c>
      <c r="AA1021">
        <v>10.06</v>
      </c>
      <c r="AB1021">
        <v>0</v>
      </c>
      <c r="AC1021">
        <v>0</v>
      </c>
      <c r="AD1021">
        <v>1</v>
      </c>
      <c r="AE1021">
        <v>0</v>
      </c>
      <c r="AF1021" t="s">
        <v>30</v>
      </c>
      <c r="AG1021">
        <v>1.212</v>
      </c>
      <c r="AH1021">
        <v>2</v>
      </c>
      <c r="AI1021">
        <v>64978697</v>
      </c>
      <c r="AJ1021">
        <v>1019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ROW(Source!A864)</f>
        <v>864</v>
      </c>
      <c r="B1022">
        <v>64978710</v>
      </c>
      <c r="C1022">
        <v>64978692</v>
      </c>
      <c r="D1022">
        <v>29174354</v>
      </c>
      <c r="E1022">
        <v>1</v>
      </c>
      <c r="F1022">
        <v>1</v>
      </c>
      <c r="G1022">
        <v>1</v>
      </c>
      <c r="H1022">
        <v>2</v>
      </c>
      <c r="I1022" t="s">
        <v>1310</v>
      </c>
      <c r="J1022" t="s">
        <v>1311</v>
      </c>
      <c r="K1022" t="s">
        <v>1312</v>
      </c>
      <c r="L1022">
        <v>1368</v>
      </c>
      <c r="N1022">
        <v>1011</v>
      </c>
      <c r="O1022" t="s">
        <v>982</v>
      </c>
      <c r="P1022" t="s">
        <v>982</v>
      </c>
      <c r="Q1022">
        <v>1</v>
      </c>
      <c r="X1022">
        <v>0.62</v>
      </c>
      <c r="Y1022">
        <v>0</v>
      </c>
      <c r="Z1022">
        <v>32.71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30</v>
      </c>
      <c r="AG1022">
        <v>0.74399999999999999</v>
      </c>
      <c r="AH1022">
        <v>2</v>
      </c>
      <c r="AI1022">
        <v>64978698</v>
      </c>
      <c r="AJ1022">
        <v>1020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ROW(Source!A864)</f>
        <v>864</v>
      </c>
      <c r="B1023">
        <v>64978711</v>
      </c>
      <c r="C1023">
        <v>64978692</v>
      </c>
      <c r="D1023">
        <v>29174913</v>
      </c>
      <c r="E1023">
        <v>1</v>
      </c>
      <c r="F1023">
        <v>1</v>
      </c>
      <c r="G1023">
        <v>1</v>
      </c>
      <c r="H1023">
        <v>2</v>
      </c>
      <c r="I1023" t="s">
        <v>1054</v>
      </c>
      <c r="J1023" t="s">
        <v>1055</v>
      </c>
      <c r="K1023" t="s">
        <v>1056</v>
      </c>
      <c r="L1023">
        <v>1368</v>
      </c>
      <c r="N1023">
        <v>1011</v>
      </c>
      <c r="O1023" t="s">
        <v>982</v>
      </c>
      <c r="P1023" t="s">
        <v>982</v>
      </c>
      <c r="Q1023">
        <v>1</v>
      </c>
      <c r="X1023">
        <v>0.16</v>
      </c>
      <c r="Y1023">
        <v>0</v>
      </c>
      <c r="Z1023">
        <v>87.17</v>
      </c>
      <c r="AA1023">
        <v>11.6</v>
      </c>
      <c r="AB1023">
        <v>0</v>
      </c>
      <c r="AC1023">
        <v>0</v>
      </c>
      <c r="AD1023">
        <v>1</v>
      </c>
      <c r="AE1023">
        <v>0</v>
      </c>
      <c r="AF1023" t="s">
        <v>30</v>
      </c>
      <c r="AG1023">
        <v>0.192</v>
      </c>
      <c r="AH1023">
        <v>2</v>
      </c>
      <c r="AI1023">
        <v>64978699</v>
      </c>
      <c r="AJ1023">
        <v>1021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ROW(Source!A864)</f>
        <v>864</v>
      </c>
      <c r="B1024">
        <v>64978712</v>
      </c>
      <c r="C1024">
        <v>64978692</v>
      </c>
      <c r="D1024">
        <v>29107733</v>
      </c>
      <c r="E1024">
        <v>1</v>
      </c>
      <c r="F1024">
        <v>1</v>
      </c>
      <c r="G1024">
        <v>1</v>
      </c>
      <c r="H1024">
        <v>3</v>
      </c>
      <c r="I1024" t="s">
        <v>804</v>
      </c>
      <c r="J1024" t="s">
        <v>806</v>
      </c>
      <c r="K1024" t="s">
        <v>805</v>
      </c>
      <c r="L1024">
        <v>1348</v>
      </c>
      <c r="N1024">
        <v>1009</v>
      </c>
      <c r="O1024" t="s">
        <v>140</v>
      </c>
      <c r="P1024" t="s">
        <v>140</v>
      </c>
      <c r="Q1024">
        <v>1000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 t="s">
        <v>3</v>
      </c>
      <c r="AG1024">
        <v>0</v>
      </c>
      <c r="AH1024">
        <v>2</v>
      </c>
      <c r="AI1024">
        <v>64978700</v>
      </c>
      <c r="AJ1024">
        <v>1022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ROW(Source!A864)</f>
        <v>864</v>
      </c>
      <c r="B1025">
        <v>64978713</v>
      </c>
      <c r="C1025">
        <v>64978692</v>
      </c>
      <c r="D1025">
        <v>29116065</v>
      </c>
      <c r="E1025">
        <v>1</v>
      </c>
      <c r="F1025">
        <v>1</v>
      </c>
      <c r="G1025">
        <v>1</v>
      </c>
      <c r="H1025">
        <v>3</v>
      </c>
      <c r="I1025" t="s">
        <v>1313</v>
      </c>
      <c r="J1025" t="s">
        <v>1314</v>
      </c>
      <c r="K1025" t="s">
        <v>1315</v>
      </c>
      <c r="L1025">
        <v>1301</v>
      </c>
      <c r="N1025">
        <v>1003</v>
      </c>
      <c r="O1025" t="s">
        <v>41</v>
      </c>
      <c r="P1025" t="s">
        <v>41</v>
      </c>
      <c r="Q1025">
        <v>1</v>
      </c>
      <c r="X1025">
        <v>0.01</v>
      </c>
      <c r="Y1025">
        <v>1278.5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0.01</v>
      </c>
      <c r="AH1025">
        <v>2</v>
      </c>
      <c r="AI1025">
        <v>64978701</v>
      </c>
      <c r="AJ1025">
        <v>1023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ROW(Source!A864)</f>
        <v>864</v>
      </c>
      <c r="B1026">
        <v>64978714</v>
      </c>
      <c r="C1026">
        <v>64978692</v>
      </c>
      <c r="D1026">
        <v>29121118</v>
      </c>
      <c r="E1026">
        <v>1</v>
      </c>
      <c r="F1026">
        <v>1</v>
      </c>
      <c r="G1026">
        <v>1</v>
      </c>
      <c r="H1026">
        <v>3</v>
      </c>
      <c r="I1026" t="s">
        <v>807</v>
      </c>
      <c r="J1026" t="s">
        <v>809</v>
      </c>
      <c r="K1026" t="s">
        <v>808</v>
      </c>
      <c r="L1026">
        <v>1035</v>
      </c>
      <c r="N1026">
        <v>1013</v>
      </c>
      <c r="O1026" t="s">
        <v>318</v>
      </c>
      <c r="P1026" t="s">
        <v>318</v>
      </c>
      <c r="Q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</v>
      </c>
      <c r="AD1026">
        <v>0</v>
      </c>
      <c r="AE1026">
        <v>0</v>
      </c>
      <c r="AF1026" t="s">
        <v>3</v>
      </c>
      <c r="AG1026">
        <v>0</v>
      </c>
      <c r="AH1026">
        <v>2</v>
      </c>
      <c r="AI1026">
        <v>64978702</v>
      </c>
      <c r="AJ1026">
        <v>1024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ROW(Source!A864)</f>
        <v>864</v>
      </c>
      <c r="B1027">
        <v>64978715</v>
      </c>
      <c r="C1027">
        <v>64978692</v>
      </c>
      <c r="D1027">
        <v>29149391</v>
      </c>
      <c r="E1027">
        <v>1</v>
      </c>
      <c r="F1027">
        <v>1</v>
      </c>
      <c r="G1027">
        <v>1</v>
      </c>
      <c r="H1027">
        <v>3</v>
      </c>
      <c r="I1027" t="s">
        <v>810</v>
      </c>
      <c r="J1027" t="s">
        <v>812</v>
      </c>
      <c r="K1027" t="s">
        <v>811</v>
      </c>
      <c r="L1027">
        <v>1348</v>
      </c>
      <c r="N1027">
        <v>1009</v>
      </c>
      <c r="O1027" t="s">
        <v>140</v>
      </c>
      <c r="P1027" t="s">
        <v>140</v>
      </c>
      <c r="Q1027">
        <v>1000</v>
      </c>
      <c r="X1027">
        <v>0</v>
      </c>
      <c r="Y1027">
        <v>58.53</v>
      </c>
      <c r="Z1027">
        <v>0</v>
      </c>
      <c r="AA1027">
        <v>0</v>
      </c>
      <c r="AB1027">
        <v>0</v>
      </c>
      <c r="AC1027">
        <v>1</v>
      </c>
      <c r="AD1027">
        <v>0</v>
      </c>
      <c r="AE1027">
        <v>0</v>
      </c>
      <c r="AF1027" t="s">
        <v>3</v>
      </c>
      <c r="AG1027">
        <v>0</v>
      </c>
      <c r="AH1027">
        <v>2</v>
      </c>
      <c r="AI1027">
        <v>64978703</v>
      </c>
      <c r="AJ1027">
        <v>1025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ROW(Source!A864)</f>
        <v>864</v>
      </c>
      <c r="B1028">
        <v>64978716</v>
      </c>
      <c r="C1028">
        <v>64978692</v>
      </c>
      <c r="D1028">
        <v>29150040</v>
      </c>
      <c r="E1028">
        <v>1</v>
      </c>
      <c r="F1028">
        <v>1</v>
      </c>
      <c r="G1028">
        <v>1</v>
      </c>
      <c r="H1028">
        <v>3</v>
      </c>
      <c r="I1028" t="s">
        <v>1057</v>
      </c>
      <c r="J1028" t="s">
        <v>1058</v>
      </c>
      <c r="K1028" t="s">
        <v>1059</v>
      </c>
      <c r="L1028">
        <v>1339</v>
      </c>
      <c r="N1028">
        <v>1007</v>
      </c>
      <c r="O1028" t="s">
        <v>166</v>
      </c>
      <c r="P1028" t="s">
        <v>166</v>
      </c>
      <c r="Q1028">
        <v>1</v>
      </c>
      <c r="X1028">
        <v>0.56000000000000005</v>
      </c>
      <c r="Y1028">
        <v>2.44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0.56000000000000005</v>
      </c>
      <c r="AH1028">
        <v>2</v>
      </c>
      <c r="AI1028">
        <v>64978704</v>
      </c>
      <c r="AJ1028">
        <v>1026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ROW(Source!A871)</f>
        <v>871</v>
      </c>
      <c r="B1029">
        <v>64978729</v>
      </c>
      <c r="C1029">
        <v>64978720</v>
      </c>
      <c r="D1029">
        <v>18411117</v>
      </c>
      <c r="E1029">
        <v>1</v>
      </c>
      <c r="F1029">
        <v>1</v>
      </c>
      <c r="G1029">
        <v>1</v>
      </c>
      <c r="H1029">
        <v>1</v>
      </c>
      <c r="I1029" t="s">
        <v>1316</v>
      </c>
      <c r="J1029" t="s">
        <v>3</v>
      </c>
      <c r="K1029" t="s">
        <v>1317</v>
      </c>
      <c r="L1029">
        <v>1369</v>
      </c>
      <c r="N1029">
        <v>1013</v>
      </c>
      <c r="O1029" t="s">
        <v>976</v>
      </c>
      <c r="P1029" t="s">
        <v>976</v>
      </c>
      <c r="Q1029">
        <v>1</v>
      </c>
      <c r="X1029">
        <v>18.8</v>
      </c>
      <c r="Y1029">
        <v>0</v>
      </c>
      <c r="Z1029">
        <v>0</v>
      </c>
      <c r="AA1029">
        <v>0</v>
      </c>
      <c r="AB1029">
        <v>9.6199999999999992</v>
      </c>
      <c r="AC1029">
        <v>0</v>
      </c>
      <c r="AD1029">
        <v>1</v>
      </c>
      <c r="AE1029">
        <v>1</v>
      </c>
      <c r="AF1029" t="s">
        <v>21</v>
      </c>
      <c r="AG1029">
        <v>22.56</v>
      </c>
      <c r="AH1029">
        <v>2</v>
      </c>
      <c r="AI1029">
        <v>64978721</v>
      </c>
      <c r="AJ1029">
        <v>1027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ROW(Source!A871)</f>
        <v>871</v>
      </c>
      <c r="B1030">
        <v>64978730</v>
      </c>
      <c r="C1030">
        <v>64978720</v>
      </c>
      <c r="D1030">
        <v>121548</v>
      </c>
      <c r="E1030">
        <v>1</v>
      </c>
      <c r="F1030">
        <v>1</v>
      </c>
      <c r="G1030">
        <v>1</v>
      </c>
      <c r="H1030">
        <v>1</v>
      </c>
      <c r="I1030" t="s">
        <v>37</v>
      </c>
      <c r="J1030" t="s">
        <v>3</v>
      </c>
      <c r="K1030" t="s">
        <v>977</v>
      </c>
      <c r="L1030">
        <v>608254</v>
      </c>
      <c r="N1030">
        <v>1013</v>
      </c>
      <c r="O1030" t="s">
        <v>978</v>
      </c>
      <c r="P1030" t="s">
        <v>978</v>
      </c>
      <c r="Q1030">
        <v>1</v>
      </c>
      <c r="X1030">
        <v>8.7899999999999991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2</v>
      </c>
      <c r="AF1030" t="s">
        <v>21</v>
      </c>
      <c r="AG1030">
        <v>10.547999999999998</v>
      </c>
      <c r="AH1030">
        <v>2</v>
      </c>
      <c r="AI1030">
        <v>64978722</v>
      </c>
      <c r="AJ1030">
        <v>1028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ROW(Source!A871)</f>
        <v>871</v>
      </c>
      <c r="B1031">
        <v>64978731</v>
      </c>
      <c r="C1031">
        <v>64978720</v>
      </c>
      <c r="D1031">
        <v>29172379</v>
      </c>
      <c r="E1031">
        <v>1</v>
      </c>
      <c r="F1031">
        <v>1</v>
      </c>
      <c r="G1031">
        <v>1</v>
      </c>
      <c r="H1031">
        <v>2</v>
      </c>
      <c r="I1031" t="s">
        <v>1102</v>
      </c>
      <c r="J1031" t="s">
        <v>1103</v>
      </c>
      <c r="K1031" t="s">
        <v>1104</v>
      </c>
      <c r="L1031">
        <v>1368</v>
      </c>
      <c r="N1031">
        <v>1011</v>
      </c>
      <c r="O1031" t="s">
        <v>982</v>
      </c>
      <c r="P1031" t="s">
        <v>982</v>
      </c>
      <c r="Q1031">
        <v>1</v>
      </c>
      <c r="X1031">
        <v>0.4</v>
      </c>
      <c r="Y1031">
        <v>0</v>
      </c>
      <c r="Z1031">
        <v>112</v>
      </c>
      <c r="AA1031">
        <v>13.5</v>
      </c>
      <c r="AB1031">
        <v>0</v>
      </c>
      <c r="AC1031">
        <v>0</v>
      </c>
      <c r="AD1031">
        <v>1</v>
      </c>
      <c r="AE1031">
        <v>0</v>
      </c>
      <c r="AF1031" t="s">
        <v>21</v>
      </c>
      <c r="AG1031">
        <v>0.48</v>
      </c>
      <c r="AH1031">
        <v>2</v>
      </c>
      <c r="AI1031">
        <v>64978723</v>
      </c>
      <c r="AJ1031">
        <v>1029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ROW(Source!A871)</f>
        <v>871</v>
      </c>
      <c r="B1032">
        <v>64978732</v>
      </c>
      <c r="C1032">
        <v>64978720</v>
      </c>
      <c r="D1032">
        <v>29172871</v>
      </c>
      <c r="E1032">
        <v>1</v>
      </c>
      <c r="F1032">
        <v>1</v>
      </c>
      <c r="G1032">
        <v>1</v>
      </c>
      <c r="H1032">
        <v>2</v>
      </c>
      <c r="I1032" t="s">
        <v>1318</v>
      </c>
      <c r="J1032" t="s">
        <v>1319</v>
      </c>
      <c r="K1032" t="s">
        <v>1320</v>
      </c>
      <c r="L1032">
        <v>1368</v>
      </c>
      <c r="N1032">
        <v>1011</v>
      </c>
      <c r="O1032" t="s">
        <v>982</v>
      </c>
      <c r="P1032" t="s">
        <v>982</v>
      </c>
      <c r="Q1032">
        <v>1</v>
      </c>
      <c r="X1032">
        <v>0.53</v>
      </c>
      <c r="Y1032">
        <v>0</v>
      </c>
      <c r="Z1032">
        <v>80.010000000000005</v>
      </c>
      <c r="AA1032">
        <v>13.5</v>
      </c>
      <c r="AB1032">
        <v>0</v>
      </c>
      <c r="AC1032">
        <v>0</v>
      </c>
      <c r="AD1032">
        <v>1</v>
      </c>
      <c r="AE1032">
        <v>0</v>
      </c>
      <c r="AF1032" t="s">
        <v>21</v>
      </c>
      <c r="AG1032">
        <v>0.63600000000000001</v>
      </c>
      <c r="AH1032">
        <v>2</v>
      </c>
      <c r="AI1032">
        <v>64978724</v>
      </c>
      <c r="AJ1032">
        <v>1030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ROW(Source!A871)</f>
        <v>871</v>
      </c>
      <c r="B1033">
        <v>64978733</v>
      </c>
      <c r="C1033">
        <v>64978720</v>
      </c>
      <c r="D1033">
        <v>29173531</v>
      </c>
      <c r="E1033">
        <v>1</v>
      </c>
      <c r="F1033">
        <v>1</v>
      </c>
      <c r="G1033">
        <v>1</v>
      </c>
      <c r="H1033">
        <v>2</v>
      </c>
      <c r="I1033" t="s">
        <v>1321</v>
      </c>
      <c r="J1033" t="s">
        <v>1322</v>
      </c>
      <c r="K1033" t="s">
        <v>1323</v>
      </c>
      <c r="L1033">
        <v>1368</v>
      </c>
      <c r="N1033">
        <v>1011</v>
      </c>
      <c r="O1033" t="s">
        <v>982</v>
      </c>
      <c r="P1033" t="s">
        <v>982</v>
      </c>
      <c r="Q1033">
        <v>1</v>
      </c>
      <c r="X1033">
        <v>7.86</v>
      </c>
      <c r="Y1033">
        <v>0</v>
      </c>
      <c r="Z1033">
        <v>218.17</v>
      </c>
      <c r="AA1033">
        <v>13.5</v>
      </c>
      <c r="AB1033">
        <v>0</v>
      </c>
      <c r="AC1033">
        <v>0</v>
      </c>
      <c r="AD1033">
        <v>1</v>
      </c>
      <c r="AE1033">
        <v>0</v>
      </c>
      <c r="AF1033" t="s">
        <v>21</v>
      </c>
      <c r="AG1033">
        <v>9.4320000000000004</v>
      </c>
      <c r="AH1033">
        <v>2</v>
      </c>
      <c r="AI1033">
        <v>64978725</v>
      </c>
      <c r="AJ1033">
        <v>1031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ROW(Source!A871)</f>
        <v>871</v>
      </c>
      <c r="B1034">
        <v>64978734</v>
      </c>
      <c r="C1034">
        <v>64978720</v>
      </c>
      <c r="D1034">
        <v>29174913</v>
      </c>
      <c r="E1034">
        <v>1</v>
      </c>
      <c r="F1034">
        <v>1</v>
      </c>
      <c r="G1034">
        <v>1</v>
      </c>
      <c r="H1034">
        <v>2</v>
      </c>
      <c r="I1034" t="s">
        <v>1054</v>
      </c>
      <c r="J1034" t="s">
        <v>1055</v>
      </c>
      <c r="K1034" t="s">
        <v>1056</v>
      </c>
      <c r="L1034">
        <v>1368</v>
      </c>
      <c r="N1034">
        <v>1011</v>
      </c>
      <c r="O1034" t="s">
        <v>982</v>
      </c>
      <c r="P1034" t="s">
        <v>982</v>
      </c>
      <c r="Q1034">
        <v>1</v>
      </c>
      <c r="X1034">
        <v>0.6</v>
      </c>
      <c r="Y1034">
        <v>0</v>
      </c>
      <c r="Z1034">
        <v>87.17</v>
      </c>
      <c r="AA1034">
        <v>11.6</v>
      </c>
      <c r="AB1034">
        <v>0</v>
      </c>
      <c r="AC1034">
        <v>0</v>
      </c>
      <c r="AD1034">
        <v>1</v>
      </c>
      <c r="AE1034">
        <v>0</v>
      </c>
      <c r="AF1034" t="s">
        <v>21</v>
      </c>
      <c r="AG1034">
        <v>0.72</v>
      </c>
      <c r="AH1034">
        <v>2</v>
      </c>
      <c r="AI1034">
        <v>64978726</v>
      </c>
      <c r="AJ1034">
        <v>1032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ROW(Source!A871)</f>
        <v>871</v>
      </c>
      <c r="B1035">
        <v>64978735</v>
      </c>
      <c r="C1035">
        <v>64978720</v>
      </c>
      <c r="D1035">
        <v>29120909</v>
      </c>
      <c r="E1035">
        <v>1</v>
      </c>
      <c r="F1035">
        <v>1</v>
      </c>
      <c r="G1035">
        <v>1</v>
      </c>
      <c r="H1035">
        <v>3</v>
      </c>
      <c r="I1035" t="s">
        <v>823</v>
      </c>
      <c r="J1035" t="s">
        <v>825</v>
      </c>
      <c r="K1035" t="s">
        <v>824</v>
      </c>
      <c r="L1035">
        <v>1354</v>
      </c>
      <c r="N1035">
        <v>1010</v>
      </c>
      <c r="O1035" t="s">
        <v>49</v>
      </c>
      <c r="P1035" t="s">
        <v>49</v>
      </c>
      <c r="Q1035">
        <v>1</v>
      </c>
      <c r="X1035">
        <v>4.8000000000000001E-2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 t="s">
        <v>3</v>
      </c>
      <c r="AG1035">
        <v>4.8000000000000001E-2</v>
      </c>
      <c r="AH1035">
        <v>2</v>
      </c>
      <c r="AI1035">
        <v>64978727</v>
      </c>
      <c r="AJ1035">
        <v>1033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ROW(Source!A871)</f>
        <v>871</v>
      </c>
      <c r="B1036">
        <v>64978736</v>
      </c>
      <c r="C1036">
        <v>64978720</v>
      </c>
      <c r="D1036">
        <v>29121172</v>
      </c>
      <c r="E1036">
        <v>1</v>
      </c>
      <c r="F1036">
        <v>1</v>
      </c>
      <c r="G1036">
        <v>1</v>
      </c>
      <c r="H1036">
        <v>3</v>
      </c>
      <c r="I1036" t="s">
        <v>827</v>
      </c>
      <c r="J1036" t="s">
        <v>829</v>
      </c>
      <c r="K1036" t="s">
        <v>828</v>
      </c>
      <c r="L1036">
        <v>1354</v>
      </c>
      <c r="N1036">
        <v>1010</v>
      </c>
      <c r="O1036" t="s">
        <v>49</v>
      </c>
      <c r="P1036" t="s">
        <v>49</v>
      </c>
      <c r="Q1036">
        <v>1</v>
      </c>
      <c r="X1036">
        <v>3.89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 t="s">
        <v>3</v>
      </c>
      <c r="AG1036">
        <v>3.89</v>
      </c>
      <c r="AH1036">
        <v>2</v>
      </c>
      <c r="AI1036">
        <v>64978728</v>
      </c>
      <c r="AJ1036">
        <v>1034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ROW(Source!A872)</f>
        <v>872</v>
      </c>
      <c r="B1037">
        <v>64978729</v>
      </c>
      <c r="C1037">
        <v>64978720</v>
      </c>
      <c r="D1037">
        <v>18411117</v>
      </c>
      <c r="E1037">
        <v>1</v>
      </c>
      <c r="F1037">
        <v>1</v>
      </c>
      <c r="G1037">
        <v>1</v>
      </c>
      <c r="H1037">
        <v>1</v>
      </c>
      <c r="I1037" t="s">
        <v>1316</v>
      </c>
      <c r="J1037" t="s">
        <v>3</v>
      </c>
      <c r="K1037" t="s">
        <v>1317</v>
      </c>
      <c r="L1037">
        <v>1369</v>
      </c>
      <c r="N1037">
        <v>1013</v>
      </c>
      <c r="O1037" t="s">
        <v>976</v>
      </c>
      <c r="P1037" t="s">
        <v>976</v>
      </c>
      <c r="Q1037">
        <v>1</v>
      </c>
      <c r="X1037">
        <v>18.8</v>
      </c>
      <c r="Y1037">
        <v>0</v>
      </c>
      <c r="Z1037">
        <v>0</v>
      </c>
      <c r="AA1037">
        <v>0</v>
      </c>
      <c r="AB1037">
        <v>9.6199999999999992</v>
      </c>
      <c r="AC1037">
        <v>0</v>
      </c>
      <c r="AD1037">
        <v>1</v>
      </c>
      <c r="AE1037">
        <v>1</v>
      </c>
      <c r="AF1037" t="s">
        <v>21</v>
      </c>
      <c r="AG1037">
        <v>22.56</v>
      </c>
      <c r="AH1037">
        <v>2</v>
      </c>
      <c r="AI1037">
        <v>64978721</v>
      </c>
      <c r="AJ1037">
        <v>1035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ROW(Source!A872)</f>
        <v>872</v>
      </c>
      <c r="B1038">
        <v>64978730</v>
      </c>
      <c r="C1038">
        <v>64978720</v>
      </c>
      <c r="D1038">
        <v>121548</v>
      </c>
      <c r="E1038">
        <v>1</v>
      </c>
      <c r="F1038">
        <v>1</v>
      </c>
      <c r="G1038">
        <v>1</v>
      </c>
      <c r="H1038">
        <v>1</v>
      </c>
      <c r="I1038" t="s">
        <v>37</v>
      </c>
      <c r="J1038" t="s">
        <v>3</v>
      </c>
      <c r="K1038" t="s">
        <v>977</v>
      </c>
      <c r="L1038">
        <v>608254</v>
      </c>
      <c r="N1038">
        <v>1013</v>
      </c>
      <c r="O1038" t="s">
        <v>978</v>
      </c>
      <c r="P1038" t="s">
        <v>978</v>
      </c>
      <c r="Q1038">
        <v>1</v>
      </c>
      <c r="X1038">
        <v>8.7899999999999991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2</v>
      </c>
      <c r="AF1038" t="s">
        <v>21</v>
      </c>
      <c r="AG1038">
        <v>10.547999999999998</v>
      </c>
      <c r="AH1038">
        <v>2</v>
      </c>
      <c r="AI1038">
        <v>64978722</v>
      </c>
      <c r="AJ1038">
        <v>1036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ROW(Source!A872)</f>
        <v>872</v>
      </c>
      <c r="B1039">
        <v>64978731</v>
      </c>
      <c r="C1039">
        <v>64978720</v>
      </c>
      <c r="D1039">
        <v>29172379</v>
      </c>
      <c r="E1039">
        <v>1</v>
      </c>
      <c r="F1039">
        <v>1</v>
      </c>
      <c r="G1039">
        <v>1</v>
      </c>
      <c r="H1039">
        <v>2</v>
      </c>
      <c r="I1039" t="s">
        <v>1102</v>
      </c>
      <c r="J1039" t="s">
        <v>1103</v>
      </c>
      <c r="K1039" t="s">
        <v>1104</v>
      </c>
      <c r="L1039">
        <v>1368</v>
      </c>
      <c r="N1039">
        <v>1011</v>
      </c>
      <c r="O1039" t="s">
        <v>982</v>
      </c>
      <c r="P1039" t="s">
        <v>982</v>
      </c>
      <c r="Q1039">
        <v>1</v>
      </c>
      <c r="X1039">
        <v>0.4</v>
      </c>
      <c r="Y1039">
        <v>0</v>
      </c>
      <c r="Z1039">
        <v>112</v>
      </c>
      <c r="AA1039">
        <v>13.5</v>
      </c>
      <c r="AB1039">
        <v>0</v>
      </c>
      <c r="AC1039">
        <v>0</v>
      </c>
      <c r="AD1039">
        <v>1</v>
      </c>
      <c r="AE1039">
        <v>0</v>
      </c>
      <c r="AF1039" t="s">
        <v>21</v>
      </c>
      <c r="AG1039">
        <v>0.48</v>
      </c>
      <c r="AH1039">
        <v>2</v>
      </c>
      <c r="AI1039">
        <v>64978723</v>
      </c>
      <c r="AJ1039">
        <v>1037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ROW(Source!A872)</f>
        <v>872</v>
      </c>
      <c r="B1040">
        <v>64978732</v>
      </c>
      <c r="C1040">
        <v>64978720</v>
      </c>
      <c r="D1040">
        <v>29172871</v>
      </c>
      <c r="E1040">
        <v>1</v>
      </c>
      <c r="F1040">
        <v>1</v>
      </c>
      <c r="G1040">
        <v>1</v>
      </c>
      <c r="H1040">
        <v>2</v>
      </c>
      <c r="I1040" t="s">
        <v>1318</v>
      </c>
      <c r="J1040" t="s">
        <v>1319</v>
      </c>
      <c r="K1040" t="s">
        <v>1320</v>
      </c>
      <c r="L1040">
        <v>1368</v>
      </c>
      <c r="N1040">
        <v>1011</v>
      </c>
      <c r="O1040" t="s">
        <v>982</v>
      </c>
      <c r="P1040" t="s">
        <v>982</v>
      </c>
      <c r="Q1040">
        <v>1</v>
      </c>
      <c r="X1040">
        <v>0.53</v>
      </c>
      <c r="Y1040">
        <v>0</v>
      </c>
      <c r="Z1040">
        <v>80.010000000000005</v>
      </c>
      <c r="AA1040">
        <v>13.5</v>
      </c>
      <c r="AB1040">
        <v>0</v>
      </c>
      <c r="AC1040">
        <v>0</v>
      </c>
      <c r="AD1040">
        <v>1</v>
      </c>
      <c r="AE1040">
        <v>0</v>
      </c>
      <c r="AF1040" t="s">
        <v>21</v>
      </c>
      <c r="AG1040">
        <v>0.63600000000000001</v>
      </c>
      <c r="AH1040">
        <v>2</v>
      </c>
      <c r="AI1040">
        <v>64978724</v>
      </c>
      <c r="AJ1040">
        <v>1038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ROW(Source!A872)</f>
        <v>872</v>
      </c>
      <c r="B1041">
        <v>64978733</v>
      </c>
      <c r="C1041">
        <v>64978720</v>
      </c>
      <c r="D1041">
        <v>29173531</v>
      </c>
      <c r="E1041">
        <v>1</v>
      </c>
      <c r="F1041">
        <v>1</v>
      </c>
      <c r="G1041">
        <v>1</v>
      </c>
      <c r="H1041">
        <v>2</v>
      </c>
      <c r="I1041" t="s">
        <v>1321</v>
      </c>
      <c r="J1041" t="s">
        <v>1322</v>
      </c>
      <c r="K1041" t="s">
        <v>1323</v>
      </c>
      <c r="L1041">
        <v>1368</v>
      </c>
      <c r="N1041">
        <v>1011</v>
      </c>
      <c r="O1041" t="s">
        <v>982</v>
      </c>
      <c r="P1041" t="s">
        <v>982</v>
      </c>
      <c r="Q1041">
        <v>1</v>
      </c>
      <c r="X1041">
        <v>7.86</v>
      </c>
      <c r="Y1041">
        <v>0</v>
      </c>
      <c r="Z1041">
        <v>218.17</v>
      </c>
      <c r="AA1041">
        <v>13.5</v>
      </c>
      <c r="AB1041">
        <v>0</v>
      </c>
      <c r="AC1041">
        <v>0</v>
      </c>
      <c r="AD1041">
        <v>1</v>
      </c>
      <c r="AE1041">
        <v>0</v>
      </c>
      <c r="AF1041" t="s">
        <v>21</v>
      </c>
      <c r="AG1041">
        <v>9.4320000000000004</v>
      </c>
      <c r="AH1041">
        <v>2</v>
      </c>
      <c r="AI1041">
        <v>64978725</v>
      </c>
      <c r="AJ1041">
        <v>1039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ROW(Source!A872)</f>
        <v>872</v>
      </c>
      <c r="B1042">
        <v>64978734</v>
      </c>
      <c r="C1042">
        <v>64978720</v>
      </c>
      <c r="D1042">
        <v>29174913</v>
      </c>
      <c r="E1042">
        <v>1</v>
      </c>
      <c r="F1042">
        <v>1</v>
      </c>
      <c r="G1042">
        <v>1</v>
      </c>
      <c r="H1042">
        <v>2</v>
      </c>
      <c r="I1042" t="s">
        <v>1054</v>
      </c>
      <c r="J1042" t="s">
        <v>1055</v>
      </c>
      <c r="K1042" t="s">
        <v>1056</v>
      </c>
      <c r="L1042">
        <v>1368</v>
      </c>
      <c r="N1042">
        <v>1011</v>
      </c>
      <c r="O1042" t="s">
        <v>982</v>
      </c>
      <c r="P1042" t="s">
        <v>982</v>
      </c>
      <c r="Q1042">
        <v>1</v>
      </c>
      <c r="X1042">
        <v>0.6</v>
      </c>
      <c r="Y1042">
        <v>0</v>
      </c>
      <c r="Z1042">
        <v>87.17</v>
      </c>
      <c r="AA1042">
        <v>11.6</v>
      </c>
      <c r="AB1042">
        <v>0</v>
      </c>
      <c r="AC1042">
        <v>0</v>
      </c>
      <c r="AD1042">
        <v>1</v>
      </c>
      <c r="AE1042">
        <v>0</v>
      </c>
      <c r="AF1042" t="s">
        <v>21</v>
      </c>
      <c r="AG1042">
        <v>0.72</v>
      </c>
      <c r="AH1042">
        <v>2</v>
      </c>
      <c r="AI1042">
        <v>64978726</v>
      </c>
      <c r="AJ1042">
        <v>1040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ROW(Source!A872)</f>
        <v>872</v>
      </c>
      <c r="B1043">
        <v>64978735</v>
      </c>
      <c r="C1043">
        <v>64978720</v>
      </c>
      <c r="D1043">
        <v>29120909</v>
      </c>
      <c r="E1043">
        <v>1</v>
      </c>
      <c r="F1043">
        <v>1</v>
      </c>
      <c r="G1043">
        <v>1</v>
      </c>
      <c r="H1043">
        <v>3</v>
      </c>
      <c r="I1043" t="s">
        <v>823</v>
      </c>
      <c r="J1043" t="s">
        <v>825</v>
      </c>
      <c r="K1043" t="s">
        <v>824</v>
      </c>
      <c r="L1043">
        <v>1354</v>
      </c>
      <c r="N1043">
        <v>1010</v>
      </c>
      <c r="O1043" t="s">
        <v>49</v>
      </c>
      <c r="P1043" t="s">
        <v>49</v>
      </c>
      <c r="Q1043">
        <v>1</v>
      </c>
      <c r="X1043">
        <v>4.8000000000000001E-2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 t="s">
        <v>3</v>
      </c>
      <c r="AG1043">
        <v>4.8000000000000001E-2</v>
      </c>
      <c r="AH1043">
        <v>2</v>
      </c>
      <c r="AI1043">
        <v>64978727</v>
      </c>
      <c r="AJ1043">
        <v>1041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ROW(Source!A872)</f>
        <v>872</v>
      </c>
      <c r="B1044">
        <v>64978736</v>
      </c>
      <c r="C1044">
        <v>64978720</v>
      </c>
      <c r="D1044">
        <v>29121172</v>
      </c>
      <c r="E1044">
        <v>1</v>
      </c>
      <c r="F1044">
        <v>1</v>
      </c>
      <c r="G1044">
        <v>1</v>
      </c>
      <c r="H1044">
        <v>3</v>
      </c>
      <c r="I1044" t="s">
        <v>827</v>
      </c>
      <c r="J1044" t="s">
        <v>829</v>
      </c>
      <c r="K1044" t="s">
        <v>828</v>
      </c>
      <c r="L1044">
        <v>1354</v>
      </c>
      <c r="N1044">
        <v>1010</v>
      </c>
      <c r="O1044" t="s">
        <v>49</v>
      </c>
      <c r="P1044" t="s">
        <v>49</v>
      </c>
      <c r="Q1044">
        <v>1</v>
      </c>
      <c r="X1044">
        <v>3.89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 t="s">
        <v>3</v>
      </c>
      <c r="AG1044">
        <v>3.89</v>
      </c>
      <c r="AH1044">
        <v>2</v>
      </c>
      <c r="AI1044">
        <v>64978728</v>
      </c>
      <c r="AJ1044">
        <v>1042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ROW(Source!A877)</f>
        <v>877</v>
      </c>
      <c r="B1045">
        <v>64978745</v>
      </c>
      <c r="C1045">
        <v>64978739</v>
      </c>
      <c r="D1045">
        <v>18406804</v>
      </c>
      <c r="E1045">
        <v>1</v>
      </c>
      <c r="F1045">
        <v>1</v>
      </c>
      <c r="G1045">
        <v>1</v>
      </c>
      <c r="H1045">
        <v>1</v>
      </c>
      <c r="I1045" t="s">
        <v>1090</v>
      </c>
      <c r="J1045" t="s">
        <v>3</v>
      </c>
      <c r="K1045" t="s">
        <v>1091</v>
      </c>
      <c r="L1045">
        <v>1369</v>
      </c>
      <c r="N1045">
        <v>1013</v>
      </c>
      <c r="O1045" t="s">
        <v>976</v>
      </c>
      <c r="P1045" t="s">
        <v>976</v>
      </c>
      <c r="Q1045">
        <v>1</v>
      </c>
      <c r="X1045">
        <v>11.41</v>
      </c>
      <c r="Y1045">
        <v>0</v>
      </c>
      <c r="Z1045">
        <v>0</v>
      </c>
      <c r="AA1045">
        <v>0</v>
      </c>
      <c r="AB1045">
        <v>7.8</v>
      </c>
      <c r="AC1045">
        <v>0</v>
      </c>
      <c r="AD1045">
        <v>1</v>
      </c>
      <c r="AE1045">
        <v>1</v>
      </c>
      <c r="AF1045" t="s">
        <v>30</v>
      </c>
      <c r="AG1045">
        <v>13.692</v>
      </c>
      <c r="AH1045">
        <v>2</v>
      </c>
      <c r="AI1045">
        <v>64978740</v>
      </c>
      <c r="AJ1045">
        <v>1043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ROW(Source!A877)</f>
        <v>877</v>
      </c>
      <c r="B1046">
        <v>64978746</v>
      </c>
      <c r="C1046">
        <v>64978739</v>
      </c>
      <c r="D1046">
        <v>121548</v>
      </c>
      <c r="E1046">
        <v>1</v>
      </c>
      <c r="F1046">
        <v>1</v>
      </c>
      <c r="G1046">
        <v>1</v>
      </c>
      <c r="H1046">
        <v>1</v>
      </c>
      <c r="I1046" t="s">
        <v>37</v>
      </c>
      <c r="J1046" t="s">
        <v>3</v>
      </c>
      <c r="K1046" t="s">
        <v>977</v>
      </c>
      <c r="L1046">
        <v>608254</v>
      </c>
      <c r="N1046">
        <v>1013</v>
      </c>
      <c r="O1046" t="s">
        <v>978</v>
      </c>
      <c r="P1046" t="s">
        <v>978</v>
      </c>
      <c r="Q1046">
        <v>1</v>
      </c>
      <c r="X1046">
        <v>33.090000000000003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2</v>
      </c>
      <c r="AF1046" t="s">
        <v>30</v>
      </c>
      <c r="AG1046">
        <v>39.708000000000006</v>
      </c>
      <c r="AH1046">
        <v>2</v>
      </c>
      <c r="AI1046">
        <v>64978741</v>
      </c>
      <c r="AJ1046">
        <v>1044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ROW(Source!A877)</f>
        <v>877</v>
      </c>
      <c r="B1047">
        <v>64978747</v>
      </c>
      <c r="C1047">
        <v>64978739</v>
      </c>
      <c r="D1047">
        <v>29172766</v>
      </c>
      <c r="E1047">
        <v>1</v>
      </c>
      <c r="F1047">
        <v>1</v>
      </c>
      <c r="G1047">
        <v>1</v>
      </c>
      <c r="H1047">
        <v>2</v>
      </c>
      <c r="I1047" t="s">
        <v>1324</v>
      </c>
      <c r="J1047" t="s">
        <v>1325</v>
      </c>
      <c r="K1047" t="s">
        <v>1326</v>
      </c>
      <c r="L1047">
        <v>1368</v>
      </c>
      <c r="N1047">
        <v>1011</v>
      </c>
      <c r="O1047" t="s">
        <v>982</v>
      </c>
      <c r="P1047" t="s">
        <v>982</v>
      </c>
      <c r="Q1047">
        <v>1</v>
      </c>
      <c r="X1047">
        <v>25.25</v>
      </c>
      <c r="Y1047">
        <v>0</v>
      </c>
      <c r="Z1047">
        <v>125.7</v>
      </c>
      <c r="AA1047">
        <v>13.5</v>
      </c>
      <c r="AB1047">
        <v>0</v>
      </c>
      <c r="AC1047">
        <v>0</v>
      </c>
      <c r="AD1047">
        <v>1</v>
      </c>
      <c r="AE1047">
        <v>0</v>
      </c>
      <c r="AF1047" t="s">
        <v>30</v>
      </c>
      <c r="AG1047">
        <v>30.299999999999997</v>
      </c>
      <c r="AH1047">
        <v>2</v>
      </c>
      <c r="AI1047">
        <v>64978742</v>
      </c>
      <c r="AJ1047">
        <v>1045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ROW(Source!A877)</f>
        <v>877</v>
      </c>
      <c r="B1048">
        <v>64978748</v>
      </c>
      <c r="C1048">
        <v>64978739</v>
      </c>
      <c r="D1048">
        <v>29172871</v>
      </c>
      <c r="E1048">
        <v>1</v>
      </c>
      <c r="F1048">
        <v>1</v>
      </c>
      <c r="G1048">
        <v>1</v>
      </c>
      <c r="H1048">
        <v>2</v>
      </c>
      <c r="I1048" t="s">
        <v>1318</v>
      </c>
      <c r="J1048" t="s">
        <v>1319</v>
      </c>
      <c r="K1048" t="s">
        <v>1320</v>
      </c>
      <c r="L1048">
        <v>1368</v>
      </c>
      <c r="N1048">
        <v>1011</v>
      </c>
      <c r="O1048" t="s">
        <v>982</v>
      </c>
      <c r="P1048" t="s">
        <v>982</v>
      </c>
      <c r="Q1048">
        <v>1</v>
      </c>
      <c r="X1048">
        <v>7.84</v>
      </c>
      <c r="Y1048">
        <v>0</v>
      </c>
      <c r="Z1048">
        <v>80.010000000000005</v>
      </c>
      <c r="AA1048">
        <v>13.5</v>
      </c>
      <c r="AB1048">
        <v>0</v>
      </c>
      <c r="AC1048">
        <v>0</v>
      </c>
      <c r="AD1048">
        <v>1</v>
      </c>
      <c r="AE1048">
        <v>0</v>
      </c>
      <c r="AF1048" t="s">
        <v>30</v>
      </c>
      <c r="AG1048">
        <v>9.4079999999999995</v>
      </c>
      <c r="AH1048">
        <v>2</v>
      </c>
      <c r="AI1048">
        <v>64978743</v>
      </c>
      <c r="AJ1048">
        <v>1046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ROW(Source!A877)</f>
        <v>877</v>
      </c>
      <c r="B1049">
        <v>64978749</v>
      </c>
      <c r="C1049">
        <v>64978739</v>
      </c>
      <c r="D1049">
        <v>29149504</v>
      </c>
      <c r="E1049">
        <v>1</v>
      </c>
      <c r="F1049">
        <v>1</v>
      </c>
      <c r="G1049">
        <v>1</v>
      </c>
      <c r="H1049">
        <v>3</v>
      </c>
      <c r="I1049" t="s">
        <v>1327</v>
      </c>
      <c r="J1049" t="s">
        <v>1328</v>
      </c>
      <c r="K1049" t="s">
        <v>1329</v>
      </c>
      <c r="L1049">
        <v>1339</v>
      </c>
      <c r="N1049">
        <v>1007</v>
      </c>
      <c r="O1049" t="s">
        <v>166</v>
      </c>
      <c r="P1049" t="s">
        <v>166</v>
      </c>
      <c r="Q1049">
        <v>1</v>
      </c>
      <c r="X1049">
        <v>0.04</v>
      </c>
      <c r="Y1049">
        <v>108.4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0.04</v>
      </c>
      <c r="AH1049">
        <v>2</v>
      </c>
      <c r="AI1049">
        <v>64978744</v>
      </c>
      <c r="AJ1049">
        <v>1047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ROW(Source!A878)</f>
        <v>878</v>
      </c>
      <c r="B1050">
        <v>64978745</v>
      </c>
      <c r="C1050">
        <v>64978739</v>
      </c>
      <c r="D1050">
        <v>18406804</v>
      </c>
      <c r="E1050">
        <v>1</v>
      </c>
      <c r="F1050">
        <v>1</v>
      </c>
      <c r="G1050">
        <v>1</v>
      </c>
      <c r="H1050">
        <v>1</v>
      </c>
      <c r="I1050" t="s">
        <v>1090</v>
      </c>
      <c r="J1050" t="s">
        <v>3</v>
      </c>
      <c r="K1050" t="s">
        <v>1091</v>
      </c>
      <c r="L1050">
        <v>1369</v>
      </c>
      <c r="N1050">
        <v>1013</v>
      </c>
      <c r="O1050" t="s">
        <v>976</v>
      </c>
      <c r="P1050" t="s">
        <v>976</v>
      </c>
      <c r="Q1050">
        <v>1</v>
      </c>
      <c r="X1050">
        <v>11.41</v>
      </c>
      <c r="Y1050">
        <v>0</v>
      </c>
      <c r="Z1050">
        <v>0</v>
      </c>
      <c r="AA1050">
        <v>0</v>
      </c>
      <c r="AB1050">
        <v>7.8</v>
      </c>
      <c r="AC1050">
        <v>0</v>
      </c>
      <c r="AD1050">
        <v>1</v>
      </c>
      <c r="AE1050">
        <v>1</v>
      </c>
      <c r="AF1050" t="s">
        <v>30</v>
      </c>
      <c r="AG1050">
        <v>13.692</v>
      </c>
      <c r="AH1050">
        <v>2</v>
      </c>
      <c r="AI1050">
        <v>64978740</v>
      </c>
      <c r="AJ1050">
        <v>1048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ROW(Source!A878)</f>
        <v>878</v>
      </c>
      <c r="B1051">
        <v>64978746</v>
      </c>
      <c r="C1051">
        <v>64978739</v>
      </c>
      <c r="D1051">
        <v>121548</v>
      </c>
      <c r="E1051">
        <v>1</v>
      </c>
      <c r="F1051">
        <v>1</v>
      </c>
      <c r="G1051">
        <v>1</v>
      </c>
      <c r="H1051">
        <v>1</v>
      </c>
      <c r="I1051" t="s">
        <v>37</v>
      </c>
      <c r="J1051" t="s">
        <v>3</v>
      </c>
      <c r="K1051" t="s">
        <v>977</v>
      </c>
      <c r="L1051">
        <v>608254</v>
      </c>
      <c r="N1051">
        <v>1013</v>
      </c>
      <c r="O1051" t="s">
        <v>978</v>
      </c>
      <c r="P1051" t="s">
        <v>978</v>
      </c>
      <c r="Q1051">
        <v>1</v>
      </c>
      <c r="X1051">
        <v>33.090000000000003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30</v>
      </c>
      <c r="AG1051">
        <v>39.708000000000006</v>
      </c>
      <c r="AH1051">
        <v>2</v>
      </c>
      <c r="AI1051">
        <v>64978741</v>
      </c>
      <c r="AJ1051">
        <v>1049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ROW(Source!A878)</f>
        <v>878</v>
      </c>
      <c r="B1052">
        <v>64978747</v>
      </c>
      <c r="C1052">
        <v>64978739</v>
      </c>
      <c r="D1052">
        <v>29172766</v>
      </c>
      <c r="E1052">
        <v>1</v>
      </c>
      <c r="F1052">
        <v>1</v>
      </c>
      <c r="G1052">
        <v>1</v>
      </c>
      <c r="H1052">
        <v>2</v>
      </c>
      <c r="I1052" t="s">
        <v>1324</v>
      </c>
      <c r="J1052" t="s">
        <v>1325</v>
      </c>
      <c r="K1052" t="s">
        <v>1326</v>
      </c>
      <c r="L1052">
        <v>1368</v>
      </c>
      <c r="N1052">
        <v>1011</v>
      </c>
      <c r="O1052" t="s">
        <v>982</v>
      </c>
      <c r="P1052" t="s">
        <v>982</v>
      </c>
      <c r="Q1052">
        <v>1</v>
      </c>
      <c r="X1052">
        <v>25.25</v>
      </c>
      <c r="Y1052">
        <v>0</v>
      </c>
      <c r="Z1052">
        <v>125.7</v>
      </c>
      <c r="AA1052">
        <v>13.5</v>
      </c>
      <c r="AB1052">
        <v>0</v>
      </c>
      <c r="AC1052">
        <v>0</v>
      </c>
      <c r="AD1052">
        <v>1</v>
      </c>
      <c r="AE1052">
        <v>0</v>
      </c>
      <c r="AF1052" t="s">
        <v>30</v>
      </c>
      <c r="AG1052">
        <v>30.299999999999997</v>
      </c>
      <c r="AH1052">
        <v>2</v>
      </c>
      <c r="AI1052">
        <v>64978742</v>
      </c>
      <c r="AJ1052">
        <v>1050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ROW(Source!A878)</f>
        <v>878</v>
      </c>
      <c r="B1053">
        <v>64978748</v>
      </c>
      <c r="C1053">
        <v>64978739</v>
      </c>
      <c r="D1053">
        <v>29172871</v>
      </c>
      <c r="E1053">
        <v>1</v>
      </c>
      <c r="F1053">
        <v>1</v>
      </c>
      <c r="G1053">
        <v>1</v>
      </c>
      <c r="H1053">
        <v>2</v>
      </c>
      <c r="I1053" t="s">
        <v>1318</v>
      </c>
      <c r="J1053" t="s">
        <v>1319</v>
      </c>
      <c r="K1053" t="s">
        <v>1320</v>
      </c>
      <c r="L1053">
        <v>1368</v>
      </c>
      <c r="N1053">
        <v>1011</v>
      </c>
      <c r="O1053" t="s">
        <v>982</v>
      </c>
      <c r="P1053" t="s">
        <v>982</v>
      </c>
      <c r="Q1053">
        <v>1</v>
      </c>
      <c r="X1053">
        <v>7.84</v>
      </c>
      <c r="Y1053">
        <v>0</v>
      </c>
      <c r="Z1053">
        <v>80.010000000000005</v>
      </c>
      <c r="AA1053">
        <v>13.5</v>
      </c>
      <c r="AB1053">
        <v>0</v>
      </c>
      <c r="AC1053">
        <v>0</v>
      </c>
      <c r="AD1053">
        <v>1</v>
      </c>
      <c r="AE1053">
        <v>0</v>
      </c>
      <c r="AF1053" t="s">
        <v>30</v>
      </c>
      <c r="AG1053">
        <v>9.4079999999999995</v>
      </c>
      <c r="AH1053">
        <v>2</v>
      </c>
      <c r="AI1053">
        <v>64978743</v>
      </c>
      <c r="AJ1053">
        <v>1051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ROW(Source!A878)</f>
        <v>878</v>
      </c>
      <c r="B1054">
        <v>64978749</v>
      </c>
      <c r="C1054">
        <v>64978739</v>
      </c>
      <c r="D1054">
        <v>29149504</v>
      </c>
      <c r="E1054">
        <v>1</v>
      </c>
      <c r="F1054">
        <v>1</v>
      </c>
      <c r="G1054">
        <v>1</v>
      </c>
      <c r="H1054">
        <v>3</v>
      </c>
      <c r="I1054" t="s">
        <v>1327</v>
      </c>
      <c r="J1054" t="s">
        <v>1328</v>
      </c>
      <c r="K1054" t="s">
        <v>1329</v>
      </c>
      <c r="L1054">
        <v>1339</v>
      </c>
      <c r="N1054">
        <v>1007</v>
      </c>
      <c r="O1054" t="s">
        <v>166</v>
      </c>
      <c r="P1054" t="s">
        <v>166</v>
      </c>
      <c r="Q1054">
        <v>1</v>
      </c>
      <c r="X1054">
        <v>0.04</v>
      </c>
      <c r="Y1054">
        <v>108.4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0.04</v>
      </c>
      <c r="AH1054">
        <v>2</v>
      </c>
      <c r="AI1054">
        <v>64978744</v>
      </c>
      <c r="AJ1054">
        <v>1052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ROW(Source!A879)</f>
        <v>879</v>
      </c>
      <c r="B1055">
        <v>64978752</v>
      </c>
      <c r="C1055">
        <v>64978750</v>
      </c>
      <c r="D1055">
        <v>29174925</v>
      </c>
      <c r="E1055">
        <v>1</v>
      </c>
      <c r="F1055">
        <v>1</v>
      </c>
      <c r="G1055">
        <v>1</v>
      </c>
      <c r="H1055">
        <v>2</v>
      </c>
      <c r="I1055" t="s">
        <v>1330</v>
      </c>
      <c r="J1055" t="s">
        <v>1331</v>
      </c>
      <c r="K1055" t="s">
        <v>1332</v>
      </c>
      <c r="L1055">
        <v>1368</v>
      </c>
      <c r="N1055">
        <v>1011</v>
      </c>
      <c r="O1055" t="s">
        <v>982</v>
      </c>
      <c r="P1055" t="s">
        <v>982</v>
      </c>
      <c r="Q1055">
        <v>1</v>
      </c>
      <c r="X1055">
        <v>0.14000000000000001</v>
      </c>
      <c r="Y1055">
        <v>0</v>
      </c>
      <c r="Z1055">
        <v>112.47</v>
      </c>
      <c r="AA1055">
        <v>13.5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0.14000000000000001</v>
      </c>
      <c r="AH1055">
        <v>2</v>
      </c>
      <c r="AI1055">
        <v>64978751</v>
      </c>
      <c r="AJ1055">
        <v>1053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ROW(Source!A880)</f>
        <v>880</v>
      </c>
      <c r="B1056">
        <v>64978752</v>
      </c>
      <c r="C1056">
        <v>64978750</v>
      </c>
      <c r="D1056">
        <v>29174925</v>
      </c>
      <c r="E1056">
        <v>1</v>
      </c>
      <c r="F1056">
        <v>1</v>
      </c>
      <c r="G1056">
        <v>1</v>
      </c>
      <c r="H1056">
        <v>2</v>
      </c>
      <c r="I1056" t="s">
        <v>1330</v>
      </c>
      <c r="J1056" t="s">
        <v>1331</v>
      </c>
      <c r="K1056" t="s">
        <v>1332</v>
      </c>
      <c r="L1056">
        <v>1368</v>
      </c>
      <c r="N1056">
        <v>1011</v>
      </c>
      <c r="O1056" t="s">
        <v>982</v>
      </c>
      <c r="P1056" t="s">
        <v>982</v>
      </c>
      <c r="Q1056">
        <v>1</v>
      </c>
      <c r="X1056">
        <v>0.14000000000000001</v>
      </c>
      <c r="Y1056">
        <v>0</v>
      </c>
      <c r="Z1056">
        <v>112.47</v>
      </c>
      <c r="AA1056">
        <v>13.5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0.14000000000000001</v>
      </c>
      <c r="AH1056">
        <v>2</v>
      </c>
      <c r="AI1056">
        <v>64978751</v>
      </c>
      <c r="AJ1056">
        <v>1054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ROW(Source!A881)</f>
        <v>881</v>
      </c>
      <c r="B1057">
        <v>64978763</v>
      </c>
      <c r="C1057">
        <v>64978753</v>
      </c>
      <c r="D1057">
        <v>18410280</v>
      </c>
      <c r="E1057">
        <v>1</v>
      </c>
      <c r="F1057">
        <v>1</v>
      </c>
      <c r="G1057">
        <v>1</v>
      </c>
      <c r="H1057">
        <v>1</v>
      </c>
      <c r="I1057" t="s">
        <v>1283</v>
      </c>
      <c r="J1057" t="s">
        <v>3</v>
      </c>
      <c r="K1057" t="s">
        <v>1284</v>
      </c>
      <c r="L1057">
        <v>1369</v>
      </c>
      <c r="N1057">
        <v>1013</v>
      </c>
      <c r="O1057" t="s">
        <v>976</v>
      </c>
      <c r="P1057" t="s">
        <v>976</v>
      </c>
      <c r="Q1057">
        <v>1</v>
      </c>
      <c r="X1057">
        <v>8.49</v>
      </c>
      <c r="Y1057">
        <v>0</v>
      </c>
      <c r="Z1057">
        <v>0</v>
      </c>
      <c r="AA1057">
        <v>0</v>
      </c>
      <c r="AB1057">
        <v>9.51</v>
      </c>
      <c r="AC1057">
        <v>0</v>
      </c>
      <c r="AD1057">
        <v>1</v>
      </c>
      <c r="AE1057">
        <v>1</v>
      </c>
      <c r="AF1057" t="s">
        <v>30</v>
      </c>
      <c r="AG1057">
        <v>10.188000000000001</v>
      </c>
      <c r="AH1057">
        <v>2</v>
      </c>
      <c r="AI1057">
        <v>64978754</v>
      </c>
      <c r="AJ1057">
        <v>1055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ROW(Source!A881)</f>
        <v>881</v>
      </c>
      <c r="B1058">
        <v>64978764</v>
      </c>
      <c r="C1058">
        <v>64978753</v>
      </c>
      <c r="D1058">
        <v>121548</v>
      </c>
      <c r="E1058">
        <v>1</v>
      </c>
      <c r="F1058">
        <v>1</v>
      </c>
      <c r="G1058">
        <v>1</v>
      </c>
      <c r="H1058">
        <v>1</v>
      </c>
      <c r="I1058" t="s">
        <v>37</v>
      </c>
      <c r="J1058" t="s">
        <v>3</v>
      </c>
      <c r="K1058" t="s">
        <v>977</v>
      </c>
      <c r="L1058">
        <v>608254</v>
      </c>
      <c r="N1058">
        <v>1013</v>
      </c>
      <c r="O1058" t="s">
        <v>978</v>
      </c>
      <c r="P1058" t="s">
        <v>978</v>
      </c>
      <c r="Q1058">
        <v>1</v>
      </c>
      <c r="X1058">
        <v>2.38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2</v>
      </c>
      <c r="AF1058" t="s">
        <v>30</v>
      </c>
      <c r="AG1058">
        <v>2.8559999999999999</v>
      </c>
      <c r="AH1058">
        <v>2</v>
      </c>
      <c r="AI1058">
        <v>64978755</v>
      </c>
      <c r="AJ1058">
        <v>1056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ROW(Source!A881)</f>
        <v>881</v>
      </c>
      <c r="B1059">
        <v>64978765</v>
      </c>
      <c r="C1059">
        <v>64978753</v>
      </c>
      <c r="D1059">
        <v>29172408</v>
      </c>
      <c r="E1059">
        <v>1</v>
      </c>
      <c r="F1059">
        <v>1</v>
      </c>
      <c r="G1059">
        <v>1</v>
      </c>
      <c r="H1059">
        <v>2</v>
      </c>
      <c r="I1059" t="s">
        <v>1333</v>
      </c>
      <c r="J1059" t="s">
        <v>1334</v>
      </c>
      <c r="K1059" t="s">
        <v>1335</v>
      </c>
      <c r="L1059">
        <v>1368</v>
      </c>
      <c r="N1059">
        <v>1011</v>
      </c>
      <c r="O1059" t="s">
        <v>982</v>
      </c>
      <c r="P1059" t="s">
        <v>982</v>
      </c>
      <c r="Q1059">
        <v>1</v>
      </c>
      <c r="X1059">
        <v>0.18</v>
      </c>
      <c r="Y1059">
        <v>0</v>
      </c>
      <c r="Z1059">
        <v>120.03</v>
      </c>
      <c r="AA1059">
        <v>13.5</v>
      </c>
      <c r="AB1059">
        <v>0</v>
      </c>
      <c r="AC1059">
        <v>0</v>
      </c>
      <c r="AD1059">
        <v>1</v>
      </c>
      <c r="AE1059">
        <v>0</v>
      </c>
      <c r="AF1059" t="s">
        <v>30</v>
      </c>
      <c r="AG1059">
        <v>0.216</v>
      </c>
      <c r="AH1059">
        <v>2</v>
      </c>
      <c r="AI1059">
        <v>64978756</v>
      </c>
      <c r="AJ1059">
        <v>1057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ROW(Source!A881)</f>
        <v>881</v>
      </c>
      <c r="B1060">
        <v>64978766</v>
      </c>
      <c r="C1060">
        <v>64978753</v>
      </c>
      <c r="D1060">
        <v>29172479</v>
      </c>
      <c r="E1060">
        <v>1</v>
      </c>
      <c r="F1060">
        <v>1</v>
      </c>
      <c r="G1060">
        <v>1</v>
      </c>
      <c r="H1060">
        <v>2</v>
      </c>
      <c r="I1060" t="s">
        <v>1172</v>
      </c>
      <c r="J1060" t="s">
        <v>1173</v>
      </c>
      <c r="K1060" t="s">
        <v>1174</v>
      </c>
      <c r="L1060">
        <v>1368</v>
      </c>
      <c r="N1060">
        <v>1011</v>
      </c>
      <c r="O1060" t="s">
        <v>982</v>
      </c>
      <c r="P1060" t="s">
        <v>982</v>
      </c>
      <c r="Q1060">
        <v>1</v>
      </c>
      <c r="X1060">
        <v>0.05</v>
      </c>
      <c r="Y1060">
        <v>0</v>
      </c>
      <c r="Z1060">
        <v>99.89</v>
      </c>
      <c r="AA1060">
        <v>10.06</v>
      </c>
      <c r="AB1060">
        <v>0</v>
      </c>
      <c r="AC1060">
        <v>0</v>
      </c>
      <c r="AD1060">
        <v>1</v>
      </c>
      <c r="AE1060">
        <v>0</v>
      </c>
      <c r="AF1060" t="s">
        <v>30</v>
      </c>
      <c r="AG1060">
        <v>0.06</v>
      </c>
      <c r="AH1060">
        <v>2</v>
      </c>
      <c r="AI1060">
        <v>64978757</v>
      </c>
      <c r="AJ1060">
        <v>1058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ROW(Source!A881)</f>
        <v>881</v>
      </c>
      <c r="B1061">
        <v>64978767</v>
      </c>
      <c r="C1061">
        <v>64978753</v>
      </c>
      <c r="D1061">
        <v>29174818</v>
      </c>
      <c r="E1061">
        <v>1</v>
      </c>
      <c r="F1061">
        <v>1</v>
      </c>
      <c r="G1061">
        <v>1</v>
      </c>
      <c r="H1061">
        <v>2</v>
      </c>
      <c r="I1061" t="s">
        <v>1336</v>
      </c>
      <c r="J1061" t="s">
        <v>1337</v>
      </c>
      <c r="K1061" t="s">
        <v>1338</v>
      </c>
      <c r="L1061">
        <v>1368</v>
      </c>
      <c r="N1061">
        <v>1011</v>
      </c>
      <c r="O1061" t="s">
        <v>982</v>
      </c>
      <c r="P1061" t="s">
        <v>982</v>
      </c>
      <c r="Q1061">
        <v>1</v>
      </c>
      <c r="X1061">
        <v>2.15</v>
      </c>
      <c r="Y1061">
        <v>0</v>
      </c>
      <c r="Z1061">
        <v>397.4</v>
      </c>
      <c r="AA1061">
        <v>13.5</v>
      </c>
      <c r="AB1061">
        <v>0</v>
      </c>
      <c r="AC1061">
        <v>0</v>
      </c>
      <c r="AD1061">
        <v>1</v>
      </c>
      <c r="AE1061">
        <v>0</v>
      </c>
      <c r="AF1061" t="s">
        <v>30</v>
      </c>
      <c r="AG1061">
        <v>2.5799999999999996</v>
      </c>
      <c r="AH1061">
        <v>2</v>
      </c>
      <c r="AI1061">
        <v>64978758</v>
      </c>
      <c r="AJ1061">
        <v>1059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ROW(Source!A881)</f>
        <v>881</v>
      </c>
      <c r="B1062">
        <v>64978768</v>
      </c>
      <c r="C1062">
        <v>64978753</v>
      </c>
      <c r="D1062">
        <v>29116075</v>
      </c>
      <c r="E1062">
        <v>1</v>
      </c>
      <c r="F1062">
        <v>1</v>
      </c>
      <c r="G1062">
        <v>1</v>
      </c>
      <c r="H1062">
        <v>3</v>
      </c>
      <c r="I1062" t="s">
        <v>1339</v>
      </c>
      <c r="J1062" t="s">
        <v>1340</v>
      </c>
      <c r="K1062" t="s">
        <v>1341</v>
      </c>
      <c r="L1062">
        <v>1301</v>
      </c>
      <c r="N1062">
        <v>1003</v>
      </c>
      <c r="O1062" t="s">
        <v>41</v>
      </c>
      <c r="P1062" t="s">
        <v>41</v>
      </c>
      <c r="Q1062">
        <v>1</v>
      </c>
      <c r="X1062">
        <v>1E-3</v>
      </c>
      <c r="Y1062">
        <v>1722.49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1E-3</v>
      </c>
      <c r="AH1062">
        <v>2</v>
      </c>
      <c r="AI1062">
        <v>64978759</v>
      </c>
      <c r="AJ1062">
        <v>1060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ROW(Source!A881)</f>
        <v>881</v>
      </c>
      <c r="B1063">
        <v>64978769</v>
      </c>
      <c r="C1063">
        <v>64978753</v>
      </c>
      <c r="D1063">
        <v>29129484</v>
      </c>
      <c r="E1063">
        <v>1</v>
      </c>
      <c r="F1063">
        <v>1</v>
      </c>
      <c r="G1063">
        <v>1</v>
      </c>
      <c r="H1063">
        <v>3</v>
      </c>
      <c r="I1063" t="s">
        <v>1342</v>
      </c>
      <c r="J1063" t="s">
        <v>1343</v>
      </c>
      <c r="K1063" t="s">
        <v>1344</v>
      </c>
      <c r="L1063">
        <v>1348</v>
      </c>
      <c r="N1063">
        <v>1009</v>
      </c>
      <c r="O1063" t="s">
        <v>140</v>
      </c>
      <c r="P1063" t="s">
        <v>140</v>
      </c>
      <c r="Q1063">
        <v>1000</v>
      </c>
      <c r="X1063">
        <v>4.0000000000000001E-3</v>
      </c>
      <c r="Y1063">
        <v>10508.01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3</v>
      </c>
      <c r="AG1063">
        <v>4.0000000000000001E-3</v>
      </c>
      <c r="AH1063">
        <v>2</v>
      </c>
      <c r="AI1063">
        <v>64978760</v>
      </c>
      <c r="AJ1063">
        <v>1061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ROW(Source!A881)</f>
        <v>881</v>
      </c>
      <c r="B1064">
        <v>64978770</v>
      </c>
      <c r="C1064">
        <v>64978753</v>
      </c>
      <c r="D1064">
        <v>29144992</v>
      </c>
      <c r="E1064">
        <v>1</v>
      </c>
      <c r="F1064">
        <v>1</v>
      </c>
      <c r="G1064">
        <v>1</v>
      </c>
      <c r="H1064">
        <v>3</v>
      </c>
      <c r="I1064" t="s">
        <v>1345</v>
      </c>
      <c r="J1064" t="s">
        <v>1346</v>
      </c>
      <c r="K1064" t="s">
        <v>1347</v>
      </c>
      <c r="L1064">
        <v>1339</v>
      </c>
      <c r="N1064">
        <v>1007</v>
      </c>
      <c r="O1064" t="s">
        <v>166</v>
      </c>
      <c r="P1064" t="s">
        <v>166</v>
      </c>
      <c r="Q1064">
        <v>1</v>
      </c>
      <c r="X1064">
        <v>4.0000000000000002E-4</v>
      </c>
      <c r="Y1064">
        <v>638.4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4.0000000000000002E-4</v>
      </c>
      <c r="AH1064">
        <v>2</v>
      </c>
      <c r="AI1064">
        <v>64978761</v>
      </c>
      <c r="AJ1064">
        <v>1062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ROW(Source!A881)</f>
        <v>881</v>
      </c>
      <c r="B1065">
        <v>64978771</v>
      </c>
      <c r="C1065">
        <v>64978753</v>
      </c>
      <c r="D1065">
        <v>29149489</v>
      </c>
      <c r="E1065">
        <v>1</v>
      </c>
      <c r="F1065">
        <v>1</v>
      </c>
      <c r="G1065">
        <v>1</v>
      </c>
      <c r="H1065">
        <v>3</v>
      </c>
      <c r="I1065" t="s">
        <v>1377</v>
      </c>
      <c r="J1065" t="s">
        <v>1378</v>
      </c>
      <c r="K1065" t="s">
        <v>1379</v>
      </c>
      <c r="L1065">
        <v>1339</v>
      </c>
      <c r="N1065">
        <v>1007</v>
      </c>
      <c r="O1065" t="s">
        <v>166</v>
      </c>
      <c r="P1065" t="s">
        <v>166</v>
      </c>
      <c r="Q1065">
        <v>1</v>
      </c>
      <c r="X1065">
        <v>0</v>
      </c>
      <c r="Y1065">
        <v>108.01</v>
      </c>
      <c r="Z1065">
        <v>0</v>
      </c>
      <c r="AA1065">
        <v>0</v>
      </c>
      <c r="AB1065">
        <v>0</v>
      </c>
      <c r="AC1065">
        <v>1</v>
      </c>
      <c r="AD1065">
        <v>0</v>
      </c>
      <c r="AE1065">
        <v>0</v>
      </c>
      <c r="AF1065" t="s">
        <v>3</v>
      </c>
      <c r="AG1065">
        <v>0</v>
      </c>
      <c r="AH1065">
        <v>3</v>
      </c>
      <c r="AI1065">
        <v>-1</v>
      </c>
      <c r="AJ1065" t="s">
        <v>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ROW(Source!A882)</f>
        <v>882</v>
      </c>
      <c r="B1066">
        <v>64978763</v>
      </c>
      <c r="C1066">
        <v>64978753</v>
      </c>
      <c r="D1066">
        <v>18410280</v>
      </c>
      <c r="E1066">
        <v>1</v>
      </c>
      <c r="F1066">
        <v>1</v>
      </c>
      <c r="G1066">
        <v>1</v>
      </c>
      <c r="H1066">
        <v>1</v>
      </c>
      <c r="I1066" t="s">
        <v>1283</v>
      </c>
      <c r="J1066" t="s">
        <v>3</v>
      </c>
      <c r="K1066" t="s">
        <v>1284</v>
      </c>
      <c r="L1066">
        <v>1369</v>
      </c>
      <c r="N1066">
        <v>1013</v>
      </c>
      <c r="O1066" t="s">
        <v>976</v>
      </c>
      <c r="P1066" t="s">
        <v>976</v>
      </c>
      <c r="Q1066">
        <v>1</v>
      </c>
      <c r="X1066">
        <v>8.49</v>
      </c>
      <c r="Y1066">
        <v>0</v>
      </c>
      <c r="Z1066">
        <v>0</v>
      </c>
      <c r="AA1066">
        <v>0</v>
      </c>
      <c r="AB1066">
        <v>9.51</v>
      </c>
      <c r="AC1066">
        <v>0</v>
      </c>
      <c r="AD1066">
        <v>1</v>
      </c>
      <c r="AE1066">
        <v>1</v>
      </c>
      <c r="AF1066" t="s">
        <v>30</v>
      </c>
      <c r="AG1066">
        <v>10.188000000000001</v>
      </c>
      <c r="AH1066">
        <v>2</v>
      </c>
      <c r="AI1066">
        <v>64978754</v>
      </c>
      <c r="AJ1066">
        <v>1064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ROW(Source!A882)</f>
        <v>882</v>
      </c>
      <c r="B1067">
        <v>64978764</v>
      </c>
      <c r="C1067">
        <v>64978753</v>
      </c>
      <c r="D1067">
        <v>121548</v>
      </c>
      <c r="E1067">
        <v>1</v>
      </c>
      <c r="F1067">
        <v>1</v>
      </c>
      <c r="G1067">
        <v>1</v>
      </c>
      <c r="H1067">
        <v>1</v>
      </c>
      <c r="I1067" t="s">
        <v>37</v>
      </c>
      <c r="J1067" t="s">
        <v>3</v>
      </c>
      <c r="K1067" t="s">
        <v>977</v>
      </c>
      <c r="L1067">
        <v>608254</v>
      </c>
      <c r="N1067">
        <v>1013</v>
      </c>
      <c r="O1067" t="s">
        <v>978</v>
      </c>
      <c r="P1067" t="s">
        <v>978</v>
      </c>
      <c r="Q1067">
        <v>1</v>
      </c>
      <c r="X1067">
        <v>2.38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2</v>
      </c>
      <c r="AF1067" t="s">
        <v>30</v>
      </c>
      <c r="AG1067">
        <v>2.8559999999999999</v>
      </c>
      <c r="AH1067">
        <v>2</v>
      </c>
      <c r="AI1067">
        <v>64978755</v>
      </c>
      <c r="AJ1067">
        <v>1065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ROW(Source!A882)</f>
        <v>882</v>
      </c>
      <c r="B1068">
        <v>64978765</v>
      </c>
      <c r="C1068">
        <v>64978753</v>
      </c>
      <c r="D1068">
        <v>29172408</v>
      </c>
      <c r="E1068">
        <v>1</v>
      </c>
      <c r="F1068">
        <v>1</v>
      </c>
      <c r="G1068">
        <v>1</v>
      </c>
      <c r="H1068">
        <v>2</v>
      </c>
      <c r="I1068" t="s">
        <v>1333</v>
      </c>
      <c r="J1068" t="s">
        <v>1334</v>
      </c>
      <c r="K1068" t="s">
        <v>1335</v>
      </c>
      <c r="L1068">
        <v>1368</v>
      </c>
      <c r="N1068">
        <v>1011</v>
      </c>
      <c r="O1068" t="s">
        <v>982</v>
      </c>
      <c r="P1068" t="s">
        <v>982</v>
      </c>
      <c r="Q1068">
        <v>1</v>
      </c>
      <c r="X1068">
        <v>0.18</v>
      </c>
      <c r="Y1068">
        <v>0</v>
      </c>
      <c r="Z1068">
        <v>120.03</v>
      </c>
      <c r="AA1068">
        <v>13.5</v>
      </c>
      <c r="AB1068">
        <v>0</v>
      </c>
      <c r="AC1068">
        <v>0</v>
      </c>
      <c r="AD1068">
        <v>1</v>
      </c>
      <c r="AE1068">
        <v>0</v>
      </c>
      <c r="AF1068" t="s">
        <v>30</v>
      </c>
      <c r="AG1068">
        <v>0.216</v>
      </c>
      <c r="AH1068">
        <v>2</v>
      </c>
      <c r="AI1068">
        <v>64978756</v>
      </c>
      <c r="AJ1068">
        <v>1066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ROW(Source!A882)</f>
        <v>882</v>
      </c>
      <c r="B1069">
        <v>64978766</v>
      </c>
      <c r="C1069">
        <v>64978753</v>
      </c>
      <c r="D1069">
        <v>29172479</v>
      </c>
      <c r="E1069">
        <v>1</v>
      </c>
      <c r="F1069">
        <v>1</v>
      </c>
      <c r="G1069">
        <v>1</v>
      </c>
      <c r="H1069">
        <v>2</v>
      </c>
      <c r="I1069" t="s">
        <v>1172</v>
      </c>
      <c r="J1069" t="s">
        <v>1173</v>
      </c>
      <c r="K1069" t="s">
        <v>1174</v>
      </c>
      <c r="L1069">
        <v>1368</v>
      </c>
      <c r="N1069">
        <v>1011</v>
      </c>
      <c r="O1069" t="s">
        <v>982</v>
      </c>
      <c r="P1069" t="s">
        <v>982</v>
      </c>
      <c r="Q1069">
        <v>1</v>
      </c>
      <c r="X1069">
        <v>0.05</v>
      </c>
      <c r="Y1069">
        <v>0</v>
      </c>
      <c r="Z1069">
        <v>99.89</v>
      </c>
      <c r="AA1069">
        <v>10.06</v>
      </c>
      <c r="AB1069">
        <v>0</v>
      </c>
      <c r="AC1069">
        <v>0</v>
      </c>
      <c r="AD1069">
        <v>1</v>
      </c>
      <c r="AE1069">
        <v>0</v>
      </c>
      <c r="AF1069" t="s">
        <v>30</v>
      </c>
      <c r="AG1069">
        <v>0.06</v>
      </c>
      <c r="AH1069">
        <v>2</v>
      </c>
      <c r="AI1069">
        <v>64978757</v>
      </c>
      <c r="AJ1069">
        <v>1067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ROW(Source!A882)</f>
        <v>882</v>
      </c>
      <c r="B1070">
        <v>64978767</v>
      </c>
      <c r="C1070">
        <v>64978753</v>
      </c>
      <c r="D1070">
        <v>29174818</v>
      </c>
      <c r="E1070">
        <v>1</v>
      </c>
      <c r="F1070">
        <v>1</v>
      </c>
      <c r="G1070">
        <v>1</v>
      </c>
      <c r="H1070">
        <v>2</v>
      </c>
      <c r="I1070" t="s">
        <v>1336</v>
      </c>
      <c r="J1070" t="s">
        <v>1337</v>
      </c>
      <c r="K1070" t="s">
        <v>1338</v>
      </c>
      <c r="L1070">
        <v>1368</v>
      </c>
      <c r="N1070">
        <v>1011</v>
      </c>
      <c r="O1070" t="s">
        <v>982</v>
      </c>
      <c r="P1070" t="s">
        <v>982</v>
      </c>
      <c r="Q1070">
        <v>1</v>
      </c>
      <c r="X1070">
        <v>2.15</v>
      </c>
      <c r="Y1070">
        <v>0</v>
      </c>
      <c r="Z1070">
        <v>397.4</v>
      </c>
      <c r="AA1070">
        <v>13.5</v>
      </c>
      <c r="AB1070">
        <v>0</v>
      </c>
      <c r="AC1070">
        <v>0</v>
      </c>
      <c r="AD1070">
        <v>1</v>
      </c>
      <c r="AE1070">
        <v>0</v>
      </c>
      <c r="AF1070" t="s">
        <v>30</v>
      </c>
      <c r="AG1070">
        <v>2.5799999999999996</v>
      </c>
      <c r="AH1070">
        <v>2</v>
      </c>
      <c r="AI1070">
        <v>64978758</v>
      </c>
      <c r="AJ1070">
        <v>1068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ROW(Source!A882)</f>
        <v>882</v>
      </c>
      <c r="B1071">
        <v>64978768</v>
      </c>
      <c r="C1071">
        <v>64978753</v>
      </c>
      <c r="D1071">
        <v>29116075</v>
      </c>
      <c r="E1071">
        <v>1</v>
      </c>
      <c r="F1071">
        <v>1</v>
      </c>
      <c r="G1071">
        <v>1</v>
      </c>
      <c r="H1071">
        <v>3</v>
      </c>
      <c r="I1071" t="s">
        <v>1339</v>
      </c>
      <c r="J1071" t="s">
        <v>1340</v>
      </c>
      <c r="K1071" t="s">
        <v>1341</v>
      </c>
      <c r="L1071">
        <v>1301</v>
      </c>
      <c r="N1071">
        <v>1003</v>
      </c>
      <c r="O1071" t="s">
        <v>41</v>
      </c>
      <c r="P1071" t="s">
        <v>41</v>
      </c>
      <c r="Q1071">
        <v>1</v>
      </c>
      <c r="X1071">
        <v>1E-3</v>
      </c>
      <c r="Y1071">
        <v>1722.49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1E-3</v>
      </c>
      <c r="AH1071">
        <v>2</v>
      </c>
      <c r="AI1071">
        <v>64978759</v>
      </c>
      <c r="AJ1071">
        <v>1069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ROW(Source!A882)</f>
        <v>882</v>
      </c>
      <c r="B1072">
        <v>64978769</v>
      </c>
      <c r="C1072">
        <v>64978753</v>
      </c>
      <c r="D1072">
        <v>29129484</v>
      </c>
      <c r="E1072">
        <v>1</v>
      </c>
      <c r="F1072">
        <v>1</v>
      </c>
      <c r="G1072">
        <v>1</v>
      </c>
      <c r="H1072">
        <v>3</v>
      </c>
      <c r="I1072" t="s">
        <v>1342</v>
      </c>
      <c r="J1072" t="s">
        <v>1343</v>
      </c>
      <c r="K1072" t="s">
        <v>1344</v>
      </c>
      <c r="L1072">
        <v>1348</v>
      </c>
      <c r="N1072">
        <v>1009</v>
      </c>
      <c r="O1072" t="s">
        <v>140</v>
      </c>
      <c r="P1072" t="s">
        <v>140</v>
      </c>
      <c r="Q1072">
        <v>1000</v>
      </c>
      <c r="X1072">
        <v>4.0000000000000001E-3</v>
      </c>
      <c r="Y1072">
        <v>10508.01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4.0000000000000001E-3</v>
      </c>
      <c r="AH1072">
        <v>2</v>
      </c>
      <c r="AI1072">
        <v>64978760</v>
      </c>
      <c r="AJ1072">
        <v>1070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ROW(Source!A882)</f>
        <v>882</v>
      </c>
      <c r="B1073">
        <v>64978770</v>
      </c>
      <c r="C1073">
        <v>64978753</v>
      </c>
      <c r="D1073">
        <v>29144992</v>
      </c>
      <c r="E1073">
        <v>1</v>
      </c>
      <c r="F1073">
        <v>1</v>
      </c>
      <c r="G1073">
        <v>1</v>
      </c>
      <c r="H1073">
        <v>3</v>
      </c>
      <c r="I1073" t="s">
        <v>1345</v>
      </c>
      <c r="J1073" t="s">
        <v>1346</v>
      </c>
      <c r="K1073" t="s">
        <v>1347</v>
      </c>
      <c r="L1073">
        <v>1339</v>
      </c>
      <c r="N1073">
        <v>1007</v>
      </c>
      <c r="O1073" t="s">
        <v>166</v>
      </c>
      <c r="P1073" t="s">
        <v>166</v>
      </c>
      <c r="Q1073">
        <v>1</v>
      </c>
      <c r="X1073">
        <v>4.0000000000000002E-4</v>
      </c>
      <c r="Y1073">
        <v>638.4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4.0000000000000002E-4</v>
      </c>
      <c r="AH1073">
        <v>2</v>
      </c>
      <c r="AI1073">
        <v>64978761</v>
      </c>
      <c r="AJ1073">
        <v>1071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ROW(Source!A882)</f>
        <v>882</v>
      </c>
      <c r="B1074">
        <v>64978771</v>
      </c>
      <c r="C1074">
        <v>64978753</v>
      </c>
      <c r="D1074">
        <v>29149489</v>
      </c>
      <c r="E1074">
        <v>1</v>
      </c>
      <c r="F1074">
        <v>1</v>
      </c>
      <c r="G1074">
        <v>1</v>
      </c>
      <c r="H1074">
        <v>3</v>
      </c>
      <c r="I1074" t="s">
        <v>1377</v>
      </c>
      <c r="J1074" t="s">
        <v>1378</v>
      </c>
      <c r="K1074" t="s">
        <v>1379</v>
      </c>
      <c r="L1074">
        <v>1339</v>
      </c>
      <c r="N1074">
        <v>1007</v>
      </c>
      <c r="O1074" t="s">
        <v>166</v>
      </c>
      <c r="P1074" t="s">
        <v>166</v>
      </c>
      <c r="Q1074">
        <v>1</v>
      </c>
      <c r="X1074">
        <v>0</v>
      </c>
      <c r="Y1074">
        <v>108.01</v>
      </c>
      <c r="Z1074">
        <v>0</v>
      </c>
      <c r="AA1074">
        <v>0</v>
      </c>
      <c r="AB1074">
        <v>0</v>
      </c>
      <c r="AC1074">
        <v>1</v>
      </c>
      <c r="AD1074">
        <v>0</v>
      </c>
      <c r="AE1074">
        <v>0</v>
      </c>
      <c r="AF1074" t="s">
        <v>3</v>
      </c>
      <c r="AG1074">
        <v>0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ROW(Source!A885)</f>
        <v>885</v>
      </c>
      <c r="B1075">
        <v>64978777</v>
      </c>
      <c r="C1075">
        <v>64978773</v>
      </c>
      <c r="D1075">
        <v>18407150</v>
      </c>
      <c r="E1075">
        <v>1</v>
      </c>
      <c r="F1075">
        <v>1</v>
      </c>
      <c r="G1075">
        <v>1</v>
      </c>
      <c r="H1075">
        <v>1</v>
      </c>
      <c r="I1075" t="s">
        <v>1111</v>
      </c>
      <c r="J1075" t="s">
        <v>3</v>
      </c>
      <c r="K1075" t="s">
        <v>1112</v>
      </c>
      <c r="L1075">
        <v>1369</v>
      </c>
      <c r="N1075">
        <v>1013</v>
      </c>
      <c r="O1075" t="s">
        <v>976</v>
      </c>
      <c r="P1075" t="s">
        <v>976</v>
      </c>
      <c r="Q1075">
        <v>1</v>
      </c>
      <c r="X1075">
        <v>114</v>
      </c>
      <c r="Y1075">
        <v>0</v>
      </c>
      <c r="Z1075">
        <v>0</v>
      </c>
      <c r="AA1075">
        <v>0</v>
      </c>
      <c r="AB1075">
        <v>8.5299999999999994</v>
      </c>
      <c r="AC1075">
        <v>0</v>
      </c>
      <c r="AD1075">
        <v>1</v>
      </c>
      <c r="AE1075">
        <v>1</v>
      </c>
      <c r="AF1075" t="s">
        <v>30</v>
      </c>
      <c r="AG1075">
        <v>136.79999999999998</v>
      </c>
      <c r="AH1075">
        <v>2</v>
      </c>
      <c r="AI1075">
        <v>64978774</v>
      </c>
      <c r="AJ1075">
        <v>1073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ROW(Source!A885)</f>
        <v>885</v>
      </c>
      <c r="B1076">
        <v>64978778</v>
      </c>
      <c r="C1076">
        <v>64978773</v>
      </c>
      <c r="D1076">
        <v>29149245</v>
      </c>
      <c r="E1076">
        <v>1</v>
      </c>
      <c r="F1076">
        <v>1</v>
      </c>
      <c r="G1076">
        <v>1</v>
      </c>
      <c r="H1076">
        <v>3</v>
      </c>
      <c r="I1076" t="s">
        <v>1380</v>
      </c>
      <c r="J1076" t="s">
        <v>1381</v>
      </c>
      <c r="K1076" t="s">
        <v>1382</v>
      </c>
      <c r="L1076">
        <v>1348</v>
      </c>
      <c r="N1076">
        <v>1009</v>
      </c>
      <c r="O1076" t="s">
        <v>140</v>
      </c>
      <c r="P1076" t="s">
        <v>140</v>
      </c>
      <c r="Q1076">
        <v>1000</v>
      </c>
      <c r="X1076">
        <v>0</v>
      </c>
      <c r="Y1076">
        <v>2147</v>
      </c>
      <c r="Z1076">
        <v>0</v>
      </c>
      <c r="AA1076">
        <v>0</v>
      </c>
      <c r="AB1076">
        <v>0</v>
      </c>
      <c r="AC1076">
        <v>1</v>
      </c>
      <c r="AD1076">
        <v>0</v>
      </c>
      <c r="AE1076">
        <v>0</v>
      </c>
      <c r="AF1076" t="s">
        <v>3</v>
      </c>
      <c r="AG1076">
        <v>0</v>
      </c>
      <c r="AH1076">
        <v>3</v>
      </c>
      <c r="AI1076">
        <v>-1</v>
      </c>
      <c r="AJ1076" t="s">
        <v>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ROW(Source!A885)</f>
        <v>885</v>
      </c>
      <c r="B1077">
        <v>64978779</v>
      </c>
      <c r="C1077">
        <v>64978773</v>
      </c>
      <c r="D1077">
        <v>29149590</v>
      </c>
      <c r="E1077">
        <v>1</v>
      </c>
      <c r="F1077">
        <v>1</v>
      </c>
      <c r="G1077">
        <v>1</v>
      </c>
      <c r="H1077">
        <v>3</v>
      </c>
      <c r="I1077" t="s">
        <v>861</v>
      </c>
      <c r="J1077" t="s">
        <v>863</v>
      </c>
      <c r="K1077" t="s">
        <v>862</v>
      </c>
      <c r="L1077">
        <v>1339</v>
      </c>
      <c r="N1077">
        <v>1007</v>
      </c>
      <c r="O1077" t="s">
        <v>166</v>
      </c>
      <c r="P1077" t="s">
        <v>166</v>
      </c>
      <c r="Q1077">
        <v>1</v>
      </c>
      <c r="X1077">
        <v>10.199999999999999</v>
      </c>
      <c r="Y1077">
        <v>173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10.199999999999999</v>
      </c>
      <c r="AH1077">
        <v>2</v>
      </c>
      <c r="AI1077">
        <v>64978775</v>
      </c>
      <c r="AJ1077">
        <v>1074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ROW(Source!A886)</f>
        <v>886</v>
      </c>
      <c r="B1078">
        <v>64978777</v>
      </c>
      <c r="C1078">
        <v>64978773</v>
      </c>
      <c r="D1078">
        <v>18407150</v>
      </c>
      <c r="E1078">
        <v>1</v>
      </c>
      <c r="F1078">
        <v>1</v>
      </c>
      <c r="G1078">
        <v>1</v>
      </c>
      <c r="H1078">
        <v>1</v>
      </c>
      <c r="I1078" t="s">
        <v>1111</v>
      </c>
      <c r="J1078" t="s">
        <v>3</v>
      </c>
      <c r="K1078" t="s">
        <v>1112</v>
      </c>
      <c r="L1078">
        <v>1369</v>
      </c>
      <c r="N1078">
        <v>1013</v>
      </c>
      <c r="O1078" t="s">
        <v>976</v>
      </c>
      <c r="P1078" t="s">
        <v>976</v>
      </c>
      <c r="Q1078">
        <v>1</v>
      </c>
      <c r="X1078">
        <v>114</v>
      </c>
      <c r="Y1078">
        <v>0</v>
      </c>
      <c r="Z1078">
        <v>0</v>
      </c>
      <c r="AA1078">
        <v>0</v>
      </c>
      <c r="AB1078">
        <v>8.5299999999999994</v>
      </c>
      <c r="AC1078">
        <v>0</v>
      </c>
      <c r="AD1078">
        <v>1</v>
      </c>
      <c r="AE1078">
        <v>1</v>
      </c>
      <c r="AF1078" t="s">
        <v>30</v>
      </c>
      <c r="AG1078">
        <v>136.79999999999998</v>
      </c>
      <c r="AH1078">
        <v>2</v>
      </c>
      <c r="AI1078">
        <v>64978774</v>
      </c>
      <c r="AJ1078">
        <v>1076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ROW(Source!A886)</f>
        <v>886</v>
      </c>
      <c r="B1079">
        <v>64978778</v>
      </c>
      <c r="C1079">
        <v>64978773</v>
      </c>
      <c r="D1079">
        <v>29149245</v>
      </c>
      <c r="E1079">
        <v>1</v>
      </c>
      <c r="F1079">
        <v>1</v>
      </c>
      <c r="G1079">
        <v>1</v>
      </c>
      <c r="H1079">
        <v>3</v>
      </c>
      <c r="I1079" t="s">
        <v>1380</v>
      </c>
      <c r="J1079" t="s">
        <v>1381</v>
      </c>
      <c r="K1079" t="s">
        <v>1382</v>
      </c>
      <c r="L1079">
        <v>1348</v>
      </c>
      <c r="N1079">
        <v>1009</v>
      </c>
      <c r="O1079" t="s">
        <v>140</v>
      </c>
      <c r="P1079" t="s">
        <v>140</v>
      </c>
      <c r="Q1079">
        <v>1000</v>
      </c>
      <c r="X1079">
        <v>0</v>
      </c>
      <c r="Y1079">
        <v>2147</v>
      </c>
      <c r="Z1079">
        <v>0</v>
      </c>
      <c r="AA1079">
        <v>0</v>
      </c>
      <c r="AB1079">
        <v>0</v>
      </c>
      <c r="AC1079">
        <v>1</v>
      </c>
      <c r="AD1079">
        <v>0</v>
      </c>
      <c r="AE1079">
        <v>0</v>
      </c>
      <c r="AF1079" t="s">
        <v>3</v>
      </c>
      <c r="AG1079">
        <v>0</v>
      </c>
      <c r="AH1079">
        <v>3</v>
      </c>
      <c r="AI1079">
        <v>-1</v>
      </c>
      <c r="AJ1079" t="s">
        <v>3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ROW(Source!A886)</f>
        <v>886</v>
      </c>
      <c r="B1080">
        <v>64978779</v>
      </c>
      <c r="C1080">
        <v>64978773</v>
      </c>
      <c r="D1080">
        <v>29149590</v>
      </c>
      <c r="E1080">
        <v>1</v>
      </c>
      <c r="F1080">
        <v>1</v>
      </c>
      <c r="G1080">
        <v>1</v>
      </c>
      <c r="H1080">
        <v>3</v>
      </c>
      <c r="I1080" t="s">
        <v>861</v>
      </c>
      <c r="J1080" t="s">
        <v>863</v>
      </c>
      <c r="K1080" t="s">
        <v>862</v>
      </c>
      <c r="L1080">
        <v>1339</v>
      </c>
      <c r="N1080">
        <v>1007</v>
      </c>
      <c r="O1080" t="s">
        <v>166</v>
      </c>
      <c r="P1080" t="s">
        <v>166</v>
      </c>
      <c r="Q1080">
        <v>1</v>
      </c>
      <c r="X1080">
        <v>10.199999999999999</v>
      </c>
      <c r="Y1080">
        <v>173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10.199999999999999</v>
      </c>
      <c r="AH1080">
        <v>2</v>
      </c>
      <c r="AI1080">
        <v>64978775</v>
      </c>
      <c r="AJ1080">
        <v>1077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ROW(Source!A891)</f>
        <v>891</v>
      </c>
      <c r="B1081">
        <v>64978791</v>
      </c>
      <c r="C1081">
        <v>64978782</v>
      </c>
      <c r="D1081">
        <v>18410171</v>
      </c>
      <c r="E1081">
        <v>1</v>
      </c>
      <c r="F1081">
        <v>1</v>
      </c>
      <c r="G1081">
        <v>1</v>
      </c>
      <c r="H1081">
        <v>1</v>
      </c>
      <c r="I1081" t="s">
        <v>1348</v>
      </c>
      <c r="J1081" t="s">
        <v>3</v>
      </c>
      <c r="K1081" t="s">
        <v>1349</v>
      </c>
      <c r="L1081">
        <v>1369</v>
      </c>
      <c r="N1081">
        <v>1013</v>
      </c>
      <c r="O1081" t="s">
        <v>976</v>
      </c>
      <c r="P1081" t="s">
        <v>976</v>
      </c>
      <c r="Q1081">
        <v>1</v>
      </c>
      <c r="X1081">
        <v>5.98</v>
      </c>
      <c r="Y1081">
        <v>0</v>
      </c>
      <c r="Z1081">
        <v>0</v>
      </c>
      <c r="AA1081">
        <v>0</v>
      </c>
      <c r="AB1081">
        <v>8.9700000000000006</v>
      </c>
      <c r="AC1081">
        <v>0</v>
      </c>
      <c r="AD1081">
        <v>1</v>
      </c>
      <c r="AE1081">
        <v>1</v>
      </c>
      <c r="AF1081" t="s">
        <v>30</v>
      </c>
      <c r="AG1081">
        <v>7.1760000000000002</v>
      </c>
      <c r="AH1081">
        <v>2</v>
      </c>
      <c r="AI1081">
        <v>64978783</v>
      </c>
      <c r="AJ1081">
        <v>1079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ROW(Source!A891)</f>
        <v>891</v>
      </c>
      <c r="B1082">
        <v>64978792</v>
      </c>
      <c r="C1082">
        <v>64978782</v>
      </c>
      <c r="D1082">
        <v>121548</v>
      </c>
      <c r="E1082">
        <v>1</v>
      </c>
      <c r="F1082">
        <v>1</v>
      </c>
      <c r="G1082">
        <v>1</v>
      </c>
      <c r="H1082">
        <v>1</v>
      </c>
      <c r="I1082" t="s">
        <v>37</v>
      </c>
      <c r="J1082" t="s">
        <v>3</v>
      </c>
      <c r="K1082" t="s">
        <v>977</v>
      </c>
      <c r="L1082">
        <v>608254</v>
      </c>
      <c r="N1082">
        <v>1013</v>
      </c>
      <c r="O1082" t="s">
        <v>978</v>
      </c>
      <c r="P1082" t="s">
        <v>978</v>
      </c>
      <c r="Q1082">
        <v>1</v>
      </c>
      <c r="X1082">
        <v>1.57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2</v>
      </c>
      <c r="AF1082" t="s">
        <v>30</v>
      </c>
      <c r="AG1082">
        <v>1.8839999999999999</v>
      </c>
      <c r="AH1082">
        <v>2</v>
      </c>
      <c r="AI1082">
        <v>64978784</v>
      </c>
      <c r="AJ1082">
        <v>1080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ROW(Source!A891)</f>
        <v>891</v>
      </c>
      <c r="B1083">
        <v>64978793</v>
      </c>
      <c r="C1083">
        <v>64978782</v>
      </c>
      <c r="D1083">
        <v>29172407</v>
      </c>
      <c r="E1083">
        <v>1</v>
      </c>
      <c r="F1083">
        <v>1</v>
      </c>
      <c r="G1083">
        <v>1</v>
      </c>
      <c r="H1083">
        <v>2</v>
      </c>
      <c r="I1083" t="s">
        <v>1108</v>
      </c>
      <c r="J1083" t="s">
        <v>1109</v>
      </c>
      <c r="K1083" t="s">
        <v>1110</v>
      </c>
      <c r="L1083">
        <v>1368</v>
      </c>
      <c r="N1083">
        <v>1011</v>
      </c>
      <c r="O1083" t="s">
        <v>982</v>
      </c>
      <c r="P1083" t="s">
        <v>982</v>
      </c>
      <c r="Q1083">
        <v>1</v>
      </c>
      <c r="X1083">
        <v>1.21</v>
      </c>
      <c r="Y1083">
        <v>0</v>
      </c>
      <c r="Z1083">
        <v>96.9</v>
      </c>
      <c r="AA1083">
        <v>13.5</v>
      </c>
      <c r="AB1083">
        <v>0</v>
      </c>
      <c r="AC1083">
        <v>0</v>
      </c>
      <c r="AD1083">
        <v>1</v>
      </c>
      <c r="AE1083">
        <v>0</v>
      </c>
      <c r="AF1083" t="s">
        <v>30</v>
      </c>
      <c r="AG1083">
        <v>1.452</v>
      </c>
      <c r="AH1083">
        <v>2</v>
      </c>
      <c r="AI1083">
        <v>64978785</v>
      </c>
      <c r="AJ1083">
        <v>1081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ROW(Source!A891)</f>
        <v>891</v>
      </c>
      <c r="B1084">
        <v>64978794</v>
      </c>
      <c r="C1084">
        <v>64978782</v>
      </c>
      <c r="D1084">
        <v>29173585</v>
      </c>
      <c r="E1084">
        <v>1</v>
      </c>
      <c r="F1084">
        <v>1</v>
      </c>
      <c r="G1084">
        <v>1</v>
      </c>
      <c r="H1084">
        <v>2</v>
      </c>
      <c r="I1084" t="s">
        <v>1350</v>
      </c>
      <c r="J1084" t="s">
        <v>1351</v>
      </c>
      <c r="K1084" t="s">
        <v>1352</v>
      </c>
      <c r="L1084">
        <v>1368</v>
      </c>
      <c r="N1084">
        <v>1011</v>
      </c>
      <c r="O1084" t="s">
        <v>982</v>
      </c>
      <c r="P1084" t="s">
        <v>982</v>
      </c>
      <c r="Q1084">
        <v>1</v>
      </c>
      <c r="X1084">
        <v>0.36</v>
      </c>
      <c r="Y1084">
        <v>0</v>
      </c>
      <c r="Z1084">
        <v>151.4</v>
      </c>
      <c r="AA1084">
        <v>14.4</v>
      </c>
      <c r="AB1084">
        <v>0</v>
      </c>
      <c r="AC1084">
        <v>0</v>
      </c>
      <c r="AD1084">
        <v>1</v>
      </c>
      <c r="AE1084">
        <v>0</v>
      </c>
      <c r="AF1084" t="s">
        <v>30</v>
      </c>
      <c r="AG1084">
        <v>0.432</v>
      </c>
      <c r="AH1084">
        <v>2</v>
      </c>
      <c r="AI1084">
        <v>64978786</v>
      </c>
      <c r="AJ1084">
        <v>1082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ROW(Source!A891)</f>
        <v>891</v>
      </c>
      <c r="B1085">
        <v>64978795</v>
      </c>
      <c r="C1085">
        <v>64978782</v>
      </c>
      <c r="D1085">
        <v>29174935</v>
      </c>
      <c r="E1085">
        <v>1</v>
      </c>
      <c r="F1085">
        <v>1</v>
      </c>
      <c r="G1085">
        <v>1</v>
      </c>
      <c r="H1085">
        <v>2</v>
      </c>
      <c r="I1085" t="s">
        <v>1353</v>
      </c>
      <c r="J1085" t="s">
        <v>1354</v>
      </c>
      <c r="K1085" t="s">
        <v>1355</v>
      </c>
      <c r="L1085">
        <v>1368</v>
      </c>
      <c r="N1085">
        <v>1011</v>
      </c>
      <c r="O1085" t="s">
        <v>982</v>
      </c>
      <c r="P1085" t="s">
        <v>982</v>
      </c>
      <c r="Q1085">
        <v>1</v>
      </c>
      <c r="X1085">
        <v>0.1</v>
      </c>
      <c r="Y1085">
        <v>0</v>
      </c>
      <c r="Z1085">
        <v>140.82</v>
      </c>
      <c r="AA1085">
        <v>13.5</v>
      </c>
      <c r="AB1085">
        <v>0</v>
      </c>
      <c r="AC1085">
        <v>0</v>
      </c>
      <c r="AD1085">
        <v>1</v>
      </c>
      <c r="AE1085">
        <v>0</v>
      </c>
      <c r="AF1085" t="s">
        <v>30</v>
      </c>
      <c r="AG1085">
        <v>0.12</v>
      </c>
      <c r="AH1085">
        <v>2</v>
      </c>
      <c r="AI1085">
        <v>64978787</v>
      </c>
      <c r="AJ1085">
        <v>1083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ROW(Source!A891)</f>
        <v>891</v>
      </c>
      <c r="B1086">
        <v>64978796</v>
      </c>
      <c r="C1086">
        <v>64978782</v>
      </c>
      <c r="D1086">
        <v>29174940</v>
      </c>
      <c r="E1086">
        <v>1</v>
      </c>
      <c r="F1086">
        <v>1</v>
      </c>
      <c r="G1086">
        <v>1</v>
      </c>
      <c r="H1086">
        <v>2</v>
      </c>
      <c r="I1086" t="s">
        <v>1356</v>
      </c>
      <c r="J1086" t="s">
        <v>1357</v>
      </c>
      <c r="K1086" t="s">
        <v>1358</v>
      </c>
      <c r="L1086">
        <v>1368</v>
      </c>
      <c r="N1086">
        <v>1011</v>
      </c>
      <c r="O1086" t="s">
        <v>982</v>
      </c>
      <c r="P1086" t="s">
        <v>982</v>
      </c>
      <c r="Q1086">
        <v>1</v>
      </c>
      <c r="X1086">
        <v>0.1</v>
      </c>
      <c r="Y1086">
        <v>0</v>
      </c>
      <c r="Z1086">
        <v>12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30</v>
      </c>
      <c r="AG1086">
        <v>0.12</v>
      </c>
      <c r="AH1086">
        <v>2</v>
      </c>
      <c r="AI1086">
        <v>64978788</v>
      </c>
      <c r="AJ1086">
        <v>1084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ROW(Source!A891)</f>
        <v>891</v>
      </c>
      <c r="B1087">
        <v>64978797</v>
      </c>
      <c r="C1087">
        <v>64978782</v>
      </c>
      <c r="D1087">
        <v>29115568</v>
      </c>
      <c r="E1087">
        <v>1</v>
      </c>
      <c r="F1087">
        <v>1</v>
      </c>
      <c r="G1087">
        <v>1</v>
      </c>
      <c r="H1087">
        <v>3</v>
      </c>
      <c r="I1087" t="s">
        <v>1359</v>
      </c>
      <c r="J1087" t="s">
        <v>1360</v>
      </c>
      <c r="K1087" t="s">
        <v>1361</v>
      </c>
      <c r="L1087">
        <v>1339</v>
      </c>
      <c r="N1087">
        <v>1007</v>
      </c>
      <c r="O1087" t="s">
        <v>166</v>
      </c>
      <c r="P1087" t="s">
        <v>166</v>
      </c>
      <c r="Q1087">
        <v>1</v>
      </c>
      <c r="X1087">
        <v>0.04</v>
      </c>
      <c r="Y1087">
        <v>550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0.04</v>
      </c>
      <c r="AH1087">
        <v>2</v>
      </c>
      <c r="AI1087">
        <v>64978789</v>
      </c>
      <c r="AJ1087">
        <v>1085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ROW(Source!A891)</f>
        <v>891</v>
      </c>
      <c r="B1088">
        <v>64978798</v>
      </c>
      <c r="C1088">
        <v>64978782</v>
      </c>
      <c r="D1088">
        <v>29147888</v>
      </c>
      <c r="E1088">
        <v>1</v>
      </c>
      <c r="F1088">
        <v>1</v>
      </c>
      <c r="G1088">
        <v>1</v>
      </c>
      <c r="H1088">
        <v>3</v>
      </c>
      <c r="I1088" t="s">
        <v>1383</v>
      </c>
      <c r="J1088" t="s">
        <v>1384</v>
      </c>
      <c r="K1088" t="s">
        <v>1385</v>
      </c>
      <c r="L1088">
        <v>1354</v>
      </c>
      <c r="N1088">
        <v>1010</v>
      </c>
      <c r="O1088" t="s">
        <v>49</v>
      </c>
      <c r="P1088" t="s">
        <v>49</v>
      </c>
      <c r="Q1088">
        <v>1</v>
      </c>
      <c r="X1088">
        <v>1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 t="s">
        <v>3</v>
      </c>
      <c r="AG1088">
        <v>1</v>
      </c>
      <c r="AH1088">
        <v>3</v>
      </c>
      <c r="AI1088">
        <v>-1</v>
      </c>
      <c r="AJ1088" t="s">
        <v>3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ROW(Source!A892)</f>
        <v>892</v>
      </c>
      <c r="B1089">
        <v>64978791</v>
      </c>
      <c r="C1089">
        <v>64978782</v>
      </c>
      <c r="D1089">
        <v>18410171</v>
      </c>
      <c r="E1089">
        <v>1</v>
      </c>
      <c r="F1089">
        <v>1</v>
      </c>
      <c r="G1089">
        <v>1</v>
      </c>
      <c r="H1089">
        <v>1</v>
      </c>
      <c r="I1089" t="s">
        <v>1348</v>
      </c>
      <c r="J1089" t="s">
        <v>3</v>
      </c>
      <c r="K1089" t="s">
        <v>1349</v>
      </c>
      <c r="L1089">
        <v>1369</v>
      </c>
      <c r="N1089">
        <v>1013</v>
      </c>
      <c r="O1089" t="s">
        <v>976</v>
      </c>
      <c r="P1089" t="s">
        <v>976</v>
      </c>
      <c r="Q1089">
        <v>1</v>
      </c>
      <c r="X1089">
        <v>5.98</v>
      </c>
      <c r="Y1089">
        <v>0</v>
      </c>
      <c r="Z1089">
        <v>0</v>
      </c>
      <c r="AA1089">
        <v>0</v>
      </c>
      <c r="AB1089">
        <v>8.9700000000000006</v>
      </c>
      <c r="AC1089">
        <v>0</v>
      </c>
      <c r="AD1089">
        <v>1</v>
      </c>
      <c r="AE1089">
        <v>1</v>
      </c>
      <c r="AF1089" t="s">
        <v>30</v>
      </c>
      <c r="AG1089">
        <v>7.1760000000000002</v>
      </c>
      <c r="AH1089">
        <v>2</v>
      </c>
      <c r="AI1089">
        <v>64978783</v>
      </c>
      <c r="AJ1089">
        <v>1087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ROW(Source!A892)</f>
        <v>892</v>
      </c>
      <c r="B1090">
        <v>64978792</v>
      </c>
      <c r="C1090">
        <v>64978782</v>
      </c>
      <c r="D1090">
        <v>121548</v>
      </c>
      <c r="E1090">
        <v>1</v>
      </c>
      <c r="F1090">
        <v>1</v>
      </c>
      <c r="G1090">
        <v>1</v>
      </c>
      <c r="H1090">
        <v>1</v>
      </c>
      <c r="I1090" t="s">
        <v>37</v>
      </c>
      <c r="J1090" t="s">
        <v>3</v>
      </c>
      <c r="K1090" t="s">
        <v>977</v>
      </c>
      <c r="L1090">
        <v>608254</v>
      </c>
      <c r="N1090">
        <v>1013</v>
      </c>
      <c r="O1090" t="s">
        <v>978</v>
      </c>
      <c r="P1090" t="s">
        <v>978</v>
      </c>
      <c r="Q1090">
        <v>1</v>
      </c>
      <c r="X1090">
        <v>1.57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2</v>
      </c>
      <c r="AF1090" t="s">
        <v>30</v>
      </c>
      <c r="AG1090">
        <v>1.8839999999999999</v>
      </c>
      <c r="AH1090">
        <v>2</v>
      </c>
      <c r="AI1090">
        <v>64978784</v>
      </c>
      <c r="AJ1090">
        <v>1088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ROW(Source!A892)</f>
        <v>892</v>
      </c>
      <c r="B1091">
        <v>64978793</v>
      </c>
      <c r="C1091">
        <v>64978782</v>
      </c>
      <c r="D1091">
        <v>29172407</v>
      </c>
      <c r="E1091">
        <v>1</v>
      </c>
      <c r="F1091">
        <v>1</v>
      </c>
      <c r="G1091">
        <v>1</v>
      </c>
      <c r="H1091">
        <v>2</v>
      </c>
      <c r="I1091" t="s">
        <v>1108</v>
      </c>
      <c r="J1091" t="s">
        <v>1109</v>
      </c>
      <c r="K1091" t="s">
        <v>1110</v>
      </c>
      <c r="L1091">
        <v>1368</v>
      </c>
      <c r="N1091">
        <v>1011</v>
      </c>
      <c r="O1091" t="s">
        <v>982</v>
      </c>
      <c r="P1091" t="s">
        <v>982</v>
      </c>
      <c r="Q1091">
        <v>1</v>
      </c>
      <c r="X1091">
        <v>1.21</v>
      </c>
      <c r="Y1091">
        <v>0</v>
      </c>
      <c r="Z1091">
        <v>96.9</v>
      </c>
      <c r="AA1091">
        <v>13.5</v>
      </c>
      <c r="AB1091">
        <v>0</v>
      </c>
      <c r="AC1091">
        <v>0</v>
      </c>
      <c r="AD1091">
        <v>1</v>
      </c>
      <c r="AE1091">
        <v>0</v>
      </c>
      <c r="AF1091" t="s">
        <v>30</v>
      </c>
      <c r="AG1091">
        <v>1.452</v>
      </c>
      <c r="AH1091">
        <v>2</v>
      </c>
      <c r="AI1091">
        <v>64978785</v>
      </c>
      <c r="AJ1091">
        <v>1089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ROW(Source!A892)</f>
        <v>892</v>
      </c>
      <c r="B1092">
        <v>64978794</v>
      </c>
      <c r="C1092">
        <v>64978782</v>
      </c>
      <c r="D1092">
        <v>29173585</v>
      </c>
      <c r="E1092">
        <v>1</v>
      </c>
      <c r="F1092">
        <v>1</v>
      </c>
      <c r="G1092">
        <v>1</v>
      </c>
      <c r="H1092">
        <v>2</v>
      </c>
      <c r="I1092" t="s">
        <v>1350</v>
      </c>
      <c r="J1092" t="s">
        <v>1351</v>
      </c>
      <c r="K1092" t="s">
        <v>1352</v>
      </c>
      <c r="L1092">
        <v>1368</v>
      </c>
      <c r="N1092">
        <v>1011</v>
      </c>
      <c r="O1092" t="s">
        <v>982</v>
      </c>
      <c r="P1092" t="s">
        <v>982</v>
      </c>
      <c r="Q1092">
        <v>1</v>
      </c>
      <c r="X1092">
        <v>0.36</v>
      </c>
      <c r="Y1092">
        <v>0</v>
      </c>
      <c r="Z1092">
        <v>151.4</v>
      </c>
      <c r="AA1092">
        <v>14.4</v>
      </c>
      <c r="AB1092">
        <v>0</v>
      </c>
      <c r="AC1092">
        <v>0</v>
      </c>
      <c r="AD1092">
        <v>1</v>
      </c>
      <c r="AE1092">
        <v>0</v>
      </c>
      <c r="AF1092" t="s">
        <v>30</v>
      </c>
      <c r="AG1092">
        <v>0.432</v>
      </c>
      <c r="AH1092">
        <v>2</v>
      </c>
      <c r="AI1092">
        <v>64978786</v>
      </c>
      <c r="AJ1092">
        <v>1090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ROW(Source!A892)</f>
        <v>892</v>
      </c>
      <c r="B1093">
        <v>64978795</v>
      </c>
      <c r="C1093">
        <v>64978782</v>
      </c>
      <c r="D1093">
        <v>29174935</v>
      </c>
      <c r="E1093">
        <v>1</v>
      </c>
      <c r="F1093">
        <v>1</v>
      </c>
      <c r="G1093">
        <v>1</v>
      </c>
      <c r="H1093">
        <v>2</v>
      </c>
      <c r="I1093" t="s">
        <v>1353</v>
      </c>
      <c r="J1093" t="s">
        <v>1354</v>
      </c>
      <c r="K1093" t="s">
        <v>1355</v>
      </c>
      <c r="L1093">
        <v>1368</v>
      </c>
      <c r="N1093">
        <v>1011</v>
      </c>
      <c r="O1093" t="s">
        <v>982</v>
      </c>
      <c r="P1093" t="s">
        <v>982</v>
      </c>
      <c r="Q1093">
        <v>1</v>
      </c>
      <c r="X1093">
        <v>0.1</v>
      </c>
      <c r="Y1093">
        <v>0</v>
      </c>
      <c r="Z1093">
        <v>140.82</v>
      </c>
      <c r="AA1093">
        <v>13.5</v>
      </c>
      <c r="AB1093">
        <v>0</v>
      </c>
      <c r="AC1093">
        <v>0</v>
      </c>
      <c r="AD1093">
        <v>1</v>
      </c>
      <c r="AE1093">
        <v>0</v>
      </c>
      <c r="AF1093" t="s">
        <v>30</v>
      </c>
      <c r="AG1093">
        <v>0.12</v>
      </c>
      <c r="AH1093">
        <v>2</v>
      </c>
      <c r="AI1093">
        <v>64978787</v>
      </c>
      <c r="AJ1093">
        <v>1091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ROW(Source!A892)</f>
        <v>892</v>
      </c>
      <c r="B1094">
        <v>64978796</v>
      </c>
      <c r="C1094">
        <v>64978782</v>
      </c>
      <c r="D1094">
        <v>29174940</v>
      </c>
      <c r="E1094">
        <v>1</v>
      </c>
      <c r="F1094">
        <v>1</v>
      </c>
      <c r="G1094">
        <v>1</v>
      </c>
      <c r="H1094">
        <v>2</v>
      </c>
      <c r="I1094" t="s">
        <v>1356</v>
      </c>
      <c r="J1094" t="s">
        <v>1357</v>
      </c>
      <c r="K1094" t="s">
        <v>1358</v>
      </c>
      <c r="L1094">
        <v>1368</v>
      </c>
      <c r="N1094">
        <v>1011</v>
      </c>
      <c r="O1094" t="s">
        <v>982</v>
      </c>
      <c r="P1094" t="s">
        <v>982</v>
      </c>
      <c r="Q1094">
        <v>1</v>
      </c>
      <c r="X1094">
        <v>0.1</v>
      </c>
      <c r="Y1094">
        <v>0</v>
      </c>
      <c r="Z1094">
        <v>12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30</v>
      </c>
      <c r="AG1094">
        <v>0.12</v>
      </c>
      <c r="AH1094">
        <v>2</v>
      </c>
      <c r="AI1094">
        <v>64978788</v>
      </c>
      <c r="AJ1094">
        <v>1092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ROW(Source!A892)</f>
        <v>892</v>
      </c>
      <c r="B1095">
        <v>64978797</v>
      </c>
      <c r="C1095">
        <v>64978782</v>
      </c>
      <c r="D1095">
        <v>29115568</v>
      </c>
      <c r="E1095">
        <v>1</v>
      </c>
      <c r="F1095">
        <v>1</v>
      </c>
      <c r="G1095">
        <v>1</v>
      </c>
      <c r="H1095">
        <v>3</v>
      </c>
      <c r="I1095" t="s">
        <v>1359</v>
      </c>
      <c r="J1095" t="s">
        <v>1360</v>
      </c>
      <c r="K1095" t="s">
        <v>1361</v>
      </c>
      <c r="L1095">
        <v>1339</v>
      </c>
      <c r="N1095">
        <v>1007</v>
      </c>
      <c r="O1095" t="s">
        <v>166</v>
      </c>
      <c r="P1095" t="s">
        <v>166</v>
      </c>
      <c r="Q1095">
        <v>1</v>
      </c>
      <c r="X1095">
        <v>0.04</v>
      </c>
      <c r="Y1095">
        <v>550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0.04</v>
      </c>
      <c r="AH1095">
        <v>2</v>
      </c>
      <c r="AI1095">
        <v>64978789</v>
      </c>
      <c r="AJ1095">
        <v>1093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ROW(Source!A892)</f>
        <v>892</v>
      </c>
      <c r="B1096">
        <v>64978798</v>
      </c>
      <c r="C1096">
        <v>64978782</v>
      </c>
      <c r="D1096">
        <v>29147888</v>
      </c>
      <c r="E1096">
        <v>1</v>
      </c>
      <c r="F1096">
        <v>1</v>
      </c>
      <c r="G1096">
        <v>1</v>
      </c>
      <c r="H1096">
        <v>3</v>
      </c>
      <c r="I1096" t="s">
        <v>1383</v>
      </c>
      <c r="J1096" t="s">
        <v>1384</v>
      </c>
      <c r="K1096" t="s">
        <v>1385</v>
      </c>
      <c r="L1096">
        <v>1354</v>
      </c>
      <c r="N1096">
        <v>1010</v>
      </c>
      <c r="O1096" t="s">
        <v>49</v>
      </c>
      <c r="P1096" t="s">
        <v>49</v>
      </c>
      <c r="Q1096">
        <v>1</v>
      </c>
      <c r="X1096">
        <v>1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 t="s">
        <v>3</v>
      </c>
      <c r="AG1096">
        <v>1</v>
      </c>
      <c r="AH1096">
        <v>3</v>
      </c>
      <c r="AI1096">
        <v>-1</v>
      </c>
      <c r="AJ1096" t="s">
        <v>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ROW(Source!A895)</f>
        <v>895</v>
      </c>
      <c r="B1097">
        <v>64978807</v>
      </c>
      <c r="C1097">
        <v>64978800</v>
      </c>
      <c r="D1097">
        <v>18410631</v>
      </c>
      <c r="E1097">
        <v>1</v>
      </c>
      <c r="F1097">
        <v>1</v>
      </c>
      <c r="G1097">
        <v>1</v>
      </c>
      <c r="H1097">
        <v>1</v>
      </c>
      <c r="I1097" t="s">
        <v>1181</v>
      </c>
      <c r="J1097" t="s">
        <v>3</v>
      </c>
      <c r="K1097" t="s">
        <v>1182</v>
      </c>
      <c r="L1097">
        <v>1369</v>
      </c>
      <c r="N1097">
        <v>1013</v>
      </c>
      <c r="O1097" t="s">
        <v>976</v>
      </c>
      <c r="P1097" t="s">
        <v>976</v>
      </c>
      <c r="Q1097">
        <v>1</v>
      </c>
      <c r="X1097">
        <v>2</v>
      </c>
      <c r="Y1097">
        <v>0</v>
      </c>
      <c r="Z1097">
        <v>0</v>
      </c>
      <c r="AA1097">
        <v>0</v>
      </c>
      <c r="AB1097">
        <v>8.4600000000000009</v>
      </c>
      <c r="AC1097">
        <v>0</v>
      </c>
      <c r="AD1097">
        <v>1</v>
      </c>
      <c r="AE1097">
        <v>1</v>
      </c>
      <c r="AF1097" t="s">
        <v>30</v>
      </c>
      <c r="AG1097">
        <v>2.4</v>
      </c>
      <c r="AH1097">
        <v>2</v>
      </c>
      <c r="AI1097">
        <v>64978801</v>
      </c>
      <c r="AJ1097">
        <v>1095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ROW(Source!A895)</f>
        <v>895</v>
      </c>
      <c r="B1098">
        <v>64978808</v>
      </c>
      <c r="C1098">
        <v>64978800</v>
      </c>
      <c r="D1098">
        <v>121548</v>
      </c>
      <c r="E1098">
        <v>1</v>
      </c>
      <c r="F1098">
        <v>1</v>
      </c>
      <c r="G1098">
        <v>1</v>
      </c>
      <c r="H1098">
        <v>1</v>
      </c>
      <c r="I1098" t="s">
        <v>37</v>
      </c>
      <c r="J1098" t="s">
        <v>3</v>
      </c>
      <c r="K1098" t="s">
        <v>977</v>
      </c>
      <c r="L1098">
        <v>608254</v>
      </c>
      <c r="N1098">
        <v>1013</v>
      </c>
      <c r="O1098" t="s">
        <v>978</v>
      </c>
      <c r="P1098" t="s">
        <v>978</v>
      </c>
      <c r="Q1098">
        <v>1</v>
      </c>
      <c r="X1098">
        <v>0.44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2</v>
      </c>
      <c r="AF1098" t="s">
        <v>30</v>
      </c>
      <c r="AG1098">
        <v>0.52800000000000002</v>
      </c>
      <c r="AH1098">
        <v>2</v>
      </c>
      <c r="AI1098">
        <v>64978802</v>
      </c>
      <c r="AJ1098">
        <v>1096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ROW(Source!A895)</f>
        <v>895</v>
      </c>
      <c r="B1099">
        <v>64978809</v>
      </c>
      <c r="C1099">
        <v>64978800</v>
      </c>
      <c r="D1099">
        <v>29173078</v>
      </c>
      <c r="E1099">
        <v>1</v>
      </c>
      <c r="F1099">
        <v>1</v>
      </c>
      <c r="G1099">
        <v>1</v>
      </c>
      <c r="H1099">
        <v>2</v>
      </c>
      <c r="I1099" t="s">
        <v>1304</v>
      </c>
      <c r="J1099" t="s">
        <v>1305</v>
      </c>
      <c r="K1099" t="s">
        <v>1306</v>
      </c>
      <c r="L1099">
        <v>1368</v>
      </c>
      <c r="N1099">
        <v>1011</v>
      </c>
      <c r="O1099" t="s">
        <v>982</v>
      </c>
      <c r="P1099" t="s">
        <v>982</v>
      </c>
      <c r="Q1099">
        <v>1</v>
      </c>
      <c r="X1099">
        <v>0.38</v>
      </c>
      <c r="Y1099">
        <v>0</v>
      </c>
      <c r="Z1099">
        <v>9.73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30</v>
      </c>
      <c r="AG1099">
        <v>0.45599999999999996</v>
      </c>
      <c r="AH1099">
        <v>2</v>
      </c>
      <c r="AI1099">
        <v>64978803</v>
      </c>
      <c r="AJ1099">
        <v>1097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ROW(Source!A895)</f>
        <v>895</v>
      </c>
      <c r="B1100">
        <v>64978810</v>
      </c>
      <c r="C1100">
        <v>64978800</v>
      </c>
      <c r="D1100">
        <v>29173110</v>
      </c>
      <c r="E1100">
        <v>1</v>
      </c>
      <c r="F1100">
        <v>1</v>
      </c>
      <c r="G1100">
        <v>1</v>
      </c>
      <c r="H1100">
        <v>2</v>
      </c>
      <c r="I1100" t="s">
        <v>1307</v>
      </c>
      <c r="J1100" t="s">
        <v>1308</v>
      </c>
      <c r="K1100" t="s">
        <v>1309</v>
      </c>
      <c r="L1100">
        <v>1368</v>
      </c>
      <c r="N1100">
        <v>1011</v>
      </c>
      <c r="O1100" t="s">
        <v>982</v>
      </c>
      <c r="P1100" t="s">
        <v>982</v>
      </c>
      <c r="Q1100">
        <v>1</v>
      </c>
      <c r="X1100">
        <v>0.44</v>
      </c>
      <c r="Y1100">
        <v>0</v>
      </c>
      <c r="Z1100">
        <v>26.5</v>
      </c>
      <c r="AA1100">
        <v>10.06</v>
      </c>
      <c r="AB1100">
        <v>0</v>
      </c>
      <c r="AC1100">
        <v>0</v>
      </c>
      <c r="AD1100">
        <v>1</v>
      </c>
      <c r="AE1100">
        <v>0</v>
      </c>
      <c r="AF1100" t="s">
        <v>30</v>
      </c>
      <c r="AG1100">
        <v>0.52800000000000002</v>
      </c>
      <c r="AH1100">
        <v>2</v>
      </c>
      <c r="AI1100">
        <v>64978804</v>
      </c>
      <c r="AJ1100">
        <v>1098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ROW(Source!A895)</f>
        <v>895</v>
      </c>
      <c r="B1101">
        <v>64978811</v>
      </c>
      <c r="C1101">
        <v>64978800</v>
      </c>
      <c r="D1101">
        <v>29174354</v>
      </c>
      <c r="E1101">
        <v>1</v>
      </c>
      <c r="F1101">
        <v>1</v>
      </c>
      <c r="G1101">
        <v>1</v>
      </c>
      <c r="H1101">
        <v>2</v>
      </c>
      <c r="I1101" t="s">
        <v>1310</v>
      </c>
      <c r="J1101" t="s">
        <v>1311</v>
      </c>
      <c r="K1101" t="s">
        <v>1312</v>
      </c>
      <c r="L1101">
        <v>1368</v>
      </c>
      <c r="N1101">
        <v>1011</v>
      </c>
      <c r="O1101" t="s">
        <v>982</v>
      </c>
      <c r="P1101" t="s">
        <v>982</v>
      </c>
      <c r="Q1101">
        <v>1</v>
      </c>
      <c r="X1101">
        <v>0.8</v>
      </c>
      <c r="Y1101">
        <v>0</v>
      </c>
      <c r="Z1101">
        <v>32.71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30</v>
      </c>
      <c r="AG1101">
        <v>0.96</v>
      </c>
      <c r="AH1101">
        <v>2</v>
      </c>
      <c r="AI1101">
        <v>64978805</v>
      </c>
      <c r="AJ1101">
        <v>1099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ROW(Source!A895)</f>
        <v>895</v>
      </c>
      <c r="B1102">
        <v>64978812</v>
      </c>
      <c r="C1102">
        <v>64978800</v>
      </c>
      <c r="D1102">
        <v>29145236</v>
      </c>
      <c r="E1102">
        <v>1</v>
      </c>
      <c r="F1102">
        <v>1</v>
      </c>
      <c r="G1102">
        <v>1</v>
      </c>
      <c r="H1102">
        <v>3</v>
      </c>
      <c r="I1102" t="s">
        <v>1386</v>
      </c>
      <c r="J1102" t="s">
        <v>1387</v>
      </c>
      <c r="K1102" t="s">
        <v>1388</v>
      </c>
      <c r="L1102">
        <v>1339</v>
      </c>
      <c r="N1102">
        <v>1007</v>
      </c>
      <c r="O1102" t="s">
        <v>166</v>
      </c>
      <c r="P1102" t="s">
        <v>166</v>
      </c>
      <c r="Q1102">
        <v>1</v>
      </c>
      <c r="X1102">
        <v>0</v>
      </c>
      <c r="Y1102">
        <v>176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3</v>
      </c>
      <c r="AG1102">
        <v>0</v>
      </c>
      <c r="AH1102">
        <v>3</v>
      </c>
      <c r="AI1102">
        <v>-1</v>
      </c>
      <c r="AJ1102" t="s">
        <v>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ROW(Source!A896)</f>
        <v>896</v>
      </c>
      <c r="B1103">
        <v>64978807</v>
      </c>
      <c r="C1103">
        <v>64978800</v>
      </c>
      <c r="D1103">
        <v>18410631</v>
      </c>
      <c r="E1103">
        <v>1</v>
      </c>
      <c r="F1103">
        <v>1</v>
      </c>
      <c r="G1103">
        <v>1</v>
      </c>
      <c r="H1103">
        <v>1</v>
      </c>
      <c r="I1103" t="s">
        <v>1181</v>
      </c>
      <c r="J1103" t="s">
        <v>3</v>
      </c>
      <c r="K1103" t="s">
        <v>1182</v>
      </c>
      <c r="L1103">
        <v>1369</v>
      </c>
      <c r="N1103">
        <v>1013</v>
      </c>
      <c r="O1103" t="s">
        <v>976</v>
      </c>
      <c r="P1103" t="s">
        <v>976</v>
      </c>
      <c r="Q1103">
        <v>1</v>
      </c>
      <c r="X1103">
        <v>2</v>
      </c>
      <c r="Y1103">
        <v>0</v>
      </c>
      <c r="Z1103">
        <v>0</v>
      </c>
      <c r="AA1103">
        <v>0</v>
      </c>
      <c r="AB1103">
        <v>8.4600000000000009</v>
      </c>
      <c r="AC1103">
        <v>0</v>
      </c>
      <c r="AD1103">
        <v>1</v>
      </c>
      <c r="AE1103">
        <v>1</v>
      </c>
      <c r="AF1103" t="s">
        <v>30</v>
      </c>
      <c r="AG1103">
        <v>2.4</v>
      </c>
      <c r="AH1103">
        <v>2</v>
      </c>
      <c r="AI1103">
        <v>64978801</v>
      </c>
      <c r="AJ1103">
        <v>1101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ROW(Source!A896)</f>
        <v>896</v>
      </c>
      <c r="B1104">
        <v>64978808</v>
      </c>
      <c r="C1104">
        <v>64978800</v>
      </c>
      <c r="D1104">
        <v>121548</v>
      </c>
      <c r="E1104">
        <v>1</v>
      </c>
      <c r="F1104">
        <v>1</v>
      </c>
      <c r="G1104">
        <v>1</v>
      </c>
      <c r="H1104">
        <v>1</v>
      </c>
      <c r="I1104" t="s">
        <v>37</v>
      </c>
      <c r="J1104" t="s">
        <v>3</v>
      </c>
      <c r="K1104" t="s">
        <v>977</v>
      </c>
      <c r="L1104">
        <v>608254</v>
      </c>
      <c r="N1104">
        <v>1013</v>
      </c>
      <c r="O1104" t="s">
        <v>978</v>
      </c>
      <c r="P1104" t="s">
        <v>978</v>
      </c>
      <c r="Q1104">
        <v>1</v>
      </c>
      <c r="X1104">
        <v>0.44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2</v>
      </c>
      <c r="AF1104" t="s">
        <v>30</v>
      </c>
      <c r="AG1104">
        <v>0.52800000000000002</v>
      </c>
      <c r="AH1104">
        <v>2</v>
      </c>
      <c r="AI1104">
        <v>64978802</v>
      </c>
      <c r="AJ1104">
        <v>1102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ROW(Source!A896)</f>
        <v>896</v>
      </c>
      <c r="B1105">
        <v>64978809</v>
      </c>
      <c r="C1105">
        <v>64978800</v>
      </c>
      <c r="D1105">
        <v>29173078</v>
      </c>
      <c r="E1105">
        <v>1</v>
      </c>
      <c r="F1105">
        <v>1</v>
      </c>
      <c r="G1105">
        <v>1</v>
      </c>
      <c r="H1105">
        <v>2</v>
      </c>
      <c r="I1105" t="s">
        <v>1304</v>
      </c>
      <c r="J1105" t="s">
        <v>1305</v>
      </c>
      <c r="K1105" t="s">
        <v>1306</v>
      </c>
      <c r="L1105">
        <v>1368</v>
      </c>
      <c r="N1105">
        <v>1011</v>
      </c>
      <c r="O1105" t="s">
        <v>982</v>
      </c>
      <c r="P1105" t="s">
        <v>982</v>
      </c>
      <c r="Q1105">
        <v>1</v>
      </c>
      <c r="X1105">
        <v>0.38</v>
      </c>
      <c r="Y1105">
        <v>0</v>
      </c>
      <c r="Z1105">
        <v>9.73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30</v>
      </c>
      <c r="AG1105">
        <v>0.45599999999999996</v>
      </c>
      <c r="AH1105">
        <v>2</v>
      </c>
      <c r="AI1105">
        <v>64978803</v>
      </c>
      <c r="AJ1105">
        <v>1103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ROW(Source!A896)</f>
        <v>896</v>
      </c>
      <c r="B1106">
        <v>64978810</v>
      </c>
      <c r="C1106">
        <v>64978800</v>
      </c>
      <c r="D1106">
        <v>29173110</v>
      </c>
      <c r="E1106">
        <v>1</v>
      </c>
      <c r="F1106">
        <v>1</v>
      </c>
      <c r="G1106">
        <v>1</v>
      </c>
      <c r="H1106">
        <v>2</v>
      </c>
      <c r="I1106" t="s">
        <v>1307</v>
      </c>
      <c r="J1106" t="s">
        <v>1308</v>
      </c>
      <c r="K1106" t="s">
        <v>1309</v>
      </c>
      <c r="L1106">
        <v>1368</v>
      </c>
      <c r="N1106">
        <v>1011</v>
      </c>
      <c r="O1106" t="s">
        <v>982</v>
      </c>
      <c r="P1106" t="s">
        <v>982</v>
      </c>
      <c r="Q1106">
        <v>1</v>
      </c>
      <c r="X1106">
        <v>0.44</v>
      </c>
      <c r="Y1106">
        <v>0</v>
      </c>
      <c r="Z1106">
        <v>26.5</v>
      </c>
      <c r="AA1106">
        <v>10.06</v>
      </c>
      <c r="AB1106">
        <v>0</v>
      </c>
      <c r="AC1106">
        <v>0</v>
      </c>
      <c r="AD1106">
        <v>1</v>
      </c>
      <c r="AE1106">
        <v>0</v>
      </c>
      <c r="AF1106" t="s">
        <v>30</v>
      </c>
      <c r="AG1106">
        <v>0.52800000000000002</v>
      </c>
      <c r="AH1106">
        <v>2</v>
      </c>
      <c r="AI1106">
        <v>64978804</v>
      </c>
      <c r="AJ1106">
        <v>1104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ROW(Source!A896)</f>
        <v>896</v>
      </c>
      <c r="B1107">
        <v>64978811</v>
      </c>
      <c r="C1107">
        <v>64978800</v>
      </c>
      <c r="D1107">
        <v>29174354</v>
      </c>
      <c r="E1107">
        <v>1</v>
      </c>
      <c r="F1107">
        <v>1</v>
      </c>
      <c r="G1107">
        <v>1</v>
      </c>
      <c r="H1107">
        <v>2</v>
      </c>
      <c r="I1107" t="s">
        <v>1310</v>
      </c>
      <c r="J1107" t="s">
        <v>1311</v>
      </c>
      <c r="K1107" t="s">
        <v>1312</v>
      </c>
      <c r="L1107">
        <v>1368</v>
      </c>
      <c r="N1107">
        <v>1011</v>
      </c>
      <c r="O1107" t="s">
        <v>982</v>
      </c>
      <c r="P1107" t="s">
        <v>982</v>
      </c>
      <c r="Q1107">
        <v>1</v>
      </c>
      <c r="X1107">
        <v>0.8</v>
      </c>
      <c r="Y1107">
        <v>0</v>
      </c>
      <c r="Z1107">
        <v>32.71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30</v>
      </c>
      <c r="AG1107">
        <v>0.96</v>
      </c>
      <c r="AH1107">
        <v>2</v>
      </c>
      <c r="AI1107">
        <v>64978805</v>
      </c>
      <c r="AJ1107">
        <v>1105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ROW(Source!A896)</f>
        <v>896</v>
      </c>
      <c r="B1108">
        <v>64978812</v>
      </c>
      <c r="C1108">
        <v>64978800</v>
      </c>
      <c r="D1108">
        <v>29145236</v>
      </c>
      <c r="E1108">
        <v>1</v>
      </c>
      <c r="F1108">
        <v>1</v>
      </c>
      <c r="G1108">
        <v>1</v>
      </c>
      <c r="H1108">
        <v>3</v>
      </c>
      <c r="I1108" t="s">
        <v>1386</v>
      </c>
      <c r="J1108" t="s">
        <v>1387</v>
      </c>
      <c r="K1108" t="s">
        <v>1388</v>
      </c>
      <c r="L1108">
        <v>1339</v>
      </c>
      <c r="N1108">
        <v>1007</v>
      </c>
      <c r="O1108" t="s">
        <v>166</v>
      </c>
      <c r="P1108" t="s">
        <v>166</v>
      </c>
      <c r="Q1108">
        <v>1</v>
      </c>
      <c r="X1108">
        <v>0</v>
      </c>
      <c r="Y1108">
        <v>176</v>
      </c>
      <c r="Z1108">
        <v>0</v>
      </c>
      <c r="AA1108">
        <v>0</v>
      </c>
      <c r="AB1108">
        <v>0</v>
      </c>
      <c r="AC1108">
        <v>1</v>
      </c>
      <c r="AD1108">
        <v>0</v>
      </c>
      <c r="AE1108">
        <v>0</v>
      </c>
      <c r="AF1108" t="s">
        <v>3</v>
      </c>
      <c r="AG1108">
        <v>0</v>
      </c>
      <c r="AH1108">
        <v>3</v>
      </c>
      <c r="AI1108">
        <v>-1</v>
      </c>
      <c r="AJ1108" t="s">
        <v>3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ROW(Source!A899)</f>
        <v>899</v>
      </c>
      <c r="B1109">
        <v>64978822</v>
      </c>
      <c r="C1109">
        <v>64978814</v>
      </c>
      <c r="D1109">
        <v>18410280</v>
      </c>
      <c r="E1109">
        <v>1</v>
      </c>
      <c r="F1109">
        <v>1</v>
      </c>
      <c r="G1109">
        <v>1</v>
      </c>
      <c r="H1109">
        <v>1</v>
      </c>
      <c r="I1109" t="s">
        <v>1283</v>
      </c>
      <c r="J1109" t="s">
        <v>3</v>
      </c>
      <c r="K1109" t="s">
        <v>1284</v>
      </c>
      <c r="L1109">
        <v>1369</v>
      </c>
      <c r="N1109">
        <v>1013</v>
      </c>
      <c r="O1109" t="s">
        <v>976</v>
      </c>
      <c r="P1109" t="s">
        <v>976</v>
      </c>
      <c r="Q1109">
        <v>1</v>
      </c>
      <c r="X1109">
        <v>21.2</v>
      </c>
      <c r="Y1109">
        <v>0</v>
      </c>
      <c r="Z1109">
        <v>0</v>
      </c>
      <c r="AA1109">
        <v>0</v>
      </c>
      <c r="AB1109">
        <v>9.51</v>
      </c>
      <c r="AC1109">
        <v>0</v>
      </c>
      <c r="AD1109">
        <v>1</v>
      </c>
      <c r="AE1109">
        <v>1</v>
      </c>
      <c r="AF1109" t="s">
        <v>30</v>
      </c>
      <c r="AG1109">
        <v>25.439999999999998</v>
      </c>
      <c r="AH1109">
        <v>2</v>
      </c>
      <c r="AI1109">
        <v>64978815</v>
      </c>
      <c r="AJ1109">
        <v>1107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ROW(Source!A899)</f>
        <v>899</v>
      </c>
      <c r="B1110">
        <v>64978823</v>
      </c>
      <c r="C1110">
        <v>64978814</v>
      </c>
      <c r="D1110">
        <v>29173252</v>
      </c>
      <c r="E1110">
        <v>1</v>
      </c>
      <c r="F1110">
        <v>1</v>
      </c>
      <c r="G1110">
        <v>1</v>
      </c>
      <c r="H1110">
        <v>2</v>
      </c>
      <c r="I1110" t="s">
        <v>1285</v>
      </c>
      <c r="J1110" t="s">
        <v>1286</v>
      </c>
      <c r="K1110" t="s">
        <v>1287</v>
      </c>
      <c r="L1110">
        <v>1368</v>
      </c>
      <c r="N1110">
        <v>1011</v>
      </c>
      <c r="O1110" t="s">
        <v>982</v>
      </c>
      <c r="P1110" t="s">
        <v>982</v>
      </c>
      <c r="Q1110">
        <v>1</v>
      </c>
      <c r="X1110">
        <v>1.95</v>
      </c>
      <c r="Y1110">
        <v>0</v>
      </c>
      <c r="Z1110">
        <v>30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30</v>
      </c>
      <c r="AG1110">
        <v>2.34</v>
      </c>
      <c r="AH1110">
        <v>2</v>
      </c>
      <c r="AI1110">
        <v>64978816</v>
      </c>
      <c r="AJ1110">
        <v>1108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ROW(Source!A899)</f>
        <v>899</v>
      </c>
      <c r="B1111">
        <v>64978824</v>
      </c>
      <c r="C1111">
        <v>64978814</v>
      </c>
      <c r="D1111">
        <v>29174913</v>
      </c>
      <c r="E1111">
        <v>1</v>
      </c>
      <c r="F1111">
        <v>1</v>
      </c>
      <c r="G1111">
        <v>1</v>
      </c>
      <c r="H1111">
        <v>2</v>
      </c>
      <c r="I1111" t="s">
        <v>1054</v>
      </c>
      <c r="J1111" t="s">
        <v>1055</v>
      </c>
      <c r="K1111" t="s">
        <v>1056</v>
      </c>
      <c r="L1111">
        <v>1368</v>
      </c>
      <c r="N1111">
        <v>1011</v>
      </c>
      <c r="O1111" t="s">
        <v>982</v>
      </c>
      <c r="P1111" t="s">
        <v>982</v>
      </c>
      <c r="Q1111">
        <v>1</v>
      </c>
      <c r="X1111">
        <v>0.2</v>
      </c>
      <c r="Y1111">
        <v>0</v>
      </c>
      <c r="Z1111">
        <v>87.17</v>
      </c>
      <c r="AA1111">
        <v>11.6</v>
      </c>
      <c r="AB1111">
        <v>0</v>
      </c>
      <c r="AC1111">
        <v>0</v>
      </c>
      <c r="AD1111">
        <v>1</v>
      </c>
      <c r="AE1111">
        <v>0</v>
      </c>
      <c r="AF1111" t="s">
        <v>30</v>
      </c>
      <c r="AG1111">
        <v>0.24</v>
      </c>
      <c r="AH1111">
        <v>2</v>
      </c>
      <c r="AI1111">
        <v>64978817</v>
      </c>
      <c r="AJ1111">
        <v>1109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ROW(Source!A899)</f>
        <v>899</v>
      </c>
      <c r="B1112">
        <v>64978825</v>
      </c>
      <c r="C1112">
        <v>64978814</v>
      </c>
      <c r="D1112">
        <v>29108414</v>
      </c>
      <c r="E1112">
        <v>1</v>
      </c>
      <c r="F1112">
        <v>1</v>
      </c>
      <c r="G1112">
        <v>1</v>
      </c>
      <c r="H1112">
        <v>3</v>
      </c>
      <c r="I1112" t="s">
        <v>1288</v>
      </c>
      <c r="J1112" t="s">
        <v>1289</v>
      </c>
      <c r="K1112" t="s">
        <v>1290</v>
      </c>
      <c r="L1112">
        <v>1348</v>
      </c>
      <c r="N1112">
        <v>1009</v>
      </c>
      <c r="O1112" t="s">
        <v>140</v>
      </c>
      <c r="P1112" t="s">
        <v>140</v>
      </c>
      <c r="Q1112">
        <v>1000</v>
      </c>
      <c r="X1112">
        <v>1.6E-2</v>
      </c>
      <c r="Y1112">
        <v>1383.11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1.6E-2</v>
      </c>
      <c r="AH1112">
        <v>2</v>
      </c>
      <c r="AI1112">
        <v>64978818</v>
      </c>
      <c r="AJ1112">
        <v>1110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ROW(Source!A899)</f>
        <v>899</v>
      </c>
      <c r="B1113">
        <v>64978826</v>
      </c>
      <c r="C1113">
        <v>64978814</v>
      </c>
      <c r="D1113">
        <v>29107416</v>
      </c>
      <c r="E1113">
        <v>1</v>
      </c>
      <c r="F1113">
        <v>1</v>
      </c>
      <c r="G1113">
        <v>1</v>
      </c>
      <c r="H1113">
        <v>3</v>
      </c>
      <c r="I1113" t="s">
        <v>1291</v>
      </c>
      <c r="J1113" t="s">
        <v>1292</v>
      </c>
      <c r="K1113" t="s">
        <v>1293</v>
      </c>
      <c r="L1113">
        <v>1348</v>
      </c>
      <c r="N1113">
        <v>1009</v>
      </c>
      <c r="O1113" t="s">
        <v>140</v>
      </c>
      <c r="P1113" t="s">
        <v>140</v>
      </c>
      <c r="Q1113">
        <v>1000</v>
      </c>
      <c r="X1113">
        <v>2.4E-2</v>
      </c>
      <c r="Y1113">
        <v>2606.89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2.4E-2</v>
      </c>
      <c r="AH1113">
        <v>2</v>
      </c>
      <c r="AI1113">
        <v>64978819</v>
      </c>
      <c r="AJ1113">
        <v>1111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ROW(Source!A899)</f>
        <v>899</v>
      </c>
      <c r="B1114">
        <v>64978827</v>
      </c>
      <c r="C1114">
        <v>64978814</v>
      </c>
      <c r="D1114">
        <v>29108442</v>
      </c>
      <c r="E1114">
        <v>1</v>
      </c>
      <c r="F1114">
        <v>1</v>
      </c>
      <c r="G1114">
        <v>1</v>
      </c>
      <c r="H1114">
        <v>3</v>
      </c>
      <c r="I1114" t="s">
        <v>1294</v>
      </c>
      <c r="J1114" t="s">
        <v>1295</v>
      </c>
      <c r="K1114" t="s">
        <v>1296</v>
      </c>
      <c r="L1114">
        <v>1348</v>
      </c>
      <c r="N1114">
        <v>1009</v>
      </c>
      <c r="O1114" t="s">
        <v>140</v>
      </c>
      <c r="P1114" t="s">
        <v>140</v>
      </c>
      <c r="Q1114">
        <v>1000</v>
      </c>
      <c r="X1114">
        <v>0.24</v>
      </c>
      <c r="Y1114">
        <v>3390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0.24</v>
      </c>
      <c r="AH1114">
        <v>2</v>
      </c>
      <c r="AI1114">
        <v>64978820</v>
      </c>
      <c r="AJ1114">
        <v>1112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ROW(Source!A899)</f>
        <v>899</v>
      </c>
      <c r="B1115">
        <v>64978828</v>
      </c>
      <c r="C1115">
        <v>64978814</v>
      </c>
      <c r="D1115">
        <v>29107800</v>
      </c>
      <c r="E1115">
        <v>1</v>
      </c>
      <c r="F1115">
        <v>1</v>
      </c>
      <c r="G1115">
        <v>1</v>
      </c>
      <c r="H1115">
        <v>3</v>
      </c>
      <c r="I1115" t="s">
        <v>1031</v>
      </c>
      <c r="J1115" t="s">
        <v>1032</v>
      </c>
      <c r="K1115" t="s">
        <v>1033</v>
      </c>
      <c r="L1115">
        <v>1346</v>
      </c>
      <c r="N1115">
        <v>1009</v>
      </c>
      <c r="O1115" t="s">
        <v>244</v>
      </c>
      <c r="P1115" t="s">
        <v>244</v>
      </c>
      <c r="Q1115">
        <v>1</v>
      </c>
      <c r="X1115">
        <v>0.1</v>
      </c>
      <c r="Y1115">
        <v>1.81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0.1</v>
      </c>
      <c r="AH1115">
        <v>2</v>
      </c>
      <c r="AI1115">
        <v>64978821</v>
      </c>
      <c r="AJ1115">
        <v>1113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ROW(Source!A900)</f>
        <v>900</v>
      </c>
      <c r="B1116">
        <v>64978822</v>
      </c>
      <c r="C1116">
        <v>64978814</v>
      </c>
      <c r="D1116">
        <v>18410280</v>
      </c>
      <c r="E1116">
        <v>1</v>
      </c>
      <c r="F1116">
        <v>1</v>
      </c>
      <c r="G1116">
        <v>1</v>
      </c>
      <c r="H1116">
        <v>1</v>
      </c>
      <c r="I1116" t="s">
        <v>1283</v>
      </c>
      <c r="J1116" t="s">
        <v>3</v>
      </c>
      <c r="K1116" t="s">
        <v>1284</v>
      </c>
      <c r="L1116">
        <v>1369</v>
      </c>
      <c r="N1116">
        <v>1013</v>
      </c>
      <c r="O1116" t="s">
        <v>976</v>
      </c>
      <c r="P1116" t="s">
        <v>976</v>
      </c>
      <c r="Q1116">
        <v>1</v>
      </c>
      <c r="X1116">
        <v>21.2</v>
      </c>
      <c r="Y1116">
        <v>0</v>
      </c>
      <c r="Z1116">
        <v>0</v>
      </c>
      <c r="AA1116">
        <v>0</v>
      </c>
      <c r="AB1116">
        <v>9.51</v>
      </c>
      <c r="AC1116">
        <v>0</v>
      </c>
      <c r="AD1116">
        <v>1</v>
      </c>
      <c r="AE1116">
        <v>1</v>
      </c>
      <c r="AF1116" t="s">
        <v>30</v>
      </c>
      <c r="AG1116">
        <v>25.439999999999998</v>
      </c>
      <c r="AH1116">
        <v>2</v>
      </c>
      <c r="AI1116">
        <v>64978815</v>
      </c>
      <c r="AJ1116">
        <v>1114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ROW(Source!A900)</f>
        <v>900</v>
      </c>
      <c r="B1117">
        <v>64978823</v>
      </c>
      <c r="C1117">
        <v>64978814</v>
      </c>
      <c r="D1117">
        <v>29173252</v>
      </c>
      <c r="E1117">
        <v>1</v>
      </c>
      <c r="F1117">
        <v>1</v>
      </c>
      <c r="G1117">
        <v>1</v>
      </c>
      <c r="H1117">
        <v>2</v>
      </c>
      <c r="I1117" t="s">
        <v>1285</v>
      </c>
      <c r="J1117" t="s">
        <v>1286</v>
      </c>
      <c r="K1117" t="s">
        <v>1287</v>
      </c>
      <c r="L1117">
        <v>1368</v>
      </c>
      <c r="N1117">
        <v>1011</v>
      </c>
      <c r="O1117" t="s">
        <v>982</v>
      </c>
      <c r="P1117" t="s">
        <v>982</v>
      </c>
      <c r="Q1117">
        <v>1</v>
      </c>
      <c r="X1117">
        <v>1.95</v>
      </c>
      <c r="Y1117">
        <v>0</v>
      </c>
      <c r="Z1117">
        <v>30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30</v>
      </c>
      <c r="AG1117">
        <v>2.34</v>
      </c>
      <c r="AH1117">
        <v>2</v>
      </c>
      <c r="AI1117">
        <v>64978816</v>
      </c>
      <c r="AJ1117">
        <v>1115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ROW(Source!A900)</f>
        <v>900</v>
      </c>
      <c r="B1118">
        <v>64978824</v>
      </c>
      <c r="C1118">
        <v>64978814</v>
      </c>
      <c r="D1118">
        <v>29174913</v>
      </c>
      <c r="E1118">
        <v>1</v>
      </c>
      <c r="F1118">
        <v>1</v>
      </c>
      <c r="G1118">
        <v>1</v>
      </c>
      <c r="H1118">
        <v>2</v>
      </c>
      <c r="I1118" t="s">
        <v>1054</v>
      </c>
      <c r="J1118" t="s">
        <v>1055</v>
      </c>
      <c r="K1118" t="s">
        <v>1056</v>
      </c>
      <c r="L1118">
        <v>1368</v>
      </c>
      <c r="N1118">
        <v>1011</v>
      </c>
      <c r="O1118" t="s">
        <v>982</v>
      </c>
      <c r="P1118" t="s">
        <v>982</v>
      </c>
      <c r="Q1118">
        <v>1</v>
      </c>
      <c r="X1118">
        <v>0.2</v>
      </c>
      <c r="Y1118">
        <v>0</v>
      </c>
      <c r="Z1118">
        <v>87.17</v>
      </c>
      <c r="AA1118">
        <v>11.6</v>
      </c>
      <c r="AB1118">
        <v>0</v>
      </c>
      <c r="AC1118">
        <v>0</v>
      </c>
      <c r="AD1118">
        <v>1</v>
      </c>
      <c r="AE1118">
        <v>0</v>
      </c>
      <c r="AF1118" t="s">
        <v>30</v>
      </c>
      <c r="AG1118">
        <v>0.24</v>
      </c>
      <c r="AH1118">
        <v>2</v>
      </c>
      <c r="AI1118">
        <v>64978817</v>
      </c>
      <c r="AJ1118">
        <v>1116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ROW(Source!A900)</f>
        <v>900</v>
      </c>
      <c r="B1119">
        <v>64978825</v>
      </c>
      <c r="C1119">
        <v>64978814</v>
      </c>
      <c r="D1119">
        <v>29108414</v>
      </c>
      <c r="E1119">
        <v>1</v>
      </c>
      <c r="F1119">
        <v>1</v>
      </c>
      <c r="G1119">
        <v>1</v>
      </c>
      <c r="H1119">
        <v>3</v>
      </c>
      <c r="I1119" t="s">
        <v>1288</v>
      </c>
      <c r="J1119" t="s">
        <v>1289</v>
      </c>
      <c r="K1119" t="s">
        <v>1290</v>
      </c>
      <c r="L1119">
        <v>1348</v>
      </c>
      <c r="N1119">
        <v>1009</v>
      </c>
      <c r="O1119" t="s">
        <v>140</v>
      </c>
      <c r="P1119" t="s">
        <v>140</v>
      </c>
      <c r="Q1119">
        <v>1000</v>
      </c>
      <c r="X1119">
        <v>1.6E-2</v>
      </c>
      <c r="Y1119">
        <v>1383.11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1.6E-2</v>
      </c>
      <c r="AH1119">
        <v>2</v>
      </c>
      <c r="AI1119">
        <v>64978818</v>
      </c>
      <c r="AJ1119">
        <v>1117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ROW(Source!A900)</f>
        <v>900</v>
      </c>
      <c r="B1120">
        <v>64978826</v>
      </c>
      <c r="C1120">
        <v>64978814</v>
      </c>
      <c r="D1120">
        <v>29107416</v>
      </c>
      <c r="E1120">
        <v>1</v>
      </c>
      <c r="F1120">
        <v>1</v>
      </c>
      <c r="G1120">
        <v>1</v>
      </c>
      <c r="H1120">
        <v>3</v>
      </c>
      <c r="I1120" t="s">
        <v>1291</v>
      </c>
      <c r="J1120" t="s">
        <v>1292</v>
      </c>
      <c r="K1120" t="s">
        <v>1293</v>
      </c>
      <c r="L1120">
        <v>1348</v>
      </c>
      <c r="N1120">
        <v>1009</v>
      </c>
      <c r="O1120" t="s">
        <v>140</v>
      </c>
      <c r="P1120" t="s">
        <v>140</v>
      </c>
      <c r="Q1120">
        <v>1000</v>
      </c>
      <c r="X1120">
        <v>2.4E-2</v>
      </c>
      <c r="Y1120">
        <v>2606.89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2.4E-2</v>
      </c>
      <c r="AH1120">
        <v>2</v>
      </c>
      <c r="AI1120">
        <v>64978819</v>
      </c>
      <c r="AJ1120">
        <v>1118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ROW(Source!A900)</f>
        <v>900</v>
      </c>
      <c r="B1121">
        <v>64978827</v>
      </c>
      <c r="C1121">
        <v>64978814</v>
      </c>
      <c r="D1121">
        <v>29108442</v>
      </c>
      <c r="E1121">
        <v>1</v>
      </c>
      <c r="F1121">
        <v>1</v>
      </c>
      <c r="G1121">
        <v>1</v>
      </c>
      <c r="H1121">
        <v>3</v>
      </c>
      <c r="I1121" t="s">
        <v>1294</v>
      </c>
      <c r="J1121" t="s">
        <v>1295</v>
      </c>
      <c r="K1121" t="s">
        <v>1296</v>
      </c>
      <c r="L1121">
        <v>1348</v>
      </c>
      <c r="N1121">
        <v>1009</v>
      </c>
      <c r="O1121" t="s">
        <v>140</v>
      </c>
      <c r="P1121" t="s">
        <v>140</v>
      </c>
      <c r="Q1121">
        <v>1000</v>
      </c>
      <c r="X1121">
        <v>0.24</v>
      </c>
      <c r="Y1121">
        <v>3390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0.24</v>
      </c>
      <c r="AH1121">
        <v>2</v>
      </c>
      <c r="AI1121">
        <v>64978820</v>
      </c>
      <c r="AJ1121">
        <v>1119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ROW(Source!A900)</f>
        <v>900</v>
      </c>
      <c r="B1122">
        <v>64978828</v>
      </c>
      <c r="C1122">
        <v>64978814</v>
      </c>
      <c r="D1122">
        <v>29107800</v>
      </c>
      <c r="E1122">
        <v>1</v>
      </c>
      <c r="F1122">
        <v>1</v>
      </c>
      <c r="G1122">
        <v>1</v>
      </c>
      <c r="H1122">
        <v>3</v>
      </c>
      <c r="I1122" t="s">
        <v>1031</v>
      </c>
      <c r="J1122" t="s">
        <v>1032</v>
      </c>
      <c r="K1122" t="s">
        <v>1033</v>
      </c>
      <c r="L1122">
        <v>1346</v>
      </c>
      <c r="N1122">
        <v>1009</v>
      </c>
      <c r="O1122" t="s">
        <v>244</v>
      </c>
      <c r="P1122" t="s">
        <v>244</v>
      </c>
      <c r="Q1122">
        <v>1</v>
      </c>
      <c r="X1122">
        <v>0.1</v>
      </c>
      <c r="Y1122">
        <v>1.81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0.1</v>
      </c>
      <c r="AH1122">
        <v>2</v>
      </c>
      <c r="AI1122">
        <v>64978821</v>
      </c>
      <c r="AJ1122">
        <v>1120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ROW(Source!A901)</f>
        <v>901</v>
      </c>
      <c r="B1123">
        <v>64978838</v>
      </c>
      <c r="C1123">
        <v>64978829</v>
      </c>
      <c r="D1123">
        <v>18416200</v>
      </c>
      <c r="E1123">
        <v>1</v>
      </c>
      <c r="F1123">
        <v>1</v>
      </c>
      <c r="G1123">
        <v>1</v>
      </c>
      <c r="H1123">
        <v>1</v>
      </c>
      <c r="I1123" t="s">
        <v>1297</v>
      </c>
      <c r="J1123" t="s">
        <v>3</v>
      </c>
      <c r="K1123" t="s">
        <v>1298</v>
      </c>
      <c r="L1123">
        <v>1369</v>
      </c>
      <c r="N1123">
        <v>1013</v>
      </c>
      <c r="O1123" t="s">
        <v>976</v>
      </c>
      <c r="P1123" t="s">
        <v>976</v>
      </c>
      <c r="Q1123">
        <v>1</v>
      </c>
      <c r="X1123">
        <v>17.510000000000002</v>
      </c>
      <c r="Y1123">
        <v>0</v>
      </c>
      <c r="Z1123">
        <v>0</v>
      </c>
      <c r="AA1123">
        <v>0</v>
      </c>
      <c r="AB1123">
        <v>9.76</v>
      </c>
      <c r="AC1123">
        <v>0</v>
      </c>
      <c r="AD1123">
        <v>1</v>
      </c>
      <c r="AE1123">
        <v>1</v>
      </c>
      <c r="AF1123" t="s">
        <v>30</v>
      </c>
      <c r="AG1123">
        <v>21.012</v>
      </c>
      <c r="AH1123">
        <v>2</v>
      </c>
      <c r="AI1123">
        <v>64978830</v>
      </c>
      <c r="AJ1123">
        <v>1121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ROW(Source!A901)</f>
        <v>901</v>
      </c>
      <c r="B1124">
        <v>64978839</v>
      </c>
      <c r="C1124">
        <v>64978829</v>
      </c>
      <c r="D1124">
        <v>121548</v>
      </c>
      <c r="E1124">
        <v>1</v>
      </c>
      <c r="F1124">
        <v>1</v>
      </c>
      <c r="G1124">
        <v>1</v>
      </c>
      <c r="H1124">
        <v>1</v>
      </c>
      <c r="I1124" t="s">
        <v>37</v>
      </c>
      <c r="J1124" t="s">
        <v>3</v>
      </c>
      <c r="K1124" t="s">
        <v>977</v>
      </c>
      <c r="L1124">
        <v>608254</v>
      </c>
      <c r="N1124">
        <v>1013</v>
      </c>
      <c r="O1124" t="s">
        <v>978</v>
      </c>
      <c r="P1124" t="s">
        <v>978</v>
      </c>
      <c r="Q1124">
        <v>1</v>
      </c>
      <c r="X1124">
        <v>4.66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30</v>
      </c>
      <c r="AG1124">
        <v>5.5919999999999996</v>
      </c>
      <c r="AH1124">
        <v>2</v>
      </c>
      <c r="AI1124">
        <v>64978831</v>
      </c>
      <c r="AJ1124">
        <v>1122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ROW(Source!A901)</f>
        <v>901</v>
      </c>
      <c r="B1125">
        <v>64978840</v>
      </c>
      <c r="C1125">
        <v>64978829</v>
      </c>
      <c r="D1125">
        <v>29172379</v>
      </c>
      <c r="E1125">
        <v>1</v>
      </c>
      <c r="F1125">
        <v>1</v>
      </c>
      <c r="G1125">
        <v>1</v>
      </c>
      <c r="H1125">
        <v>2</v>
      </c>
      <c r="I1125" t="s">
        <v>1102</v>
      </c>
      <c r="J1125" t="s">
        <v>1103</v>
      </c>
      <c r="K1125" t="s">
        <v>1104</v>
      </c>
      <c r="L1125">
        <v>1368</v>
      </c>
      <c r="N1125">
        <v>1011</v>
      </c>
      <c r="O1125" t="s">
        <v>982</v>
      </c>
      <c r="P1125" t="s">
        <v>982</v>
      </c>
      <c r="Q1125">
        <v>1</v>
      </c>
      <c r="X1125">
        <v>4.66</v>
      </c>
      <c r="Y1125">
        <v>0</v>
      </c>
      <c r="Z1125">
        <v>112</v>
      </c>
      <c r="AA1125">
        <v>13.5</v>
      </c>
      <c r="AB1125">
        <v>0</v>
      </c>
      <c r="AC1125">
        <v>0</v>
      </c>
      <c r="AD1125">
        <v>1</v>
      </c>
      <c r="AE1125">
        <v>0</v>
      </c>
      <c r="AF1125" t="s">
        <v>30</v>
      </c>
      <c r="AG1125">
        <v>5.5919999999999996</v>
      </c>
      <c r="AH1125">
        <v>2</v>
      </c>
      <c r="AI1125">
        <v>64978832</v>
      </c>
      <c r="AJ1125">
        <v>1123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ROW(Source!A901)</f>
        <v>901</v>
      </c>
      <c r="B1126">
        <v>64978841</v>
      </c>
      <c r="C1126">
        <v>64978829</v>
      </c>
      <c r="D1126">
        <v>29172646</v>
      </c>
      <c r="E1126">
        <v>1</v>
      </c>
      <c r="F1126">
        <v>1</v>
      </c>
      <c r="G1126">
        <v>1</v>
      </c>
      <c r="H1126">
        <v>2</v>
      </c>
      <c r="I1126" t="s">
        <v>1269</v>
      </c>
      <c r="J1126" t="s">
        <v>1270</v>
      </c>
      <c r="K1126" t="s">
        <v>1271</v>
      </c>
      <c r="L1126">
        <v>1368</v>
      </c>
      <c r="N1126">
        <v>1011</v>
      </c>
      <c r="O1126" t="s">
        <v>982</v>
      </c>
      <c r="P1126" t="s">
        <v>982</v>
      </c>
      <c r="Q1126">
        <v>1</v>
      </c>
      <c r="X1126">
        <v>4.25</v>
      </c>
      <c r="Y1126">
        <v>0</v>
      </c>
      <c r="Z1126">
        <v>14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30</v>
      </c>
      <c r="AG1126">
        <v>5.0999999999999996</v>
      </c>
      <c r="AH1126">
        <v>2</v>
      </c>
      <c r="AI1126">
        <v>64978833</v>
      </c>
      <c r="AJ1126">
        <v>1124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ROW(Source!A901)</f>
        <v>901</v>
      </c>
      <c r="B1127">
        <v>64978842</v>
      </c>
      <c r="C1127">
        <v>64978829</v>
      </c>
      <c r="D1127">
        <v>29174914</v>
      </c>
      <c r="E1127">
        <v>1</v>
      </c>
      <c r="F1127">
        <v>1</v>
      </c>
      <c r="G1127">
        <v>1</v>
      </c>
      <c r="H1127">
        <v>2</v>
      </c>
      <c r="I1127" t="s">
        <v>1272</v>
      </c>
      <c r="J1127" t="s">
        <v>1273</v>
      </c>
      <c r="K1127" t="s">
        <v>1274</v>
      </c>
      <c r="L1127">
        <v>1368</v>
      </c>
      <c r="N1127">
        <v>1011</v>
      </c>
      <c r="O1127" t="s">
        <v>982</v>
      </c>
      <c r="P1127" t="s">
        <v>982</v>
      </c>
      <c r="Q1127">
        <v>1</v>
      </c>
      <c r="X1127">
        <v>0.02</v>
      </c>
      <c r="Y1127">
        <v>0</v>
      </c>
      <c r="Z1127">
        <v>105.42</v>
      </c>
      <c r="AA1127">
        <v>11.6</v>
      </c>
      <c r="AB1127">
        <v>0</v>
      </c>
      <c r="AC1127">
        <v>0</v>
      </c>
      <c r="AD1127">
        <v>1</v>
      </c>
      <c r="AE1127">
        <v>0</v>
      </c>
      <c r="AF1127" t="s">
        <v>30</v>
      </c>
      <c r="AG1127">
        <v>2.4E-2</v>
      </c>
      <c r="AH1127">
        <v>2</v>
      </c>
      <c r="AI1127">
        <v>64978834</v>
      </c>
      <c r="AJ1127">
        <v>1125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ROW(Source!A901)</f>
        <v>901</v>
      </c>
      <c r="B1128">
        <v>64978843</v>
      </c>
      <c r="C1128">
        <v>64978829</v>
      </c>
      <c r="D1128">
        <v>29113979</v>
      </c>
      <c r="E1128">
        <v>1</v>
      </c>
      <c r="F1128">
        <v>1</v>
      </c>
      <c r="G1128">
        <v>1</v>
      </c>
      <c r="H1128">
        <v>3</v>
      </c>
      <c r="I1128" t="s">
        <v>1275</v>
      </c>
      <c r="J1128" t="s">
        <v>1276</v>
      </c>
      <c r="K1128" t="s">
        <v>1277</v>
      </c>
      <c r="L1128">
        <v>1348</v>
      </c>
      <c r="N1128">
        <v>1009</v>
      </c>
      <c r="O1128" t="s">
        <v>140</v>
      </c>
      <c r="P1128" t="s">
        <v>140</v>
      </c>
      <c r="Q1128">
        <v>1000</v>
      </c>
      <c r="X1128">
        <v>1.2E-2</v>
      </c>
      <c r="Y1128">
        <v>9749.99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3</v>
      </c>
      <c r="AG1128">
        <v>1.2E-2</v>
      </c>
      <c r="AH1128">
        <v>2</v>
      </c>
      <c r="AI1128">
        <v>64978835</v>
      </c>
      <c r="AJ1128">
        <v>1126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ROW(Source!A901)</f>
        <v>901</v>
      </c>
      <c r="B1129">
        <v>64978844</v>
      </c>
      <c r="C1129">
        <v>64978829</v>
      </c>
      <c r="D1129">
        <v>29114247</v>
      </c>
      <c r="E1129">
        <v>1</v>
      </c>
      <c r="F1129">
        <v>1</v>
      </c>
      <c r="G1129">
        <v>1</v>
      </c>
      <c r="H1129">
        <v>3</v>
      </c>
      <c r="I1129" t="s">
        <v>719</v>
      </c>
      <c r="J1129" t="s">
        <v>721</v>
      </c>
      <c r="K1129" t="s">
        <v>720</v>
      </c>
      <c r="L1129">
        <v>1348</v>
      </c>
      <c r="N1129">
        <v>1009</v>
      </c>
      <c r="O1129" t="s">
        <v>140</v>
      </c>
      <c r="P1129" t="s">
        <v>140</v>
      </c>
      <c r="Q1129">
        <v>1000</v>
      </c>
      <c r="X1129">
        <v>0</v>
      </c>
      <c r="Y1129">
        <v>9040.01</v>
      </c>
      <c r="Z1129">
        <v>0</v>
      </c>
      <c r="AA1129">
        <v>0</v>
      </c>
      <c r="AB1129">
        <v>0</v>
      </c>
      <c r="AC1129">
        <v>1</v>
      </c>
      <c r="AD1129">
        <v>0</v>
      </c>
      <c r="AE1129">
        <v>0</v>
      </c>
      <c r="AF1129" t="s">
        <v>3</v>
      </c>
      <c r="AG1129">
        <v>0</v>
      </c>
      <c r="AH1129">
        <v>2</v>
      </c>
      <c r="AI1129">
        <v>64978836</v>
      </c>
      <c r="AJ1129">
        <v>1127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ROW(Source!A901)</f>
        <v>901</v>
      </c>
      <c r="B1130">
        <v>64978845</v>
      </c>
      <c r="C1130">
        <v>64978829</v>
      </c>
      <c r="D1130">
        <v>29121323</v>
      </c>
      <c r="E1130">
        <v>1</v>
      </c>
      <c r="F1130">
        <v>1</v>
      </c>
      <c r="G1130">
        <v>1</v>
      </c>
      <c r="H1130">
        <v>3</v>
      </c>
      <c r="I1130" t="s">
        <v>786</v>
      </c>
      <c r="J1130" t="s">
        <v>788</v>
      </c>
      <c r="K1130" t="s">
        <v>787</v>
      </c>
      <c r="L1130">
        <v>1348</v>
      </c>
      <c r="N1130">
        <v>1009</v>
      </c>
      <c r="O1130" t="s">
        <v>140</v>
      </c>
      <c r="P1130" t="s">
        <v>140</v>
      </c>
      <c r="Q1130">
        <v>1000</v>
      </c>
      <c r="X1130">
        <v>1.03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 t="s">
        <v>3</v>
      </c>
      <c r="AG1130">
        <v>1.03</v>
      </c>
      <c r="AH1130">
        <v>2</v>
      </c>
      <c r="AI1130">
        <v>64978837</v>
      </c>
      <c r="AJ1130">
        <v>1128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ROW(Source!A902)</f>
        <v>902</v>
      </c>
      <c r="B1131">
        <v>64978838</v>
      </c>
      <c r="C1131">
        <v>64978829</v>
      </c>
      <c r="D1131">
        <v>18416200</v>
      </c>
      <c r="E1131">
        <v>1</v>
      </c>
      <c r="F1131">
        <v>1</v>
      </c>
      <c r="G1131">
        <v>1</v>
      </c>
      <c r="H1131">
        <v>1</v>
      </c>
      <c r="I1131" t="s">
        <v>1297</v>
      </c>
      <c r="J1131" t="s">
        <v>3</v>
      </c>
      <c r="K1131" t="s">
        <v>1298</v>
      </c>
      <c r="L1131">
        <v>1369</v>
      </c>
      <c r="N1131">
        <v>1013</v>
      </c>
      <c r="O1131" t="s">
        <v>976</v>
      </c>
      <c r="P1131" t="s">
        <v>976</v>
      </c>
      <c r="Q1131">
        <v>1</v>
      </c>
      <c r="X1131">
        <v>17.510000000000002</v>
      </c>
      <c r="Y1131">
        <v>0</v>
      </c>
      <c r="Z1131">
        <v>0</v>
      </c>
      <c r="AA1131">
        <v>0</v>
      </c>
      <c r="AB1131">
        <v>9.76</v>
      </c>
      <c r="AC1131">
        <v>0</v>
      </c>
      <c r="AD1131">
        <v>1</v>
      </c>
      <c r="AE1131">
        <v>1</v>
      </c>
      <c r="AF1131" t="s">
        <v>30</v>
      </c>
      <c r="AG1131">
        <v>21.012</v>
      </c>
      <c r="AH1131">
        <v>2</v>
      </c>
      <c r="AI1131">
        <v>64978830</v>
      </c>
      <c r="AJ1131">
        <v>1129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ROW(Source!A902)</f>
        <v>902</v>
      </c>
      <c r="B1132">
        <v>64978839</v>
      </c>
      <c r="C1132">
        <v>64978829</v>
      </c>
      <c r="D1132">
        <v>121548</v>
      </c>
      <c r="E1132">
        <v>1</v>
      </c>
      <c r="F1132">
        <v>1</v>
      </c>
      <c r="G1132">
        <v>1</v>
      </c>
      <c r="H1132">
        <v>1</v>
      </c>
      <c r="I1132" t="s">
        <v>37</v>
      </c>
      <c r="J1132" t="s">
        <v>3</v>
      </c>
      <c r="K1132" t="s">
        <v>977</v>
      </c>
      <c r="L1132">
        <v>608254</v>
      </c>
      <c r="N1132">
        <v>1013</v>
      </c>
      <c r="O1132" t="s">
        <v>978</v>
      </c>
      <c r="P1132" t="s">
        <v>978</v>
      </c>
      <c r="Q1132">
        <v>1</v>
      </c>
      <c r="X1132">
        <v>4.66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2</v>
      </c>
      <c r="AF1132" t="s">
        <v>30</v>
      </c>
      <c r="AG1132">
        <v>5.5919999999999996</v>
      </c>
      <c r="AH1132">
        <v>2</v>
      </c>
      <c r="AI1132">
        <v>64978831</v>
      </c>
      <c r="AJ1132">
        <v>1130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ROW(Source!A902)</f>
        <v>902</v>
      </c>
      <c r="B1133">
        <v>64978840</v>
      </c>
      <c r="C1133">
        <v>64978829</v>
      </c>
      <c r="D1133">
        <v>29172379</v>
      </c>
      <c r="E1133">
        <v>1</v>
      </c>
      <c r="F1133">
        <v>1</v>
      </c>
      <c r="G1133">
        <v>1</v>
      </c>
      <c r="H1133">
        <v>2</v>
      </c>
      <c r="I1133" t="s">
        <v>1102</v>
      </c>
      <c r="J1133" t="s">
        <v>1103</v>
      </c>
      <c r="K1133" t="s">
        <v>1104</v>
      </c>
      <c r="L1133">
        <v>1368</v>
      </c>
      <c r="N1133">
        <v>1011</v>
      </c>
      <c r="O1133" t="s">
        <v>982</v>
      </c>
      <c r="P1133" t="s">
        <v>982</v>
      </c>
      <c r="Q1133">
        <v>1</v>
      </c>
      <c r="X1133">
        <v>4.66</v>
      </c>
      <c r="Y1133">
        <v>0</v>
      </c>
      <c r="Z1133">
        <v>112</v>
      </c>
      <c r="AA1133">
        <v>13.5</v>
      </c>
      <c r="AB1133">
        <v>0</v>
      </c>
      <c r="AC1133">
        <v>0</v>
      </c>
      <c r="AD1133">
        <v>1</v>
      </c>
      <c r="AE1133">
        <v>0</v>
      </c>
      <c r="AF1133" t="s">
        <v>30</v>
      </c>
      <c r="AG1133">
        <v>5.5919999999999996</v>
      </c>
      <c r="AH1133">
        <v>2</v>
      </c>
      <c r="AI1133">
        <v>64978832</v>
      </c>
      <c r="AJ1133">
        <v>1131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ROW(Source!A902)</f>
        <v>902</v>
      </c>
      <c r="B1134">
        <v>64978841</v>
      </c>
      <c r="C1134">
        <v>64978829</v>
      </c>
      <c r="D1134">
        <v>29172646</v>
      </c>
      <c r="E1134">
        <v>1</v>
      </c>
      <c r="F1134">
        <v>1</v>
      </c>
      <c r="G1134">
        <v>1</v>
      </c>
      <c r="H1134">
        <v>2</v>
      </c>
      <c r="I1134" t="s">
        <v>1269</v>
      </c>
      <c r="J1134" t="s">
        <v>1270</v>
      </c>
      <c r="K1134" t="s">
        <v>1271</v>
      </c>
      <c r="L1134">
        <v>1368</v>
      </c>
      <c r="N1134">
        <v>1011</v>
      </c>
      <c r="O1134" t="s">
        <v>982</v>
      </c>
      <c r="P1134" t="s">
        <v>982</v>
      </c>
      <c r="Q1134">
        <v>1</v>
      </c>
      <c r="X1134">
        <v>4.25</v>
      </c>
      <c r="Y1134">
        <v>0</v>
      </c>
      <c r="Z1134">
        <v>14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30</v>
      </c>
      <c r="AG1134">
        <v>5.0999999999999996</v>
      </c>
      <c r="AH1134">
        <v>2</v>
      </c>
      <c r="AI1134">
        <v>64978833</v>
      </c>
      <c r="AJ1134">
        <v>1132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ROW(Source!A902)</f>
        <v>902</v>
      </c>
      <c r="B1135">
        <v>64978842</v>
      </c>
      <c r="C1135">
        <v>64978829</v>
      </c>
      <c r="D1135">
        <v>29174914</v>
      </c>
      <c r="E1135">
        <v>1</v>
      </c>
      <c r="F1135">
        <v>1</v>
      </c>
      <c r="G1135">
        <v>1</v>
      </c>
      <c r="H1135">
        <v>2</v>
      </c>
      <c r="I1135" t="s">
        <v>1272</v>
      </c>
      <c r="J1135" t="s">
        <v>1273</v>
      </c>
      <c r="K1135" t="s">
        <v>1274</v>
      </c>
      <c r="L1135">
        <v>1368</v>
      </c>
      <c r="N1135">
        <v>1011</v>
      </c>
      <c r="O1135" t="s">
        <v>982</v>
      </c>
      <c r="P1135" t="s">
        <v>982</v>
      </c>
      <c r="Q1135">
        <v>1</v>
      </c>
      <c r="X1135">
        <v>0.02</v>
      </c>
      <c r="Y1135">
        <v>0</v>
      </c>
      <c r="Z1135">
        <v>105.42</v>
      </c>
      <c r="AA1135">
        <v>11.6</v>
      </c>
      <c r="AB1135">
        <v>0</v>
      </c>
      <c r="AC1135">
        <v>0</v>
      </c>
      <c r="AD1135">
        <v>1</v>
      </c>
      <c r="AE1135">
        <v>0</v>
      </c>
      <c r="AF1135" t="s">
        <v>30</v>
      </c>
      <c r="AG1135">
        <v>2.4E-2</v>
      </c>
      <c r="AH1135">
        <v>2</v>
      </c>
      <c r="AI1135">
        <v>64978834</v>
      </c>
      <c r="AJ1135">
        <v>1133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ROW(Source!A902)</f>
        <v>902</v>
      </c>
      <c r="B1136">
        <v>64978843</v>
      </c>
      <c r="C1136">
        <v>64978829</v>
      </c>
      <c r="D1136">
        <v>29113979</v>
      </c>
      <c r="E1136">
        <v>1</v>
      </c>
      <c r="F1136">
        <v>1</v>
      </c>
      <c r="G1136">
        <v>1</v>
      </c>
      <c r="H1136">
        <v>3</v>
      </c>
      <c r="I1136" t="s">
        <v>1275</v>
      </c>
      <c r="J1136" t="s">
        <v>1276</v>
      </c>
      <c r="K1136" t="s">
        <v>1277</v>
      </c>
      <c r="L1136">
        <v>1348</v>
      </c>
      <c r="N1136">
        <v>1009</v>
      </c>
      <c r="O1136" t="s">
        <v>140</v>
      </c>
      <c r="P1136" t="s">
        <v>140</v>
      </c>
      <c r="Q1136">
        <v>1000</v>
      </c>
      <c r="X1136">
        <v>1.2E-2</v>
      </c>
      <c r="Y1136">
        <v>9749.99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1.2E-2</v>
      </c>
      <c r="AH1136">
        <v>2</v>
      </c>
      <c r="AI1136">
        <v>64978835</v>
      </c>
      <c r="AJ1136">
        <v>1134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ROW(Source!A902)</f>
        <v>902</v>
      </c>
      <c r="B1137">
        <v>64978844</v>
      </c>
      <c r="C1137">
        <v>64978829</v>
      </c>
      <c r="D1137">
        <v>29114247</v>
      </c>
      <c r="E1137">
        <v>1</v>
      </c>
      <c r="F1137">
        <v>1</v>
      </c>
      <c r="G1137">
        <v>1</v>
      </c>
      <c r="H1137">
        <v>3</v>
      </c>
      <c r="I1137" t="s">
        <v>719</v>
      </c>
      <c r="J1137" t="s">
        <v>721</v>
      </c>
      <c r="K1137" t="s">
        <v>720</v>
      </c>
      <c r="L1137">
        <v>1348</v>
      </c>
      <c r="N1137">
        <v>1009</v>
      </c>
      <c r="O1137" t="s">
        <v>140</v>
      </c>
      <c r="P1137" t="s">
        <v>140</v>
      </c>
      <c r="Q1137">
        <v>1000</v>
      </c>
      <c r="X1137">
        <v>0</v>
      </c>
      <c r="Y1137">
        <v>9040.01</v>
      </c>
      <c r="Z1137">
        <v>0</v>
      </c>
      <c r="AA1137">
        <v>0</v>
      </c>
      <c r="AB1137">
        <v>0</v>
      </c>
      <c r="AC1137">
        <v>1</v>
      </c>
      <c r="AD1137">
        <v>0</v>
      </c>
      <c r="AE1137">
        <v>0</v>
      </c>
      <c r="AF1137" t="s">
        <v>3</v>
      </c>
      <c r="AG1137">
        <v>0</v>
      </c>
      <c r="AH1137">
        <v>2</v>
      </c>
      <c r="AI1137">
        <v>64978836</v>
      </c>
      <c r="AJ1137">
        <v>1135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ROW(Source!A902)</f>
        <v>902</v>
      </c>
      <c r="B1138">
        <v>64978845</v>
      </c>
      <c r="C1138">
        <v>64978829</v>
      </c>
      <c r="D1138">
        <v>29121323</v>
      </c>
      <c r="E1138">
        <v>1</v>
      </c>
      <c r="F1138">
        <v>1</v>
      </c>
      <c r="G1138">
        <v>1</v>
      </c>
      <c r="H1138">
        <v>3</v>
      </c>
      <c r="I1138" t="s">
        <v>786</v>
      </c>
      <c r="J1138" t="s">
        <v>788</v>
      </c>
      <c r="K1138" t="s">
        <v>787</v>
      </c>
      <c r="L1138">
        <v>1348</v>
      </c>
      <c r="N1138">
        <v>1009</v>
      </c>
      <c r="O1138" t="s">
        <v>140</v>
      </c>
      <c r="P1138" t="s">
        <v>140</v>
      </c>
      <c r="Q1138">
        <v>1000</v>
      </c>
      <c r="X1138">
        <v>1.03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 t="s">
        <v>3</v>
      </c>
      <c r="AG1138">
        <v>1.03</v>
      </c>
      <c r="AH1138">
        <v>2</v>
      </c>
      <c r="AI1138">
        <v>64978837</v>
      </c>
      <c r="AJ1138">
        <v>1136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30</v>
      </c>
      <c r="F1" t="s">
        <v>30</v>
      </c>
      <c r="G1" t="s">
        <v>30</v>
      </c>
      <c r="H1" t="s">
        <v>3</v>
      </c>
      <c r="I1" t="s">
        <v>30</v>
      </c>
      <c r="J1" t="s">
        <v>30</v>
      </c>
      <c r="K1" t="s">
        <v>3</v>
      </c>
      <c r="L1" t="s">
        <v>3</v>
      </c>
      <c r="M1" t="s">
        <v>3</v>
      </c>
      <c r="N1" t="s">
        <v>3</v>
      </c>
      <c r="O1" t="s">
        <v>30</v>
      </c>
      <c r="P1" t="s">
        <v>3</v>
      </c>
      <c r="Q1" t="s">
        <v>3</v>
      </c>
      <c r="R1" t="s">
        <v>3</v>
      </c>
      <c r="S1" t="s">
        <v>1389</v>
      </c>
      <c r="T1" t="s">
        <v>1399</v>
      </c>
      <c r="U1" t="s">
        <v>1390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30</v>
      </c>
      <c r="F2" t="s">
        <v>30</v>
      </c>
      <c r="G2" t="s">
        <v>30</v>
      </c>
      <c r="H2" t="s">
        <v>3</v>
      </c>
      <c r="I2" t="s">
        <v>30</v>
      </c>
      <c r="J2" t="s">
        <v>30</v>
      </c>
      <c r="K2" t="s">
        <v>3</v>
      </c>
      <c r="L2" t="s">
        <v>3</v>
      </c>
      <c r="M2" t="s">
        <v>3</v>
      </c>
      <c r="N2" t="s">
        <v>3</v>
      </c>
      <c r="O2" t="s">
        <v>30</v>
      </c>
      <c r="P2" t="s">
        <v>3</v>
      </c>
      <c r="Q2" t="s">
        <v>3</v>
      </c>
      <c r="R2" t="s">
        <v>3</v>
      </c>
      <c r="S2" t="s">
        <v>1389</v>
      </c>
      <c r="T2" t="s">
        <v>1399</v>
      </c>
      <c r="U2" t="s">
        <v>1390</v>
      </c>
    </row>
    <row r="3" spans="1:21" x14ac:dyDescent="0.2">
      <c r="A3">
        <v>44</v>
      </c>
      <c r="B3">
        <v>1</v>
      </c>
      <c r="C3" t="s">
        <v>3</v>
      </c>
      <c r="D3" t="s">
        <v>3</v>
      </c>
      <c r="E3" t="s">
        <v>30</v>
      </c>
      <c r="F3" t="s">
        <v>30</v>
      </c>
      <c r="G3" t="s">
        <v>30</v>
      </c>
      <c r="H3" t="s">
        <v>3</v>
      </c>
      <c r="I3" t="s">
        <v>30</v>
      </c>
      <c r="J3" t="s">
        <v>30</v>
      </c>
      <c r="K3" t="s">
        <v>3</v>
      </c>
      <c r="L3" t="s">
        <v>3</v>
      </c>
      <c r="M3" t="s">
        <v>3</v>
      </c>
      <c r="N3" t="s">
        <v>3</v>
      </c>
      <c r="O3" t="s">
        <v>30</v>
      </c>
      <c r="P3" t="s">
        <v>3</v>
      </c>
      <c r="Q3" t="s">
        <v>3</v>
      </c>
      <c r="R3" t="s">
        <v>3</v>
      </c>
      <c r="S3" t="s">
        <v>1389</v>
      </c>
      <c r="T3" t="s">
        <v>1399</v>
      </c>
      <c r="U3" t="s">
        <v>1390</v>
      </c>
    </row>
    <row r="4" spans="1:21" x14ac:dyDescent="0.2">
      <c r="A4">
        <v>45</v>
      </c>
      <c r="B4">
        <v>1</v>
      </c>
      <c r="C4" t="s">
        <v>3</v>
      </c>
      <c r="D4" t="s">
        <v>3</v>
      </c>
      <c r="E4" t="s">
        <v>30</v>
      </c>
      <c r="F4" t="s">
        <v>30</v>
      </c>
      <c r="G4" t="s">
        <v>30</v>
      </c>
      <c r="H4" t="s">
        <v>3</v>
      </c>
      <c r="I4" t="s">
        <v>30</v>
      </c>
      <c r="J4" t="s">
        <v>30</v>
      </c>
      <c r="K4" t="s">
        <v>3</v>
      </c>
      <c r="L4" t="s">
        <v>3</v>
      </c>
      <c r="M4" t="s">
        <v>3</v>
      </c>
      <c r="N4" t="s">
        <v>3</v>
      </c>
      <c r="O4" t="s">
        <v>30</v>
      </c>
      <c r="P4" t="s">
        <v>3</v>
      </c>
      <c r="Q4" t="s">
        <v>3</v>
      </c>
      <c r="R4" t="s">
        <v>3</v>
      </c>
      <c r="S4" t="s">
        <v>1389</v>
      </c>
      <c r="T4" t="s">
        <v>1399</v>
      </c>
      <c r="U4" t="s">
        <v>1390</v>
      </c>
    </row>
    <row r="5" spans="1:21" x14ac:dyDescent="0.2">
      <c r="A5">
        <v>48</v>
      </c>
      <c r="B5">
        <v>1</v>
      </c>
      <c r="C5" t="s">
        <v>3</v>
      </c>
      <c r="D5" t="s">
        <v>3</v>
      </c>
      <c r="E5" t="s">
        <v>30</v>
      </c>
      <c r="F5" t="s">
        <v>30</v>
      </c>
      <c r="G5" t="s">
        <v>30</v>
      </c>
      <c r="H5" t="s">
        <v>3</v>
      </c>
      <c r="I5" t="s">
        <v>30</v>
      </c>
      <c r="J5" t="s">
        <v>30</v>
      </c>
      <c r="K5" t="s">
        <v>3</v>
      </c>
      <c r="L5" t="s">
        <v>3</v>
      </c>
      <c r="M5" t="s">
        <v>3</v>
      </c>
      <c r="N5" t="s">
        <v>3</v>
      </c>
      <c r="O5" t="s">
        <v>30</v>
      </c>
      <c r="P5" t="s">
        <v>3</v>
      </c>
      <c r="Q5" t="s">
        <v>3</v>
      </c>
      <c r="R5" t="s">
        <v>3</v>
      </c>
      <c r="S5" t="s">
        <v>1389</v>
      </c>
      <c r="T5" t="s">
        <v>1399</v>
      </c>
      <c r="U5" t="s">
        <v>1390</v>
      </c>
    </row>
    <row r="6" spans="1:21" x14ac:dyDescent="0.2">
      <c r="A6">
        <v>49</v>
      </c>
      <c r="B6">
        <v>1</v>
      </c>
      <c r="C6" t="s">
        <v>3</v>
      </c>
      <c r="D6" t="s">
        <v>3</v>
      </c>
      <c r="E6" t="s">
        <v>30</v>
      </c>
      <c r="F6" t="s">
        <v>30</v>
      </c>
      <c r="G6" t="s">
        <v>30</v>
      </c>
      <c r="H6" t="s">
        <v>3</v>
      </c>
      <c r="I6" t="s">
        <v>30</v>
      </c>
      <c r="J6" t="s">
        <v>30</v>
      </c>
      <c r="K6" t="s">
        <v>3</v>
      </c>
      <c r="L6" t="s">
        <v>3</v>
      </c>
      <c r="M6" t="s">
        <v>3</v>
      </c>
      <c r="N6" t="s">
        <v>3</v>
      </c>
      <c r="O6" t="s">
        <v>30</v>
      </c>
      <c r="P6" t="s">
        <v>3</v>
      </c>
      <c r="Q6" t="s">
        <v>3</v>
      </c>
      <c r="R6" t="s">
        <v>3</v>
      </c>
      <c r="S6" t="s">
        <v>1389</v>
      </c>
      <c r="T6" t="s">
        <v>1399</v>
      </c>
      <c r="U6" t="s">
        <v>1390</v>
      </c>
    </row>
    <row r="7" spans="1:21" x14ac:dyDescent="0.2">
      <c r="A7">
        <v>52</v>
      </c>
      <c r="B7">
        <v>1</v>
      </c>
      <c r="C7" t="s">
        <v>3</v>
      </c>
      <c r="D7" t="s">
        <v>3</v>
      </c>
      <c r="E7" t="s">
        <v>30</v>
      </c>
      <c r="F7" t="s">
        <v>30</v>
      </c>
      <c r="G7" t="s">
        <v>30</v>
      </c>
      <c r="H7" t="s">
        <v>3</v>
      </c>
      <c r="I7" t="s">
        <v>30</v>
      </c>
      <c r="J7" t="s">
        <v>30</v>
      </c>
      <c r="K7" t="s">
        <v>3</v>
      </c>
      <c r="L7" t="s">
        <v>3</v>
      </c>
      <c r="M7" t="s">
        <v>3</v>
      </c>
      <c r="N7" t="s">
        <v>3</v>
      </c>
      <c r="O7" t="s">
        <v>30</v>
      </c>
      <c r="P7" t="s">
        <v>3</v>
      </c>
      <c r="Q7" t="s">
        <v>3</v>
      </c>
      <c r="R7" t="s">
        <v>3</v>
      </c>
      <c r="S7" t="s">
        <v>1389</v>
      </c>
      <c r="T7" t="s">
        <v>1399</v>
      </c>
      <c r="U7" t="s">
        <v>1390</v>
      </c>
    </row>
    <row r="8" spans="1:21" x14ac:dyDescent="0.2">
      <c r="A8">
        <v>53</v>
      </c>
      <c r="B8">
        <v>1</v>
      </c>
      <c r="C8" t="s">
        <v>3</v>
      </c>
      <c r="D8" t="s">
        <v>3</v>
      </c>
      <c r="E8" t="s">
        <v>30</v>
      </c>
      <c r="F8" t="s">
        <v>30</v>
      </c>
      <c r="G8" t="s">
        <v>30</v>
      </c>
      <c r="H8" t="s">
        <v>3</v>
      </c>
      <c r="I8" t="s">
        <v>30</v>
      </c>
      <c r="J8" t="s">
        <v>30</v>
      </c>
      <c r="K8" t="s">
        <v>3</v>
      </c>
      <c r="L8" t="s">
        <v>3</v>
      </c>
      <c r="M8" t="s">
        <v>3</v>
      </c>
      <c r="N8" t="s">
        <v>3</v>
      </c>
      <c r="O8" t="s">
        <v>30</v>
      </c>
      <c r="P8" t="s">
        <v>3</v>
      </c>
      <c r="Q8" t="s">
        <v>3</v>
      </c>
      <c r="R8" t="s">
        <v>3</v>
      </c>
      <c r="S8" t="s">
        <v>1389</v>
      </c>
      <c r="T8" t="s">
        <v>1399</v>
      </c>
      <c r="U8" t="s">
        <v>1390</v>
      </c>
    </row>
    <row r="9" spans="1:21" x14ac:dyDescent="0.2">
      <c r="A9">
        <v>56</v>
      </c>
      <c r="B9">
        <v>1</v>
      </c>
      <c r="C9" t="s">
        <v>3</v>
      </c>
      <c r="D9" t="s">
        <v>3</v>
      </c>
      <c r="E9" t="s">
        <v>30</v>
      </c>
      <c r="F9" t="s">
        <v>30</v>
      </c>
      <c r="G9" t="s">
        <v>30</v>
      </c>
      <c r="H9" t="s">
        <v>3</v>
      </c>
      <c r="I9" t="s">
        <v>30</v>
      </c>
      <c r="J9" t="s">
        <v>30</v>
      </c>
      <c r="K9" t="s">
        <v>3</v>
      </c>
      <c r="L9" t="s">
        <v>3</v>
      </c>
      <c r="M9" t="s">
        <v>3</v>
      </c>
      <c r="N9" t="s">
        <v>3</v>
      </c>
      <c r="O9" t="s">
        <v>30</v>
      </c>
      <c r="P9" t="s">
        <v>3</v>
      </c>
      <c r="Q9" t="s">
        <v>3</v>
      </c>
      <c r="R9" t="s">
        <v>3</v>
      </c>
      <c r="S9" t="s">
        <v>1389</v>
      </c>
      <c r="T9" t="s">
        <v>1399</v>
      </c>
      <c r="U9" t="s">
        <v>1390</v>
      </c>
    </row>
    <row r="10" spans="1:21" x14ac:dyDescent="0.2">
      <c r="A10">
        <v>57</v>
      </c>
      <c r="B10">
        <v>1</v>
      </c>
      <c r="C10" t="s">
        <v>3</v>
      </c>
      <c r="D10" t="s">
        <v>3</v>
      </c>
      <c r="E10" t="s">
        <v>30</v>
      </c>
      <c r="F10" t="s">
        <v>30</v>
      </c>
      <c r="G10" t="s">
        <v>30</v>
      </c>
      <c r="H10" t="s">
        <v>3</v>
      </c>
      <c r="I10" t="s">
        <v>30</v>
      </c>
      <c r="J10" t="s">
        <v>30</v>
      </c>
      <c r="K10" t="s">
        <v>3</v>
      </c>
      <c r="L10" t="s">
        <v>3</v>
      </c>
      <c r="M10" t="s">
        <v>3</v>
      </c>
      <c r="N10" t="s">
        <v>3</v>
      </c>
      <c r="O10" t="s">
        <v>30</v>
      </c>
      <c r="P10" t="s">
        <v>3</v>
      </c>
      <c r="Q10" t="s">
        <v>3</v>
      </c>
      <c r="R10" t="s">
        <v>3</v>
      </c>
      <c r="S10" t="s">
        <v>1389</v>
      </c>
      <c r="T10" t="s">
        <v>1399</v>
      </c>
      <c r="U10" t="s">
        <v>1390</v>
      </c>
    </row>
    <row r="11" spans="1:21" x14ac:dyDescent="0.2">
      <c r="A11">
        <v>62</v>
      </c>
      <c r="B11">
        <v>1</v>
      </c>
      <c r="C11" t="s">
        <v>3</v>
      </c>
      <c r="D11" t="s">
        <v>3</v>
      </c>
      <c r="E11" t="s">
        <v>30</v>
      </c>
      <c r="F11" t="s">
        <v>30</v>
      </c>
      <c r="G11" t="s">
        <v>30</v>
      </c>
      <c r="H11" t="s">
        <v>3</v>
      </c>
      <c r="I11" t="s">
        <v>30</v>
      </c>
      <c r="J11" t="s">
        <v>30</v>
      </c>
      <c r="K11" t="s">
        <v>3</v>
      </c>
      <c r="L11" t="s">
        <v>3</v>
      </c>
      <c r="M11" t="s">
        <v>3</v>
      </c>
      <c r="N11" t="s">
        <v>3</v>
      </c>
      <c r="O11" t="s">
        <v>30</v>
      </c>
      <c r="P11" t="s">
        <v>3</v>
      </c>
      <c r="Q11" t="s">
        <v>3</v>
      </c>
      <c r="R11" t="s">
        <v>3</v>
      </c>
      <c r="S11" t="s">
        <v>1389</v>
      </c>
      <c r="T11" t="s">
        <v>1399</v>
      </c>
      <c r="U11" t="s">
        <v>1390</v>
      </c>
    </row>
    <row r="12" spans="1:21" x14ac:dyDescent="0.2">
      <c r="A12">
        <v>63</v>
      </c>
      <c r="B12">
        <v>1</v>
      </c>
      <c r="C12" t="s">
        <v>3</v>
      </c>
      <c r="D12" t="s">
        <v>3</v>
      </c>
      <c r="E12" t="s">
        <v>30</v>
      </c>
      <c r="F12" t="s">
        <v>30</v>
      </c>
      <c r="G12" t="s">
        <v>30</v>
      </c>
      <c r="H12" t="s">
        <v>3</v>
      </c>
      <c r="I12" t="s">
        <v>30</v>
      </c>
      <c r="J12" t="s">
        <v>30</v>
      </c>
      <c r="K12" t="s">
        <v>3</v>
      </c>
      <c r="L12" t="s">
        <v>3</v>
      </c>
      <c r="M12" t="s">
        <v>3</v>
      </c>
      <c r="N12" t="s">
        <v>3</v>
      </c>
      <c r="O12" t="s">
        <v>30</v>
      </c>
      <c r="P12" t="s">
        <v>3</v>
      </c>
      <c r="Q12" t="s">
        <v>3</v>
      </c>
      <c r="R12" t="s">
        <v>3</v>
      </c>
      <c r="S12" t="s">
        <v>1389</v>
      </c>
      <c r="T12" t="s">
        <v>1399</v>
      </c>
      <c r="U12" t="s">
        <v>1390</v>
      </c>
    </row>
    <row r="13" spans="1:21" x14ac:dyDescent="0.2">
      <c r="A13">
        <v>70</v>
      </c>
      <c r="B13">
        <v>1</v>
      </c>
      <c r="C13" t="s">
        <v>3</v>
      </c>
      <c r="D13" t="s">
        <v>3</v>
      </c>
      <c r="E13" t="s">
        <v>30</v>
      </c>
      <c r="F13" t="s">
        <v>30</v>
      </c>
      <c r="G13" t="s">
        <v>30</v>
      </c>
      <c r="H13" t="s">
        <v>3</v>
      </c>
      <c r="I13" t="s">
        <v>30</v>
      </c>
      <c r="J13" t="s">
        <v>30</v>
      </c>
      <c r="K13" t="s">
        <v>3</v>
      </c>
      <c r="L13" t="s">
        <v>3</v>
      </c>
      <c r="M13" t="s">
        <v>3</v>
      </c>
      <c r="N13" t="s">
        <v>3</v>
      </c>
      <c r="O13" t="s">
        <v>30</v>
      </c>
      <c r="P13" t="s">
        <v>3</v>
      </c>
      <c r="Q13" t="s">
        <v>3</v>
      </c>
      <c r="R13" t="s">
        <v>3</v>
      </c>
      <c r="S13" t="s">
        <v>1389</v>
      </c>
      <c r="T13" t="s">
        <v>1399</v>
      </c>
      <c r="U13" t="s">
        <v>1390</v>
      </c>
    </row>
    <row r="14" spans="1:21" x14ac:dyDescent="0.2">
      <c r="A14">
        <v>71</v>
      </c>
      <c r="B14">
        <v>1</v>
      </c>
      <c r="C14" t="s">
        <v>3</v>
      </c>
      <c r="D14" t="s">
        <v>3</v>
      </c>
      <c r="E14" t="s">
        <v>30</v>
      </c>
      <c r="F14" t="s">
        <v>30</v>
      </c>
      <c r="G14" t="s">
        <v>30</v>
      </c>
      <c r="H14" t="s">
        <v>3</v>
      </c>
      <c r="I14" t="s">
        <v>30</v>
      </c>
      <c r="J14" t="s">
        <v>30</v>
      </c>
      <c r="K14" t="s">
        <v>3</v>
      </c>
      <c r="L14" t="s">
        <v>3</v>
      </c>
      <c r="M14" t="s">
        <v>3</v>
      </c>
      <c r="N14" t="s">
        <v>3</v>
      </c>
      <c r="O14" t="s">
        <v>30</v>
      </c>
      <c r="P14" t="s">
        <v>3</v>
      </c>
      <c r="Q14" t="s">
        <v>3</v>
      </c>
      <c r="R14" t="s">
        <v>3</v>
      </c>
      <c r="S14" t="s">
        <v>1389</v>
      </c>
      <c r="T14" t="s">
        <v>1399</v>
      </c>
      <c r="U14" t="s">
        <v>1390</v>
      </c>
    </row>
    <row r="15" spans="1:21" x14ac:dyDescent="0.2">
      <c r="A15">
        <v>76</v>
      </c>
      <c r="B15">
        <v>1</v>
      </c>
      <c r="C15" t="s">
        <v>3</v>
      </c>
      <c r="D15" t="s">
        <v>3</v>
      </c>
      <c r="E15" t="s">
        <v>30</v>
      </c>
      <c r="F15" t="s">
        <v>30</v>
      </c>
      <c r="G15" t="s">
        <v>30</v>
      </c>
      <c r="H15" t="s">
        <v>3</v>
      </c>
      <c r="I15" t="s">
        <v>30</v>
      </c>
      <c r="J15" t="s">
        <v>30</v>
      </c>
      <c r="K15" t="s">
        <v>3</v>
      </c>
      <c r="L15" t="s">
        <v>3</v>
      </c>
      <c r="M15" t="s">
        <v>3</v>
      </c>
      <c r="N15" t="s">
        <v>3</v>
      </c>
      <c r="O15" t="s">
        <v>30</v>
      </c>
      <c r="P15" t="s">
        <v>3</v>
      </c>
      <c r="Q15" t="s">
        <v>3</v>
      </c>
      <c r="R15" t="s">
        <v>3</v>
      </c>
      <c r="S15" t="s">
        <v>1389</v>
      </c>
      <c r="T15" t="s">
        <v>1399</v>
      </c>
      <c r="U15" t="s">
        <v>1390</v>
      </c>
    </row>
    <row r="16" spans="1:21" x14ac:dyDescent="0.2">
      <c r="A16">
        <v>77</v>
      </c>
      <c r="B16">
        <v>1</v>
      </c>
      <c r="C16" t="s">
        <v>3</v>
      </c>
      <c r="D16" t="s">
        <v>3</v>
      </c>
      <c r="E16" t="s">
        <v>30</v>
      </c>
      <c r="F16" t="s">
        <v>30</v>
      </c>
      <c r="G16" t="s">
        <v>30</v>
      </c>
      <c r="H16" t="s">
        <v>3</v>
      </c>
      <c r="I16" t="s">
        <v>30</v>
      </c>
      <c r="J16" t="s">
        <v>30</v>
      </c>
      <c r="K16" t="s">
        <v>3</v>
      </c>
      <c r="L16" t="s">
        <v>3</v>
      </c>
      <c r="M16" t="s">
        <v>3</v>
      </c>
      <c r="N16" t="s">
        <v>3</v>
      </c>
      <c r="O16" t="s">
        <v>30</v>
      </c>
      <c r="P16" t="s">
        <v>3</v>
      </c>
      <c r="Q16" t="s">
        <v>3</v>
      </c>
      <c r="R16" t="s">
        <v>3</v>
      </c>
      <c r="S16" t="s">
        <v>1389</v>
      </c>
      <c r="T16" t="s">
        <v>1399</v>
      </c>
      <c r="U16" t="s">
        <v>1390</v>
      </c>
    </row>
    <row r="17" spans="1:21" x14ac:dyDescent="0.2">
      <c r="A17">
        <v>78</v>
      </c>
      <c r="B17">
        <v>1</v>
      </c>
      <c r="C17" t="s">
        <v>3</v>
      </c>
      <c r="D17" t="s">
        <v>3</v>
      </c>
      <c r="E17" t="s">
        <v>30</v>
      </c>
      <c r="F17" t="s">
        <v>30</v>
      </c>
      <c r="G17" t="s">
        <v>30</v>
      </c>
      <c r="H17" t="s">
        <v>3</v>
      </c>
      <c r="I17" t="s">
        <v>30</v>
      </c>
      <c r="J17" t="s">
        <v>30</v>
      </c>
      <c r="K17" t="s">
        <v>3</v>
      </c>
      <c r="L17" t="s">
        <v>3</v>
      </c>
      <c r="M17" t="s">
        <v>3</v>
      </c>
      <c r="N17" t="s">
        <v>3</v>
      </c>
      <c r="O17" t="s">
        <v>30</v>
      </c>
      <c r="P17" t="s">
        <v>3</v>
      </c>
      <c r="Q17" t="s">
        <v>3</v>
      </c>
      <c r="R17" t="s">
        <v>3</v>
      </c>
      <c r="S17" t="s">
        <v>1389</v>
      </c>
      <c r="T17" t="s">
        <v>1399</v>
      </c>
      <c r="U17" t="s">
        <v>1390</v>
      </c>
    </row>
    <row r="18" spans="1:21" x14ac:dyDescent="0.2">
      <c r="A18">
        <v>79</v>
      </c>
      <c r="B18">
        <v>1</v>
      </c>
      <c r="C18" t="s">
        <v>3</v>
      </c>
      <c r="D18" t="s">
        <v>3</v>
      </c>
      <c r="E18" t="s">
        <v>30</v>
      </c>
      <c r="F18" t="s">
        <v>30</v>
      </c>
      <c r="G18" t="s">
        <v>30</v>
      </c>
      <c r="H18" t="s">
        <v>3</v>
      </c>
      <c r="I18" t="s">
        <v>30</v>
      </c>
      <c r="J18" t="s">
        <v>30</v>
      </c>
      <c r="K18" t="s">
        <v>3</v>
      </c>
      <c r="L18" t="s">
        <v>3</v>
      </c>
      <c r="M18" t="s">
        <v>3</v>
      </c>
      <c r="N18" t="s">
        <v>3</v>
      </c>
      <c r="O18" t="s">
        <v>30</v>
      </c>
      <c r="P18" t="s">
        <v>3</v>
      </c>
      <c r="Q18" t="s">
        <v>3</v>
      </c>
      <c r="R18" t="s">
        <v>3</v>
      </c>
      <c r="S18" t="s">
        <v>1389</v>
      </c>
      <c r="T18" t="s">
        <v>1399</v>
      </c>
      <c r="U18" t="s">
        <v>1390</v>
      </c>
    </row>
    <row r="19" spans="1:21" x14ac:dyDescent="0.2">
      <c r="A19">
        <v>80</v>
      </c>
      <c r="B19">
        <v>1</v>
      </c>
      <c r="C19" t="s">
        <v>3</v>
      </c>
      <c r="D19" t="s">
        <v>3</v>
      </c>
      <c r="E19" t="s">
        <v>30</v>
      </c>
      <c r="F19" t="s">
        <v>30</v>
      </c>
      <c r="G19" t="s">
        <v>30</v>
      </c>
      <c r="H19" t="s">
        <v>3</v>
      </c>
      <c r="I19" t="s">
        <v>30</v>
      </c>
      <c r="J19" t="s">
        <v>30</v>
      </c>
      <c r="K19" t="s">
        <v>3</v>
      </c>
      <c r="L19" t="s">
        <v>3</v>
      </c>
      <c r="M19" t="s">
        <v>3</v>
      </c>
      <c r="N19" t="s">
        <v>3</v>
      </c>
      <c r="O19" t="s">
        <v>30</v>
      </c>
      <c r="P19" t="s">
        <v>3</v>
      </c>
      <c r="Q19" t="s">
        <v>3</v>
      </c>
      <c r="R19" t="s">
        <v>3</v>
      </c>
      <c r="S19" t="s">
        <v>1389</v>
      </c>
      <c r="T19" t="s">
        <v>1399</v>
      </c>
      <c r="U19" t="s">
        <v>1390</v>
      </c>
    </row>
    <row r="20" spans="1:21" x14ac:dyDescent="0.2">
      <c r="A20">
        <v>81</v>
      </c>
      <c r="B20">
        <v>1</v>
      </c>
      <c r="C20" t="s">
        <v>3</v>
      </c>
      <c r="D20" t="s">
        <v>3</v>
      </c>
      <c r="E20" t="s">
        <v>30</v>
      </c>
      <c r="F20" t="s">
        <v>30</v>
      </c>
      <c r="G20" t="s">
        <v>30</v>
      </c>
      <c r="H20" t="s">
        <v>3</v>
      </c>
      <c r="I20" t="s">
        <v>30</v>
      </c>
      <c r="J20" t="s">
        <v>30</v>
      </c>
      <c r="K20" t="s">
        <v>3</v>
      </c>
      <c r="L20" t="s">
        <v>3</v>
      </c>
      <c r="M20" t="s">
        <v>3</v>
      </c>
      <c r="N20" t="s">
        <v>3</v>
      </c>
      <c r="O20" t="s">
        <v>30</v>
      </c>
      <c r="P20" t="s">
        <v>3</v>
      </c>
      <c r="Q20" t="s">
        <v>3</v>
      </c>
      <c r="R20" t="s">
        <v>3</v>
      </c>
      <c r="S20" t="s">
        <v>1389</v>
      </c>
      <c r="T20" t="s">
        <v>1399</v>
      </c>
      <c r="U20" t="s">
        <v>1390</v>
      </c>
    </row>
    <row r="21" spans="1:21" x14ac:dyDescent="0.2">
      <c r="A21">
        <v>84</v>
      </c>
      <c r="B21">
        <v>1</v>
      </c>
      <c r="C21" t="s">
        <v>3</v>
      </c>
      <c r="D21" t="s">
        <v>3</v>
      </c>
      <c r="E21" t="s">
        <v>30</v>
      </c>
      <c r="F21" t="s">
        <v>30</v>
      </c>
      <c r="G21" t="s">
        <v>30</v>
      </c>
      <c r="H21" t="s">
        <v>3</v>
      </c>
      <c r="I21" t="s">
        <v>30</v>
      </c>
      <c r="J21" t="s">
        <v>30</v>
      </c>
      <c r="K21" t="s">
        <v>3</v>
      </c>
      <c r="L21" t="s">
        <v>3</v>
      </c>
      <c r="M21" t="s">
        <v>3</v>
      </c>
      <c r="N21" t="s">
        <v>3</v>
      </c>
      <c r="O21" t="s">
        <v>30</v>
      </c>
      <c r="P21" t="s">
        <v>3</v>
      </c>
      <c r="Q21" t="s">
        <v>3</v>
      </c>
      <c r="R21" t="s">
        <v>3</v>
      </c>
      <c r="S21" t="s">
        <v>1389</v>
      </c>
      <c r="T21" t="s">
        <v>1399</v>
      </c>
      <c r="U21" t="s">
        <v>1390</v>
      </c>
    </row>
    <row r="22" spans="1:21" x14ac:dyDescent="0.2">
      <c r="A22">
        <v>85</v>
      </c>
      <c r="B22">
        <v>1</v>
      </c>
      <c r="C22" t="s">
        <v>3</v>
      </c>
      <c r="D22" t="s">
        <v>3</v>
      </c>
      <c r="E22" t="s">
        <v>30</v>
      </c>
      <c r="F22" t="s">
        <v>30</v>
      </c>
      <c r="G22" t="s">
        <v>30</v>
      </c>
      <c r="H22" t="s">
        <v>3</v>
      </c>
      <c r="I22" t="s">
        <v>30</v>
      </c>
      <c r="J22" t="s">
        <v>30</v>
      </c>
      <c r="K22" t="s">
        <v>3</v>
      </c>
      <c r="L22" t="s">
        <v>3</v>
      </c>
      <c r="M22" t="s">
        <v>3</v>
      </c>
      <c r="N22" t="s">
        <v>3</v>
      </c>
      <c r="O22" t="s">
        <v>30</v>
      </c>
      <c r="P22" t="s">
        <v>3</v>
      </c>
      <c r="Q22" t="s">
        <v>3</v>
      </c>
      <c r="R22" t="s">
        <v>3</v>
      </c>
      <c r="S22" t="s">
        <v>1389</v>
      </c>
      <c r="T22" t="s">
        <v>1399</v>
      </c>
      <c r="U22" t="s">
        <v>1390</v>
      </c>
    </row>
    <row r="23" spans="1:21" x14ac:dyDescent="0.2">
      <c r="A23">
        <v>86</v>
      </c>
      <c r="B23">
        <v>1</v>
      </c>
      <c r="C23" t="s">
        <v>3</v>
      </c>
      <c r="D23" t="s">
        <v>3</v>
      </c>
      <c r="E23" t="s">
        <v>30</v>
      </c>
      <c r="F23" t="s">
        <v>30</v>
      </c>
      <c r="G23" t="s">
        <v>30</v>
      </c>
      <c r="H23" t="s">
        <v>3</v>
      </c>
      <c r="I23" t="s">
        <v>30</v>
      </c>
      <c r="J23" t="s">
        <v>30</v>
      </c>
      <c r="K23" t="s">
        <v>3</v>
      </c>
      <c r="L23" t="s">
        <v>3</v>
      </c>
      <c r="M23" t="s">
        <v>3</v>
      </c>
      <c r="N23" t="s">
        <v>3</v>
      </c>
      <c r="O23" t="s">
        <v>30</v>
      </c>
      <c r="P23" t="s">
        <v>3</v>
      </c>
      <c r="Q23" t="s">
        <v>3</v>
      </c>
      <c r="R23" t="s">
        <v>3</v>
      </c>
      <c r="S23" t="s">
        <v>1389</v>
      </c>
      <c r="T23" t="s">
        <v>1399</v>
      </c>
      <c r="U23" t="s">
        <v>1390</v>
      </c>
    </row>
    <row r="24" spans="1:21" x14ac:dyDescent="0.2">
      <c r="A24">
        <v>87</v>
      </c>
      <c r="B24">
        <v>1</v>
      </c>
      <c r="C24" t="s">
        <v>3</v>
      </c>
      <c r="D24" t="s">
        <v>3</v>
      </c>
      <c r="E24" t="s">
        <v>30</v>
      </c>
      <c r="F24" t="s">
        <v>30</v>
      </c>
      <c r="G24" t="s">
        <v>30</v>
      </c>
      <c r="H24" t="s">
        <v>3</v>
      </c>
      <c r="I24" t="s">
        <v>30</v>
      </c>
      <c r="J24" t="s">
        <v>30</v>
      </c>
      <c r="K24" t="s">
        <v>3</v>
      </c>
      <c r="L24" t="s">
        <v>3</v>
      </c>
      <c r="M24" t="s">
        <v>3</v>
      </c>
      <c r="N24" t="s">
        <v>3</v>
      </c>
      <c r="O24" t="s">
        <v>30</v>
      </c>
      <c r="P24" t="s">
        <v>3</v>
      </c>
      <c r="Q24" t="s">
        <v>3</v>
      </c>
      <c r="R24" t="s">
        <v>3</v>
      </c>
      <c r="S24" t="s">
        <v>1389</v>
      </c>
      <c r="T24" t="s">
        <v>1399</v>
      </c>
      <c r="U24" t="s">
        <v>1390</v>
      </c>
    </row>
    <row r="25" spans="1:21" x14ac:dyDescent="0.2">
      <c r="A25">
        <v>90</v>
      </c>
      <c r="B25">
        <v>1</v>
      </c>
      <c r="C25" t="s">
        <v>3</v>
      </c>
      <c r="D25" t="s">
        <v>3</v>
      </c>
      <c r="E25" t="s">
        <v>30</v>
      </c>
      <c r="F25" t="s">
        <v>30</v>
      </c>
      <c r="G25" t="s">
        <v>30</v>
      </c>
      <c r="H25" t="s">
        <v>3</v>
      </c>
      <c r="I25" t="s">
        <v>30</v>
      </c>
      <c r="J25" t="s">
        <v>30</v>
      </c>
      <c r="K25" t="s">
        <v>3</v>
      </c>
      <c r="L25" t="s">
        <v>3</v>
      </c>
      <c r="M25" t="s">
        <v>3</v>
      </c>
      <c r="N25" t="s">
        <v>3</v>
      </c>
      <c r="O25" t="s">
        <v>30</v>
      </c>
      <c r="P25" t="s">
        <v>3</v>
      </c>
      <c r="Q25" t="s">
        <v>3</v>
      </c>
      <c r="R25" t="s">
        <v>3</v>
      </c>
      <c r="S25" t="s">
        <v>1389</v>
      </c>
      <c r="T25" t="s">
        <v>1399</v>
      </c>
      <c r="U25" t="s">
        <v>1390</v>
      </c>
    </row>
    <row r="26" spans="1:21" x14ac:dyDescent="0.2">
      <c r="A26">
        <v>91</v>
      </c>
      <c r="B26">
        <v>1</v>
      </c>
      <c r="C26" t="s">
        <v>3</v>
      </c>
      <c r="D26" t="s">
        <v>3</v>
      </c>
      <c r="E26" t="s">
        <v>30</v>
      </c>
      <c r="F26" t="s">
        <v>30</v>
      </c>
      <c r="G26" t="s">
        <v>30</v>
      </c>
      <c r="H26" t="s">
        <v>3</v>
      </c>
      <c r="I26" t="s">
        <v>30</v>
      </c>
      <c r="J26" t="s">
        <v>30</v>
      </c>
      <c r="K26" t="s">
        <v>3</v>
      </c>
      <c r="L26" t="s">
        <v>3</v>
      </c>
      <c r="M26" t="s">
        <v>3</v>
      </c>
      <c r="N26" t="s">
        <v>3</v>
      </c>
      <c r="O26" t="s">
        <v>30</v>
      </c>
      <c r="P26" t="s">
        <v>3</v>
      </c>
      <c r="Q26" t="s">
        <v>3</v>
      </c>
      <c r="R26" t="s">
        <v>3</v>
      </c>
      <c r="S26" t="s">
        <v>1389</v>
      </c>
      <c r="T26" t="s">
        <v>1399</v>
      </c>
      <c r="U26" t="s">
        <v>1390</v>
      </c>
    </row>
    <row r="27" spans="1:21" x14ac:dyDescent="0.2">
      <c r="A27">
        <v>92</v>
      </c>
      <c r="B27">
        <v>1</v>
      </c>
      <c r="C27" t="s">
        <v>3</v>
      </c>
      <c r="D27" t="s">
        <v>3</v>
      </c>
      <c r="E27" t="s">
        <v>30</v>
      </c>
      <c r="F27" t="s">
        <v>30</v>
      </c>
      <c r="G27" t="s">
        <v>30</v>
      </c>
      <c r="H27" t="s">
        <v>3</v>
      </c>
      <c r="I27" t="s">
        <v>30</v>
      </c>
      <c r="J27" t="s">
        <v>30</v>
      </c>
      <c r="K27" t="s">
        <v>3</v>
      </c>
      <c r="L27" t="s">
        <v>3</v>
      </c>
      <c r="M27" t="s">
        <v>3</v>
      </c>
      <c r="N27" t="s">
        <v>3</v>
      </c>
      <c r="O27" t="s">
        <v>30</v>
      </c>
      <c r="P27" t="s">
        <v>3</v>
      </c>
      <c r="Q27" t="s">
        <v>3</v>
      </c>
      <c r="R27" t="s">
        <v>3</v>
      </c>
      <c r="S27" t="s">
        <v>1389</v>
      </c>
      <c r="T27" t="s">
        <v>1399</v>
      </c>
      <c r="U27" t="s">
        <v>1390</v>
      </c>
    </row>
    <row r="28" spans="1:21" x14ac:dyDescent="0.2">
      <c r="A28">
        <v>93</v>
      </c>
      <c r="B28">
        <v>1</v>
      </c>
      <c r="C28" t="s">
        <v>3</v>
      </c>
      <c r="D28" t="s">
        <v>3</v>
      </c>
      <c r="E28" t="s">
        <v>30</v>
      </c>
      <c r="F28" t="s">
        <v>30</v>
      </c>
      <c r="G28" t="s">
        <v>30</v>
      </c>
      <c r="H28" t="s">
        <v>3</v>
      </c>
      <c r="I28" t="s">
        <v>30</v>
      </c>
      <c r="J28" t="s">
        <v>30</v>
      </c>
      <c r="K28" t="s">
        <v>3</v>
      </c>
      <c r="L28" t="s">
        <v>3</v>
      </c>
      <c r="M28" t="s">
        <v>3</v>
      </c>
      <c r="N28" t="s">
        <v>3</v>
      </c>
      <c r="O28" t="s">
        <v>30</v>
      </c>
      <c r="P28" t="s">
        <v>3</v>
      </c>
      <c r="Q28" t="s">
        <v>3</v>
      </c>
      <c r="R28" t="s">
        <v>3</v>
      </c>
      <c r="S28" t="s">
        <v>1389</v>
      </c>
      <c r="T28" t="s">
        <v>1399</v>
      </c>
      <c r="U28" t="s">
        <v>1390</v>
      </c>
    </row>
    <row r="29" spans="1:21" x14ac:dyDescent="0.2">
      <c r="A29">
        <v>94</v>
      </c>
      <c r="B29">
        <v>1</v>
      </c>
      <c r="C29" t="s">
        <v>3</v>
      </c>
      <c r="D29" t="s">
        <v>3</v>
      </c>
      <c r="E29" t="s">
        <v>30</v>
      </c>
      <c r="F29" t="s">
        <v>30</v>
      </c>
      <c r="G29" t="s">
        <v>30</v>
      </c>
      <c r="H29" t="s">
        <v>3</v>
      </c>
      <c r="I29" t="s">
        <v>30</v>
      </c>
      <c r="J29" t="s">
        <v>30</v>
      </c>
      <c r="K29" t="s">
        <v>3</v>
      </c>
      <c r="L29" t="s">
        <v>3</v>
      </c>
      <c r="M29" t="s">
        <v>3</v>
      </c>
      <c r="N29" t="s">
        <v>3</v>
      </c>
      <c r="O29" t="s">
        <v>30</v>
      </c>
      <c r="P29" t="s">
        <v>3</v>
      </c>
      <c r="Q29" t="s">
        <v>3</v>
      </c>
      <c r="R29" t="s">
        <v>3</v>
      </c>
      <c r="S29" t="s">
        <v>1389</v>
      </c>
      <c r="T29" t="s">
        <v>1399</v>
      </c>
      <c r="U29" t="s">
        <v>1390</v>
      </c>
    </row>
    <row r="30" spans="1:21" x14ac:dyDescent="0.2">
      <c r="A30">
        <v>95</v>
      </c>
      <c r="B30">
        <v>1</v>
      </c>
      <c r="C30" t="s">
        <v>3</v>
      </c>
      <c r="D30" t="s">
        <v>3</v>
      </c>
      <c r="E30" t="s">
        <v>30</v>
      </c>
      <c r="F30" t="s">
        <v>30</v>
      </c>
      <c r="G30" t="s">
        <v>30</v>
      </c>
      <c r="H30" t="s">
        <v>3</v>
      </c>
      <c r="I30" t="s">
        <v>30</v>
      </c>
      <c r="J30" t="s">
        <v>30</v>
      </c>
      <c r="K30" t="s">
        <v>3</v>
      </c>
      <c r="L30" t="s">
        <v>3</v>
      </c>
      <c r="M30" t="s">
        <v>3</v>
      </c>
      <c r="N30" t="s">
        <v>3</v>
      </c>
      <c r="O30" t="s">
        <v>30</v>
      </c>
      <c r="P30" t="s">
        <v>3</v>
      </c>
      <c r="Q30" t="s">
        <v>3</v>
      </c>
      <c r="R30" t="s">
        <v>3</v>
      </c>
      <c r="S30" t="s">
        <v>1389</v>
      </c>
      <c r="T30" t="s">
        <v>1399</v>
      </c>
      <c r="U30" t="s">
        <v>1390</v>
      </c>
    </row>
    <row r="31" spans="1:21" x14ac:dyDescent="0.2">
      <c r="A31">
        <v>98</v>
      </c>
      <c r="B31">
        <v>1</v>
      </c>
      <c r="C31" t="s">
        <v>3</v>
      </c>
      <c r="D31" t="s">
        <v>3</v>
      </c>
      <c r="E31" t="s">
        <v>30</v>
      </c>
      <c r="F31" t="s">
        <v>30</v>
      </c>
      <c r="G31" t="s">
        <v>30</v>
      </c>
      <c r="H31" t="s">
        <v>3</v>
      </c>
      <c r="I31" t="s">
        <v>30</v>
      </c>
      <c r="J31" t="s">
        <v>30</v>
      </c>
      <c r="K31" t="s">
        <v>3</v>
      </c>
      <c r="L31" t="s">
        <v>3</v>
      </c>
      <c r="M31" t="s">
        <v>3</v>
      </c>
      <c r="N31" t="s">
        <v>3</v>
      </c>
      <c r="O31" t="s">
        <v>30</v>
      </c>
      <c r="P31" t="s">
        <v>3</v>
      </c>
      <c r="Q31" t="s">
        <v>3</v>
      </c>
      <c r="R31" t="s">
        <v>3</v>
      </c>
      <c r="S31" t="s">
        <v>1389</v>
      </c>
      <c r="T31" t="s">
        <v>1399</v>
      </c>
      <c r="U31" t="s">
        <v>1390</v>
      </c>
    </row>
    <row r="32" spans="1:21" x14ac:dyDescent="0.2">
      <c r="A32">
        <v>99</v>
      </c>
      <c r="B32">
        <v>1</v>
      </c>
      <c r="C32" t="s">
        <v>3</v>
      </c>
      <c r="D32" t="s">
        <v>3</v>
      </c>
      <c r="E32" t="s">
        <v>30</v>
      </c>
      <c r="F32" t="s">
        <v>30</v>
      </c>
      <c r="G32" t="s">
        <v>30</v>
      </c>
      <c r="H32" t="s">
        <v>3</v>
      </c>
      <c r="I32" t="s">
        <v>30</v>
      </c>
      <c r="J32" t="s">
        <v>30</v>
      </c>
      <c r="K32" t="s">
        <v>3</v>
      </c>
      <c r="L32" t="s">
        <v>3</v>
      </c>
      <c r="M32" t="s">
        <v>3</v>
      </c>
      <c r="N32" t="s">
        <v>3</v>
      </c>
      <c r="O32" t="s">
        <v>30</v>
      </c>
      <c r="P32" t="s">
        <v>3</v>
      </c>
      <c r="Q32" t="s">
        <v>3</v>
      </c>
      <c r="R32" t="s">
        <v>3</v>
      </c>
      <c r="S32" t="s">
        <v>1389</v>
      </c>
      <c r="T32" t="s">
        <v>1399</v>
      </c>
      <c r="U32" t="s">
        <v>1390</v>
      </c>
    </row>
    <row r="33" spans="1:21" x14ac:dyDescent="0.2">
      <c r="A33">
        <v>106</v>
      </c>
      <c r="B33">
        <v>1</v>
      </c>
      <c r="C33" t="s">
        <v>3</v>
      </c>
      <c r="D33" t="s">
        <v>3</v>
      </c>
      <c r="E33" t="s">
        <v>30</v>
      </c>
      <c r="F33" t="s">
        <v>30</v>
      </c>
      <c r="G33" t="s">
        <v>30</v>
      </c>
      <c r="H33" t="s">
        <v>3</v>
      </c>
      <c r="I33" t="s">
        <v>30</v>
      </c>
      <c r="J33" t="s">
        <v>30</v>
      </c>
      <c r="K33" t="s">
        <v>3</v>
      </c>
      <c r="L33" t="s">
        <v>3</v>
      </c>
      <c r="M33" t="s">
        <v>3</v>
      </c>
      <c r="N33" t="s">
        <v>3</v>
      </c>
      <c r="O33" t="s">
        <v>30</v>
      </c>
      <c r="P33" t="s">
        <v>3</v>
      </c>
      <c r="Q33" t="s">
        <v>3</v>
      </c>
      <c r="R33" t="s">
        <v>3</v>
      </c>
      <c r="S33" t="s">
        <v>1389</v>
      </c>
      <c r="T33" t="s">
        <v>1399</v>
      </c>
      <c r="U33" t="s">
        <v>1390</v>
      </c>
    </row>
    <row r="34" spans="1:21" x14ac:dyDescent="0.2">
      <c r="A34">
        <v>107</v>
      </c>
      <c r="B34">
        <v>1</v>
      </c>
      <c r="C34" t="s">
        <v>3</v>
      </c>
      <c r="D34" t="s">
        <v>3</v>
      </c>
      <c r="E34" t="s">
        <v>30</v>
      </c>
      <c r="F34" t="s">
        <v>30</v>
      </c>
      <c r="G34" t="s">
        <v>30</v>
      </c>
      <c r="H34" t="s">
        <v>3</v>
      </c>
      <c r="I34" t="s">
        <v>30</v>
      </c>
      <c r="J34" t="s">
        <v>30</v>
      </c>
      <c r="K34" t="s">
        <v>3</v>
      </c>
      <c r="L34" t="s">
        <v>3</v>
      </c>
      <c r="M34" t="s">
        <v>3</v>
      </c>
      <c r="N34" t="s">
        <v>3</v>
      </c>
      <c r="O34" t="s">
        <v>30</v>
      </c>
      <c r="P34" t="s">
        <v>3</v>
      </c>
      <c r="Q34" t="s">
        <v>3</v>
      </c>
      <c r="R34" t="s">
        <v>3</v>
      </c>
      <c r="S34" t="s">
        <v>1389</v>
      </c>
      <c r="T34" t="s">
        <v>1399</v>
      </c>
      <c r="U34" t="s">
        <v>1390</v>
      </c>
    </row>
    <row r="35" spans="1:21" x14ac:dyDescent="0.2">
      <c r="A35">
        <v>112</v>
      </c>
      <c r="B35">
        <v>1</v>
      </c>
      <c r="C35" t="s">
        <v>3</v>
      </c>
      <c r="D35" t="s">
        <v>3</v>
      </c>
      <c r="E35" t="s">
        <v>30</v>
      </c>
      <c r="F35" t="s">
        <v>30</v>
      </c>
      <c r="G35" t="s">
        <v>30</v>
      </c>
      <c r="H35" t="s">
        <v>3</v>
      </c>
      <c r="I35" t="s">
        <v>30</v>
      </c>
      <c r="J35" t="s">
        <v>30</v>
      </c>
      <c r="K35" t="s">
        <v>3</v>
      </c>
      <c r="L35" t="s">
        <v>3</v>
      </c>
      <c r="M35" t="s">
        <v>3</v>
      </c>
      <c r="N35" t="s">
        <v>3</v>
      </c>
      <c r="O35" t="s">
        <v>30</v>
      </c>
      <c r="P35" t="s">
        <v>3</v>
      </c>
      <c r="Q35" t="s">
        <v>3</v>
      </c>
      <c r="R35" t="s">
        <v>3</v>
      </c>
      <c r="S35" t="s">
        <v>1389</v>
      </c>
      <c r="T35" t="s">
        <v>1399</v>
      </c>
      <c r="U35" t="s">
        <v>1390</v>
      </c>
    </row>
    <row r="36" spans="1:21" x14ac:dyDescent="0.2">
      <c r="A36">
        <v>113</v>
      </c>
      <c r="B36">
        <v>1</v>
      </c>
      <c r="C36" t="s">
        <v>3</v>
      </c>
      <c r="D36" t="s">
        <v>3</v>
      </c>
      <c r="E36" t="s">
        <v>30</v>
      </c>
      <c r="F36" t="s">
        <v>30</v>
      </c>
      <c r="G36" t="s">
        <v>30</v>
      </c>
      <c r="H36" t="s">
        <v>3</v>
      </c>
      <c r="I36" t="s">
        <v>30</v>
      </c>
      <c r="J36" t="s">
        <v>30</v>
      </c>
      <c r="K36" t="s">
        <v>3</v>
      </c>
      <c r="L36" t="s">
        <v>3</v>
      </c>
      <c r="M36" t="s">
        <v>3</v>
      </c>
      <c r="N36" t="s">
        <v>3</v>
      </c>
      <c r="O36" t="s">
        <v>30</v>
      </c>
      <c r="P36" t="s">
        <v>3</v>
      </c>
      <c r="Q36" t="s">
        <v>3</v>
      </c>
      <c r="R36" t="s">
        <v>3</v>
      </c>
      <c r="S36" t="s">
        <v>1389</v>
      </c>
      <c r="T36" t="s">
        <v>1399</v>
      </c>
      <c r="U36" t="s">
        <v>1390</v>
      </c>
    </row>
    <row r="37" spans="1:21" x14ac:dyDescent="0.2">
      <c r="A37">
        <v>118</v>
      </c>
      <c r="B37">
        <v>1</v>
      </c>
      <c r="C37" t="s">
        <v>3</v>
      </c>
      <c r="D37" t="s">
        <v>3</v>
      </c>
      <c r="E37" t="s">
        <v>30</v>
      </c>
      <c r="F37" t="s">
        <v>30</v>
      </c>
      <c r="G37" t="s">
        <v>30</v>
      </c>
      <c r="H37" t="s">
        <v>3</v>
      </c>
      <c r="I37" t="s">
        <v>30</v>
      </c>
      <c r="J37" t="s">
        <v>30</v>
      </c>
      <c r="K37" t="s">
        <v>3</v>
      </c>
      <c r="L37" t="s">
        <v>3</v>
      </c>
      <c r="M37" t="s">
        <v>3</v>
      </c>
      <c r="N37" t="s">
        <v>3</v>
      </c>
      <c r="O37" t="s">
        <v>30</v>
      </c>
      <c r="P37" t="s">
        <v>3</v>
      </c>
      <c r="Q37" t="s">
        <v>3</v>
      </c>
      <c r="R37" t="s">
        <v>3</v>
      </c>
      <c r="S37" t="s">
        <v>1389</v>
      </c>
      <c r="T37" t="s">
        <v>1399</v>
      </c>
      <c r="U37" t="s">
        <v>1390</v>
      </c>
    </row>
    <row r="38" spans="1:21" x14ac:dyDescent="0.2">
      <c r="A38">
        <v>119</v>
      </c>
      <c r="B38">
        <v>1</v>
      </c>
      <c r="C38" t="s">
        <v>3</v>
      </c>
      <c r="D38" t="s">
        <v>3</v>
      </c>
      <c r="E38" t="s">
        <v>30</v>
      </c>
      <c r="F38" t="s">
        <v>30</v>
      </c>
      <c r="G38" t="s">
        <v>30</v>
      </c>
      <c r="H38" t="s">
        <v>3</v>
      </c>
      <c r="I38" t="s">
        <v>30</v>
      </c>
      <c r="J38" t="s">
        <v>30</v>
      </c>
      <c r="K38" t="s">
        <v>3</v>
      </c>
      <c r="L38" t="s">
        <v>3</v>
      </c>
      <c r="M38" t="s">
        <v>3</v>
      </c>
      <c r="N38" t="s">
        <v>3</v>
      </c>
      <c r="O38" t="s">
        <v>30</v>
      </c>
      <c r="P38" t="s">
        <v>3</v>
      </c>
      <c r="Q38" t="s">
        <v>3</v>
      </c>
      <c r="R38" t="s">
        <v>3</v>
      </c>
      <c r="S38" t="s">
        <v>1389</v>
      </c>
      <c r="T38" t="s">
        <v>1399</v>
      </c>
      <c r="U38" t="s">
        <v>1390</v>
      </c>
    </row>
    <row r="39" spans="1:21" x14ac:dyDescent="0.2">
      <c r="A39">
        <v>196</v>
      </c>
      <c r="B39">
        <v>1</v>
      </c>
      <c r="C39" t="s">
        <v>3</v>
      </c>
      <c r="D39" t="s">
        <v>3</v>
      </c>
      <c r="E39" t="s">
        <v>30</v>
      </c>
      <c r="F39" t="s">
        <v>30</v>
      </c>
      <c r="G39" t="s">
        <v>30</v>
      </c>
      <c r="H39" t="s">
        <v>3</v>
      </c>
      <c r="I39" t="s">
        <v>30</v>
      </c>
      <c r="J39" t="s">
        <v>30</v>
      </c>
      <c r="K39" t="s">
        <v>3</v>
      </c>
      <c r="L39" t="s">
        <v>3</v>
      </c>
      <c r="M39" t="s">
        <v>3</v>
      </c>
      <c r="N39" t="s">
        <v>3</v>
      </c>
      <c r="O39" t="s">
        <v>30</v>
      </c>
      <c r="P39" t="s">
        <v>3</v>
      </c>
      <c r="Q39" t="s">
        <v>3</v>
      </c>
      <c r="R39" t="s">
        <v>3</v>
      </c>
      <c r="S39" t="s">
        <v>1389</v>
      </c>
      <c r="T39" t="s">
        <v>1399</v>
      </c>
      <c r="U39" t="s">
        <v>1390</v>
      </c>
    </row>
    <row r="40" spans="1:21" x14ac:dyDescent="0.2">
      <c r="A40">
        <v>197</v>
      </c>
      <c r="B40">
        <v>1</v>
      </c>
      <c r="C40" t="s">
        <v>3</v>
      </c>
      <c r="D40" t="s">
        <v>3</v>
      </c>
      <c r="E40" t="s">
        <v>30</v>
      </c>
      <c r="F40" t="s">
        <v>30</v>
      </c>
      <c r="G40" t="s">
        <v>30</v>
      </c>
      <c r="H40" t="s">
        <v>3</v>
      </c>
      <c r="I40" t="s">
        <v>30</v>
      </c>
      <c r="J40" t="s">
        <v>30</v>
      </c>
      <c r="K40" t="s">
        <v>3</v>
      </c>
      <c r="L40" t="s">
        <v>3</v>
      </c>
      <c r="M40" t="s">
        <v>3</v>
      </c>
      <c r="N40" t="s">
        <v>3</v>
      </c>
      <c r="O40" t="s">
        <v>30</v>
      </c>
      <c r="P40" t="s">
        <v>3</v>
      </c>
      <c r="Q40" t="s">
        <v>3</v>
      </c>
      <c r="R40" t="s">
        <v>3</v>
      </c>
      <c r="S40" t="s">
        <v>1389</v>
      </c>
      <c r="T40" t="s">
        <v>1399</v>
      </c>
      <c r="U40" t="s">
        <v>1390</v>
      </c>
    </row>
    <row r="41" spans="1:21" x14ac:dyDescent="0.2">
      <c r="A41">
        <v>200</v>
      </c>
      <c r="B41">
        <v>1</v>
      </c>
      <c r="C41" t="s">
        <v>3</v>
      </c>
      <c r="D41" t="s">
        <v>3</v>
      </c>
      <c r="E41" t="s">
        <v>30</v>
      </c>
      <c r="F41" t="s">
        <v>30</v>
      </c>
      <c r="G41" t="s">
        <v>30</v>
      </c>
      <c r="H41" t="s">
        <v>3</v>
      </c>
      <c r="I41" t="s">
        <v>30</v>
      </c>
      <c r="J41" t="s">
        <v>30</v>
      </c>
      <c r="K41" t="s">
        <v>3</v>
      </c>
      <c r="L41" t="s">
        <v>3</v>
      </c>
      <c r="M41" t="s">
        <v>3</v>
      </c>
      <c r="N41" t="s">
        <v>3</v>
      </c>
      <c r="O41" t="s">
        <v>30</v>
      </c>
      <c r="P41" t="s">
        <v>3</v>
      </c>
      <c r="Q41" t="s">
        <v>3</v>
      </c>
      <c r="R41" t="s">
        <v>3</v>
      </c>
      <c r="S41" t="s">
        <v>1389</v>
      </c>
      <c r="T41" t="s">
        <v>1399</v>
      </c>
      <c r="U41" t="s">
        <v>1390</v>
      </c>
    </row>
    <row r="42" spans="1:21" x14ac:dyDescent="0.2">
      <c r="A42">
        <v>201</v>
      </c>
      <c r="B42">
        <v>1</v>
      </c>
      <c r="C42" t="s">
        <v>3</v>
      </c>
      <c r="D42" t="s">
        <v>3</v>
      </c>
      <c r="E42" t="s">
        <v>30</v>
      </c>
      <c r="F42" t="s">
        <v>30</v>
      </c>
      <c r="G42" t="s">
        <v>30</v>
      </c>
      <c r="H42" t="s">
        <v>3</v>
      </c>
      <c r="I42" t="s">
        <v>30</v>
      </c>
      <c r="J42" t="s">
        <v>30</v>
      </c>
      <c r="K42" t="s">
        <v>3</v>
      </c>
      <c r="L42" t="s">
        <v>3</v>
      </c>
      <c r="M42" t="s">
        <v>3</v>
      </c>
      <c r="N42" t="s">
        <v>3</v>
      </c>
      <c r="O42" t="s">
        <v>30</v>
      </c>
      <c r="P42" t="s">
        <v>3</v>
      </c>
      <c r="Q42" t="s">
        <v>3</v>
      </c>
      <c r="R42" t="s">
        <v>3</v>
      </c>
      <c r="S42" t="s">
        <v>1389</v>
      </c>
      <c r="T42" t="s">
        <v>1399</v>
      </c>
      <c r="U42" t="s">
        <v>1390</v>
      </c>
    </row>
    <row r="43" spans="1:21" x14ac:dyDescent="0.2">
      <c r="A43">
        <v>204</v>
      </c>
      <c r="B43">
        <v>1</v>
      </c>
      <c r="C43" t="s">
        <v>3</v>
      </c>
      <c r="D43" t="s">
        <v>3</v>
      </c>
      <c r="E43" t="s">
        <v>30</v>
      </c>
      <c r="F43" t="s">
        <v>30</v>
      </c>
      <c r="G43" t="s">
        <v>30</v>
      </c>
      <c r="H43" t="s">
        <v>3</v>
      </c>
      <c r="I43" t="s">
        <v>30</v>
      </c>
      <c r="J43" t="s">
        <v>30</v>
      </c>
      <c r="K43" t="s">
        <v>3</v>
      </c>
      <c r="L43" t="s">
        <v>3</v>
      </c>
      <c r="M43" t="s">
        <v>3</v>
      </c>
      <c r="N43" t="s">
        <v>3</v>
      </c>
      <c r="O43" t="s">
        <v>30</v>
      </c>
      <c r="P43" t="s">
        <v>3</v>
      </c>
      <c r="Q43" t="s">
        <v>3</v>
      </c>
      <c r="R43" t="s">
        <v>3</v>
      </c>
      <c r="S43" t="s">
        <v>1389</v>
      </c>
      <c r="T43" t="s">
        <v>1399</v>
      </c>
      <c r="U43" t="s">
        <v>1390</v>
      </c>
    </row>
    <row r="44" spans="1:21" x14ac:dyDescent="0.2">
      <c r="A44">
        <v>205</v>
      </c>
      <c r="B44">
        <v>1</v>
      </c>
      <c r="C44" t="s">
        <v>3</v>
      </c>
      <c r="D44" t="s">
        <v>3</v>
      </c>
      <c r="E44" t="s">
        <v>30</v>
      </c>
      <c r="F44" t="s">
        <v>30</v>
      </c>
      <c r="G44" t="s">
        <v>30</v>
      </c>
      <c r="H44" t="s">
        <v>3</v>
      </c>
      <c r="I44" t="s">
        <v>30</v>
      </c>
      <c r="J44" t="s">
        <v>30</v>
      </c>
      <c r="K44" t="s">
        <v>3</v>
      </c>
      <c r="L44" t="s">
        <v>3</v>
      </c>
      <c r="M44" t="s">
        <v>3</v>
      </c>
      <c r="N44" t="s">
        <v>3</v>
      </c>
      <c r="O44" t="s">
        <v>30</v>
      </c>
      <c r="P44" t="s">
        <v>3</v>
      </c>
      <c r="Q44" t="s">
        <v>3</v>
      </c>
      <c r="R44" t="s">
        <v>3</v>
      </c>
      <c r="S44" t="s">
        <v>1389</v>
      </c>
      <c r="T44" t="s">
        <v>1399</v>
      </c>
      <c r="U44" t="s">
        <v>1390</v>
      </c>
    </row>
    <row r="45" spans="1:21" x14ac:dyDescent="0.2">
      <c r="A45">
        <v>212</v>
      </c>
      <c r="B45">
        <v>1</v>
      </c>
      <c r="C45" t="s">
        <v>3</v>
      </c>
      <c r="D45" t="s">
        <v>3</v>
      </c>
      <c r="E45" t="s">
        <v>30</v>
      </c>
      <c r="F45" t="s">
        <v>30</v>
      </c>
      <c r="G45" t="s">
        <v>30</v>
      </c>
      <c r="H45" t="s">
        <v>3</v>
      </c>
      <c r="I45" t="s">
        <v>30</v>
      </c>
      <c r="J45" t="s">
        <v>30</v>
      </c>
      <c r="K45" t="s">
        <v>3</v>
      </c>
      <c r="L45" t="s">
        <v>3</v>
      </c>
      <c r="M45" t="s">
        <v>3</v>
      </c>
      <c r="N45" t="s">
        <v>3</v>
      </c>
      <c r="O45" t="s">
        <v>30</v>
      </c>
      <c r="P45" t="s">
        <v>3</v>
      </c>
      <c r="Q45" t="s">
        <v>3</v>
      </c>
      <c r="R45" t="s">
        <v>3</v>
      </c>
      <c r="S45" t="s">
        <v>1389</v>
      </c>
      <c r="T45" t="s">
        <v>1399</v>
      </c>
      <c r="U45" t="s">
        <v>1390</v>
      </c>
    </row>
    <row r="46" spans="1:21" x14ac:dyDescent="0.2">
      <c r="A46">
        <v>213</v>
      </c>
      <c r="B46">
        <v>1</v>
      </c>
      <c r="C46" t="s">
        <v>3</v>
      </c>
      <c r="D46" t="s">
        <v>3</v>
      </c>
      <c r="E46" t="s">
        <v>30</v>
      </c>
      <c r="F46" t="s">
        <v>30</v>
      </c>
      <c r="G46" t="s">
        <v>30</v>
      </c>
      <c r="H46" t="s">
        <v>3</v>
      </c>
      <c r="I46" t="s">
        <v>30</v>
      </c>
      <c r="J46" t="s">
        <v>30</v>
      </c>
      <c r="K46" t="s">
        <v>3</v>
      </c>
      <c r="L46" t="s">
        <v>3</v>
      </c>
      <c r="M46" t="s">
        <v>3</v>
      </c>
      <c r="N46" t="s">
        <v>3</v>
      </c>
      <c r="O46" t="s">
        <v>30</v>
      </c>
      <c r="P46" t="s">
        <v>3</v>
      </c>
      <c r="Q46" t="s">
        <v>3</v>
      </c>
      <c r="R46" t="s">
        <v>3</v>
      </c>
      <c r="S46" t="s">
        <v>1389</v>
      </c>
      <c r="T46" t="s">
        <v>1399</v>
      </c>
      <c r="U46" t="s">
        <v>1390</v>
      </c>
    </row>
    <row r="47" spans="1:21" x14ac:dyDescent="0.2">
      <c r="A47">
        <v>216</v>
      </c>
      <c r="B47">
        <v>1</v>
      </c>
      <c r="C47" t="s">
        <v>3</v>
      </c>
      <c r="D47" t="s">
        <v>3</v>
      </c>
      <c r="E47" t="s">
        <v>30</v>
      </c>
      <c r="F47" t="s">
        <v>30</v>
      </c>
      <c r="G47" t="s">
        <v>30</v>
      </c>
      <c r="H47" t="s">
        <v>3</v>
      </c>
      <c r="I47" t="s">
        <v>30</v>
      </c>
      <c r="J47" t="s">
        <v>30</v>
      </c>
      <c r="K47" t="s">
        <v>3</v>
      </c>
      <c r="L47" t="s">
        <v>3</v>
      </c>
      <c r="M47" t="s">
        <v>3</v>
      </c>
      <c r="N47" t="s">
        <v>3</v>
      </c>
      <c r="O47" t="s">
        <v>30</v>
      </c>
      <c r="P47" t="s">
        <v>3</v>
      </c>
      <c r="Q47" t="s">
        <v>3</v>
      </c>
      <c r="R47" t="s">
        <v>3</v>
      </c>
      <c r="S47" t="s">
        <v>1389</v>
      </c>
      <c r="T47" t="s">
        <v>1399</v>
      </c>
      <c r="U47" t="s">
        <v>1390</v>
      </c>
    </row>
    <row r="48" spans="1:21" x14ac:dyDescent="0.2">
      <c r="A48">
        <v>217</v>
      </c>
      <c r="B48">
        <v>1</v>
      </c>
      <c r="C48" t="s">
        <v>3</v>
      </c>
      <c r="D48" t="s">
        <v>3</v>
      </c>
      <c r="E48" t="s">
        <v>30</v>
      </c>
      <c r="F48" t="s">
        <v>30</v>
      </c>
      <c r="G48" t="s">
        <v>30</v>
      </c>
      <c r="H48" t="s">
        <v>3</v>
      </c>
      <c r="I48" t="s">
        <v>30</v>
      </c>
      <c r="J48" t="s">
        <v>30</v>
      </c>
      <c r="K48" t="s">
        <v>3</v>
      </c>
      <c r="L48" t="s">
        <v>3</v>
      </c>
      <c r="M48" t="s">
        <v>3</v>
      </c>
      <c r="N48" t="s">
        <v>3</v>
      </c>
      <c r="O48" t="s">
        <v>30</v>
      </c>
      <c r="P48" t="s">
        <v>3</v>
      </c>
      <c r="Q48" t="s">
        <v>3</v>
      </c>
      <c r="R48" t="s">
        <v>3</v>
      </c>
      <c r="S48" t="s">
        <v>1389</v>
      </c>
      <c r="T48" t="s">
        <v>1399</v>
      </c>
      <c r="U48" t="s">
        <v>1390</v>
      </c>
    </row>
    <row r="49" spans="1:21" x14ac:dyDescent="0.2">
      <c r="A49">
        <v>224</v>
      </c>
      <c r="B49">
        <v>1</v>
      </c>
      <c r="C49" t="s">
        <v>3</v>
      </c>
      <c r="D49" t="s">
        <v>3</v>
      </c>
      <c r="E49" t="s">
        <v>30</v>
      </c>
      <c r="F49" t="s">
        <v>30</v>
      </c>
      <c r="G49" t="s">
        <v>30</v>
      </c>
      <c r="H49" t="s">
        <v>3</v>
      </c>
      <c r="I49" t="s">
        <v>30</v>
      </c>
      <c r="J49" t="s">
        <v>30</v>
      </c>
      <c r="K49" t="s">
        <v>3</v>
      </c>
      <c r="L49" t="s">
        <v>3</v>
      </c>
      <c r="M49" t="s">
        <v>3</v>
      </c>
      <c r="N49" t="s">
        <v>3</v>
      </c>
      <c r="O49" t="s">
        <v>30</v>
      </c>
      <c r="P49" t="s">
        <v>3</v>
      </c>
      <c r="Q49" t="s">
        <v>3</v>
      </c>
      <c r="R49" t="s">
        <v>3</v>
      </c>
      <c r="S49" t="s">
        <v>1389</v>
      </c>
      <c r="T49" t="s">
        <v>1399</v>
      </c>
      <c r="U49" t="s">
        <v>1390</v>
      </c>
    </row>
    <row r="50" spans="1:21" x14ac:dyDescent="0.2">
      <c r="A50">
        <v>225</v>
      </c>
      <c r="B50">
        <v>1</v>
      </c>
      <c r="C50" t="s">
        <v>3</v>
      </c>
      <c r="D50" t="s">
        <v>3</v>
      </c>
      <c r="E50" t="s">
        <v>30</v>
      </c>
      <c r="F50" t="s">
        <v>30</v>
      </c>
      <c r="G50" t="s">
        <v>30</v>
      </c>
      <c r="H50" t="s">
        <v>3</v>
      </c>
      <c r="I50" t="s">
        <v>30</v>
      </c>
      <c r="J50" t="s">
        <v>30</v>
      </c>
      <c r="K50" t="s">
        <v>3</v>
      </c>
      <c r="L50" t="s">
        <v>3</v>
      </c>
      <c r="M50" t="s">
        <v>3</v>
      </c>
      <c r="N50" t="s">
        <v>3</v>
      </c>
      <c r="O50" t="s">
        <v>30</v>
      </c>
      <c r="P50" t="s">
        <v>3</v>
      </c>
      <c r="Q50" t="s">
        <v>3</v>
      </c>
      <c r="R50" t="s">
        <v>3</v>
      </c>
      <c r="S50" t="s">
        <v>1389</v>
      </c>
      <c r="T50" t="s">
        <v>1399</v>
      </c>
      <c r="U50" t="s">
        <v>1390</v>
      </c>
    </row>
    <row r="51" spans="1:21" x14ac:dyDescent="0.2">
      <c r="A51">
        <v>238</v>
      </c>
      <c r="B51">
        <v>1</v>
      </c>
      <c r="C51" t="s">
        <v>3</v>
      </c>
      <c r="D51" t="s">
        <v>3</v>
      </c>
      <c r="E51" t="s">
        <v>30</v>
      </c>
      <c r="F51" t="s">
        <v>30</v>
      </c>
      <c r="G51" t="s">
        <v>30</v>
      </c>
      <c r="H51" t="s">
        <v>3</v>
      </c>
      <c r="I51" t="s">
        <v>30</v>
      </c>
      <c r="J51" t="s">
        <v>30</v>
      </c>
      <c r="K51" t="s">
        <v>3</v>
      </c>
      <c r="L51" t="s">
        <v>3</v>
      </c>
      <c r="M51" t="s">
        <v>3</v>
      </c>
      <c r="N51" t="s">
        <v>3</v>
      </c>
      <c r="O51" t="s">
        <v>30</v>
      </c>
      <c r="P51" t="s">
        <v>3</v>
      </c>
      <c r="Q51" t="s">
        <v>3</v>
      </c>
      <c r="R51" t="s">
        <v>3</v>
      </c>
      <c r="S51" t="s">
        <v>1389</v>
      </c>
      <c r="T51" t="s">
        <v>1399</v>
      </c>
      <c r="U51" t="s">
        <v>1390</v>
      </c>
    </row>
    <row r="52" spans="1:21" x14ac:dyDescent="0.2">
      <c r="A52">
        <v>239</v>
      </c>
      <c r="B52">
        <v>1</v>
      </c>
      <c r="C52" t="s">
        <v>3</v>
      </c>
      <c r="D52" t="s">
        <v>3</v>
      </c>
      <c r="E52" t="s">
        <v>30</v>
      </c>
      <c r="F52" t="s">
        <v>30</v>
      </c>
      <c r="G52" t="s">
        <v>30</v>
      </c>
      <c r="H52" t="s">
        <v>3</v>
      </c>
      <c r="I52" t="s">
        <v>30</v>
      </c>
      <c r="J52" t="s">
        <v>30</v>
      </c>
      <c r="K52" t="s">
        <v>3</v>
      </c>
      <c r="L52" t="s">
        <v>3</v>
      </c>
      <c r="M52" t="s">
        <v>3</v>
      </c>
      <c r="N52" t="s">
        <v>3</v>
      </c>
      <c r="O52" t="s">
        <v>30</v>
      </c>
      <c r="P52" t="s">
        <v>3</v>
      </c>
      <c r="Q52" t="s">
        <v>3</v>
      </c>
      <c r="R52" t="s">
        <v>3</v>
      </c>
      <c r="S52" t="s">
        <v>1389</v>
      </c>
      <c r="T52" t="s">
        <v>1399</v>
      </c>
      <c r="U52" t="s">
        <v>1390</v>
      </c>
    </row>
    <row r="53" spans="1:21" x14ac:dyDescent="0.2">
      <c r="A53">
        <v>242</v>
      </c>
      <c r="B53">
        <v>1</v>
      </c>
      <c r="C53" t="s">
        <v>3</v>
      </c>
      <c r="D53" t="s">
        <v>3</v>
      </c>
      <c r="E53" t="s">
        <v>30</v>
      </c>
      <c r="F53" t="s">
        <v>30</v>
      </c>
      <c r="G53" t="s">
        <v>30</v>
      </c>
      <c r="H53" t="s">
        <v>3</v>
      </c>
      <c r="I53" t="s">
        <v>30</v>
      </c>
      <c r="J53" t="s">
        <v>30</v>
      </c>
      <c r="K53" t="s">
        <v>3</v>
      </c>
      <c r="L53" t="s">
        <v>3</v>
      </c>
      <c r="M53" t="s">
        <v>3</v>
      </c>
      <c r="N53" t="s">
        <v>3</v>
      </c>
      <c r="O53" t="s">
        <v>30</v>
      </c>
      <c r="P53" t="s">
        <v>3</v>
      </c>
      <c r="Q53" t="s">
        <v>3</v>
      </c>
      <c r="R53" t="s">
        <v>3</v>
      </c>
      <c r="S53" t="s">
        <v>1389</v>
      </c>
      <c r="T53" t="s">
        <v>1399</v>
      </c>
      <c r="U53" t="s">
        <v>1390</v>
      </c>
    </row>
    <row r="54" spans="1:21" x14ac:dyDescent="0.2">
      <c r="A54">
        <v>243</v>
      </c>
      <c r="B54">
        <v>1</v>
      </c>
      <c r="C54" t="s">
        <v>3</v>
      </c>
      <c r="D54" t="s">
        <v>3</v>
      </c>
      <c r="E54" t="s">
        <v>30</v>
      </c>
      <c r="F54" t="s">
        <v>30</v>
      </c>
      <c r="G54" t="s">
        <v>30</v>
      </c>
      <c r="H54" t="s">
        <v>3</v>
      </c>
      <c r="I54" t="s">
        <v>30</v>
      </c>
      <c r="J54" t="s">
        <v>30</v>
      </c>
      <c r="K54" t="s">
        <v>3</v>
      </c>
      <c r="L54" t="s">
        <v>3</v>
      </c>
      <c r="M54" t="s">
        <v>3</v>
      </c>
      <c r="N54" t="s">
        <v>3</v>
      </c>
      <c r="O54" t="s">
        <v>30</v>
      </c>
      <c r="P54" t="s">
        <v>3</v>
      </c>
      <c r="Q54" t="s">
        <v>3</v>
      </c>
      <c r="R54" t="s">
        <v>3</v>
      </c>
      <c r="S54" t="s">
        <v>1389</v>
      </c>
      <c r="T54" t="s">
        <v>1399</v>
      </c>
      <c r="U54" t="s">
        <v>1390</v>
      </c>
    </row>
    <row r="55" spans="1:21" x14ac:dyDescent="0.2">
      <c r="A55">
        <v>248</v>
      </c>
      <c r="B55">
        <v>1</v>
      </c>
      <c r="C55" t="s">
        <v>3</v>
      </c>
      <c r="D55" t="s">
        <v>3</v>
      </c>
      <c r="E55" t="s">
        <v>30</v>
      </c>
      <c r="F55" t="s">
        <v>30</v>
      </c>
      <c r="G55" t="s">
        <v>30</v>
      </c>
      <c r="H55" t="s">
        <v>3</v>
      </c>
      <c r="I55" t="s">
        <v>30</v>
      </c>
      <c r="J55" t="s">
        <v>30</v>
      </c>
      <c r="K55" t="s">
        <v>3</v>
      </c>
      <c r="L55" t="s">
        <v>3</v>
      </c>
      <c r="M55" t="s">
        <v>3</v>
      </c>
      <c r="N55" t="s">
        <v>3</v>
      </c>
      <c r="O55" t="s">
        <v>30</v>
      </c>
      <c r="P55" t="s">
        <v>3</v>
      </c>
      <c r="Q55" t="s">
        <v>3</v>
      </c>
      <c r="R55" t="s">
        <v>3</v>
      </c>
      <c r="S55" t="s">
        <v>1389</v>
      </c>
      <c r="T55" t="s">
        <v>1399</v>
      </c>
      <c r="U55" t="s">
        <v>1390</v>
      </c>
    </row>
    <row r="56" spans="1:21" x14ac:dyDescent="0.2">
      <c r="A56">
        <v>249</v>
      </c>
      <c r="B56">
        <v>1</v>
      </c>
      <c r="C56" t="s">
        <v>3</v>
      </c>
      <c r="D56" t="s">
        <v>3</v>
      </c>
      <c r="E56" t="s">
        <v>30</v>
      </c>
      <c r="F56" t="s">
        <v>30</v>
      </c>
      <c r="G56" t="s">
        <v>30</v>
      </c>
      <c r="H56" t="s">
        <v>3</v>
      </c>
      <c r="I56" t="s">
        <v>30</v>
      </c>
      <c r="J56" t="s">
        <v>30</v>
      </c>
      <c r="K56" t="s">
        <v>3</v>
      </c>
      <c r="L56" t="s">
        <v>3</v>
      </c>
      <c r="M56" t="s">
        <v>3</v>
      </c>
      <c r="N56" t="s">
        <v>3</v>
      </c>
      <c r="O56" t="s">
        <v>30</v>
      </c>
      <c r="P56" t="s">
        <v>3</v>
      </c>
      <c r="Q56" t="s">
        <v>3</v>
      </c>
      <c r="R56" t="s">
        <v>3</v>
      </c>
      <c r="S56" t="s">
        <v>1389</v>
      </c>
      <c r="T56" t="s">
        <v>1399</v>
      </c>
      <c r="U56" t="s">
        <v>1390</v>
      </c>
    </row>
    <row r="57" spans="1:21" x14ac:dyDescent="0.2">
      <c r="A57">
        <v>256</v>
      </c>
      <c r="B57">
        <v>1</v>
      </c>
      <c r="C57" t="s">
        <v>3</v>
      </c>
      <c r="D57" t="s">
        <v>3</v>
      </c>
      <c r="E57" t="s">
        <v>30</v>
      </c>
      <c r="F57" t="s">
        <v>30</v>
      </c>
      <c r="G57" t="s">
        <v>30</v>
      </c>
      <c r="H57" t="s">
        <v>3</v>
      </c>
      <c r="I57" t="s">
        <v>30</v>
      </c>
      <c r="J57" t="s">
        <v>30</v>
      </c>
      <c r="K57" t="s">
        <v>3</v>
      </c>
      <c r="L57" t="s">
        <v>3</v>
      </c>
      <c r="M57" t="s">
        <v>3</v>
      </c>
      <c r="N57" t="s">
        <v>3</v>
      </c>
      <c r="O57" t="s">
        <v>30</v>
      </c>
      <c r="P57" t="s">
        <v>3</v>
      </c>
      <c r="Q57" t="s">
        <v>3</v>
      </c>
      <c r="R57" t="s">
        <v>3</v>
      </c>
      <c r="S57" t="s">
        <v>1389</v>
      </c>
      <c r="T57" t="s">
        <v>1399</v>
      </c>
      <c r="U57" t="s">
        <v>1390</v>
      </c>
    </row>
    <row r="58" spans="1:21" x14ac:dyDescent="0.2">
      <c r="A58">
        <v>257</v>
      </c>
      <c r="B58">
        <v>1</v>
      </c>
      <c r="C58" t="s">
        <v>3</v>
      </c>
      <c r="D58" t="s">
        <v>3</v>
      </c>
      <c r="E58" t="s">
        <v>30</v>
      </c>
      <c r="F58" t="s">
        <v>30</v>
      </c>
      <c r="G58" t="s">
        <v>30</v>
      </c>
      <c r="H58" t="s">
        <v>3</v>
      </c>
      <c r="I58" t="s">
        <v>30</v>
      </c>
      <c r="J58" t="s">
        <v>30</v>
      </c>
      <c r="K58" t="s">
        <v>3</v>
      </c>
      <c r="L58" t="s">
        <v>3</v>
      </c>
      <c r="M58" t="s">
        <v>3</v>
      </c>
      <c r="N58" t="s">
        <v>3</v>
      </c>
      <c r="O58" t="s">
        <v>30</v>
      </c>
      <c r="P58" t="s">
        <v>3</v>
      </c>
      <c r="Q58" t="s">
        <v>3</v>
      </c>
      <c r="R58" t="s">
        <v>3</v>
      </c>
      <c r="S58" t="s">
        <v>1389</v>
      </c>
      <c r="T58" t="s">
        <v>1399</v>
      </c>
      <c r="U58" t="s">
        <v>1390</v>
      </c>
    </row>
    <row r="59" spans="1:21" x14ac:dyDescent="0.2">
      <c r="A59">
        <v>270</v>
      </c>
      <c r="B59">
        <v>1</v>
      </c>
      <c r="C59" t="s">
        <v>3</v>
      </c>
      <c r="D59" t="s">
        <v>3</v>
      </c>
      <c r="E59" t="s">
        <v>30</v>
      </c>
      <c r="F59" t="s">
        <v>30</v>
      </c>
      <c r="G59" t="s">
        <v>30</v>
      </c>
      <c r="H59" t="s">
        <v>3</v>
      </c>
      <c r="I59" t="s">
        <v>30</v>
      </c>
      <c r="J59" t="s">
        <v>30</v>
      </c>
      <c r="K59" t="s">
        <v>3</v>
      </c>
      <c r="L59" t="s">
        <v>3</v>
      </c>
      <c r="M59" t="s">
        <v>3</v>
      </c>
      <c r="N59" t="s">
        <v>3</v>
      </c>
      <c r="O59" t="s">
        <v>30</v>
      </c>
      <c r="P59" t="s">
        <v>3</v>
      </c>
      <c r="Q59" t="s">
        <v>3</v>
      </c>
      <c r="R59" t="s">
        <v>3</v>
      </c>
      <c r="S59" t="s">
        <v>1389</v>
      </c>
      <c r="T59" t="s">
        <v>1399</v>
      </c>
      <c r="U59" t="s">
        <v>1390</v>
      </c>
    </row>
    <row r="60" spans="1:21" x14ac:dyDescent="0.2">
      <c r="A60">
        <v>271</v>
      </c>
      <c r="B60">
        <v>1</v>
      </c>
      <c r="C60" t="s">
        <v>3</v>
      </c>
      <c r="D60" t="s">
        <v>3</v>
      </c>
      <c r="E60" t="s">
        <v>30</v>
      </c>
      <c r="F60" t="s">
        <v>30</v>
      </c>
      <c r="G60" t="s">
        <v>30</v>
      </c>
      <c r="H60" t="s">
        <v>3</v>
      </c>
      <c r="I60" t="s">
        <v>30</v>
      </c>
      <c r="J60" t="s">
        <v>30</v>
      </c>
      <c r="K60" t="s">
        <v>3</v>
      </c>
      <c r="L60" t="s">
        <v>3</v>
      </c>
      <c r="M60" t="s">
        <v>3</v>
      </c>
      <c r="N60" t="s">
        <v>3</v>
      </c>
      <c r="O60" t="s">
        <v>30</v>
      </c>
      <c r="P60" t="s">
        <v>3</v>
      </c>
      <c r="Q60" t="s">
        <v>3</v>
      </c>
      <c r="R60" t="s">
        <v>3</v>
      </c>
      <c r="S60" t="s">
        <v>1389</v>
      </c>
      <c r="T60" t="s">
        <v>1399</v>
      </c>
      <c r="U60" t="s">
        <v>1390</v>
      </c>
    </row>
    <row r="61" spans="1:21" x14ac:dyDescent="0.2">
      <c r="A61">
        <v>278</v>
      </c>
      <c r="B61">
        <v>1</v>
      </c>
      <c r="C61" t="s">
        <v>3</v>
      </c>
      <c r="D61" t="s">
        <v>3</v>
      </c>
      <c r="E61" t="s">
        <v>30</v>
      </c>
      <c r="F61" t="s">
        <v>30</v>
      </c>
      <c r="G61" t="s">
        <v>30</v>
      </c>
      <c r="H61" t="s">
        <v>3</v>
      </c>
      <c r="I61" t="s">
        <v>30</v>
      </c>
      <c r="J61" t="s">
        <v>30</v>
      </c>
      <c r="K61" t="s">
        <v>3</v>
      </c>
      <c r="L61" t="s">
        <v>3</v>
      </c>
      <c r="M61" t="s">
        <v>3</v>
      </c>
      <c r="N61" t="s">
        <v>3</v>
      </c>
      <c r="O61" t="s">
        <v>30</v>
      </c>
      <c r="P61" t="s">
        <v>3</v>
      </c>
      <c r="Q61" t="s">
        <v>3</v>
      </c>
      <c r="R61" t="s">
        <v>3</v>
      </c>
      <c r="S61" t="s">
        <v>1389</v>
      </c>
      <c r="T61" t="s">
        <v>1399</v>
      </c>
      <c r="U61" t="s">
        <v>1390</v>
      </c>
    </row>
    <row r="62" spans="1:21" x14ac:dyDescent="0.2">
      <c r="A62">
        <v>279</v>
      </c>
      <c r="B62">
        <v>1</v>
      </c>
      <c r="C62" t="s">
        <v>3</v>
      </c>
      <c r="D62" t="s">
        <v>3</v>
      </c>
      <c r="E62" t="s">
        <v>30</v>
      </c>
      <c r="F62" t="s">
        <v>30</v>
      </c>
      <c r="G62" t="s">
        <v>30</v>
      </c>
      <c r="H62" t="s">
        <v>3</v>
      </c>
      <c r="I62" t="s">
        <v>30</v>
      </c>
      <c r="J62" t="s">
        <v>30</v>
      </c>
      <c r="K62" t="s">
        <v>3</v>
      </c>
      <c r="L62" t="s">
        <v>3</v>
      </c>
      <c r="M62" t="s">
        <v>3</v>
      </c>
      <c r="N62" t="s">
        <v>3</v>
      </c>
      <c r="O62" t="s">
        <v>30</v>
      </c>
      <c r="P62" t="s">
        <v>3</v>
      </c>
      <c r="Q62" t="s">
        <v>3</v>
      </c>
      <c r="R62" t="s">
        <v>3</v>
      </c>
      <c r="S62" t="s">
        <v>1389</v>
      </c>
      <c r="T62" t="s">
        <v>1399</v>
      </c>
      <c r="U62" t="s">
        <v>1390</v>
      </c>
    </row>
    <row r="63" spans="1:21" x14ac:dyDescent="0.2">
      <c r="A63">
        <v>323</v>
      </c>
      <c r="B63">
        <v>1</v>
      </c>
      <c r="C63" t="s">
        <v>3</v>
      </c>
      <c r="D63" t="s">
        <v>3</v>
      </c>
      <c r="E63" t="s">
        <v>30</v>
      </c>
      <c r="F63" t="s">
        <v>30</v>
      </c>
      <c r="G63" t="s">
        <v>30</v>
      </c>
      <c r="H63" t="s">
        <v>3</v>
      </c>
      <c r="I63" t="s">
        <v>30</v>
      </c>
      <c r="J63" t="s">
        <v>30</v>
      </c>
      <c r="K63" t="s">
        <v>3</v>
      </c>
      <c r="L63" t="s">
        <v>3</v>
      </c>
      <c r="M63" t="s">
        <v>3</v>
      </c>
      <c r="N63" t="s">
        <v>3</v>
      </c>
      <c r="O63" t="s">
        <v>30</v>
      </c>
      <c r="P63" t="s">
        <v>3</v>
      </c>
      <c r="Q63" t="s">
        <v>3</v>
      </c>
      <c r="R63" t="s">
        <v>3</v>
      </c>
      <c r="S63" t="s">
        <v>1389</v>
      </c>
      <c r="T63" t="s">
        <v>1399</v>
      </c>
      <c r="U63" t="s">
        <v>1390</v>
      </c>
    </row>
    <row r="64" spans="1:21" x14ac:dyDescent="0.2">
      <c r="A64">
        <v>324</v>
      </c>
      <c r="B64">
        <v>1</v>
      </c>
      <c r="C64" t="s">
        <v>3</v>
      </c>
      <c r="D64" t="s">
        <v>3</v>
      </c>
      <c r="E64" t="s">
        <v>30</v>
      </c>
      <c r="F64" t="s">
        <v>30</v>
      </c>
      <c r="G64" t="s">
        <v>30</v>
      </c>
      <c r="H64" t="s">
        <v>3</v>
      </c>
      <c r="I64" t="s">
        <v>30</v>
      </c>
      <c r="J64" t="s">
        <v>30</v>
      </c>
      <c r="K64" t="s">
        <v>3</v>
      </c>
      <c r="L64" t="s">
        <v>3</v>
      </c>
      <c r="M64" t="s">
        <v>3</v>
      </c>
      <c r="N64" t="s">
        <v>3</v>
      </c>
      <c r="O64" t="s">
        <v>30</v>
      </c>
      <c r="P64" t="s">
        <v>3</v>
      </c>
      <c r="Q64" t="s">
        <v>3</v>
      </c>
      <c r="R64" t="s">
        <v>3</v>
      </c>
      <c r="S64" t="s">
        <v>1389</v>
      </c>
      <c r="T64" t="s">
        <v>1399</v>
      </c>
      <c r="U64" t="s">
        <v>1390</v>
      </c>
    </row>
    <row r="65" spans="1:21" x14ac:dyDescent="0.2">
      <c r="A65">
        <v>366</v>
      </c>
      <c r="B65">
        <v>1</v>
      </c>
      <c r="C65" t="s">
        <v>3</v>
      </c>
      <c r="D65" t="s">
        <v>3</v>
      </c>
      <c r="E65" t="s">
        <v>30</v>
      </c>
      <c r="F65" t="s">
        <v>30</v>
      </c>
      <c r="G65" t="s">
        <v>30</v>
      </c>
      <c r="H65" t="s">
        <v>3</v>
      </c>
      <c r="I65" t="s">
        <v>30</v>
      </c>
      <c r="J65" t="s">
        <v>30</v>
      </c>
      <c r="K65" t="s">
        <v>3</v>
      </c>
      <c r="L65" t="s">
        <v>3</v>
      </c>
      <c r="M65" t="s">
        <v>3</v>
      </c>
      <c r="N65" t="s">
        <v>3</v>
      </c>
      <c r="O65" t="s">
        <v>30</v>
      </c>
      <c r="P65" t="s">
        <v>3</v>
      </c>
      <c r="Q65" t="s">
        <v>3</v>
      </c>
      <c r="R65" t="s">
        <v>3</v>
      </c>
      <c r="S65" t="s">
        <v>1389</v>
      </c>
      <c r="T65" t="s">
        <v>1399</v>
      </c>
      <c r="U65" t="s">
        <v>1390</v>
      </c>
    </row>
    <row r="66" spans="1:21" x14ac:dyDescent="0.2">
      <c r="A66">
        <v>367</v>
      </c>
      <c r="B66">
        <v>1</v>
      </c>
      <c r="C66" t="s">
        <v>3</v>
      </c>
      <c r="D66" t="s">
        <v>3</v>
      </c>
      <c r="E66" t="s">
        <v>30</v>
      </c>
      <c r="F66" t="s">
        <v>30</v>
      </c>
      <c r="G66" t="s">
        <v>30</v>
      </c>
      <c r="H66" t="s">
        <v>3</v>
      </c>
      <c r="I66" t="s">
        <v>30</v>
      </c>
      <c r="J66" t="s">
        <v>30</v>
      </c>
      <c r="K66" t="s">
        <v>3</v>
      </c>
      <c r="L66" t="s">
        <v>3</v>
      </c>
      <c r="M66" t="s">
        <v>3</v>
      </c>
      <c r="N66" t="s">
        <v>3</v>
      </c>
      <c r="O66" t="s">
        <v>30</v>
      </c>
      <c r="P66" t="s">
        <v>3</v>
      </c>
      <c r="Q66" t="s">
        <v>3</v>
      </c>
      <c r="R66" t="s">
        <v>3</v>
      </c>
      <c r="S66" t="s">
        <v>1389</v>
      </c>
      <c r="T66" t="s">
        <v>1399</v>
      </c>
      <c r="U66" t="s">
        <v>1390</v>
      </c>
    </row>
    <row r="67" spans="1:21" x14ac:dyDescent="0.2">
      <c r="A67">
        <v>372</v>
      </c>
      <c r="B67">
        <v>1</v>
      </c>
      <c r="C67" t="s">
        <v>3</v>
      </c>
      <c r="D67" t="s">
        <v>3</v>
      </c>
      <c r="E67" t="s">
        <v>30</v>
      </c>
      <c r="F67" t="s">
        <v>30</v>
      </c>
      <c r="G67" t="s">
        <v>30</v>
      </c>
      <c r="H67" t="s">
        <v>3</v>
      </c>
      <c r="I67" t="s">
        <v>30</v>
      </c>
      <c r="J67" t="s">
        <v>30</v>
      </c>
      <c r="K67" t="s">
        <v>3</v>
      </c>
      <c r="L67" t="s">
        <v>3</v>
      </c>
      <c r="M67" t="s">
        <v>3</v>
      </c>
      <c r="N67" t="s">
        <v>3</v>
      </c>
      <c r="O67" t="s">
        <v>30</v>
      </c>
      <c r="P67" t="s">
        <v>3</v>
      </c>
      <c r="Q67" t="s">
        <v>3</v>
      </c>
      <c r="R67" t="s">
        <v>3</v>
      </c>
      <c r="S67" t="s">
        <v>1389</v>
      </c>
      <c r="T67" t="s">
        <v>1399</v>
      </c>
      <c r="U67" t="s">
        <v>1390</v>
      </c>
    </row>
    <row r="68" spans="1:21" x14ac:dyDescent="0.2">
      <c r="A68">
        <v>373</v>
      </c>
      <c r="B68">
        <v>1</v>
      </c>
      <c r="C68" t="s">
        <v>3</v>
      </c>
      <c r="D68" t="s">
        <v>3</v>
      </c>
      <c r="E68" t="s">
        <v>30</v>
      </c>
      <c r="F68" t="s">
        <v>30</v>
      </c>
      <c r="G68" t="s">
        <v>30</v>
      </c>
      <c r="H68" t="s">
        <v>3</v>
      </c>
      <c r="I68" t="s">
        <v>30</v>
      </c>
      <c r="J68" t="s">
        <v>30</v>
      </c>
      <c r="K68" t="s">
        <v>3</v>
      </c>
      <c r="L68" t="s">
        <v>3</v>
      </c>
      <c r="M68" t="s">
        <v>3</v>
      </c>
      <c r="N68" t="s">
        <v>3</v>
      </c>
      <c r="O68" t="s">
        <v>30</v>
      </c>
      <c r="P68" t="s">
        <v>3</v>
      </c>
      <c r="Q68" t="s">
        <v>3</v>
      </c>
      <c r="R68" t="s">
        <v>3</v>
      </c>
      <c r="S68" t="s">
        <v>1389</v>
      </c>
      <c r="T68" t="s">
        <v>1399</v>
      </c>
      <c r="U68" t="s">
        <v>1390</v>
      </c>
    </row>
    <row r="69" spans="1:21" x14ac:dyDescent="0.2">
      <c r="A69">
        <v>374</v>
      </c>
      <c r="B69">
        <v>1</v>
      </c>
      <c r="C69" t="s">
        <v>3</v>
      </c>
      <c r="D69" t="s">
        <v>3</v>
      </c>
      <c r="E69" t="s">
        <v>30</v>
      </c>
      <c r="F69" t="s">
        <v>30</v>
      </c>
      <c r="G69" t="s">
        <v>30</v>
      </c>
      <c r="H69" t="s">
        <v>3</v>
      </c>
      <c r="I69" t="s">
        <v>30</v>
      </c>
      <c r="J69" t="s">
        <v>30</v>
      </c>
      <c r="K69" t="s">
        <v>3</v>
      </c>
      <c r="L69" t="s">
        <v>3</v>
      </c>
      <c r="M69" t="s">
        <v>3</v>
      </c>
      <c r="N69" t="s">
        <v>3</v>
      </c>
      <c r="O69" t="s">
        <v>30</v>
      </c>
      <c r="P69" t="s">
        <v>3</v>
      </c>
      <c r="Q69" t="s">
        <v>3</v>
      </c>
      <c r="R69" t="s">
        <v>3</v>
      </c>
      <c r="S69" t="s">
        <v>1389</v>
      </c>
      <c r="T69" t="s">
        <v>1399</v>
      </c>
      <c r="U69" t="s">
        <v>1390</v>
      </c>
    </row>
    <row r="70" spans="1:21" x14ac:dyDescent="0.2">
      <c r="A70">
        <v>375</v>
      </c>
      <c r="B70">
        <v>1</v>
      </c>
      <c r="C70" t="s">
        <v>3</v>
      </c>
      <c r="D70" t="s">
        <v>3</v>
      </c>
      <c r="E70" t="s">
        <v>30</v>
      </c>
      <c r="F70" t="s">
        <v>30</v>
      </c>
      <c r="G70" t="s">
        <v>30</v>
      </c>
      <c r="H70" t="s">
        <v>3</v>
      </c>
      <c r="I70" t="s">
        <v>30</v>
      </c>
      <c r="J70" t="s">
        <v>30</v>
      </c>
      <c r="K70" t="s">
        <v>3</v>
      </c>
      <c r="L70" t="s">
        <v>3</v>
      </c>
      <c r="M70" t="s">
        <v>3</v>
      </c>
      <c r="N70" t="s">
        <v>3</v>
      </c>
      <c r="O70" t="s">
        <v>30</v>
      </c>
      <c r="P70" t="s">
        <v>3</v>
      </c>
      <c r="Q70" t="s">
        <v>3</v>
      </c>
      <c r="R70" t="s">
        <v>3</v>
      </c>
      <c r="S70" t="s">
        <v>1389</v>
      </c>
      <c r="T70" t="s">
        <v>1399</v>
      </c>
      <c r="U70" t="s">
        <v>1390</v>
      </c>
    </row>
    <row r="71" spans="1:21" x14ac:dyDescent="0.2">
      <c r="A71">
        <v>462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1391</v>
      </c>
      <c r="H71" t="s">
        <v>3</v>
      </c>
      <c r="I71" t="s">
        <v>1391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1392</v>
      </c>
      <c r="T71" t="s">
        <v>1393</v>
      </c>
      <c r="U71" t="s">
        <v>1394</v>
      </c>
    </row>
    <row r="72" spans="1:21" x14ac:dyDescent="0.2">
      <c r="A72">
        <v>462</v>
      </c>
      <c r="B72">
        <v>1</v>
      </c>
      <c r="C72" t="s">
        <v>3</v>
      </c>
      <c r="D72" t="s">
        <v>3</v>
      </c>
      <c r="E72" t="s">
        <v>30</v>
      </c>
      <c r="F72" t="s">
        <v>30</v>
      </c>
      <c r="G72" t="s">
        <v>30</v>
      </c>
      <c r="H72" t="s">
        <v>3</v>
      </c>
      <c r="I72" t="s">
        <v>30</v>
      </c>
      <c r="J72" t="s">
        <v>30</v>
      </c>
      <c r="K72" t="s">
        <v>3</v>
      </c>
      <c r="L72" t="s">
        <v>3</v>
      </c>
      <c r="M72" t="s">
        <v>3</v>
      </c>
      <c r="N72" t="s">
        <v>3</v>
      </c>
      <c r="O72" t="s">
        <v>30</v>
      </c>
      <c r="P72" t="s">
        <v>3</v>
      </c>
      <c r="Q72" t="s">
        <v>3</v>
      </c>
      <c r="R72" t="s">
        <v>3</v>
      </c>
      <c r="S72" t="s">
        <v>1389</v>
      </c>
      <c r="T72" t="s">
        <v>1399</v>
      </c>
      <c r="U72" t="s">
        <v>1390</v>
      </c>
    </row>
    <row r="73" spans="1:21" x14ac:dyDescent="0.2">
      <c r="A73">
        <v>463</v>
      </c>
      <c r="B73">
        <v>1</v>
      </c>
      <c r="C73" t="s">
        <v>3</v>
      </c>
      <c r="D73" t="s">
        <v>3</v>
      </c>
      <c r="E73" t="s">
        <v>3</v>
      </c>
      <c r="F73" t="s">
        <v>3</v>
      </c>
      <c r="G73" t="s">
        <v>1391</v>
      </c>
      <c r="H73" t="s">
        <v>3</v>
      </c>
      <c r="I73" t="s">
        <v>1391</v>
      </c>
      <c r="J73" t="s">
        <v>3</v>
      </c>
      <c r="K73" t="s">
        <v>3</v>
      </c>
      <c r="L73" t="s">
        <v>3</v>
      </c>
      <c r="M73" t="s">
        <v>3</v>
      </c>
      <c r="N73" t="s">
        <v>3</v>
      </c>
      <c r="O73" t="s">
        <v>3</v>
      </c>
      <c r="P73" t="s">
        <v>3</v>
      </c>
      <c r="Q73" t="s">
        <v>3</v>
      </c>
      <c r="R73" t="s">
        <v>3</v>
      </c>
      <c r="S73" t="s">
        <v>1392</v>
      </c>
      <c r="T73" t="s">
        <v>1393</v>
      </c>
      <c r="U73" t="s">
        <v>1394</v>
      </c>
    </row>
    <row r="74" spans="1:21" x14ac:dyDescent="0.2">
      <c r="A74">
        <v>463</v>
      </c>
      <c r="B74">
        <v>1</v>
      </c>
      <c r="C74" t="s">
        <v>3</v>
      </c>
      <c r="D74" t="s">
        <v>3</v>
      </c>
      <c r="E74" t="s">
        <v>30</v>
      </c>
      <c r="F74" t="s">
        <v>30</v>
      </c>
      <c r="G74" t="s">
        <v>30</v>
      </c>
      <c r="H74" t="s">
        <v>3</v>
      </c>
      <c r="I74" t="s">
        <v>30</v>
      </c>
      <c r="J74" t="s">
        <v>30</v>
      </c>
      <c r="K74" t="s">
        <v>3</v>
      </c>
      <c r="L74" t="s">
        <v>3</v>
      </c>
      <c r="M74" t="s">
        <v>3</v>
      </c>
      <c r="N74" t="s">
        <v>3</v>
      </c>
      <c r="O74" t="s">
        <v>30</v>
      </c>
      <c r="P74" t="s">
        <v>3</v>
      </c>
      <c r="Q74" t="s">
        <v>3</v>
      </c>
      <c r="R74" t="s">
        <v>3</v>
      </c>
      <c r="S74" t="s">
        <v>1389</v>
      </c>
      <c r="T74" t="s">
        <v>1399</v>
      </c>
      <c r="U74" t="s">
        <v>1390</v>
      </c>
    </row>
    <row r="75" spans="1:21" x14ac:dyDescent="0.2">
      <c r="A75">
        <v>501</v>
      </c>
      <c r="B75">
        <v>1</v>
      </c>
      <c r="C75" t="s">
        <v>3</v>
      </c>
      <c r="D75" t="s">
        <v>3</v>
      </c>
      <c r="E75" t="s">
        <v>3</v>
      </c>
      <c r="F75" t="s">
        <v>3</v>
      </c>
      <c r="G75" t="s">
        <v>1391</v>
      </c>
      <c r="H75" t="s">
        <v>3</v>
      </c>
      <c r="I75" t="s">
        <v>1391</v>
      </c>
      <c r="J75" t="s">
        <v>3</v>
      </c>
      <c r="K75" t="s">
        <v>3</v>
      </c>
      <c r="L75" t="s">
        <v>3</v>
      </c>
      <c r="M75" t="s">
        <v>3</v>
      </c>
      <c r="N75" t="s">
        <v>3</v>
      </c>
      <c r="O75" t="s">
        <v>3</v>
      </c>
      <c r="P75" t="s">
        <v>3</v>
      </c>
      <c r="Q75" t="s">
        <v>3</v>
      </c>
      <c r="R75" t="s">
        <v>3</v>
      </c>
      <c r="S75" t="s">
        <v>1392</v>
      </c>
      <c r="T75" t="s">
        <v>1393</v>
      </c>
      <c r="U75" t="s">
        <v>1394</v>
      </c>
    </row>
    <row r="76" spans="1:21" x14ac:dyDescent="0.2">
      <c r="A76">
        <v>501</v>
      </c>
      <c r="B76">
        <v>1</v>
      </c>
      <c r="C76" t="s">
        <v>3</v>
      </c>
      <c r="D76" t="s">
        <v>3</v>
      </c>
      <c r="E76" t="s">
        <v>30</v>
      </c>
      <c r="F76" t="s">
        <v>30</v>
      </c>
      <c r="G76" t="s">
        <v>30</v>
      </c>
      <c r="H76" t="s">
        <v>3</v>
      </c>
      <c r="I76" t="s">
        <v>30</v>
      </c>
      <c r="J76" t="s">
        <v>30</v>
      </c>
      <c r="K76" t="s">
        <v>3</v>
      </c>
      <c r="L76" t="s">
        <v>3</v>
      </c>
      <c r="M76" t="s">
        <v>3</v>
      </c>
      <c r="N76" t="s">
        <v>3</v>
      </c>
      <c r="O76" t="s">
        <v>30</v>
      </c>
      <c r="P76" t="s">
        <v>3</v>
      </c>
      <c r="Q76" t="s">
        <v>3</v>
      </c>
      <c r="R76" t="s">
        <v>3</v>
      </c>
      <c r="S76" t="s">
        <v>1389</v>
      </c>
      <c r="T76" t="s">
        <v>1399</v>
      </c>
      <c r="U76" t="s">
        <v>1390</v>
      </c>
    </row>
    <row r="77" spans="1:21" x14ac:dyDescent="0.2">
      <c r="A77">
        <v>502</v>
      </c>
      <c r="B77">
        <v>1</v>
      </c>
      <c r="C77" t="s">
        <v>3</v>
      </c>
      <c r="D77" t="s">
        <v>3</v>
      </c>
      <c r="E77" t="s">
        <v>3</v>
      </c>
      <c r="F77" t="s">
        <v>3</v>
      </c>
      <c r="G77" t="s">
        <v>1391</v>
      </c>
      <c r="H77" t="s">
        <v>3</v>
      </c>
      <c r="I77" t="s">
        <v>1391</v>
      </c>
      <c r="J77" t="s">
        <v>3</v>
      </c>
      <c r="K77" t="s">
        <v>3</v>
      </c>
      <c r="L77" t="s">
        <v>3</v>
      </c>
      <c r="M77" t="s">
        <v>3</v>
      </c>
      <c r="N77" t="s">
        <v>3</v>
      </c>
      <c r="O77" t="s">
        <v>3</v>
      </c>
      <c r="P77" t="s">
        <v>3</v>
      </c>
      <c r="Q77" t="s">
        <v>3</v>
      </c>
      <c r="R77" t="s">
        <v>3</v>
      </c>
      <c r="S77" t="s">
        <v>1392</v>
      </c>
      <c r="T77" t="s">
        <v>1393</v>
      </c>
      <c r="U77" t="s">
        <v>1394</v>
      </c>
    </row>
    <row r="78" spans="1:21" x14ac:dyDescent="0.2">
      <c r="A78">
        <v>502</v>
      </c>
      <c r="B78">
        <v>1</v>
      </c>
      <c r="C78" t="s">
        <v>3</v>
      </c>
      <c r="D78" t="s">
        <v>3</v>
      </c>
      <c r="E78" t="s">
        <v>30</v>
      </c>
      <c r="F78" t="s">
        <v>30</v>
      </c>
      <c r="G78" t="s">
        <v>30</v>
      </c>
      <c r="H78" t="s">
        <v>3</v>
      </c>
      <c r="I78" t="s">
        <v>30</v>
      </c>
      <c r="J78" t="s">
        <v>30</v>
      </c>
      <c r="K78" t="s">
        <v>3</v>
      </c>
      <c r="L78" t="s">
        <v>3</v>
      </c>
      <c r="M78" t="s">
        <v>3</v>
      </c>
      <c r="N78" t="s">
        <v>3</v>
      </c>
      <c r="O78" t="s">
        <v>30</v>
      </c>
      <c r="P78" t="s">
        <v>3</v>
      </c>
      <c r="Q78" t="s">
        <v>3</v>
      </c>
      <c r="R78" t="s">
        <v>3</v>
      </c>
      <c r="S78" t="s">
        <v>1389</v>
      </c>
      <c r="T78" t="s">
        <v>1399</v>
      </c>
      <c r="U78" t="s">
        <v>1390</v>
      </c>
    </row>
    <row r="79" spans="1:21" x14ac:dyDescent="0.2">
      <c r="A79">
        <v>505</v>
      </c>
      <c r="B79">
        <v>1</v>
      </c>
      <c r="C79" t="s">
        <v>3</v>
      </c>
      <c r="D79" t="s">
        <v>3</v>
      </c>
      <c r="E79" t="s">
        <v>3</v>
      </c>
      <c r="F79" t="s">
        <v>3</v>
      </c>
      <c r="G79" t="s">
        <v>1391</v>
      </c>
      <c r="H79" t="s">
        <v>3</v>
      </c>
      <c r="I79" t="s">
        <v>1391</v>
      </c>
      <c r="J79" t="s">
        <v>3</v>
      </c>
      <c r="K79" t="s">
        <v>3</v>
      </c>
      <c r="L79" t="s">
        <v>3</v>
      </c>
      <c r="M79" t="s">
        <v>3</v>
      </c>
      <c r="N79" t="s">
        <v>3</v>
      </c>
      <c r="O79" t="s">
        <v>3</v>
      </c>
      <c r="P79" t="s">
        <v>3</v>
      </c>
      <c r="Q79" t="s">
        <v>3</v>
      </c>
      <c r="R79" t="s">
        <v>3</v>
      </c>
      <c r="S79" t="s">
        <v>1392</v>
      </c>
      <c r="T79" t="s">
        <v>1393</v>
      </c>
      <c r="U79" t="s">
        <v>1394</v>
      </c>
    </row>
    <row r="80" spans="1:21" x14ac:dyDescent="0.2">
      <c r="A80">
        <v>505</v>
      </c>
      <c r="B80">
        <v>1</v>
      </c>
      <c r="C80" t="s">
        <v>3</v>
      </c>
      <c r="D80" t="s">
        <v>3</v>
      </c>
      <c r="E80" t="s">
        <v>30</v>
      </c>
      <c r="F80" t="s">
        <v>30</v>
      </c>
      <c r="G80" t="s">
        <v>30</v>
      </c>
      <c r="H80" t="s">
        <v>3</v>
      </c>
      <c r="I80" t="s">
        <v>30</v>
      </c>
      <c r="J80" t="s">
        <v>30</v>
      </c>
      <c r="K80" t="s">
        <v>3</v>
      </c>
      <c r="L80" t="s">
        <v>3</v>
      </c>
      <c r="M80" t="s">
        <v>3</v>
      </c>
      <c r="N80" t="s">
        <v>3</v>
      </c>
      <c r="O80" t="s">
        <v>30</v>
      </c>
      <c r="P80" t="s">
        <v>3</v>
      </c>
      <c r="Q80" t="s">
        <v>3</v>
      </c>
      <c r="R80" t="s">
        <v>3</v>
      </c>
      <c r="S80" t="s">
        <v>1389</v>
      </c>
      <c r="T80" t="s">
        <v>1399</v>
      </c>
      <c r="U80" t="s">
        <v>1390</v>
      </c>
    </row>
    <row r="81" spans="1:21" x14ac:dyDescent="0.2">
      <c r="A81">
        <v>506</v>
      </c>
      <c r="B81">
        <v>1</v>
      </c>
      <c r="C81" t="s">
        <v>3</v>
      </c>
      <c r="D81" t="s">
        <v>3</v>
      </c>
      <c r="E81" t="s">
        <v>3</v>
      </c>
      <c r="F81" t="s">
        <v>3</v>
      </c>
      <c r="G81" t="s">
        <v>1391</v>
      </c>
      <c r="H81" t="s">
        <v>3</v>
      </c>
      <c r="I81" t="s">
        <v>1391</v>
      </c>
      <c r="J81" t="s">
        <v>3</v>
      </c>
      <c r="K81" t="s">
        <v>3</v>
      </c>
      <c r="L81" t="s">
        <v>3</v>
      </c>
      <c r="M81" t="s">
        <v>3</v>
      </c>
      <c r="N81" t="s">
        <v>3</v>
      </c>
      <c r="O81" t="s">
        <v>3</v>
      </c>
      <c r="P81" t="s">
        <v>3</v>
      </c>
      <c r="Q81" t="s">
        <v>3</v>
      </c>
      <c r="R81" t="s">
        <v>3</v>
      </c>
      <c r="S81" t="s">
        <v>1392</v>
      </c>
      <c r="T81" t="s">
        <v>1393</v>
      </c>
      <c r="U81" t="s">
        <v>1394</v>
      </c>
    </row>
    <row r="82" spans="1:21" x14ac:dyDescent="0.2">
      <c r="A82">
        <v>506</v>
      </c>
      <c r="B82">
        <v>1</v>
      </c>
      <c r="C82" t="s">
        <v>3</v>
      </c>
      <c r="D82" t="s">
        <v>3</v>
      </c>
      <c r="E82" t="s">
        <v>30</v>
      </c>
      <c r="F82" t="s">
        <v>30</v>
      </c>
      <c r="G82" t="s">
        <v>30</v>
      </c>
      <c r="H82" t="s">
        <v>3</v>
      </c>
      <c r="I82" t="s">
        <v>30</v>
      </c>
      <c r="J82" t="s">
        <v>30</v>
      </c>
      <c r="K82" t="s">
        <v>3</v>
      </c>
      <c r="L82" t="s">
        <v>3</v>
      </c>
      <c r="M82" t="s">
        <v>3</v>
      </c>
      <c r="N82" t="s">
        <v>3</v>
      </c>
      <c r="O82" t="s">
        <v>30</v>
      </c>
      <c r="P82" t="s">
        <v>3</v>
      </c>
      <c r="Q82" t="s">
        <v>3</v>
      </c>
      <c r="R82" t="s">
        <v>3</v>
      </c>
      <c r="S82" t="s">
        <v>1389</v>
      </c>
      <c r="T82" t="s">
        <v>1399</v>
      </c>
      <c r="U82" t="s">
        <v>1390</v>
      </c>
    </row>
    <row r="83" spans="1:21" x14ac:dyDescent="0.2">
      <c r="A83">
        <v>507</v>
      </c>
      <c r="B83">
        <v>1</v>
      </c>
      <c r="C83" t="s">
        <v>3</v>
      </c>
      <c r="D83" t="s">
        <v>3</v>
      </c>
      <c r="E83" t="s">
        <v>30</v>
      </c>
      <c r="F83" t="s">
        <v>30</v>
      </c>
      <c r="G83" t="s">
        <v>30</v>
      </c>
      <c r="H83" t="s">
        <v>3</v>
      </c>
      <c r="I83" t="s">
        <v>30</v>
      </c>
      <c r="J83" t="s">
        <v>30</v>
      </c>
      <c r="K83" t="s">
        <v>3</v>
      </c>
      <c r="L83" t="s">
        <v>3</v>
      </c>
      <c r="M83" t="s">
        <v>3</v>
      </c>
      <c r="N83" t="s">
        <v>3</v>
      </c>
      <c r="O83" t="s">
        <v>30</v>
      </c>
      <c r="P83" t="s">
        <v>3</v>
      </c>
      <c r="Q83" t="s">
        <v>3</v>
      </c>
      <c r="R83" t="s">
        <v>3</v>
      </c>
      <c r="S83" t="s">
        <v>1389</v>
      </c>
      <c r="T83" t="s">
        <v>1399</v>
      </c>
      <c r="U83" t="s">
        <v>1390</v>
      </c>
    </row>
    <row r="84" spans="1:21" x14ac:dyDescent="0.2">
      <c r="A84">
        <v>508</v>
      </c>
      <c r="B84">
        <v>1</v>
      </c>
      <c r="C84" t="s">
        <v>3</v>
      </c>
      <c r="D84" t="s">
        <v>3</v>
      </c>
      <c r="E84" t="s">
        <v>30</v>
      </c>
      <c r="F84" t="s">
        <v>30</v>
      </c>
      <c r="G84" t="s">
        <v>30</v>
      </c>
      <c r="H84" t="s">
        <v>3</v>
      </c>
      <c r="I84" t="s">
        <v>30</v>
      </c>
      <c r="J84" t="s">
        <v>30</v>
      </c>
      <c r="K84" t="s">
        <v>3</v>
      </c>
      <c r="L84" t="s">
        <v>3</v>
      </c>
      <c r="M84" t="s">
        <v>3</v>
      </c>
      <c r="N84" t="s">
        <v>3</v>
      </c>
      <c r="O84" t="s">
        <v>30</v>
      </c>
      <c r="P84" t="s">
        <v>3</v>
      </c>
      <c r="Q84" t="s">
        <v>3</v>
      </c>
      <c r="R84" t="s">
        <v>3</v>
      </c>
      <c r="S84" t="s">
        <v>1389</v>
      </c>
      <c r="T84" t="s">
        <v>1399</v>
      </c>
      <c r="U84" t="s">
        <v>1390</v>
      </c>
    </row>
    <row r="85" spans="1:21" x14ac:dyDescent="0.2">
      <c r="A85">
        <v>511</v>
      </c>
      <c r="B85">
        <v>1</v>
      </c>
      <c r="C85" t="s">
        <v>3</v>
      </c>
      <c r="D85" t="s">
        <v>3</v>
      </c>
      <c r="E85" t="s">
        <v>3</v>
      </c>
      <c r="F85" t="s">
        <v>3</v>
      </c>
      <c r="G85" t="s">
        <v>1395</v>
      </c>
      <c r="H85" t="s">
        <v>3</v>
      </c>
      <c r="I85" t="s">
        <v>1395</v>
      </c>
      <c r="J85" t="s">
        <v>3</v>
      </c>
      <c r="K85" t="s">
        <v>3</v>
      </c>
      <c r="L85" t="s">
        <v>3</v>
      </c>
      <c r="M85" t="s">
        <v>3</v>
      </c>
      <c r="N85" t="s">
        <v>3</v>
      </c>
      <c r="O85" t="s">
        <v>3</v>
      </c>
      <c r="P85" t="s">
        <v>3</v>
      </c>
      <c r="Q85" t="s">
        <v>3</v>
      </c>
      <c r="R85" t="s">
        <v>3</v>
      </c>
      <c r="S85" t="s">
        <v>1396</v>
      </c>
      <c r="T85" t="s">
        <v>1397</v>
      </c>
      <c r="U85" t="s">
        <v>1394</v>
      </c>
    </row>
    <row r="86" spans="1:21" x14ac:dyDescent="0.2">
      <c r="A86">
        <v>511</v>
      </c>
      <c r="B86">
        <v>1</v>
      </c>
      <c r="C86" t="s">
        <v>3</v>
      </c>
      <c r="D86" t="s">
        <v>3</v>
      </c>
      <c r="E86" t="s">
        <v>30</v>
      </c>
      <c r="F86" t="s">
        <v>30</v>
      </c>
      <c r="G86" t="s">
        <v>30</v>
      </c>
      <c r="H86" t="s">
        <v>3</v>
      </c>
      <c r="I86" t="s">
        <v>30</v>
      </c>
      <c r="J86" t="s">
        <v>30</v>
      </c>
      <c r="K86" t="s">
        <v>3</v>
      </c>
      <c r="L86" t="s">
        <v>3</v>
      </c>
      <c r="M86" t="s">
        <v>3</v>
      </c>
      <c r="N86" t="s">
        <v>3</v>
      </c>
      <c r="O86" t="s">
        <v>30</v>
      </c>
      <c r="P86" t="s">
        <v>3</v>
      </c>
      <c r="Q86" t="s">
        <v>3</v>
      </c>
      <c r="R86" t="s">
        <v>3</v>
      </c>
      <c r="S86" t="s">
        <v>1389</v>
      </c>
      <c r="T86" t="s">
        <v>1399</v>
      </c>
      <c r="U86" t="s">
        <v>1390</v>
      </c>
    </row>
    <row r="87" spans="1:21" x14ac:dyDescent="0.2">
      <c r="A87">
        <v>512</v>
      </c>
      <c r="B87">
        <v>1</v>
      </c>
      <c r="C87" t="s">
        <v>3</v>
      </c>
      <c r="D87" t="s">
        <v>3</v>
      </c>
      <c r="E87" t="s">
        <v>3</v>
      </c>
      <c r="F87" t="s">
        <v>3</v>
      </c>
      <c r="G87" t="s">
        <v>1395</v>
      </c>
      <c r="H87" t="s">
        <v>3</v>
      </c>
      <c r="I87" t="s">
        <v>1395</v>
      </c>
      <c r="J87" t="s">
        <v>3</v>
      </c>
      <c r="K87" t="s">
        <v>3</v>
      </c>
      <c r="L87" t="s">
        <v>3</v>
      </c>
      <c r="M87" t="s">
        <v>3</v>
      </c>
      <c r="N87" t="s">
        <v>3</v>
      </c>
      <c r="O87" t="s">
        <v>3</v>
      </c>
      <c r="P87" t="s">
        <v>3</v>
      </c>
      <c r="Q87" t="s">
        <v>3</v>
      </c>
      <c r="R87" t="s">
        <v>3</v>
      </c>
      <c r="S87" t="s">
        <v>1396</v>
      </c>
      <c r="T87" t="s">
        <v>1397</v>
      </c>
      <c r="U87" t="s">
        <v>1394</v>
      </c>
    </row>
    <row r="88" spans="1:21" x14ac:dyDescent="0.2">
      <c r="A88">
        <v>512</v>
      </c>
      <c r="B88">
        <v>1</v>
      </c>
      <c r="C88" t="s">
        <v>3</v>
      </c>
      <c r="D88" t="s">
        <v>3</v>
      </c>
      <c r="E88" t="s">
        <v>30</v>
      </c>
      <c r="F88" t="s">
        <v>30</v>
      </c>
      <c r="G88" t="s">
        <v>30</v>
      </c>
      <c r="H88" t="s">
        <v>3</v>
      </c>
      <c r="I88" t="s">
        <v>30</v>
      </c>
      <c r="J88" t="s">
        <v>30</v>
      </c>
      <c r="K88" t="s">
        <v>3</v>
      </c>
      <c r="L88" t="s">
        <v>3</v>
      </c>
      <c r="M88" t="s">
        <v>3</v>
      </c>
      <c r="N88" t="s">
        <v>3</v>
      </c>
      <c r="O88" t="s">
        <v>30</v>
      </c>
      <c r="P88" t="s">
        <v>3</v>
      </c>
      <c r="Q88" t="s">
        <v>3</v>
      </c>
      <c r="R88" t="s">
        <v>3</v>
      </c>
      <c r="S88" t="s">
        <v>1389</v>
      </c>
      <c r="T88" t="s">
        <v>1399</v>
      </c>
      <c r="U88" t="s">
        <v>1390</v>
      </c>
    </row>
    <row r="89" spans="1:21" x14ac:dyDescent="0.2">
      <c r="A89">
        <v>525</v>
      </c>
      <c r="B89">
        <v>1</v>
      </c>
      <c r="C89" t="s">
        <v>3</v>
      </c>
      <c r="D89" t="s">
        <v>3</v>
      </c>
      <c r="E89" t="s">
        <v>3</v>
      </c>
      <c r="F89" t="s">
        <v>3</v>
      </c>
      <c r="G89" t="s">
        <v>1395</v>
      </c>
      <c r="H89" t="s">
        <v>3</v>
      </c>
      <c r="I89" t="s">
        <v>1395</v>
      </c>
      <c r="J89" t="s">
        <v>3</v>
      </c>
      <c r="K89" t="s">
        <v>3</v>
      </c>
      <c r="L89" t="s">
        <v>3</v>
      </c>
      <c r="M89" t="s">
        <v>3</v>
      </c>
      <c r="N89" t="s">
        <v>3</v>
      </c>
      <c r="O89" t="s">
        <v>3</v>
      </c>
      <c r="P89" t="s">
        <v>3</v>
      </c>
      <c r="Q89" t="s">
        <v>3</v>
      </c>
      <c r="R89" t="s">
        <v>3</v>
      </c>
      <c r="S89" t="s">
        <v>1396</v>
      </c>
      <c r="T89" t="s">
        <v>1397</v>
      </c>
      <c r="U89" t="s">
        <v>1394</v>
      </c>
    </row>
    <row r="90" spans="1:21" x14ac:dyDescent="0.2">
      <c r="A90">
        <v>525</v>
      </c>
      <c r="B90">
        <v>1</v>
      </c>
      <c r="C90" t="s">
        <v>3</v>
      </c>
      <c r="D90" t="s">
        <v>3</v>
      </c>
      <c r="E90" t="s">
        <v>30</v>
      </c>
      <c r="F90" t="s">
        <v>30</v>
      </c>
      <c r="G90" t="s">
        <v>30</v>
      </c>
      <c r="H90" t="s">
        <v>3</v>
      </c>
      <c r="I90" t="s">
        <v>30</v>
      </c>
      <c r="J90" t="s">
        <v>30</v>
      </c>
      <c r="K90" t="s">
        <v>3</v>
      </c>
      <c r="L90" t="s">
        <v>3</v>
      </c>
      <c r="M90" t="s">
        <v>3</v>
      </c>
      <c r="N90" t="s">
        <v>3</v>
      </c>
      <c r="O90" t="s">
        <v>30</v>
      </c>
      <c r="P90" t="s">
        <v>3</v>
      </c>
      <c r="Q90" t="s">
        <v>3</v>
      </c>
      <c r="R90" t="s">
        <v>3</v>
      </c>
      <c r="S90" t="s">
        <v>1389</v>
      </c>
      <c r="T90" t="s">
        <v>1399</v>
      </c>
      <c r="U90" t="s">
        <v>1390</v>
      </c>
    </row>
    <row r="91" spans="1:21" x14ac:dyDescent="0.2">
      <c r="A91">
        <v>526</v>
      </c>
      <c r="B91">
        <v>1</v>
      </c>
      <c r="C91" t="s">
        <v>3</v>
      </c>
      <c r="D91" t="s">
        <v>3</v>
      </c>
      <c r="E91" t="s">
        <v>3</v>
      </c>
      <c r="F91" t="s">
        <v>3</v>
      </c>
      <c r="G91" t="s">
        <v>1395</v>
      </c>
      <c r="H91" t="s">
        <v>3</v>
      </c>
      <c r="I91" t="s">
        <v>1395</v>
      </c>
      <c r="J91" t="s">
        <v>3</v>
      </c>
      <c r="K91" t="s">
        <v>3</v>
      </c>
      <c r="L91" t="s">
        <v>3</v>
      </c>
      <c r="M91" t="s">
        <v>3</v>
      </c>
      <c r="N91" t="s">
        <v>3</v>
      </c>
      <c r="O91" t="s">
        <v>3</v>
      </c>
      <c r="P91" t="s">
        <v>3</v>
      </c>
      <c r="Q91" t="s">
        <v>3</v>
      </c>
      <c r="R91" t="s">
        <v>3</v>
      </c>
      <c r="S91" t="s">
        <v>1396</v>
      </c>
      <c r="T91" t="s">
        <v>1397</v>
      </c>
      <c r="U91" t="s">
        <v>1394</v>
      </c>
    </row>
    <row r="92" spans="1:21" x14ac:dyDescent="0.2">
      <c r="A92">
        <v>526</v>
      </c>
      <c r="B92">
        <v>1</v>
      </c>
      <c r="C92" t="s">
        <v>3</v>
      </c>
      <c r="D92" t="s">
        <v>3</v>
      </c>
      <c r="E92" t="s">
        <v>30</v>
      </c>
      <c r="F92" t="s">
        <v>30</v>
      </c>
      <c r="G92" t="s">
        <v>30</v>
      </c>
      <c r="H92" t="s">
        <v>3</v>
      </c>
      <c r="I92" t="s">
        <v>30</v>
      </c>
      <c r="J92" t="s">
        <v>30</v>
      </c>
      <c r="K92" t="s">
        <v>3</v>
      </c>
      <c r="L92" t="s">
        <v>3</v>
      </c>
      <c r="M92" t="s">
        <v>3</v>
      </c>
      <c r="N92" t="s">
        <v>3</v>
      </c>
      <c r="O92" t="s">
        <v>30</v>
      </c>
      <c r="P92" t="s">
        <v>3</v>
      </c>
      <c r="Q92" t="s">
        <v>3</v>
      </c>
      <c r="R92" t="s">
        <v>3</v>
      </c>
      <c r="S92" t="s">
        <v>1389</v>
      </c>
      <c r="T92" t="s">
        <v>1399</v>
      </c>
      <c r="U92" t="s">
        <v>1390</v>
      </c>
    </row>
    <row r="93" spans="1:21" x14ac:dyDescent="0.2">
      <c r="A93">
        <v>527</v>
      </c>
      <c r="B93">
        <v>1</v>
      </c>
      <c r="C93" t="s">
        <v>3</v>
      </c>
      <c r="D93" t="s">
        <v>3</v>
      </c>
      <c r="E93" t="s">
        <v>30</v>
      </c>
      <c r="F93" t="s">
        <v>30</v>
      </c>
      <c r="G93" t="s">
        <v>30</v>
      </c>
      <c r="H93" t="s">
        <v>3</v>
      </c>
      <c r="I93" t="s">
        <v>30</v>
      </c>
      <c r="J93" t="s">
        <v>30</v>
      </c>
      <c r="K93" t="s">
        <v>3</v>
      </c>
      <c r="L93" t="s">
        <v>3</v>
      </c>
      <c r="M93" t="s">
        <v>3</v>
      </c>
      <c r="N93" t="s">
        <v>3</v>
      </c>
      <c r="O93" t="s">
        <v>30</v>
      </c>
      <c r="P93" t="s">
        <v>3</v>
      </c>
      <c r="Q93" t="s">
        <v>3</v>
      </c>
      <c r="R93" t="s">
        <v>3</v>
      </c>
      <c r="S93" t="s">
        <v>1389</v>
      </c>
      <c r="T93" t="s">
        <v>1399</v>
      </c>
      <c r="U93" t="s">
        <v>1390</v>
      </c>
    </row>
    <row r="94" spans="1:21" x14ac:dyDescent="0.2">
      <c r="A94">
        <v>528</v>
      </c>
      <c r="B94">
        <v>1</v>
      </c>
      <c r="C94" t="s">
        <v>3</v>
      </c>
      <c r="D94" t="s">
        <v>3</v>
      </c>
      <c r="E94" t="s">
        <v>30</v>
      </c>
      <c r="F94" t="s">
        <v>30</v>
      </c>
      <c r="G94" t="s">
        <v>30</v>
      </c>
      <c r="H94" t="s">
        <v>3</v>
      </c>
      <c r="I94" t="s">
        <v>30</v>
      </c>
      <c r="J94" t="s">
        <v>30</v>
      </c>
      <c r="K94" t="s">
        <v>3</v>
      </c>
      <c r="L94" t="s">
        <v>3</v>
      </c>
      <c r="M94" t="s">
        <v>3</v>
      </c>
      <c r="N94" t="s">
        <v>3</v>
      </c>
      <c r="O94" t="s">
        <v>30</v>
      </c>
      <c r="P94" t="s">
        <v>3</v>
      </c>
      <c r="Q94" t="s">
        <v>3</v>
      </c>
      <c r="R94" t="s">
        <v>3</v>
      </c>
      <c r="S94" t="s">
        <v>1389</v>
      </c>
      <c r="T94" t="s">
        <v>1399</v>
      </c>
      <c r="U94" t="s">
        <v>1390</v>
      </c>
    </row>
    <row r="95" spans="1:21" x14ac:dyDescent="0.2">
      <c r="A95">
        <v>541</v>
      </c>
      <c r="B95">
        <v>1</v>
      </c>
      <c r="C95" t="s">
        <v>3</v>
      </c>
      <c r="D95" t="s">
        <v>3</v>
      </c>
      <c r="E95" t="s">
        <v>30</v>
      </c>
      <c r="F95" t="s">
        <v>30</v>
      </c>
      <c r="G95" t="s">
        <v>30</v>
      </c>
      <c r="H95" t="s">
        <v>3</v>
      </c>
      <c r="I95" t="s">
        <v>30</v>
      </c>
      <c r="J95" t="s">
        <v>30</v>
      </c>
      <c r="K95" t="s">
        <v>3</v>
      </c>
      <c r="L95" t="s">
        <v>3</v>
      </c>
      <c r="M95" t="s">
        <v>3</v>
      </c>
      <c r="N95" t="s">
        <v>3</v>
      </c>
      <c r="O95" t="s">
        <v>30</v>
      </c>
      <c r="P95" t="s">
        <v>3</v>
      </c>
      <c r="Q95" t="s">
        <v>3</v>
      </c>
      <c r="R95" t="s">
        <v>3</v>
      </c>
      <c r="S95" t="s">
        <v>1389</v>
      </c>
      <c r="T95" t="s">
        <v>1399</v>
      </c>
      <c r="U95" t="s">
        <v>1390</v>
      </c>
    </row>
    <row r="96" spans="1:21" x14ac:dyDescent="0.2">
      <c r="A96">
        <v>542</v>
      </c>
      <c r="B96">
        <v>1</v>
      </c>
      <c r="C96" t="s">
        <v>3</v>
      </c>
      <c r="D96" t="s">
        <v>3</v>
      </c>
      <c r="E96" t="s">
        <v>30</v>
      </c>
      <c r="F96" t="s">
        <v>30</v>
      </c>
      <c r="G96" t="s">
        <v>30</v>
      </c>
      <c r="H96" t="s">
        <v>3</v>
      </c>
      <c r="I96" t="s">
        <v>30</v>
      </c>
      <c r="J96" t="s">
        <v>30</v>
      </c>
      <c r="K96" t="s">
        <v>3</v>
      </c>
      <c r="L96" t="s">
        <v>3</v>
      </c>
      <c r="M96" t="s">
        <v>3</v>
      </c>
      <c r="N96" t="s">
        <v>3</v>
      </c>
      <c r="O96" t="s">
        <v>30</v>
      </c>
      <c r="P96" t="s">
        <v>3</v>
      </c>
      <c r="Q96" t="s">
        <v>3</v>
      </c>
      <c r="R96" t="s">
        <v>3</v>
      </c>
      <c r="S96" t="s">
        <v>1389</v>
      </c>
      <c r="T96" t="s">
        <v>1399</v>
      </c>
      <c r="U96" t="s">
        <v>1390</v>
      </c>
    </row>
    <row r="97" spans="1:21" x14ac:dyDescent="0.2">
      <c r="A97">
        <v>547</v>
      </c>
      <c r="B97">
        <v>1</v>
      </c>
      <c r="C97" t="s">
        <v>3</v>
      </c>
      <c r="D97" t="s">
        <v>3</v>
      </c>
      <c r="E97" t="s">
        <v>30</v>
      </c>
      <c r="F97" t="s">
        <v>30</v>
      </c>
      <c r="G97" t="s">
        <v>30</v>
      </c>
      <c r="H97" t="s">
        <v>3</v>
      </c>
      <c r="I97" t="s">
        <v>30</v>
      </c>
      <c r="J97" t="s">
        <v>30</v>
      </c>
      <c r="K97" t="s">
        <v>3</v>
      </c>
      <c r="L97" t="s">
        <v>3</v>
      </c>
      <c r="M97" t="s">
        <v>3</v>
      </c>
      <c r="N97" t="s">
        <v>3</v>
      </c>
      <c r="O97" t="s">
        <v>30</v>
      </c>
      <c r="P97" t="s">
        <v>3</v>
      </c>
      <c r="Q97" t="s">
        <v>3</v>
      </c>
      <c r="R97" t="s">
        <v>3</v>
      </c>
      <c r="S97" t="s">
        <v>1389</v>
      </c>
      <c r="T97" t="s">
        <v>1399</v>
      </c>
      <c r="U97" t="s">
        <v>1390</v>
      </c>
    </row>
    <row r="98" spans="1:21" x14ac:dyDescent="0.2">
      <c r="A98">
        <v>548</v>
      </c>
      <c r="B98">
        <v>1</v>
      </c>
      <c r="C98" t="s">
        <v>3</v>
      </c>
      <c r="D98" t="s">
        <v>3</v>
      </c>
      <c r="E98" t="s">
        <v>30</v>
      </c>
      <c r="F98" t="s">
        <v>30</v>
      </c>
      <c r="G98" t="s">
        <v>30</v>
      </c>
      <c r="H98" t="s">
        <v>3</v>
      </c>
      <c r="I98" t="s">
        <v>30</v>
      </c>
      <c r="J98" t="s">
        <v>30</v>
      </c>
      <c r="K98" t="s">
        <v>3</v>
      </c>
      <c r="L98" t="s">
        <v>3</v>
      </c>
      <c r="M98" t="s">
        <v>3</v>
      </c>
      <c r="N98" t="s">
        <v>3</v>
      </c>
      <c r="O98" t="s">
        <v>30</v>
      </c>
      <c r="P98" t="s">
        <v>3</v>
      </c>
      <c r="Q98" t="s">
        <v>3</v>
      </c>
      <c r="R98" t="s">
        <v>3</v>
      </c>
      <c r="S98" t="s">
        <v>1389</v>
      </c>
      <c r="T98" t="s">
        <v>1399</v>
      </c>
      <c r="U98" t="s">
        <v>1390</v>
      </c>
    </row>
    <row r="99" spans="1:21" x14ac:dyDescent="0.2">
      <c r="A99">
        <v>553</v>
      </c>
      <c r="B99">
        <v>1</v>
      </c>
      <c r="C99" t="s">
        <v>3</v>
      </c>
      <c r="D99" t="s">
        <v>3</v>
      </c>
      <c r="E99" t="s">
        <v>30</v>
      </c>
      <c r="F99" t="s">
        <v>30</v>
      </c>
      <c r="G99" t="s">
        <v>30</v>
      </c>
      <c r="H99" t="s">
        <v>3</v>
      </c>
      <c r="I99" t="s">
        <v>30</v>
      </c>
      <c r="J99" t="s">
        <v>30</v>
      </c>
      <c r="K99" t="s">
        <v>3</v>
      </c>
      <c r="L99" t="s">
        <v>3</v>
      </c>
      <c r="M99" t="s">
        <v>3</v>
      </c>
      <c r="N99" t="s">
        <v>3</v>
      </c>
      <c r="O99" t="s">
        <v>30</v>
      </c>
      <c r="P99" t="s">
        <v>3</v>
      </c>
      <c r="Q99" t="s">
        <v>3</v>
      </c>
      <c r="R99" t="s">
        <v>3</v>
      </c>
      <c r="S99" t="s">
        <v>1389</v>
      </c>
      <c r="T99" t="s">
        <v>1399</v>
      </c>
      <c r="U99" t="s">
        <v>1390</v>
      </c>
    </row>
    <row r="100" spans="1:21" x14ac:dyDescent="0.2">
      <c r="A100">
        <v>554</v>
      </c>
      <c r="B100">
        <v>1</v>
      </c>
      <c r="C100" t="s">
        <v>3</v>
      </c>
      <c r="D100" t="s">
        <v>3</v>
      </c>
      <c r="E100" t="s">
        <v>30</v>
      </c>
      <c r="F100" t="s">
        <v>30</v>
      </c>
      <c r="G100" t="s">
        <v>30</v>
      </c>
      <c r="H100" t="s">
        <v>3</v>
      </c>
      <c r="I100" t="s">
        <v>30</v>
      </c>
      <c r="J100" t="s">
        <v>30</v>
      </c>
      <c r="K100" t="s">
        <v>3</v>
      </c>
      <c r="L100" t="s">
        <v>3</v>
      </c>
      <c r="M100" t="s">
        <v>3</v>
      </c>
      <c r="N100" t="s">
        <v>3</v>
      </c>
      <c r="O100" t="s">
        <v>30</v>
      </c>
      <c r="P100" t="s">
        <v>3</v>
      </c>
      <c r="Q100" t="s">
        <v>3</v>
      </c>
      <c r="R100" t="s">
        <v>3</v>
      </c>
      <c r="S100" t="s">
        <v>1389</v>
      </c>
      <c r="T100" t="s">
        <v>1399</v>
      </c>
      <c r="U100" t="s">
        <v>1390</v>
      </c>
    </row>
    <row r="101" spans="1:21" x14ac:dyDescent="0.2">
      <c r="A101">
        <v>557</v>
      </c>
      <c r="B101">
        <v>1</v>
      </c>
      <c r="C101" t="s">
        <v>3</v>
      </c>
      <c r="D101" t="s">
        <v>3</v>
      </c>
      <c r="E101" t="s">
        <v>30</v>
      </c>
      <c r="F101" t="s">
        <v>30</v>
      </c>
      <c r="G101" t="s">
        <v>30</v>
      </c>
      <c r="H101" t="s">
        <v>3</v>
      </c>
      <c r="I101" t="s">
        <v>30</v>
      </c>
      <c r="J101" t="s">
        <v>30</v>
      </c>
      <c r="K101" t="s">
        <v>3</v>
      </c>
      <c r="L101" t="s">
        <v>3</v>
      </c>
      <c r="M101" t="s">
        <v>3</v>
      </c>
      <c r="N101" t="s">
        <v>3</v>
      </c>
      <c r="O101" t="s">
        <v>30</v>
      </c>
      <c r="P101" t="s">
        <v>3</v>
      </c>
      <c r="Q101" t="s">
        <v>3</v>
      </c>
      <c r="R101" t="s">
        <v>3</v>
      </c>
      <c r="S101" t="s">
        <v>1389</v>
      </c>
      <c r="T101" t="s">
        <v>1399</v>
      </c>
      <c r="U101" t="s">
        <v>1390</v>
      </c>
    </row>
    <row r="102" spans="1:21" x14ac:dyDescent="0.2">
      <c r="A102">
        <v>558</v>
      </c>
      <c r="B102">
        <v>1</v>
      </c>
      <c r="C102" t="s">
        <v>3</v>
      </c>
      <c r="D102" t="s">
        <v>3</v>
      </c>
      <c r="E102" t="s">
        <v>30</v>
      </c>
      <c r="F102" t="s">
        <v>30</v>
      </c>
      <c r="G102" t="s">
        <v>30</v>
      </c>
      <c r="H102" t="s">
        <v>3</v>
      </c>
      <c r="I102" t="s">
        <v>30</v>
      </c>
      <c r="J102" t="s">
        <v>30</v>
      </c>
      <c r="K102" t="s">
        <v>3</v>
      </c>
      <c r="L102" t="s">
        <v>3</v>
      </c>
      <c r="M102" t="s">
        <v>3</v>
      </c>
      <c r="N102" t="s">
        <v>3</v>
      </c>
      <c r="O102" t="s">
        <v>30</v>
      </c>
      <c r="P102" t="s">
        <v>3</v>
      </c>
      <c r="Q102" t="s">
        <v>3</v>
      </c>
      <c r="R102" t="s">
        <v>3</v>
      </c>
      <c r="S102" t="s">
        <v>1389</v>
      </c>
      <c r="T102" t="s">
        <v>1399</v>
      </c>
      <c r="U102" t="s">
        <v>1390</v>
      </c>
    </row>
    <row r="103" spans="1:21" x14ac:dyDescent="0.2">
      <c r="A103">
        <v>563</v>
      </c>
      <c r="B103">
        <v>1</v>
      </c>
      <c r="C103" t="s">
        <v>3</v>
      </c>
      <c r="D103" t="s">
        <v>3</v>
      </c>
      <c r="E103" t="s">
        <v>30</v>
      </c>
      <c r="F103" t="s">
        <v>30</v>
      </c>
      <c r="G103" t="s">
        <v>30</v>
      </c>
      <c r="H103" t="s">
        <v>3</v>
      </c>
      <c r="I103" t="s">
        <v>30</v>
      </c>
      <c r="J103" t="s">
        <v>30</v>
      </c>
      <c r="K103" t="s">
        <v>3</v>
      </c>
      <c r="L103" t="s">
        <v>3</v>
      </c>
      <c r="M103" t="s">
        <v>3</v>
      </c>
      <c r="N103" t="s">
        <v>3</v>
      </c>
      <c r="O103" t="s">
        <v>30</v>
      </c>
      <c r="P103" t="s">
        <v>3</v>
      </c>
      <c r="Q103" t="s">
        <v>3</v>
      </c>
      <c r="R103" t="s">
        <v>3</v>
      </c>
      <c r="S103" t="s">
        <v>1389</v>
      </c>
      <c r="T103" t="s">
        <v>1399</v>
      </c>
      <c r="U103" t="s">
        <v>1390</v>
      </c>
    </row>
    <row r="104" spans="1:21" x14ac:dyDescent="0.2">
      <c r="A104">
        <v>564</v>
      </c>
      <c r="B104">
        <v>1</v>
      </c>
      <c r="C104" t="s">
        <v>3</v>
      </c>
      <c r="D104" t="s">
        <v>3</v>
      </c>
      <c r="E104" t="s">
        <v>30</v>
      </c>
      <c r="F104" t="s">
        <v>30</v>
      </c>
      <c r="G104" t="s">
        <v>30</v>
      </c>
      <c r="H104" t="s">
        <v>3</v>
      </c>
      <c r="I104" t="s">
        <v>30</v>
      </c>
      <c r="J104" t="s">
        <v>30</v>
      </c>
      <c r="K104" t="s">
        <v>3</v>
      </c>
      <c r="L104" t="s">
        <v>3</v>
      </c>
      <c r="M104" t="s">
        <v>3</v>
      </c>
      <c r="N104" t="s">
        <v>3</v>
      </c>
      <c r="O104" t="s">
        <v>30</v>
      </c>
      <c r="P104" t="s">
        <v>3</v>
      </c>
      <c r="Q104" t="s">
        <v>3</v>
      </c>
      <c r="R104" t="s">
        <v>3</v>
      </c>
      <c r="S104" t="s">
        <v>1389</v>
      </c>
      <c r="T104" t="s">
        <v>1399</v>
      </c>
      <c r="U104" t="s">
        <v>1390</v>
      </c>
    </row>
    <row r="105" spans="1:21" x14ac:dyDescent="0.2">
      <c r="A105">
        <v>567</v>
      </c>
      <c r="B105">
        <v>1</v>
      </c>
      <c r="C105" t="s">
        <v>3</v>
      </c>
      <c r="D105" t="s">
        <v>3</v>
      </c>
      <c r="E105" t="s">
        <v>30</v>
      </c>
      <c r="F105" t="s">
        <v>30</v>
      </c>
      <c r="G105" t="s">
        <v>30</v>
      </c>
      <c r="H105" t="s">
        <v>3</v>
      </c>
      <c r="I105" t="s">
        <v>30</v>
      </c>
      <c r="J105" t="s">
        <v>30</v>
      </c>
      <c r="K105" t="s">
        <v>3</v>
      </c>
      <c r="L105" t="s">
        <v>3</v>
      </c>
      <c r="M105" t="s">
        <v>3</v>
      </c>
      <c r="N105" t="s">
        <v>3</v>
      </c>
      <c r="O105" t="s">
        <v>30</v>
      </c>
      <c r="P105" t="s">
        <v>3</v>
      </c>
      <c r="Q105" t="s">
        <v>3</v>
      </c>
      <c r="R105" t="s">
        <v>3</v>
      </c>
      <c r="S105" t="s">
        <v>1389</v>
      </c>
      <c r="T105" t="s">
        <v>1399</v>
      </c>
      <c r="U105" t="s">
        <v>1390</v>
      </c>
    </row>
    <row r="106" spans="1:21" x14ac:dyDescent="0.2">
      <c r="A106">
        <v>568</v>
      </c>
      <c r="B106">
        <v>1</v>
      </c>
      <c r="C106" t="s">
        <v>3</v>
      </c>
      <c r="D106" t="s">
        <v>3</v>
      </c>
      <c r="E106" t="s">
        <v>30</v>
      </c>
      <c r="F106" t="s">
        <v>30</v>
      </c>
      <c r="G106" t="s">
        <v>30</v>
      </c>
      <c r="H106" t="s">
        <v>3</v>
      </c>
      <c r="I106" t="s">
        <v>30</v>
      </c>
      <c r="J106" t="s">
        <v>30</v>
      </c>
      <c r="K106" t="s">
        <v>3</v>
      </c>
      <c r="L106" t="s">
        <v>3</v>
      </c>
      <c r="M106" t="s">
        <v>3</v>
      </c>
      <c r="N106" t="s">
        <v>3</v>
      </c>
      <c r="O106" t="s">
        <v>30</v>
      </c>
      <c r="P106" t="s">
        <v>3</v>
      </c>
      <c r="Q106" t="s">
        <v>3</v>
      </c>
      <c r="R106" t="s">
        <v>3</v>
      </c>
      <c r="S106" t="s">
        <v>1389</v>
      </c>
      <c r="T106" t="s">
        <v>1399</v>
      </c>
      <c r="U106" t="s">
        <v>1390</v>
      </c>
    </row>
    <row r="107" spans="1:21" x14ac:dyDescent="0.2">
      <c r="A107">
        <v>579</v>
      </c>
      <c r="B107">
        <v>1</v>
      </c>
      <c r="C107" t="s">
        <v>3</v>
      </c>
      <c r="D107" t="s">
        <v>3</v>
      </c>
      <c r="E107" t="s">
        <v>30</v>
      </c>
      <c r="F107" t="s">
        <v>30</v>
      </c>
      <c r="G107" t="s">
        <v>30</v>
      </c>
      <c r="H107" t="s">
        <v>3</v>
      </c>
      <c r="I107" t="s">
        <v>30</v>
      </c>
      <c r="J107" t="s">
        <v>30</v>
      </c>
      <c r="K107" t="s">
        <v>3</v>
      </c>
      <c r="L107" t="s">
        <v>3</v>
      </c>
      <c r="M107" t="s">
        <v>3</v>
      </c>
      <c r="N107" t="s">
        <v>3</v>
      </c>
      <c r="O107" t="s">
        <v>30</v>
      </c>
      <c r="P107" t="s">
        <v>3</v>
      </c>
      <c r="Q107" t="s">
        <v>3</v>
      </c>
      <c r="R107" t="s">
        <v>3</v>
      </c>
      <c r="S107" t="s">
        <v>1389</v>
      </c>
      <c r="T107" t="s">
        <v>1399</v>
      </c>
      <c r="U107" t="s">
        <v>1390</v>
      </c>
    </row>
    <row r="108" spans="1:21" x14ac:dyDescent="0.2">
      <c r="A108">
        <v>580</v>
      </c>
      <c r="B108">
        <v>1</v>
      </c>
      <c r="C108" t="s">
        <v>3</v>
      </c>
      <c r="D108" t="s">
        <v>3</v>
      </c>
      <c r="E108" t="s">
        <v>30</v>
      </c>
      <c r="F108" t="s">
        <v>30</v>
      </c>
      <c r="G108" t="s">
        <v>30</v>
      </c>
      <c r="H108" t="s">
        <v>3</v>
      </c>
      <c r="I108" t="s">
        <v>30</v>
      </c>
      <c r="J108" t="s">
        <v>30</v>
      </c>
      <c r="K108" t="s">
        <v>3</v>
      </c>
      <c r="L108" t="s">
        <v>3</v>
      </c>
      <c r="M108" t="s">
        <v>3</v>
      </c>
      <c r="N108" t="s">
        <v>3</v>
      </c>
      <c r="O108" t="s">
        <v>30</v>
      </c>
      <c r="P108" t="s">
        <v>3</v>
      </c>
      <c r="Q108" t="s">
        <v>3</v>
      </c>
      <c r="R108" t="s">
        <v>3</v>
      </c>
      <c r="S108" t="s">
        <v>1389</v>
      </c>
      <c r="T108" t="s">
        <v>1399</v>
      </c>
      <c r="U108" t="s">
        <v>1390</v>
      </c>
    </row>
    <row r="109" spans="1:21" x14ac:dyDescent="0.2">
      <c r="A109">
        <v>667</v>
      </c>
      <c r="B109">
        <v>1</v>
      </c>
      <c r="C109" t="s">
        <v>3</v>
      </c>
      <c r="D109" t="s">
        <v>3</v>
      </c>
      <c r="E109" t="s">
        <v>30</v>
      </c>
      <c r="F109" t="s">
        <v>30</v>
      </c>
      <c r="G109" t="s">
        <v>30</v>
      </c>
      <c r="H109" t="s">
        <v>3</v>
      </c>
      <c r="I109" t="s">
        <v>30</v>
      </c>
      <c r="J109" t="s">
        <v>30</v>
      </c>
      <c r="K109" t="s">
        <v>3</v>
      </c>
      <c r="L109" t="s">
        <v>3</v>
      </c>
      <c r="M109" t="s">
        <v>3</v>
      </c>
      <c r="N109" t="s">
        <v>3</v>
      </c>
      <c r="O109" t="s">
        <v>30</v>
      </c>
      <c r="P109" t="s">
        <v>3</v>
      </c>
      <c r="Q109" t="s">
        <v>3</v>
      </c>
      <c r="R109" t="s">
        <v>3</v>
      </c>
      <c r="S109" t="s">
        <v>1389</v>
      </c>
      <c r="T109" t="s">
        <v>1399</v>
      </c>
      <c r="U109" t="s">
        <v>1390</v>
      </c>
    </row>
    <row r="110" spans="1:21" x14ac:dyDescent="0.2">
      <c r="A110">
        <v>668</v>
      </c>
      <c r="B110">
        <v>1</v>
      </c>
      <c r="C110" t="s">
        <v>3</v>
      </c>
      <c r="D110" t="s">
        <v>3</v>
      </c>
      <c r="E110" t="s">
        <v>30</v>
      </c>
      <c r="F110" t="s">
        <v>30</v>
      </c>
      <c r="G110" t="s">
        <v>30</v>
      </c>
      <c r="H110" t="s">
        <v>3</v>
      </c>
      <c r="I110" t="s">
        <v>30</v>
      </c>
      <c r="J110" t="s">
        <v>30</v>
      </c>
      <c r="K110" t="s">
        <v>3</v>
      </c>
      <c r="L110" t="s">
        <v>3</v>
      </c>
      <c r="M110" t="s">
        <v>3</v>
      </c>
      <c r="N110" t="s">
        <v>3</v>
      </c>
      <c r="O110" t="s">
        <v>30</v>
      </c>
      <c r="P110" t="s">
        <v>3</v>
      </c>
      <c r="Q110" t="s">
        <v>3</v>
      </c>
      <c r="R110" t="s">
        <v>3</v>
      </c>
      <c r="S110" t="s">
        <v>1389</v>
      </c>
      <c r="T110" t="s">
        <v>1399</v>
      </c>
      <c r="U110" t="s">
        <v>1390</v>
      </c>
    </row>
    <row r="111" spans="1:21" x14ac:dyDescent="0.2">
      <c r="A111">
        <v>669</v>
      </c>
      <c r="B111">
        <v>1</v>
      </c>
      <c r="C111" t="s">
        <v>3</v>
      </c>
      <c r="D111" t="s">
        <v>3</v>
      </c>
      <c r="E111" t="s">
        <v>30</v>
      </c>
      <c r="F111" t="s">
        <v>30</v>
      </c>
      <c r="G111" t="s">
        <v>30</v>
      </c>
      <c r="H111" t="s">
        <v>3</v>
      </c>
      <c r="I111" t="s">
        <v>30</v>
      </c>
      <c r="J111" t="s">
        <v>30</v>
      </c>
      <c r="K111" t="s">
        <v>3</v>
      </c>
      <c r="L111" t="s">
        <v>3</v>
      </c>
      <c r="M111" t="s">
        <v>3</v>
      </c>
      <c r="N111" t="s">
        <v>3</v>
      </c>
      <c r="O111" t="s">
        <v>30</v>
      </c>
      <c r="P111" t="s">
        <v>3</v>
      </c>
      <c r="Q111" t="s">
        <v>3</v>
      </c>
      <c r="R111" t="s">
        <v>3</v>
      </c>
      <c r="S111" t="s">
        <v>1389</v>
      </c>
      <c r="T111" t="s">
        <v>1399</v>
      </c>
      <c r="U111" t="s">
        <v>1390</v>
      </c>
    </row>
    <row r="112" spans="1:21" x14ac:dyDescent="0.2">
      <c r="A112">
        <v>670</v>
      </c>
      <c r="B112">
        <v>1</v>
      </c>
      <c r="C112" t="s">
        <v>3</v>
      </c>
      <c r="D112" t="s">
        <v>3</v>
      </c>
      <c r="E112" t="s">
        <v>30</v>
      </c>
      <c r="F112" t="s">
        <v>30</v>
      </c>
      <c r="G112" t="s">
        <v>30</v>
      </c>
      <c r="H112" t="s">
        <v>3</v>
      </c>
      <c r="I112" t="s">
        <v>30</v>
      </c>
      <c r="J112" t="s">
        <v>30</v>
      </c>
      <c r="K112" t="s">
        <v>3</v>
      </c>
      <c r="L112" t="s">
        <v>3</v>
      </c>
      <c r="M112" t="s">
        <v>3</v>
      </c>
      <c r="N112" t="s">
        <v>3</v>
      </c>
      <c r="O112" t="s">
        <v>30</v>
      </c>
      <c r="P112" t="s">
        <v>3</v>
      </c>
      <c r="Q112" t="s">
        <v>3</v>
      </c>
      <c r="R112" t="s">
        <v>3</v>
      </c>
      <c r="S112" t="s">
        <v>1389</v>
      </c>
      <c r="T112" t="s">
        <v>1399</v>
      </c>
      <c r="U112" t="s">
        <v>1390</v>
      </c>
    </row>
    <row r="113" spans="1:21" x14ac:dyDescent="0.2">
      <c r="A113">
        <v>671</v>
      </c>
      <c r="B113">
        <v>1</v>
      </c>
      <c r="C113" t="s">
        <v>3</v>
      </c>
      <c r="D113" t="s">
        <v>3</v>
      </c>
      <c r="E113" t="s">
        <v>30</v>
      </c>
      <c r="F113" t="s">
        <v>30</v>
      </c>
      <c r="G113" t="s">
        <v>30</v>
      </c>
      <c r="H113" t="s">
        <v>3</v>
      </c>
      <c r="I113" t="s">
        <v>30</v>
      </c>
      <c r="J113" t="s">
        <v>30</v>
      </c>
      <c r="K113" t="s">
        <v>3</v>
      </c>
      <c r="L113" t="s">
        <v>3</v>
      </c>
      <c r="M113" t="s">
        <v>3</v>
      </c>
      <c r="N113" t="s">
        <v>3</v>
      </c>
      <c r="O113" t="s">
        <v>30</v>
      </c>
      <c r="P113" t="s">
        <v>3</v>
      </c>
      <c r="Q113" t="s">
        <v>3</v>
      </c>
      <c r="R113" t="s">
        <v>3</v>
      </c>
      <c r="S113" t="s">
        <v>1389</v>
      </c>
      <c r="T113" t="s">
        <v>1399</v>
      </c>
      <c r="U113" t="s">
        <v>1390</v>
      </c>
    </row>
    <row r="114" spans="1:21" x14ac:dyDescent="0.2">
      <c r="A114">
        <v>672</v>
      </c>
      <c r="B114">
        <v>1</v>
      </c>
      <c r="C114" t="s">
        <v>3</v>
      </c>
      <c r="D114" t="s">
        <v>3</v>
      </c>
      <c r="E114" t="s">
        <v>30</v>
      </c>
      <c r="F114" t="s">
        <v>30</v>
      </c>
      <c r="G114" t="s">
        <v>30</v>
      </c>
      <c r="H114" t="s">
        <v>3</v>
      </c>
      <c r="I114" t="s">
        <v>30</v>
      </c>
      <c r="J114" t="s">
        <v>30</v>
      </c>
      <c r="K114" t="s">
        <v>3</v>
      </c>
      <c r="L114" t="s">
        <v>3</v>
      </c>
      <c r="M114" t="s">
        <v>3</v>
      </c>
      <c r="N114" t="s">
        <v>3</v>
      </c>
      <c r="O114" t="s">
        <v>30</v>
      </c>
      <c r="P114" t="s">
        <v>3</v>
      </c>
      <c r="Q114" t="s">
        <v>3</v>
      </c>
      <c r="R114" t="s">
        <v>3</v>
      </c>
      <c r="S114" t="s">
        <v>1389</v>
      </c>
      <c r="T114" t="s">
        <v>1399</v>
      </c>
      <c r="U114" t="s">
        <v>1390</v>
      </c>
    </row>
    <row r="115" spans="1:21" x14ac:dyDescent="0.2">
      <c r="A115">
        <v>708</v>
      </c>
      <c r="B115">
        <v>1</v>
      </c>
      <c r="C115" t="s">
        <v>3</v>
      </c>
      <c r="D115" t="s">
        <v>3</v>
      </c>
      <c r="E115" t="s">
        <v>30</v>
      </c>
      <c r="F115" t="s">
        <v>30</v>
      </c>
      <c r="G115" t="s">
        <v>30</v>
      </c>
      <c r="H115" t="s">
        <v>3</v>
      </c>
      <c r="I115" t="s">
        <v>30</v>
      </c>
      <c r="J115" t="s">
        <v>30</v>
      </c>
      <c r="K115" t="s">
        <v>3</v>
      </c>
      <c r="L115" t="s">
        <v>3</v>
      </c>
      <c r="M115" t="s">
        <v>3</v>
      </c>
      <c r="N115" t="s">
        <v>3</v>
      </c>
      <c r="O115" t="s">
        <v>30</v>
      </c>
      <c r="P115" t="s">
        <v>3</v>
      </c>
      <c r="Q115" t="s">
        <v>3</v>
      </c>
      <c r="R115" t="s">
        <v>3</v>
      </c>
      <c r="S115" t="s">
        <v>1389</v>
      </c>
      <c r="T115" t="s">
        <v>1399</v>
      </c>
      <c r="U115" t="s">
        <v>1390</v>
      </c>
    </row>
    <row r="116" spans="1:21" x14ac:dyDescent="0.2">
      <c r="A116">
        <v>709</v>
      </c>
      <c r="B116">
        <v>1</v>
      </c>
      <c r="C116" t="s">
        <v>3</v>
      </c>
      <c r="D116" t="s">
        <v>3</v>
      </c>
      <c r="E116" t="s">
        <v>30</v>
      </c>
      <c r="F116" t="s">
        <v>30</v>
      </c>
      <c r="G116" t="s">
        <v>30</v>
      </c>
      <c r="H116" t="s">
        <v>3</v>
      </c>
      <c r="I116" t="s">
        <v>30</v>
      </c>
      <c r="J116" t="s">
        <v>30</v>
      </c>
      <c r="K116" t="s">
        <v>3</v>
      </c>
      <c r="L116" t="s">
        <v>3</v>
      </c>
      <c r="M116" t="s">
        <v>3</v>
      </c>
      <c r="N116" t="s">
        <v>3</v>
      </c>
      <c r="O116" t="s">
        <v>30</v>
      </c>
      <c r="P116" t="s">
        <v>3</v>
      </c>
      <c r="Q116" t="s">
        <v>3</v>
      </c>
      <c r="R116" t="s">
        <v>3</v>
      </c>
      <c r="S116" t="s">
        <v>1389</v>
      </c>
      <c r="T116" t="s">
        <v>1399</v>
      </c>
      <c r="U116" t="s">
        <v>1390</v>
      </c>
    </row>
    <row r="117" spans="1:21" x14ac:dyDescent="0.2">
      <c r="A117">
        <v>714</v>
      </c>
      <c r="B117">
        <v>1</v>
      </c>
      <c r="C117" t="s">
        <v>3</v>
      </c>
      <c r="D117" t="s">
        <v>3</v>
      </c>
      <c r="E117" t="s">
        <v>30</v>
      </c>
      <c r="F117" t="s">
        <v>30</v>
      </c>
      <c r="G117" t="s">
        <v>30</v>
      </c>
      <c r="H117" t="s">
        <v>3</v>
      </c>
      <c r="I117" t="s">
        <v>30</v>
      </c>
      <c r="J117" t="s">
        <v>30</v>
      </c>
      <c r="K117" t="s">
        <v>3</v>
      </c>
      <c r="L117" t="s">
        <v>3</v>
      </c>
      <c r="M117" t="s">
        <v>3</v>
      </c>
      <c r="N117" t="s">
        <v>3</v>
      </c>
      <c r="O117" t="s">
        <v>30</v>
      </c>
      <c r="P117" t="s">
        <v>3</v>
      </c>
      <c r="Q117" t="s">
        <v>3</v>
      </c>
      <c r="R117" t="s">
        <v>3</v>
      </c>
      <c r="S117" t="s">
        <v>1389</v>
      </c>
      <c r="T117" t="s">
        <v>1399</v>
      </c>
      <c r="U117" t="s">
        <v>1390</v>
      </c>
    </row>
    <row r="118" spans="1:21" x14ac:dyDescent="0.2">
      <c r="A118">
        <v>715</v>
      </c>
      <c r="B118">
        <v>1</v>
      </c>
      <c r="C118" t="s">
        <v>3</v>
      </c>
      <c r="D118" t="s">
        <v>3</v>
      </c>
      <c r="E118" t="s">
        <v>30</v>
      </c>
      <c r="F118" t="s">
        <v>30</v>
      </c>
      <c r="G118" t="s">
        <v>30</v>
      </c>
      <c r="H118" t="s">
        <v>3</v>
      </c>
      <c r="I118" t="s">
        <v>30</v>
      </c>
      <c r="J118" t="s">
        <v>30</v>
      </c>
      <c r="K118" t="s">
        <v>3</v>
      </c>
      <c r="L118" t="s">
        <v>3</v>
      </c>
      <c r="M118" t="s">
        <v>3</v>
      </c>
      <c r="N118" t="s">
        <v>3</v>
      </c>
      <c r="O118" t="s">
        <v>30</v>
      </c>
      <c r="P118" t="s">
        <v>3</v>
      </c>
      <c r="Q118" t="s">
        <v>3</v>
      </c>
      <c r="R118" t="s">
        <v>3</v>
      </c>
      <c r="S118" t="s">
        <v>1389</v>
      </c>
      <c r="T118" t="s">
        <v>1399</v>
      </c>
      <c r="U118" t="s">
        <v>1390</v>
      </c>
    </row>
    <row r="119" spans="1:21" x14ac:dyDescent="0.2">
      <c r="A119">
        <v>720</v>
      </c>
      <c r="B119">
        <v>1</v>
      </c>
      <c r="C119" t="s">
        <v>3</v>
      </c>
      <c r="D119" t="s">
        <v>3</v>
      </c>
      <c r="E119" t="s">
        <v>30</v>
      </c>
      <c r="F119" t="s">
        <v>30</v>
      </c>
      <c r="G119" t="s">
        <v>30</v>
      </c>
      <c r="H119" t="s">
        <v>3</v>
      </c>
      <c r="I119" t="s">
        <v>30</v>
      </c>
      <c r="J119" t="s">
        <v>30</v>
      </c>
      <c r="K119" t="s">
        <v>3</v>
      </c>
      <c r="L119" t="s">
        <v>3</v>
      </c>
      <c r="M119" t="s">
        <v>3</v>
      </c>
      <c r="N119" t="s">
        <v>3</v>
      </c>
      <c r="O119" t="s">
        <v>30</v>
      </c>
      <c r="P119" t="s">
        <v>3</v>
      </c>
      <c r="Q119" t="s">
        <v>3</v>
      </c>
      <c r="R119" t="s">
        <v>3</v>
      </c>
      <c r="S119" t="s">
        <v>1389</v>
      </c>
      <c r="T119" t="s">
        <v>1399</v>
      </c>
      <c r="U119" t="s">
        <v>1390</v>
      </c>
    </row>
    <row r="120" spans="1:21" x14ac:dyDescent="0.2">
      <c r="A120">
        <v>721</v>
      </c>
      <c r="B120">
        <v>1</v>
      </c>
      <c r="C120" t="s">
        <v>3</v>
      </c>
      <c r="D120" t="s">
        <v>3</v>
      </c>
      <c r="E120" t="s">
        <v>30</v>
      </c>
      <c r="F120" t="s">
        <v>30</v>
      </c>
      <c r="G120" t="s">
        <v>30</v>
      </c>
      <c r="H120" t="s">
        <v>3</v>
      </c>
      <c r="I120" t="s">
        <v>30</v>
      </c>
      <c r="J120" t="s">
        <v>30</v>
      </c>
      <c r="K120" t="s">
        <v>3</v>
      </c>
      <c r="L120" t="s">
        <v>3</v>
      </c>
      <c r="M120" t="s">
        <v>3</v>
      </c>
      <c r="N120" t="s">
        <v>3</v>
      </c>
      <c r="O120" t="s">
        <v>30</v>
      </c>
      <c r="P120" t="s">
        <v>3</v>
      </c>
      <c r="Q120" t="s">
        <v>3</v>
      </c>
      <c r="R120" t="s">
        <v>3</v>
      </c>
      <c r="S120" t="s">
        <v>1389</v>
      </c>
      <c r="T120" t="s">
        <v>1399</v>
      </c>
      <c r="U120" t="s">
        <v>1390</v>
      </c>
    </row>
    <row r="121" spans="1:21" x14ac:dyDescent="0.2">
      <c r="A121">
        <v>726</v>
      </c>
      <c r="B121">
        <v>1</v>
      </c>
      <c r="C121" t="s">
        <v>3</v>
      </c>
      <c r="D121" t="s">
        <v>3</v>
      </c>
      <c r="E121" t="s">
        <v>30</v>
      </c>
      <c r="F121" t="s">
        <v>30</v>
      </c>
      <c r="G121" t="s">
        <v>30</v>
      </c>
      <c r="H121" t="s">
        <v>3</v>
      </c>
      <c r="I121" t="s">
        <v>30</v>
      </c>
      <c r="J121" t="s">
        <v>30</v>
      </c>
      <c r="K121" t="s">
        <v>3</v>
      </c>
      <c r="L121" t="s">
        <v>3</v>
      </c>
      <c r="M121" t="s">
        <v>3</v>
      </c>
      <c r="N121" t="s">
        <v>3</v>
      </c>
      <c r="O121" t="s">
        <v>30</v>
      </c>
      <c r="P121" t="s">
        <v>3</v>
      </c>
      <c r="Q121" t="s">
        <v>3</v>
      </c>
      <c r="R121" t="s">
        <v>3</v>
      </c>
      <c r="S121" t="s">
        <v>1389</v>
      </c>
      <c r="T121" t="s">
        <v>1399</v>
      </c>
      <c r="U121" t="s">
        <v>1390</v>
      </c>
    </row>
    <row r="122" spans="1:21" x14ac:dyDescent="0.2">
      <c r="A122">
        <v>727</v>
      </c>
      <c r="B122">
        <v>1</v>
      </c>
      <c r="C122" t="s">
        <v>3</v>
      </c>
      <c r="D122" t="s">
        <v>3</v>
      </c>
      <c r="E122" t="s">
        <v>30</v>
      </c>
      <c r="F122" t="s">
        <v>30</v>
      </c>
      <c r="G122" t="s">
        <v>30</v>
      </c>
      <c r="H122" t="s">
        <v>3</v>
      </c>
      <c r="I122" t="s">
        <v>30</v>
      </c>
      <c r="J122" t="s">
        <v>30</v>
      </c>
      <c r="K122" t="s">
        <v>3</v>
      </c>
      <c r="L122" t="s">
        <v>3</v>
      </c>
      <c r="M122" t="s">
        <v>3</v>
      </c>
      <c r="N122" t="s">
        <v>3</v>
      </c>
      <c r="O122" t="s">
        <v>30</v>
      </c>
      <c r="P122" t="s">
        <v>3</v>
      </c>
      <c r="Q122" t="s">
        <v>3</v>
      </c>
      <c r="R122" t="s">
        <v>3</v>
      </c>
      <c r="S122" t="s">
        <v>1389</v>
      </c>
      <c r="T122" t="s">
        <v>1399</v>
      </c>
      <c r="U122" t="s">
        <v>1390</v>
      </c>
    </row>
    <row r="123" spans="1:21" x14ac:dyDescent="0.2">
      <c r="A123">
        <v>771</v>
      </c>
      <c r="B123">
        <v>1</v>
      </c>
      <c r="C123" t="s">
        <v>3</v>
      </c>
      <c r="D123" t="s">
        <v>3</v>
      </c>
      <c r="E123" t="s">
        <v>30</v>
      </c>
      <c r="F123" t="s">
        <v>30</v>
      </c>
      <c r="G123" t="s">
        <v>30</v>
      </c>
      <c r="H123" t="s">
        <v>3</v>
      </c>
      <c r="I123" t="s">
        <v>30</v>
      </c>
      <c r="J123" t="s">
        <v>30</v>
      </c>
      <c r="K123" t="s">
        <v>3</v>
      </c>
      <c r="L123" t="s">
        <v>3</v>
      </c>
      <c r="M123" t="s">
        <v>3</v>
      </c>
      <c r="N123" t="s">
        <v>3</v>
      </c>
      <c r="O123" t="s">
        <v>30</v>
      </c>
      <c r="P123" t="s">
        <v>3</v>
      </c>
      <c r="Q123" t="s">
        <v>3</v>
      </c>
      <c r="R123" t="s">
        <v>3</v>
      </c>
      <c r="S123" t="s">
        <v>1389</v>
      </c>
      <c r="T123" t="s">
        <v>1399</v>
      </c>
      <c r="U123" t="s">
        <v>1390</v>
      </c>
    </row>
    <row r="124" spans="1:21" x14ac:dyDescent="0.2">
      <c r="A124">
        <v>772</v>
      </c>
      <c r="B124">
        <v>1</v>
      </c>
      <c r="C124" t="s">
        <v>3</v>
      </c>
      <c r="D124" t="s">
        <v>3</v>
      </c>
      <c r="E124" t="s">
        <v>30</v>
      </c>
      <c r="F124" t="s">
        <v>30</v>
      </c>
      <c r="G124" t="s">
        <v>30</v>
      </c>
      <c r="H124" t="s">
        <v>3</v>
      </c>
      <c r="I124" t="s">
        <v>30</v>
      </c>
      <c r="J124" t="s">
        <v>30</v>
      </c>
      <c r="K124" t="s">
        <v>3</v>
      </c>
      <c r="L124" t="s">
        <v>3</v>
      </c>
      <c r="M124" t="s">
        <v>3</v>
      </c>
      <c r="N124" t="s">
        <v>3</v>
      </c>
      <c r="O124" t="s">
        <v>30</v>
      </c>
      <c r="P124" t="s">
        <v>3</v>
      </c>
      <c r="Q124" t="s">
        <v>3</v>
      </c>
      <c r="R124" t="s">
        <v>3</v>
      </c>
      <c r="S124" t="s">
        <v>1389</v>
      </c>
      <c r="T124" t="s">
        <v>1399</v>
      </c>
      <c r="U124" t="s">
        <v>1390</v>
      </c>
    </row>
    <row r="125" spans="1:21" x14ac:dyDescent="0.2">
      <c r="A125">
        <v>777</v>
      </c>
      <c r="B125">
        <v>1</v>
      </c>
      <c r="C125" t="s">
        <v>3</v>
      </c>
      <c r="D125" t="s">
        <v>3</v>
      </c>
      <c r="E125" t="s">
        <v>30</v>
      </c>
      <c r="F125" t="s">
        <v>30</v>
      </c>
      <c r="G125" t="s">
        <v>30</v>
      </c>
      <c r="H125" t="s">
        <v>3</v>
      </c>
      <c r="I125" t="s">
        <v>30</v>
      </c>
      <c r="J125" t="s">
        <v>30</v>
      </c>
      <c r="K125" t="s">
        <v>3</v>
      </c>
      <c r="L125" t="s">
        <v>3</v>
      </c>
      <c r="M125" t="s">
        <v>3</v>
      </c>
      <c r="N125" t="s">
        <v>3</v>
      </c>
      <c r="O125" t="s">
        <v>30</v>
      </c>
      <c r="P125" t="s">
        <v>3</v>
      </c>
      <c r="Q125" t="s">
        <v>3</v>
      </c>
      <c r="R125" t="s">
        <v>3</v>
      </c>
      <c r="S125" t="s">
        <v>1389</v>
      </c>
      <c r="T125" t="s">
        <v>1399</v>
      </c>
      <c r="U125" t="s">
        <v>1390</v>
      </c>
    </row>
    <row r="126" spans="1:21" x14ac:dyDescent="0.2">
      <c r="A126">
        <v>778</v>
      </c>
      <c r="B126">
        <v>1</v>
      </c>
      <c r="C126" t="s">
        <v>3</v>
      </c>
      <c r="D126" t="s">
        <v>3</v>
      </c>
      <c r="E126" t="s">
        <v>30</v>
      </c>
      <c r="F126" t="s">
        <v>30</v>
      </c>
      <c r="G126" t="s">
        <v>30</v>
      </c>
      <c r="H126" t="s">
        <v>3</v>
      </c>
      <c r="I126" t="s">
        <v>30</v>
      </c>
      <c r="J126" t="s">
        <v>30</v>
      </c>
      <c r="K126" t="s">
        <v>3</v>
      </c>
      <c r="L126" t="s">
        <v>3</v>
      </c>
      <c r="M126" t="s">
        <v>3</v>
      </c>
      <c r="N126" t="s">
        <v>3</v>
      </c>
      <c r="O126" t="s">
        <v>30</v>
      </c>
      <c r="P126" t="s">
        <v>3</v>
      </c>
      <c r="Q126" t="s">
        <v>3</v>
      </c>
      <c r="R126" t="s">
        <v>3</v>
      </c>
      <c r="S126" t="s">
        <v>1389</v>
      </c>
      <c r="T126" t="s">
        <v>1399</v>
      </c>
      <c r="U126" t="s">
        <v>1390</v>
      </c>
    </row>
    <row r="127" spans="1:21" x14ac:dyDescent="0.2">
      <c r="A127">
        <v>781</v>
      </c>
      <c r="B127">
        <v>1</v>
      </c>
      <c r="C127" t="s">
        <v>3</v>
      </c>
      <c r="D127" t="s">
        <v>3</v>
      </c>
      <c r="E127" t="s">
        <v>30</v>
      </c>
      <c r="F127" t="s">
        <v>30</v>
      </c>
      <c r="G127" t="s">
        <v>30</v>
      </c>
      <c r="H127" t="s">
        <v>3</v>
      </c>
      <c r="I127" t="s">
        <v>30</v>
      </c>
      <c r="J127" t="s">
        <v>30</v>
      </c>
      <c r="K127" t="s">
        <v>3</v>
      </c>
      <c r="L127" t="s">
        <v>3</v>
      </c>
      <c r="M127" t="s">
        <v>3</v>
      </c>
      <c r="N127" t="s">
        <v>3</v>
      </c>
      <c r="O127" t="s">
        <v>30</v>
      </c>
      <c r="P127" t="s">
        <v>3</v>
      </c>
      <c r="Q127" t="s">
        <v>3</v>
      </c>
      <c r="R127" t="s">
        <v>3</v>
      </c>
      <c r="S127" t="s">
        <v>1389</v>
      </c>
      <c r="T127" t="s">
        <v>1399</v>
      </c>
      <c r="U127" t="s">
        <v>1390</v>
      </c>
    </row>
    <row r="128" spans="1:21" x14ac:dyDescent="0.2">
      <c r="A128">
        <v>782</v>
      </c>
      <c r="B128">
        <v>1</v>
      </c>
      <c r="C128" t="s">
        <v>3</v>
      </c>
      <c r="D128" t="s">
        <v>3</v>
      </c>
      <c r="E128" t="s">
        <v>30</v>
      </c>
      <c r="F128" t="s">
        <v>30</v>
      </c>
      <c r="G128" t="s">
        <v>30</v>
      </c>
      <c r="H128" t="s">
        <v>3</v>
      </c>
      <c r="I128" t="s">
        <v>30</v>
      </c>
      <c r="J128" t="s">
        <v>30</v>
      </c>
      <c r="K128" t="s">
        <v>3</v>
      </c>
      <c r="L128" t="s">
        <v>3</v>
      </c>
      <c r="M128" t="s">
        <v>3</v>
      </c>
      <c r="N128" t="s">
        <v>3</v>
      </c>
      <c r="O128" t="s">
        <v>30</v>
      </c>
      <c r="P128" t="s">
        <v>3</v>
      </c>
      <c r="Q128" t="s">
        <v>3</v>
      </c>
      <c r="R128" t="s">
        <v>3</v>
      </c>
      <c r="S128" t="s">
        <v>1389</v>
      </c>
      <c r="T128" t="s">
        <v>1399</v>
      </c>
      <c r="U128" t="s">
        <v>1390</v>
      </c>
    </row>
    <row r="129" spans="1:21" x14ac:dyDescent="0.2">
      <c r="A129">
        <v>783</v>
      </c>
      <c r="B129">
        <v>1</v>
      </c>
      <c r="C129" t="s">
        <v>3</v>
      </c>
      <c r="D129" t="s">
        <v>3</v>
      </c>
      <c r="E129" t="s">
        <v>30</v>
      </c>
      <c r="F129" t="s">
        <v>30</v>
      </c>
      <c r="G129" t="s">
        <v>30</v>
      </c>
      <c r="H129" t="s">
        <v>3</v>
      </c>
      <c r="I129" t="s">
        <v>30</v>
      </c>
      <c r="J129" t="s">
        <v>30</v>
      </c>
      <c r="K129" t="s">
        <v>3</v>
      </c>
      <c r="L129" t="s">
        <v>3</v>
      </c>
      <c r="M129" t="s">
        <v>3</v>
      </c>
      <c r="N129" t="s">
        <v>3</v>
      </c>
      <c r="O129" t="s">
        <v>30</v>
      </c>
      <c r="P129" t="s">
        <v>3</v>
      </c>
      <c r="Q129" t="s">
        <v>3</v>
      </c>
      <c r="R129" t="s">
        <v>3</v>
      </c>
      <c r="S129" t="s">
        <v>1389</v>
      </c>
      <c r="T129" t="s">
        <v>1399</v>
      </c>
      <c r="U129" t="s">
        <v>1390</v>
      </c>
    </row>
    <row r="130" spans="1:21" x14ac:dyDescent="0.2">
      <c r="A130">
        <v>784</v>
      </c>
      <c r="B130">
        <v>1</v>
      </c>
      <c r="C130" t="s">
        <v>3</v>
      </c>
      <c r="D130" t="s">
        <v>3</v>
      </c>
      <c r="E130" t="s">
        <v>30</v>
      </c>
      <c r="F130" t="s">
        <v>30</v>
      </c>
      <c r="G130" t="s">
        <v>30</v>
      </c>
      <c r="H130" t="s">
        <v>3</v>
      </c>
      <c r="I130" t="s">
        <v>30</v>
      </c>
      <c r="J130" t="s">
        <v>30</v>
      </c>
      <c r="K130" t="s">
        <v>3</v>
      </c>
      <c r="L130" t="s">
        <v>3</v>
      </c>
      <c r="M130" t="s">
        <v>3</v>
      </c>
      <c r="N130" t="s">
        <v>3</v>
      </c>
      <c r="O130" t="s">
        <v>30</v>
      </c>
      <c r="P130" t="s">
        <v>3</v>
      </c>
      <c r="Q130" t="s">
        <v>3</v>
      </c>
      <c r="R130" t="s">
        <v>3</v>
      </c>
      <c r="S130" t="s">
        <v>1389</v>
      </c>
      <c r="T130" t="s">
        <v>1399</v>
      </c>
      <c r="U130" t="s">
        <v>1390</v>
      </c>
    </row>
    <row r="131" spans="1:21" x14ac:dyDescent="0.2">
      <c r="A131">
        <v>820</v>
      </c>
      <c r="B131">
        <v>1</v>
      </c>
      <c r="C131" t="s">
        <v>3</v>
      </c>
      <c r="D131" t="s">
        <v>3</v>
      </c>
      <c r="E131" t="s">
        <v>30</v>
      </c>
      <c r="F131" t="s">
        <v>30</v>
      </c>
      <c r="G131" t="s">
        <v>30</v>
      </c>
      <c r="H131" t="s">
        <v>3</v>
      </c>
      <c r="I131" t="s">
        <v>30</v>
      </c>
      <c r="J131" t="s">
        <v>30</v>
      </c>
      <c r="K131" t="s">
        <v>3</v>
      </c>
      <c r="L131" t="s">
        <v>3</v>
      </c>
      <c r="M131" t="s">
        <v>3</v>
      </c>
      <c r="N131" t="s">
        <v>3</v>
      </c>
      <c r="O131" t="s">
        <v>30</v>
      </c>
      <c r="P131" t="s">
        <v>3</v>
      </c>
      <c r="Q131" t="s">
        <v>3</v>
      </c>
      <c r="R131" t="s">
        <v>3</v>
      </c>
      <c r="S131" t="s">
        <v>1389</v>
      </c>
      <c r="T131" t="s">
        <v>1399</v>
      </c>
      <c r="U131" t="s">
        <v>1390</v>
      </c>
    </row>
    <row r="132" spans="1:21" x14ac:dyDescent="0.2">
      <c r="A132">
        <v>821</v>
      </c>
      <c r="B132">
        <v>1</v>
      </c>
      <c r="C132" t="s">
        <v>3</v>
      </c>
      <c r="D132" t="s">
        <v>3</v>
      </c>
      <c r="E132" t="s">
        <v>30</v>
      </c>
      <c r="F132" t="s">
        <v>30</v>
      </c>
      <c r="G132" t="s">
        <v>30</v>
      </c>
      <c r="H132" t="s">
        <v>3</v>
      </c>
      <c r="I132" t="s">
        <v>30</v>
      </c>
      <c r="J132" t="s">
        <v>30</v>
      </c>
      <c r="K132" t="s">
        <v>3</v>
      </c>
      <c r="L132" t="s">
        <v>3</v>
      </c>
      <c r="M132" t="s">
        <v>3</v>
      </c>
      <c r="N132" t="s">
        <v>3</v>
      </c>
      <c r="O132" t="s">
        <v>30</v>
      </c>
      <c r="P132" t="s">
        <v>3</v>
      </c>
      <c r="Q132" t="s">
        <v>3</v>
      </c>
      <c r="R132" t="s">
        <v>3</v>
      </c>
      <c r="S132" t="s">
        <v>1389</v>
      </c>
      <c r="T132" t="s">
        <v>1399</v>
      </c>
      <c r="U132" t="s">
        <v>1390</v>
      </c>
    </row>
    <row r="133" spans="1:21" x14ac:dyDescent="0.2">
      <c r="A133">
        <v>863</v>
      </c>
      <c r="B133">
        <v>1</v>
      </c>
      <c r="C133" t="s">
        <v>3</v>
      </c>
      <c r="D133" t="s">
        <v>3</v>
      </c>
      <c r="E133" t="s">
        <v>30</v>
      </c>
      <c r="F133" t="s">
        <v>30</v>
      </c>
      <c r="G133" t="s">
        <v>30</v>
      </c>
      <c r="H133" t="s">
        <v>3</v>
      </c>
      <c r="I133" t="s">
        <v>30</v>
      </c>
      <c r="J133" t="s">
        <v>30</v>
      </c>
      <c r="K133" t="s">
        <v>3</v>
      </c>
      <c r="L133" t="s">
        <v>3</v>
      </c>
      <c r="M133" t="s">
        <v>3</v>
      </c>
      <c r="N133" t="s">
        <v>3</v>
      </c>
      <c r="O133" t="s">
        <v>30</v>
      </c>
      <c r="P133" t="s">
        <v>3</v>
      </c>
      <c r="Q133" t="s">
        <v>3</v>
      </c>
      <c r="R133" t="s">
        <v>3</v>
      </c>
      <c r="S133" t="s">
        <v>1389</v>
      </c>
      <c r="T133" t="s">
        <v>1399</v>
      </c>
      <c r="U133" t="s">
        <v>1390</v>
      </c>
    </row>
    <row r="134" spans="1:21" x14ac:dyDescent="0.2">
      <c r="A134">
        <v>864</v>
      </c>
      <c r="B134">
        <v>1</v>
      </c>
      <c r="C134" t="s">
        <v>3</v>
      </c>
      <c r="D134" t="s">
        <v>3</v>
      </c>
      <c r="E134" t="s">
        <v>30</v>
      </c>
      <c r="F134" t="s">
        <v>30</v>
      </c>
      <c r="G134" t="s">
        <v>30</v>
      </c>
      <c r="H134" t="s">
        <v>3</v>
      </c>
      <c r="I134" t="s">
        <v>30</v>
      </c>
      <c r="J134" t="s">
        <v>30</v>
      </c>
      <c r="K134" t="s">
        <v>3</v>
      </c>
      <c r="L134" t="s">
        <v>3</v>
      </c>
      <c r="M134" t="s">
        <v>3</v>
      </c>
      <c r="N134" t="s">
        <v>3</v>
      </c>
      <c r="O134" t="s">
        <v>30</v>
      </c>
      <c r="P134" t="s">
        <v>3</v>
      </c>
      <c r="Q134" t="s">
        <v>3</v>
      </c>
      <c r="R134" t="s">
        <v>3</v>
      </c>
      <c r="S134" t="s">
        <v>1389</v>
      </c>
      <c r="T134" t="s">
        <v>1399</v>
      </c>
      <c r="U134" t="s">
        <v>1390</v>
      </c>
    </row>
    <row r="135" spans="1:21" x14ac:dyDescent="0.2">
      <c r="A135">
        <v>877</v>
      </c>
      <c r="B135">
        <v>1</v>
      </c>
      <c r="C135" t="s">
        <v>3</v>
      </c>
      <c r="D135" t="s">
        <v>3</v>
      </c>
      <c r="E135" t="s">
        <v>30</v>
      </c>
      <c r="F135" t="s">
        <v>30</v>
      </c>
      <c r="G135" t="s">
        <v>30</v>
      </c>
      <c r="H135" t="s">
        <v>3</v>
      </c>
      <c r="I135" t="s">
        <v>30</v>
      </c>
      <c r="J135" t="s">
        <v>30</v>
      </c>
      <c r="K135" t="s">
        <v>3</v>
      </c>
      <c r="L135" t="s">
        <v>3</v>
      </c>
      <c r="M135" t="s">
        <v>3</v>
      </c>
      <c r="N135" t="s">
        <v>3</v>
      </c>
      <c r="O135" t="s">
        <v>30</v>
      </c>
      <c r="P135" t="s">
        <v>3</v>
      </c>
      <c r="Q135" t="s">
        <v>3</v>
      </c>
      <c r="R135" t="s">
        <v>3</v>
      </c>
      <c r="S135" t="s">
        <v>1389</v>
      </c>
      <c r="T135" t="s">
        <v>1399</v>
      </c>
      <c r="U135" t="s">
        <v>1390</v>
      </c>
    </row>
    <row r="136" spans="1:21" x14ac:dyDescent="0.2">
      <c r="A136">
        <v>878</v>
      </c>
      <c r="B136">
        <v>1</v>
      </c>
      <c r="C136" t="s">
        <v>3</v>
      </c>
      <c r="D136" t="s">
        <v>3</v>
      </c>
      <c r="E136" t="s">
        <v>30</v>
      </c>
      <c r="F136" t="s">
        <v>30</v>
      </c>
      <c r="G136" t="s">
        <v>30</v>
      </c>
      <c r="H136" t="s">
        <v>3</v>
      </c>
      <c r="I136" t="s">
        <v>30</v>
      </c>
      <c r="J136" t="s">
        <v>30</v>
      </c>
      <c r="K136" t="s">
        <v>3</v>
      </c>
      <c r="L136" t="s">
        <v>3</v>
      </c>
      <c r="M136" t="s">
        <v>3</v>
      </c>
      <c r="N136" t="s">
        <v>3</v>
      </c>
      <c r="O136" t="s">
        <v>30</v>
      </c>
      <c r="P136" t="s">
        <v>3</v>
      </c>
      <c r="Q136" t="s">
        <v>3</v>
      </c>
      <c r="R136" t="s">
        <v>3</v>
      </c>
      <c r="S136" t="s">
        <v>1389</v>
      </c>
      <c r="T136" t="s">
        <v>1399</v>
      </c>
      <c r="U136" t="s">
        <v>1390</v>
      </c>
    </row>
    <row r="137" spans="1:21" x14ac:dyDescent="0.2">
      <c r="A137">
        <v>881</v>
      </c>
      <c r="B137">
        <v>1</v>
      </c>
      <c r="C137" t="s">
        <v>3</v>
      </c>
      <c r="D137" t="s">
        <v>3</v>
      </c>
      <c r="E137" t="s">
        <v>30</v>
      </c>
      <c r="F137" t="s">
        <v>30</v>
      </c>
      <c r="G137" t="s">
        <v>30</v>
      </c>
      <c r="H137" t="s">
        <v>3</v>
      </c>
      <c r="I137" t="s">
        <v>30</v>
      </c>
      <c r="J137" t="s">
        <v>30</v>
      </c>
      <c r="K137" t="s">
        <v>3</v>
      </c>
      <c r="L137" t="s">
        <v>3</v>
      </c>
      <c r="M137" t="s">
        <v>3</v>
      </c>
      <c r="N137" t="s">
        <v>3</v>
      </c>
      <c r="O137" t="s">
        <v>30</v>
      </c>
      <c r="P137" t="s">
        <v>3</v>
      </c>
      <c r="Q137" t="s">
        <v>3</v>
      </c>
      <c r="R137" t="s">
        <v>3</v>
      </c>
      <c r="S137" t="s">
        <v>1389</v>
      </c>
      <c r="T137" t="s">
        <v>1399</v>
      </c>
      <c r="U137" t="s">
        <v>1390</v>
      </c>
    </row>
    <row r="138" spans="1:21" x14ac:dyDescent="0.2">
      <c r="A138">
        <v>882</v>
      </c>
      <c r="B138">
        <v>1</v>
      </c>
      <c r="C138" t="s">
        <v>3</v>
      </c>
      <c r="D138" t="s">
        <v>3</v>
      </c>
      <c r="E138" t="s">
        <v>30</v>
      </c>
      <c r="F138" t="s">
        <v>30</v>
      </c>
      <c r="G138" t="s">
        <v>30</v>
      </c>
      <c r="H138" t="s">
        <v>3</v>
      </c>
      <c r="I138" t="s">
        <v>30</v>
      </c>
      <c r="J138" t="s">
        <v>30</v>
      </c>
      <c r="K138" t="s">
        <v>3</v>
      </c>
      <c r="L138" t="s">
        <v>3</v>
      </c>
      <c r="M138" t="s">
        <v>3</v>
      </c>
      <c r="N138" t="s">
        <v>3</v>
      </c>
      <c r="O138" t="s">
        <v>30</v>
      </c>
      <c r="P138" t="s">
        <v>3</v>
      </c>
      <c r="Q138" t="s">
        <v>3</v>
      </c>
      <c r="R138" t="s">
        <v>3</v>
      </c>
      <c r="S138" t="s">
        <v>1389</v>
      </c>
      <c r="T138" t="s">
        <v>1399</v>
      </c>
      <c r="U138" t="s">
        <v>1390</v>
      </c>
    </row>
    <row r="139" spans="1:21" x14ac:dyDescent="0.2">
      <c r="A139">
        <v>885</v>
      </c>
      <c r="B139">
        <v>1</v>
      </c>
      <c r="C139" t="s">
        <v>3</v>
      </c>
      <c r="D139" t="s">
        <v>3</v>
      </c>
      <c r="E139" t="s">
        <v>30</v>
      </c>
      <c r="F139" t="s">
        <v>30</v>
      </c>
      <c r="G139" t="s">
        <v>30</v>
      </c>
      <c r="H139" t="s">
        <v>3</v>
      </c>
      <c r="I139" t="s">
        <v>30</v>
      </c>
      <c r="J139" t="s">
        <v>30</v>
      </c>
      <c r="K139" t="s">
        <v>3</v>
      </c>
      <c r="L139" t="s">
        <v>3</v>
      </c>
      <c r="M139" t="s">
        <v>3</v>
      </c>
      <c r="N139" t="s">
        <v>3</v>
      </c>
      <c r="O139" t="s">
        <v>30</v>
      </c>
      <c r="P139" t="s">
        <v>3</v>
      </c>
      <c r="Q139" t="s">
        <v>3</v>
      </c>
      <c r="R139" t="s">
        <v>3</v>
      </c>
      <c r="S139" t="s">
        <v>1389</v>
      </c>
      <c r="T139" t="s">
        <v>1399</v>
      </c>
      <c r="U139" t="s">
        <v>1390</v>
      </c>
    </row>
    <row r="140" spans="1:21" x14ac:dyDescent="0.2">
      <c r="A140">
        <v>886</v>
      </c>
      <c r="B140">
        <v>1</v>
      </c>
      <c r="C140" t="s">
        <v>3</v>
      </c>
      <c r="D140" t="s">
        <v>3</v>
      </c>
      <c r="E140" t="s">
        <v>30</v>
      </c>
      <c r="F140" t="s">
        <v>30</v>
      </c>
      <c r="G140" t="s">
        <v>30</v>
      </c>
      <c r="H140" t="s">
        <v>3</v>
      </c>
      <c r="I140" t="s">
        <v>30</v>
      </c>
      <c r="J140" t="s">
        <v>30</v>
      </c>
      <c r="K140" t="s">
        <v>3</v>
      </c>
      <c r="L140" t="s">
        <v>3</v>
      </c>
      <c r="M140" t="s">
        <v>3</v>
      </c>
      <c r="N140" t="s">
        <v>3</v>
      </c>
      <c r="O140" t="s">
        <v>30</v>
      </c>
      <c r="P140" t="s">
        <v>3</v>
      </c>
      <c r="Q140" t="s">
        <v>3</v>
      </c>
      <c r="R140" t="s">
        <v>3</v>
      </c>
      <c r="S140" t="s">
        <v>1389</v>
      </c>
      <c r="T140" t="s">
        <v>1399</v>
      </c>
      <c r="U140" t="s">
        <v>1390</v>
      </c>
    </row>
    <row r="141" spans="1:21" x14ac:dyDescent="0.2">
      <c r="A141">
        <v>891</v>
      </c>
      <c r="B141">
        <v>1</v>
      </c>
      <c r="C141" t="s">
        <v>3</v>
      </c>
      <c r="D141" t="s">
        <v>3</v>
      </c>
      <c r="E141" t="s">
        <v>30</v>
      </c>
      <c r="F141" t="s">
        <v>30</v>
      </c>
      <c r="G141" t="s">
        <v>30</v>
      </c>
      <c r="H141" t="s">
        <v>3</v>
      </c>
      <c r="I141" t="s">
        <v>30</v>
      </c>
      <c r="J141" t="s">
        <v>30</v>
      </c>
      <c r="K141" t="s">
        <v>3</v>
      </c>
      <c r="L141" t="s">
        <v>3</v>
      </c>
      <c r="M141" t="s">
        <v>3</v>
      </c>
      <c r="N141" t="s">
        <v>3</v>
      </c>
      <c r="O141" t="s">
        <v>30</v>
      </c>
      <c r="P141" t="s">
        <v>3</v>
      </c>
      <c r="Q141" t="s">
        <v>3</v>
      </c>
      <c r="R141" t="s">
        <v>3</v>
      </c>
      <c r="S141" t="s">
        <v>1389</v>
      </c>
      <c r="T141" t="s">
        <v>1399</v>
      </c>
      <c r="U141" t="s">
        <v>1390</v>
      </c>
    </row>
    <row r="142" spans="1:21" x14ac:dyDescent="0.2">
      <c r="A142">
        <v>892</v>
      </c>
      <c r="B142">
        <v>1</v>
      </c>
      <c r="C142" t="s">
        <v>3</v>
      </c>
      <c r="D142" t="s">
        <v>3</v>
      </c>
      <c r="E142" t="s">
        <v>30</v>
      </c>
      <c r="F142" t="s">
        <v>30</v>
      </c>
      <c r="G142" t="s">
        <v>30</v>
      </c>
      <c r="H142" t="s">
        <v>3</v>
      </c>
      <c r="I142" t="s">
        <v>30</v>
      </c>
      <c r="J142" t="s">
        <v>30</v>
      </c>
      <c r="K142" t="s">
        <v>3</v>
      </c>
      <c r="L142" t="s">
        <v>3</v>
      </c>
      <c r="M142" t="s">
        <v>3</v>
      </c>
      <c r="N142" t="s">
        <v>3</v>
      </c>
      <c r="O142" t="s">
        <v>30</v>
      </c>
      <c r="P142" t="s">
        <v>3</v>
      </c>
      <c r="Q142" t="s">
        <v>3</v>
      </c>
      <c r="R142" t="s">
        <v>3</v>
      </c>
      <c r="S142" t="s">
        <v>1389</v>
      </c>
      <c r="T142" t="s">
        <v>1399</v>
      </c>
      <c r="U142" t="s">
        <v>1390</v>
      </c>
    </row>
    <row r="143" spans="1:21" x14ac:dyDescent="0.2">
      <c r="A143">
        <v>895</v>
      </c>
      <c r="B143">
        <v>1</v>
      </c>
      <c r="C143" t="s">
        <v>3</v>
      </c>
      <c r="D143" t="s">
        <v>3</v>
      </c>
      <c r="E143" t="s">
        <v>30</v>
      </c>
      <c r="F143" t="s">
        <v>30</v>
      </c>
      <c r="G143" t="s">
        <v>30</v>
      </c>
      <c r="H143" t="s">
        <v>3</v>
      </c>
      <c r="I143" t="s">
        <v>30</v>
      </c>
      <c r="J143" t="s">
        <v>30</v>
      </c>
      <c r="K143" t="s">
        <v>3</v>
      </c>
      <c r="L143" t="s">
        <v>3</v>
      </c>
      <c r="M143" t="s">
        <v>3</v>
      </c>
      <c r="N143" t="s">
        <v>3</v>
      </c>
      <c r="O143" t="s">
        <v>30</v>
      </c>
      <c r="P143" t="s">
        <v>3</v>
      </c>
      <c r="Q143" t="s">
        <v>3</v>
      </c>
      <c r="R143" t="s">
        <v>3</v>
      </c>
      <c r="S143" t="s">
        <v>1389</v>
      </c>
      <c r="T143" t="s">
        <v>1399</v>
      </c>
      <c r="U143" t="s">
        <v>1390</v>
      </c>
    </row>
    <row r="144" spans="1:21" x14ac:dyDescent="0.2">
      <c r="A144">
        <v>896</v>
      </c>
      <c r="B144">
        <v>1</v>
      </c>
      <c r="C144" t="s">
        <v>3</v>
      </c>
      <c r="D144" t="s">
        <v>3</v>
      </c>
      <c r="E144" t="s">
        <v>30</v>
      </c>
      <c r="F144" t="s">
        <v>30</v>
      </c>
      <c r="G144" t="s">
        <v>30</v>
      </c>
      <c r="H144" t="s">
        <v>3</v>
      </c>
      <c r="I144" t="s">
        <v>30</v>
      </c>
      <c r="J144" t="s">
        <v>30</v>
      </c>
      <c r="K144" t="s">
        <v>3</v>
      </c>
      <c r="L144" t="s">
        <v>3</v>
      </c>
      <c r="M144" t="s">
        <v>3</v>
      </c>
      <c r="N144" t="s">
        <v>3</v>
      </c>
      <c r="O144" t="s">
        <v>30</v>
      </c>
      <c r="P144" t="s">
        <v>3</v>
      </c>
      <c r="Q144" t="s">
        <v>3</v>
      </c>
      <c r="R144" t="s">
        <v>3</v>
      </c>
      <c r="S144" t="s">
        <v>1389</v>
      </c>
      <c r="T144" t="s">
        <v>1399</v>
      </c>
      <c r="U144" t="s">
        <v>1390</v>
      </c>
    </row>
    <row r="145" spans="1:21" x14ac:dyDescent="0.2">
      <c r="A145">
        <v>899</v>
      </c>
      <c r="B145">
        <v>1</v>
      </c>
      <c r="C145" t="s">
        <v>3</v>
      </c>
      <c r="D145" t="s">
        <v>3</v>
      </c>
      <c r="E145" t="s">
        <v>30</v>
      </c>
      <c r="F145" t="s">
        <v>30</v>
      </c>
      <c r="G145" t="s">
        <v>30</v>
      </c>
      <c r="H145" t="s">
        <v>3</v>
      </c>
      <c r="I145" t="s">
        <v>30</v>
      </c>
      <c r="J145" t="s">
        <v>30</v>
      </c>
      <c r="K145" t="s">
        <v>3</v>
      </c>
      <c r="L145" t="s">
        <v>3</v>
      </c>
      <c r="M145" t="s">
        <v>3</v>
      </c>
      <c r="N145" t="s">
        <v>3</v>
      </c>
      <c r="O145" t="s">
        <v>30</v>
      </c>
      <c r="P145" t="s">
        <v>3</v>
      </c>
      <c r="Q145" t="s">
        <v>3</v>
      </c>
      <c r="R145" t="s">
        <v>3</v>
      </c>
      <c r="S145" t="s">
        <v>1389</v>
      </c>
      <c r="T145" t="s">
        <v>1399</v>
      </c>
      <c r="U145" t="s">
        <v>1390</v>
      </c>
    </row>
    <row r="146" spans="1:21" x14ac:dyDescent="0.2">
      <c r="A146">
        <v>900</v>
      </c>
      <c r="B146">
        <v>1</v>
      </c>
      <c r="C146" t="s">
        <v>3</v>
      </c>
      <c r="D146" t="s">
        <v>3</v>
      </c>
      <c r="E146" t="s">
        <v>30</v>
      </c>
      <c r="F146" t="s">
        <v>30</v>
      </c>
      <c r="G146" t="s">
        <v>30</v>
      </c>
      <c r="H146" t="s">
        <v>3</v>
      </c>
      <c r="I146" t="s">
        <v>30</v>
      </c>
      <c r="J146" t="s">
        <v>30</v>
      </c>
      <c r="K146" t="s">
        <v>3</v>
      </c>
      <c r="L146" t="s">
        <v>3</v>
      </c>
      <c r="M146" t="s">
        <v>3</v>
      </c>
      <c r="N146" t="s">
        <v>3</v>
      </c>
      <c r="O146" t="s">
        <v>30</v>
      </c>
      <c r="P146" t="s">
        <v>3</v>
      </c>
      <c r="Q146" t="s">
        <v>3</v>
      </c>
      <c r="R146" t="s">
        <v>3</v>
      </c>
      <c r="S146" t="s">
        <v>1389</v>
      </c>
      <c r="T146" t="s">
        <v>1399</v>
      </c>
      <c r="U146" t="s">
        <v>1390</v>
      </c>
    </row>
    <row r="147" spans="1:21" x14ac:dyDescent="0.2">
      <c r="A147">
        <v>901</v>
      </c>
      <c r="B147">
        <v>1</v>
      </c>
      <c r="C147" t="s">
        <v>3</v>
      </c>
      <c r="D147" t="s">
        <v>3</v>
      </c>
      <c r="E147" t="s">
        <v>30</v>
      </c>
      <c r="F147" t="s">
        <v>30</v>
      </c>
      <c r="G147" t="s">
        <v>30</v>
      </c>
      <c r="H147" t="s">
        <v>3</v>
      </c>
      <c r="I147" t="s">
        <v>30</v>
      </c>
      <c r="J147" t="s">
        <v>30</v>
      </c>
      <c r="K147" t="s">
        <v>3</v>
      </c>
      <c r="L147" t="s">
        <v>3</v>
      </c>
      <c r="M147" t="s">
        <v>3</v>
      </c>
      <c r="N147" t="s">
        <v>3</v>
      </c>
      <c r="O147" t="s">
        <v>30</v>
      </c>
      <c r="P147" t="s">
        <v>3</v>
      </c>
      <c r="Q147" t="s">
        <v>3</v>
      </c>
      <c r="R147" t="s">
        <v>3</v>
      </c>
      <c r="S147" t="s">
        <v>1389</v>
      </c>
      <c r="T147" t="s">
        <v>1399</v>
      </c>
      <c r="U147" t="s">
        <v>1390</v>
      </c>
    </row>
    <row r="148" spans="1:21" x14ac:dyDescent="0.2">
      <c r="A148">
        <v>902</v>
      </c>
      <c r="B148">
        <v>1</v>
      </c>
      <c r="C148" t="s">
        <v>3</v>
      </c>
      <c r="D148" t="s">
        <v>3</v>
      </c>
      <c r="E148" t="s">
        <v>30</v>
      </c>
      <c r="F148" t="s">
        <v>30</v>
      </c>
      <c r="G148" t="s">
        <v>30</v>
      </c>
      <c r="H148" t="s">
        <v>3</v>
      </c>
      <c r="I148" t="s">
        <v>30</v>
      </c>
      <c r="J148" t="s">
        <v>30</v>
      </c>
      <c r="K148" t="s">
        <v>3</v>
      </c>
      <c r="L148" t="s">
        <v>3</v>
      </c>
      <c r="M148" t="s">
        <v>3</v>
      </c>
      <c r="N148" t="s">
        <v>3</v>
      </c>
      <c r="O148" t="s">
        <v>30</v>
      </c>
      <c r="P148" t="s">
        <v>3</v>
      </c>
      <c r="Q148" t="s">
        <v>3</v>
      </c>
      <c r="R148" t="s">
        <v>3</v>
      </c>
      <c r="S148" t="s">
        <v>1389</v>
      </c>
      <c r="T148" t="s">
        <v>1399</v>
      </c>
      <c r="U148" t="s">
        <v>1390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02-01-02</v>
      </c>
      <c r="G12" t="str">
        <f>Source!G12</f>
        <v>02-01-02 Основные решения по КЛ 220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02-01-02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2026-02-27T14:32:03Z</dcterms:created>
  <dcterms:modified xsi:type="dcterms:W3CDTF">2026-02-27T14:49:38Z</dcterms:modified>
</cp:coreProperties>
</file>